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0730" windowHeight="11760" tabRatio="791"/>
  </bookViews>
  <sheets>
    <sheet name="BL 5-6" sheetId="16" r:id="rId1"/>
    <sheet name="PL7" sheetId="1" r:id="rId2"/>
    <sheet name="SH8" sheetId="22" r:id="rId3"/>
    <sheet name="SH9" sheetId="24" r:id="rId4"/>
    <sheet name="SH10" sheetId="23" r:id="rId5"/>
    <sheet name="SH11" sheetId="25" r:id="rId6"/>
    <sheet name="CF12-13" sheetId="13" r:id="rId7"/>
  </sheets>
  <definedNames>
    <definedName name="_xlnm._FilterDatabase" localSheetId="6" hidden="1">'CF12-13'!$A$53:$H$74</definedName>
    <definedName name="_Hlk120336604" localSheetId="0">'BL 5-6'!#REF!</definedName>
    <definedName name="_Hlk120336604" localSheetId="1">'PL7'!#REF!</definedName>
    <definedName name="_xlnm.Print_Area" localSheetId="0">'BL 5-6'!$A$1:$J$80</definedName>
    <definedName name="_xlnm.Print_Area" localSheetId="6">'CF12-13'!$A$1:$H$91</definedName>
    <definedName name="_xlnm.Print_Area" localSheetId="1">'PL7'!$A$1:$J$46</definedName>
    <definedName name="_xlnm.Print_Area" localSheetId="4">'SH10'!$A$1:$L$26</definedName>
    <definedName name="_xlnm.Print_Area" localSheetId="5">'SH11'!$A$1:$L$26</definedName>
    <definedName name="_xlnm.Print_Area" localSheetId="2">'SH8'!$A$1:$L$27</definedName>
    <definedName name="_xlnm.Print_Area" localSheetId="3">'SH9'!$A$1:$L$27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74" i="13" l="1"/>
  <c r="B32" i="13"/>
  <c r="B48" i="13" s="1"/>
  <c r="B85" i="13"/>
  <c r="F85" i="13"/>
  <c r="F82" i="13"/>
  <c r="H82" i="13"/>
  <c r="B82" i="13"/>
  <c r="D82" i="13"/>
  <c r="H24" i="24"/>
  <c r="H74" i="13"/>
  <c r="H32" i="13"/>
  <c r="H48" i="13" s="1"/>
  <c r="D74" i="13"/>
  <c r="D32" i="13"/>
  <c r="D48" i="13" s="1"/>
  <c r="H25" i="25"/>
  <c r="H21" i="25"/>
  <c r="F21" i="25"/>
  <c r="F25" i="25" s="1"/>
  <c r="D21" i="25"/>
  <c r="D25" i="25" s="1"/>
  <c r="J16" i="25"/>
  <c r="J17" i="25" s="1"/>
  <c r="L15" i="25"/>
  <c r="L16" i="25" s="1"/>
  <c r="L17" i="25" s="1"/>
  <c r="L11" i="25"/>
  <c r="H26" i="24"/>
  <c r="D26" i="24"/>
  <c r="H22" i="24"/>
  <c r="F22" i="24"/>
  <c r="F26" i="24" s="1"/>
  <c r="D22" i="24"/>
  <c r="J16" i="24"/>
  <c r="J17" i="24" s="1"/>
  <c r="L15" i="24"/>
  <c r="L11" i="24"/>
  <c r="J38" i="1"/>
  <c r="J41" i="1" s="1"/>
  <c r="J19" i="1"/>
  <c r="J13" i="1"/>
  <c r="F38" i="1"/>
  <c r="F41" i="1" s="1"/>
  <c r="F19" i="1"/>
  <c r="F13" i="1"/>
  <c r="J61" i="16"/>
  <c r="J62" i="16" s="1"/>
  <c r="J54" i="16"/>
  <c r="J36" i="16"/>
  <c r="J18" i="16"/>
  <c r="J38" i="16" s="1"/>
  <c r="F77" i="16"/>
  <c r="F61" i="16"/>
  <c r="F54" i="16"/>
  <c r="F36" i="16"/>
  <c r="F18" i="16"/>
  <c r="F38" i="16" s="1"/>
  <c r="H38" i="1"/>
  <c r="F62" i="16" l="1"/>
  <c r="F79" i="16"/>
  <c r="J21" i="1"/>
  <c r="J25" i="1" s="1"/>
  <c r="J27" i="1" s="1"/>
  <c r="J43" i="1" s="1"/>
  <c r="F21" i="1"/>
  <c r="F25" i="1" s="1"/>
  <c r="F27" i="1" s="1"/>
  <c r="J20" i="22" s="1"/>
  <c r="J20" i="23"/>
  <c r="H84" i="13"/>
  <c r="D84" i="13"/>
  <c r="D86" i="13" s="1"/>
  <c r="L17" i="24"/>
  <c r="L16" i="24"/>
  <c r="D18" i="16"/>
  <c r="F45" i="1" l="1"/>
  <c r="F43" i="1"/>
  <c r="H86" i="13"/>
  <c r="J16" i="23"/>
  <c r="J17" i="23" s="1"/>
  <c r="H21" i="23" l="1"/>
  <c r="H25" i="23" s="1"/>
  <c r="F21" i="23"/>
  <c r="D21" i="23"/>
  <c r="F25" i="23"/>
  <c r="D25" i="23"/>
  <c r="L15" i="23"/>
  <c r="L16" i="23" s="1"/>
  <c r="L17" i="23" s="1"/>
  <c r="L11" i="23"/>
  <c r="H22" i="22"/>
  <c r="F22" i="22"/>
  <c r="D22" i="22"/>
  <c r="D26" i="22" s="1"/>
  <c r="F26" i="22"/>
  <c r="H26" i="22"/>
  <c r="J16" i="22"/>
  <c r="J17" i="22" s="1"/>
  <c r="L15" i="22"/>
  <c r="L11" i="22"/>
  <c r="H19" i="1"/>
  <c r="D19" i="1"/>
  <c r="L17" i="22" l="1"/>
  <c r="L16" i="22"/>
  <c r="F74" i="13" l="1"/>
  <c r="D36" i="16" l="1"/>
  <c r="D38" i="16" s="1"/>
  <c r="H41" i="1" l="1"/>
  <c r="D38" i="1"/>
  <c r="H13" i="1"/>
  <c r="H21" i="1" s="1"/>
  <c r="H25" i="1" s="1"/>
  <c r="D13" i="1"/>
  <c r="D21" i="1" s="1"/>
  <c r="D25" i="1" s="1"/>
  <c r="H61" i="16"/>
  <c r="H36" i="16"/>
  <c r="H18" i="16"/>
  <c r="H54" i="16"/>
  <c r="D61" i="16"/>
  <c r="D54" i="16"/>
  <c r="L21" i="22" l="1"/>
  <c r="J21" i="24"/>
  <c r="L21" i="24" s="1"/>
  <c r="H62" i="16"/>
  <c r="D62" i="16"/>
  <c r="H38" i="16"/>
  <c r="D41" i="1"/>
  <c r="D27" i="1" l="1"/>
  <c r="H27" i="1"/>
  <c r="H43" i="1" l="1"/>
  <c r="H45" i="1"/>
  <c r="F32" i="13"/>
  <c r="F48" i="13" s="1"/>
  <c r="F84" i="13" s="1"/>
  <c r="F86" i="13" s="1"/>
  <c r="D45" i="1"/>
  <c r="B84" i="13"/>
  <c r="B86" i="13" s="1"/>
  <c r="J20" i="24"/>
  <c r="J21" i="23"/>
  <c r="J25" i="23" s="1"/>
  <c r="L20" i="23"/>
  <c r="L21" i="23" s="1"/>
  <c r="D43" i="1"/>
  <c r="L20" i="24" l="1"/>
  <c r="L22" i="24" s="1"/>
  <c r="L26" i="24" s="1"/>
  <c r="J22" i="24"/>
  <c r="J26" i="24" s="1"/>
  <c r="D77" i="16" s="1"/>
  <c r="D79" i="16" s="1"/>
  <c r="L25" i="23"/>
  <c r="J77" i="16"/>
  <c r="J79" i="16" s="1"/>
  <c r="L20" i="25"/>
  <c r="L21" i="25" s="1"/>
  <c r="J21" i="25"/>
  <c r="J25" i="25" s="1"/>
  <c r="J22" i="22"/>
  <c r="J26" i="22" s="1"/>
  <c r="L20" i="22"/>
  <c r="L22" i="22" s="1"/>
  <c r="L26" i="22" s="1"/>
  <c r="L25" i="25" l="1"/>
  <c r="H77" i="16"/>
  <c r="H79" i="16" s="1"/>
</calcChain>
</file>

<file path=xl/sharedStrings.xml><?xml version="1.0" encoding="utf-8"?>
<sst xmlns="http://schemas.openxmlformats.org/spreadsheetml/2006/main" count="337" uniqueCount="195">
  <si>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</si>
  <si>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</si>
  <si>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</si>
  <si>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</si>
  <si>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</si>
  <si>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</si>
  <si>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</si>
  <si>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</si>
  <si>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</si>
  <si>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</si>
  <si>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</si>
  <si>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</si>
  <si>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</si>
  <si>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accounts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</si>
  <si>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</si>
  <si>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</si>
  <si>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</si>
  <si>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</si>
  <si>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</si>
  <si>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</si>
  <si>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</si>
  <si>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</si>
  <si>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</si>
  <si>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</si>
  <si>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</si>
  <si>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</si>
  <si>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</si>
  <si>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equity</t>
  </si>
  <si>
    <t>Total</t>
  </si>
  <si>
    <t>share capital</t>
  </si>
  <si>
    <t>Issued and</t>
  </si>
  <si>
    <t>Property, plant and equipment</t>
  </si>
  <si>
    <t>Trade accounts receivable</t>
  </si>
  <si>
    <t>Other non-current liabilities</t>
  </si>
  <si>
    <t>financial statements</t>
  </si>
  <si>
    <t>Separate</t>
  </si>
  <si>
    <t>Separate financial statements</t>
  </si>
  <si>
    <t>Selling expenses</t>
  </si>
  <si>
    <t>Administrative expenses</t>
  </si>
  <si>
    <t>Finance costs</t>
  </si>
  <si>
    <t>31 December</t>
  </si>
  <si>
    <t>Depreciation</t>
  </si>
  <si>
    <t>Transactions with owners, recorded directly in equity</t>
  </si>
  <si>
    <t>Accrued expenses</t>
  </si>
  <si>
    <t xml:space="preserve">Share premium </t>
  </si>
  <si>
    <t>Deferred tax assets</t>
  </si>
  <si>
    <t>Retained earnings</t>
  </si>
  <si>
    <t>Share premium</t>
  </si>
  <si>
    <t>reserve</t>
  </si>
  <si>
    <t>Unappropriated</t>
  </si>
  <si>
    <t>Statement of financial position</t>
  </si>
  <si>
    <t>Consolidated financial statements</t>
  </si>
  <si>
    <t>Legal</t>
  </si>
  <si>
    <t xml:space="preserve">   comprehensive income</t>
  </si>
  <si>
    <t>Non-cash transactions</t>
  </si>
  <si>
    <t>Income tax on other comprehensive income</t>
  </si>
  <si>
    <t xml:space="preserve">Income tax (expense) benefit on other 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</si>
  <si>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</si>
  <si>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</si>
  <si>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</si>
  <si>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</si>
  <si>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Payables for purchase of plant and equipment</t>
  </si>
  <si>
    <t>Investment properties</t>
  </si>
  <si>
    <t>Total transactions with owners, recorded directly in equity</t>
  </si>
  <si>
    <t xml:space="preserve">   Profit</t>
  </si>
  <si>
    <t>paid</t>
  </si>
  <si>
    <t>Digital television license</t>
  </si>
  <si>
    <t>Share capital:</t>
  </si>
  <si>
    <t>Interest income</t>
  </si>
  <si>
    <t>Acquisition of plant and equipment</t>
  </si>
  <si>
    <t xml:space="preserve">   Authorised share capital</t>
  </si>
  <si>
    <t xml:space="preserve">Share premium on ordinary shares </t>
  </si>
  <si>
    <t>Acquisition of other intangible assets</t>
  </si>
  <si>
    <t>Amortisation of other intangible assets</t>
  </si>
  <si>
    <t>Book copyright</t>
  </si>
  <si>
    <t>Costs of sale of goods and rendering of services</t>
  </si>
  <si>
    <t>Proceeds from sale of equipment</t>
  </si>
  <si>
    <t>Revenue from sale of goods and rendering of</t>
  </si>
  <si>
    <t xml:space="preserve">   services</t>
  </si>
  <si>
    <t>Land held for future development</t>
  </si>
  <si>
    <t xml:space="preserve">Net cash generated from operating </t>
  </si>
  <si>
    <t>Amarin Printing and Publishing Public Company Limited and its Subsidiaries</t>
  </si>
  <si>
    <t>(in Baht)</t>
  </si>
  <si>
    <t>Equity</t>
  </si>
  <si>
    <t>Total equity</t>
  </si>
  <si>
    <t>Total liabilities and equity</t>
  </si>
  <si>
    <t xml:space="preserve">Statement of comprehensive income </t>
  </si>
  <si>
    <t>Total comprehensive income for the year</t>
  </si>
  <si>
    <t xml:space="preserve">Statement of changes in equity </t>
  </si>
  <si>
    <t>Comprehensive income for the year</t>
  </si>
  <si>
    <t xml:space="preserve">Statement of cash flows </t>
  </si>
  <si>
    <t>Investments in subsidiaries</t>
  </si>
  <si>
    <t xml:space="preserve">   Issued and paid-up share capital</t>
  </si>
  <si>
    <t>Transfer to legal reserve</t>
  </si>
  <si>
    <t>Amortisation of book copyright</t>
  </si>
  <si>
    <t>Income tax relating to items that will not be</t>
  </si>
  <si>
    <t>Cash and cash equivalents at at 1 January</t>
  </si>
  <si>
    <t>Cash and cash equivalents at 31 December</t>
  </si>
  <si>
    <t>Goodwill</t>
  </si>
  <si>
    <t>Deposits</t>
  </si>
  <si>
    <t>Liabilities and equity</t>
  </si>
  <si>
    <t>Revenue</t>
  </si>
  <si>
    <t>Total revenue</t>
  </si>
  <si>
    <t xml:space="preserve">   net of tax</t>
  </si>
  <si>
    <t>Profit</t>
  </si>
  <si>
    <t xml:space="preserve">   Distributions to owners of the parent</t>
  </si>
  <si>
    <t>Dividends</t>
  </si>
  <si>
    <t xml:space="preserve">   Total distributions to owners of the parent</t>
  </si>
  <si>
    <t>Acquisition of debt securities</t>
  </si>
  <si>
    <t>Dividends paid to owners of the Company</t>
  </si>
  <si>
    <t>Profit before income tax expense</t>
  </si>
  <si>
    <t>Profit for the year</t>
  </si>
  <si>
    <t xml:space="preserve">Inventories </t>
  </si>
  <si>
    <t>Net cash used in financing activities</t>
  </si>
  <si>
    <t>Acquisition of book copyright</t>
  </si>
  <si>
    <t>Items that will not be reclassified subsequently to profit or loss</t>
  </si>
  <si>
    <t xml:space="preserve">   subsequently to profit or loss</t>
  </si>
  <si>
    <t xml:space="preserve">Total items that will not be reclassified </t>
  </si>
  <si>
    <t xml:space="preserve">   reclassified subsequently to profit or loss</t>
  </si>
  <si>
    <t>Amortisation of digital television license</t>
  </si>
  <si>
    <t>Right-of-use assets</t>
  </si>
  <si>
    <t>Intangible assets other than goodwill</t>
  </si>
  <si>
    <t>Current portion of lease liabilities</t>
  </si>
  <si>
    <t xml:space="preserve">   (998,281,590 ordinary shares, par value</t>
  </si>
  <si>
    <t xml:space="preserve">   at Baht 1 per share)</t>
  </si>
  <si>
    <t xml:space="preserve">   using equity method</t>
  </si>
  <si>
    <t>Other comprehensive loss</t>
  </si>
  <si>
    <t>Proceeds from redemption of debt securities</t>
  </si>
  <si>
    <t>Proceeds from repayment of short-term loans to subsidiaries</t>
  </si>
  <si>
    <t>Proceeds from sale of investment in associate</t>
  </si>
  <si>
    <t>Acquisition of assets by lease</t>
  </si>
  <si>
    <t xml:space="preserve">   equity method, net of tax</t>
  </si>
  <si>
    <t>Payables for purchase of other intangible assets</t>
  </si>
  <si>
    <t>Other current receivables</t>
  </si>
  <si>
    <t>Other current payables</t>
  </si>
  <si>
    <t>Non-current provisions for employee benefits</t>
  </si>
  <si>
    <t>Non-current provisions for cost of dismantling</t>
  </si>
  <si>
    <t>Profit from operating activities</t>
  </si>
  <si>
    <t>Tax expense</t>
  </si>
  <si>
    <t>Loss on disposal of other intangible assets</t>
  </si>
  <si>
    <t>Non-current provisions for employee benefits paid</t>
  </si>
  <si>
    <t>Non-current provisions for cost of dismantling paid</t>
  </si>
  <si>
    <t>Restricted deposits at financial institutions</t>
  </si>
  <si>
    <t>Current portion of investments in</t>
  </si>
  <si>
    <t xml:space="preserve">   debt securities</t>
  </si>
  <si>
    <t>Other current financial assets</t>
  </si>
  <si>
    <t>Long-term investment in related party</t>
  </si>
  <si>
    <t>Investments in debt securities</t>
  </si>
  <si>
    <t xml:space="preserve">Lease liabilities </t>
  </si>
  <si>
    <t>Year ended 31 December 2021</t>
  </si>
  <si>
    <t>Balance at 1 January 2021</t>
  </si>
  <si>
    <t>Balance at 31 December 2021</t>
  </si>
  <si>
    <t>Amortisation of premium on investments in debt securities</t>
  </si>
  <si>
    <t>Impairment loss on equipment and other intangible assets</t>
  </si>
  <si>
    <t>Short-term loan to subsidiary</t>
  </si>
  <si>
    <t>Payment of lease liabilities</t>
  </si>
  <si>
    <t>Acquisition of land held for future development</t>
  </si>
  <si>
    <t>3, 5</t>
  </si>
  <si>
    <t>Proceeds from sale of debt securities</t>
  </si>
  <si>
    <t>Year ended 31 December</t>
  </si>
  <si>
    <t>Other comprehensive income (expense)</t>
  </si>
  <si>
    <r>
      <t>Basic earnings per share</t>
    </r>
    <r>
      <rPr>
        <b/>
        <i/>
        <sz val="11"/>
        <rFont val="Times New Roman"/>
        <family val="1"/>
      </rPr>
      <t xml:space="preserve"> </t>
    </r>
  </si>
  <si>
    <t xml:space="preserve">Adjustments to reconcile profit to cash receipts </t>
  </si>
  <si>
    <t>Unrealised gain on exchange rate</t>
  </si>
  <si>
    <t>(Reversal of) allowance for returned magazines and books</t>
  </si>
  <si>
    <t>Gain on disposal of investments in debt securities</t>
  </si>
  <si>
    <t>Net cash from (used in) investing activities</t>
  </si>
  <si>
    <t>Net increase (decrease) in cash and cash equivalents</t>
  </si>
  <si>
    <t>Year ended 31 December 2022</t>
  </si>
  <si>
    <t>Balance at 1 January 2022</t>
  </si>
  <si>
    <t>Balance at 31 December 2022</t>
  </si>
  <si>
    <t>8</t>
  </si>
  <si>
    <t>3, 20</t>
  </si>
  <si>
    <t>Share of profit of associate accounted for</t>
  </si>
  <si>
    <t>13, 17</t>
  </si>
  <si>
    <t>14</t>
  </si>
  <si>
    <t>19</t>
  </si>
  <si>
    <t>Dividend income</t>
  </si>
  <si>
    <t>(Gain) loss on disposal of equipment and right-of-use assets</t>
  </si>
  <si>
    <t>Share of profit of associates accounted for using</t>
  </si>
  <si>
    <t>(Reversal of) expected credit loss</t>
  </si>
  <si>
    <t xml:space="preserve">Dividends received </t>
  </si>
  <si>
    <t>Acquisition of investment in associate</t>
  </si>
  <si>
    <t>Interest paid</t>
  </si>
  <si>
    <t>Proceeds from borrowings from related parties</t>
  </si>
  <si>
    <t>Repayment of borrowings from related parties</t>
  </si>
  <si>
    <t>Investment in associates</t>
  </si>
  <si>
    <t>Gain on remeasurements of defined benefit plans</t>
  </si>
  <si>
    <t>Other comprehensive  income (expense) for the year,</t>
  </si>
  <si>
    <t>Other comprehensive income</t>
  </si>
  <si>
    <t>(Reversal of) loss on inventories devaluation</t>
  </si>
  <si>
    <t>Decrease in other current financial assets</t>
  </si>
  <si>
    <t xml:space="preserve">Share of other comprehensive income (expense) </t>
  </si>
  <si>
    <t xml:space="preserve">   - net of tax</t>
  </si>
  <si>
    <t xml:space="preserve">   of associates accounted for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</si>
</sst>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_ ;\(#,##0\)"/>
    <numFmt numFmtId="193" formatCode="#,##0_ ;\(#,##0\)\ "/>
    <numFmt numFmtId="194" formatCode="B1d\-mmm"/>
    <numFmt numFmtId="195" formatCode="_(* #,##0.000_);_(* \(#,##0.000\);_(* &quot;-&quot;??_);_(@_)"/>
  </numFmts>
  <fonts count="16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0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/>
    </xf>
    <xf numFmtId="49" fontId="3" fillId="0" borderId="0" xfId="0" applyNumberFormat="1" applyFont="1" applyAlignment="1"/>
    <xf numFmtId="49" fontId="2" fillId="0" borderId="0" xfId="0" applyNumberFormat="1" applyFont="1" applyAlignment="1"/>
    <xf numFmtId="49" fontId="8" fillId="0" borderId="0" xfId="0" applyNumberFormat="1" applyFont="1" applyAlignment="1"/>
    <xf numFmtId="0" fontId="9" fillId="0" borderId="0" xfId="0" applyFont="1" applyAlignment="1"/>
    <xf numFmtId="49" fontId="4" fillId="0" borderId="0" xfId="0" applyNumberFormat="1" applyFont="1" applyAlignment="1"/>
    <xf numFmtId="0" fontId="10" fillId="0" borderId="0" xfId="0" applyFont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89" fontId="2" fillId="0" borderId="0" xfId="0" applyNumberFormat="1" applyFont="1" applyFill="1" applyAlignment="1"/>
    <xf numFmtId="189" fontId="2" fillId="0" borderId="0" xfId="0" applyNumberFormat="1" applyFont="1" applyFill="1" applyBorder="1" applyAlignment="1"/>
    <xf numFmtId="189" fontId="3" fillId="0" borderId="0" xfId="0" applyNumberFormat="1" applyFont="1" applyFill="1" applyBorder="1" applyAlignment="1"/>
    <xf numFmtId="0" fontId="9" fillId="0" borderId="0" xfId="0" applyFont="1" applyFill="1" applyAlignment="1"/>
    <xf numFmtId="0" fontId="10" fillId="0" borderId="0" xfId="0" applyFont="1" applyFill="1" applyAlignment="1"/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189" fontId="3" fillId="0" borderId="1" xfId="0" applyNumberFormat="1" applyFont="1" applyFill="1" applyBorder="1" applyAlignment="1"/>
    <xf numFmtId="189" fontId="3" fillId="0" borderId="2" xfId="0" applyNumberFormat="1" applyFont="1" applyFill="1" applyBorder="1" applyAlignment="1"/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/>
    <xf numFmtId="49" fontId="0" fillId="0" borderId="0" xfId="0" applyNumberForma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49" fontId="0" fillId="0" borderId="0" xfId="0" applyNumberFormat="1" applyFill="1" applyAlignment="1">
      <alignment horizontal="left"/>
    </xf>
    <xf numFmtId="189" fontId="0" fillId="0" borderId="0" xfId="0" applyNumberFormat="1" applyFont="1" applyFill="1" applyBorder="1" applyAlignment="1"/>
    <xf numFmtId="49" fontId="0" fillId="0" borderId="0" xfId="0" applyNumberFormat="1" applyFont="1" applyFill="1" applyAlignment="1"/>
    <xf numFmtId="0" fontId="3" fillId="0" borderId="0" xfId="0" applyFont="1" applyFill="1" applyBorder="1" applyAlignment="1"/>
    <xf numFmtId="189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89" fontId="0" fillId="0" borderId="0" xfId="0" applyNumberFormat="1" applyFont="1" applyFill="1" applyBorder="1" applyAlignment="1">
      <alignment horizontal="left"/>
    </xf>
    <xf numFmtId="190" fontId="0" fillId="0" borderId="0" xfId="0" applyNumberFormat="1" applyFont="1" applyFill="1" applyBorder="1" applyAlignment="1">
      <alignment horizontal="right"/>
    </xf>
    <xf numFmtId="189" fontId="3" fillId="0" borderId="3" xfId="0" applyNumberFormat="1" applyFont="1" applyFill="1" applyBorder="1" applyAlignment="1"/>
    <xf numFmtId="49" fontId="0" fillId="0" borderId="0" xfId="0" applyNumberFormat="1" applyFont="1" applyFill="1" applyBorder="1" applyAlignment="1"/>
    <xf numFmtId="0" fontId="0" fillId="0" borderId="0" xfId="0" applyFont="1" applyAlignment="1"/>
    <xf numFmtId="191" fontId="0" fillId="0" borderId="0" xfId="1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3" fillId="0" borderId="0" xfId="0" applyFont="1" applyFill="1"/>
    <xf numFmtId="49" fontId="1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Alignment="1"/>
    <xf numFmtId="49" fontId="0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0" fontId="0" fillId="0" borderId="0" xfId="0" applyFont="1" applyFill="1"/>
    <xf numFmtId="192" fontId="0" fillId="0" borderId="0" xfId="0" applyNumberFormat="1" applyFont="1" applyFill="1" applyAlignment="1"/>
    <xf numFmtId="192" fontId="0" fillId="0" borderId="0" xfId="0" applyNumberFormat="1" applyFont="1" applyFill="1" applyBorder="1" applyAlignment="1"/>
    <xf numFmtId="192" fontId="0" fillId="0" borderId="0" xfId="0" applyNumberFormat="1" applyFont="1" applyFill="1" applyBorder="1" applyAlignment="1">
      <alignment horizontal="left"/>
    </xf>
    <xf numFmtId="192" fontId="0" fillId="0" borderId="0" xfId="0" applyNumberFormat="1" applyFont="1" applyFill="1" applyAlignment="1">
      <alignment horizontal="right"/>
    </xf>
    <xf numFmtId="192" fontId="3" fillId="0" borderId="0" xfId="0" applyNumberFormat="1" applyFont="1" applyFill="1" applyAlignment="1"/>
    <xf numFmtId="192" fontId="3" fillId="0" borderId="0" xfId="0" applyNumberFormat="1" applyFont="1" applyFill="1" applyBorder="1" applyAlignment="1">
      <alignment horizontal="left"/>
    </xf>
    <xf numFmtId="192" fontId="3" fillId="0" borderId="0" xfId="0" applyNumberFormat="1" applyFont="1" applyFill="1" applyAlignment="1">
      <alignment horizontal="right"/>
    </xf>
    <xf numFmtId="192" fontId="3" fillId="0" borderId="2" xfId="0" applyNumberFormat="1" applyFont="1" applyFill="1" applyBorder="1" applyAlignment="1">
      <alignment horizontal="right"/>
    </xf>
    <xf numFmtId="193" fontId="3" fillId="0" borderId="0" xfId="0" applyNumberFormat="1" applyFont="1" applyFill="1" applyAlignment="1"/>
    <xf numFmtId="193" fontId="0" fillId="0" borderId="0" xfId="0" applyNumberFormat="1" applyFont="1" applyFill="1" applyAlignment="1"/>
    <xf numFmtId="193" fontId="0" fillId="0" borderId="0" xfId="0" applyNumberFormat="1" applyFont="1" applyFill="1" applyBorder="1" applyAlignment="1"/>
    <xf numFmtId="193" fontId="3" fillId="0" borderId="0" xfId="0" applyNumberFormat="1" applyFont="1" applyFill="1" applyBorder="1" applyAlignment="1"/>
    <xf numFmtId="188" fontId="2" fillId="0" borderId="0" xfId="1" applyFont="1" applyFill="1" applyBorder="1" applyAlignment="1">
      <alignment horizontal="right"/>
    </xf>
    <xf numFmtId="193" fontId="2" fillId="0" borderId="0" xfId="1" applyNumberFormat="1" applyFont="1" applyFill="1" applyAlignment="1"/>
    <xf numFmtId="193" fontId="2" fillId="0" borderId="0" xfId="1" applyNumberFormat="1" applyFont="1" applyFill="1" applyBorder="1" applyAlignment="1">
      <alignment horizontal="right"/>
    </xf>
    <xf numFmtId="193" fontId="2" fillId="0" borderId="0" xfId="0" applyNumberFormat="1" applyFont="1" applyAlignment="1"/>
    <xf numFmtId="193" fontId="2" fillId="0" borderId="0" xfId="0" applyNumberFormat="1" applyFont="1" applyFill="1" applyAlignment="1"/>
    <xf numFmtId="188" fontId="2" fillId="0" borderId="0" xfId="1" applyFont="1" applyFill="1" applyAlignment="1"/>
    <xf numFmtId="188" fontId="0" fillId="0" borderId="0" xfId="1" applyFont="1" applyFill="1" applyBorder="1" applyAlignment="1"/>
    <xf numFmtId="192" fontId="3" fillId="0" borderId="0" xfId="0" applyNumberFormat="1" applyFont="1" applyFill="1" applyBorder="1" applyAlignment="1"/>
    <xf numFmtId="192" fontId="3" fillId="0" borderId="1" xfId="0" applyNumberFormat="1" applyFont="1" applyFill="1" applyBorder="1" applyAlignment="1"/>
    <xf numFmtId="192" fontId="3" fillId="0" borderId="4" xfId="0" applyNumberFormat="1" applyFont="1" applyFill="1" applyBorder="1" applyAlignment="1"/>
    <xf numFmtId="49" fontId="13" fillId="0" borderId="0" xfId="0" applyNumberFormat="1" applyFont="1" applyFill="1" applyAlignment="1"/>
    <xf numFmtId="0" fontId="14" fillId="0" borderId="0" xfId="0" applyFont="1" applyFill="1" applyAlignment="1"/>
    <xf numFmtId="0" fontId="10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192" fontId="3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justify"/>
    </xf>
    <xf numFmtId="0" fontId="5" fillId="0" borderId="0" xfId="0" applyFont="1" applyFill="1" applyAlignment="1">
      <alignment horizontal="center"/>
    </xf>
    <xf numFmtId="188" fontId="2" fillId="0" borderId="0" xfId="1" applyFont="1" applyFill="1" applyBorder="1" applyAlignment="1"/>
    <xf numFmtId="188" fontId="3" fillId="0" borderId="1" xfId="1" applyFont="1" applyFill="1" applyBorder="1" applyAlignment="1"/>
    <xf numFmtId="188" fontId="3" fillId="0" borderId="0" xfId="1" applyFont="1" applyFill="1" applyAlignment="1"/>
    <xf numFmtId="188" fontId="3" fillId="0" borderId="0" xfId="1" applyFont="1" applyFill="1" applyBorder="1" applyAlignment="1"/>
    <xf numFmtId="188" fontId="0" fillId="0" borderId="4" xfId="1" applyFont="1" applyFill="1" applyBorder="1" applyAlignment="1"/>
    <xf numFmtId="191" fontId="0" fillId="0" borderId="0" xfId="1" applyNumberFormat="1" applyFont="1" applyFill="1" applyBorder="1" applyAlignment="1"/>
    <xf numFmtId="49" fontId="3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wrapText="1"/>
    </xf>
    <xf numFmtId="9" fontId="0" fillId="0" borderId="0" xfId="2" applyFont="1" applyFill="1" applyAlignment="1"/>
    <xf numFmtId="187" fontId="0" fillId="0" borderId="0" xfId="0" applyNumberFormat="1" applyFont="1" applyFill="1" applyBorder="1" applyAlignment="1"/>
    <xf numFmtId="187" fontId="0" fillId="0" borderId="0" xfId="0" applyNumberFormat="1" applyFill="1" applyBorder="1" applyAlignment="1">
      <alignment horizontal="center"/>
    </xf>
    <xf numFmtId="187" fontId="3" fillId="0" borderId="1" xfId="0" applyNumberFormat="1" applyFont="1" applyFill="1" applyBorder="1" applyAlignment="1"/>
    <xf numFmtId="0" fontId="15" fillId="0" borderId="0" xfId="0" applyFont="1"/>
    <xf numFmtId="187" fontId="0" fillId="0" borderId="0" xfId="0" applyNumberFormat="1" applyFont="1" applyFill="1" applyAlignment="1"/>
    <xf numFmtId="187" fontId="0" fillId="0" borderId="0" xfId="0" applyNumberFormat="1" applyFont="1" applyFill="1" applyBorder="1" applyAlignment="1">
      <alignment horizontal="left"/>
    </xf>
    <xf numFmtId="187" fontId="0" fillId="0" borderId="0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center"/>
    </xf>
    <xf numFmtId="187" fontId="0" fillId="0" borderId="2" xfId="0" applyNumberFormat="1" applyFont="1" applyFill="1" applyBorder="1" applyAlignment="1"/>
    <xf numFmtId="187" fontId="0" fillId="0" borderId="0" xfId="1" applyNumberFormat="1" applyFont="1" applyFill="1" applyAlignment="1"/>
    <xf numFmtId="187" fontId="0" fillId="0" borderId="0" xfId="0" applyNumberFormat="1" applyFont="1" applyFill="1" applyAlignment="1">
      <alignment horizontal="center"/>
    </xf>
    <xf numFmtId="187" fontId="0" fillId="0" borderId="4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187" fontId="3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Border="1" applyAlignment="1"/>
    <xf numFmtId="187" fontId="2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/>
    <xf numFmtId="187" fontId="0" fillId="0" borderId="4" xfId="1" applyNumberFormat="1" applyFont="1" applyFill="1" applyBorder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91" fontId="0" fillId="0" borderId="4" xfId="1" applyNumberFormat="1" applyFont="1" applyFill="1" applyBorder="1" applyAlignment="1"/>
    <xf numFmtId="187" fontId="3" fillId="0" borderId="4" xfId="0" applyNumberFormat="1" applyFont="1" applyFill="1" applyBorder="1" applyAlignment="1"/>
    <xf numFmtId="49" fontId="6" fillId="0" borderId="0" xfId="0" applyNumberFormat="1" applyFont="1" applyFill="1" applyBorder="1" applyAlignment="1">
      <alignment horizontal="center"/>
    </xf>
    <xf numFmtId="191" fontId="3" fillId="0" borderId="1" xfId="1" applyNumberFormat="1" applyFont="1" applyFill="1" applyBorder="1" applyAlignment="1"/>
    <xf numFmtId="191" fontId="3" fillId="0" borderId="0" xfId="1" applyNumberFormat="1" applyFont="1" applyFill="1" applyBorder="1" applyAlignment="1"/>
    <xf numFmtId="191" fontId="2" fillId="0" borderId="0" xfId="1" applyNumberFormat="1" applyFont="1" applyFill="1" applyAlignment="1"/>
    <xf numFmtId="191" fontId="3" fillId="0" borderId="3" xfId="1" applyNumberFormat="1" applyFont="1" applyFill="1" applyBorder="1" applyAlignment="1"/>
    <xf numFmtId="191" fontId="2" fillId="0" borderId="0" xfId="1" applyNumberFormat="1" applyFont="1" applyFill="1" applyAlignment="1">
      <alignment horizontal="right"/>
    </xf>
    <xf numFmtId="191" fontId="2" fillId="0" borderId="0" xfId="1" applyNumberFormat="1" applyFont="1" applyFill="1" applyBorder="1" applyAlignment="1">
      <alignment horizontal="right"/>
    </xf>
    <xf numFmtId="191" fontId="9" fillId="0" borderId="0" xfId="1" applyNumberFormat="1" applyFont="1" applyFill="1" applyAlignment="1"/>
    <xf numFmtId="191" fontId="9" fillId="0" borderId="0" xfId="1" applyNumberFormat="1" applyFont="1" applyFill="1" applyBorder="1" applyAlignment="1"/>
    <xf numFmtId="191" fontId="9" fillId="0" borderId="0" xfId="1" applyNumberFormat="1" applyFont="1" applyFill="1" applyBorder="1" applyAlignment="1">
      <alignment horizontal="left"/>
    </xf>
    <xf numFmtId="191" fontId="10" fillId="0" borderId="0" xfId="1" applyNumberFormat="1" applyFont="1" applyFill="1" applyAlignment="1"/>
    <xf numFmtId="191" fontId="10" fillId="0" borderId="0" xfId="1" applyNumberFormat="1" applyFont="1" applyFill="1" applyBorder="1" applyAlignment="1"/>
    <xf numFmtId="191" fontId="10" fillId="0" borderId="0" xfId="1" applyNumberFormat="1" applyFont="1" applyFill="1" applyBorder="1" applyAlignment="1">
      <alignment horizontal="left"/>
    </xf>
    <xf numFmtId="191" fontId="2" fillId="0" borderId="0" xfId="1" applyNumberFormat="1" applyFont="1" applyFill="1" applyBorder="1" applyAlignment="1"/>
    <xf numFmtId="191" fontId="2" fillId="0" borderId="0" xfId="1" applyNumberFormat="1" applyFont="1" applyFill="1" applyBorder="1" applyAlignment="1">
      <alignment horizontal="left"/>
    </xf>
    <xf numFmtId="191" fontId="3" fillId="0" borderId="0" xfId="1" applyNumberFormat="1" applyFont="1" applyFill="1" applyBorder="1" applyAlignment="1">
      <alignment horizontal="left"/>
    </xf>
    <xf numFmtId="49" fontId="0" fillId="0" borderId="0" xfId="0" applyNumberFormat="1" applyFont="1" applyFill="1" applyAlignment="1">
      <alignment horizontal="left"/>
    </xf>
    <xf numFmtId="191" fontId="3" fillId="0" borderId="0" xfId="1" applyNumberFormat="1" applyFont="1" applyFill="1" applyBorder="1" applyAlignment="1">
      <alignment horizontal="center"/>
    </xf>
    <xf numFmtId="188" fontId="3" fillId="0" borderId="4" xfId="1" applyFont="1" applyFill="1" applyBorder="1" applyAlignment="1"/>
    <xf numFmtId="191" fontId="0" fillId="0" borderId="0" xfId="1" applyNumberFormat="1" applyFont="1" applyFill="1" applyAlignment="1"/>
    <xf numFmtId="191" fontId="0" fillId="0" borderId="0" xfId="1" applyNumberFormat="1" applyFont="1" applyFill="1" applyBorder="1" applyAlignment="1">
      <alignment vertical="center"/>
    </xf>
    <xf numFmtId="16" fontId="3" fillId="0" borderId="0" xfId="0" quotePrefix="1" applyNumberFormat="1" applyFont="1" applyAlignment="1">
      <alignment horizontal="left"/>
    </xf>
    <xf numFmtId="188" fontId="2" fillId="0" borderId="0" xfId="1" applyFont="1" applyAlignment="1"/>
    <xf numFmtId="193" fontId="0" fillId="0" borderId="4" xfId="0" applyNumberFormat="1" applyFont="1" applyFill="1" applyBorder="1" applyAlignment="1"/>
    <xf numFmtId="188" fontId="2" fillId="0" borderId="4" xfId="1" applyFont="1" applyBorder="1" applyAlignment="1"/>
    <xf numFmtId="192" fontId="0" fillId="0" borderId="4" xfId="0" applyNumberFormat="1" applyFont="1" applyFill="1" applyBorder="1" applyAlignment="1"/>
    <xf numFmtId="188" fontId="2" fillId="0" borderId="4" xfId="0" applyNumberFormat="1" applyFont="1" applyFill="1" applyBorder="1" applyAlignment="1"/>
    <xf numFmtId="187" fontId="0" fillId="0" borderId="0" xfId="1" applyNumberFormat="1" applyFont="1" applyFill="1" applyBorder="1" applyAlignment="1">
      <alignment horizontal="right"/>
    </xf>
    <xf numFmtId="188" fontId="0" fillId="0" borderId="4" xfId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88" fontId="2" fillId="0" borderId="4" xfId="1" applyFont="1" applyFill="1" applyBorder="1" applyAlignment="1">
      <alignment horizontal="right"/>
    </xf>
    <xf numFmtId="188" fontId="3" fillId="0" borderId="1" xfId="1" applyFont="1" applyFill="1" applyBorder="1" applyAlignment="1">
      <alignment horizontal="right"/>
    </xf>
    <xf numFmtId="188" fontId="3" fillId="0" borderId="0" xfId="1" applyFont="1" applyFill="1" applyBorder="1" applyAlignment="1">
      <alignment horizontal="right"/>
    </xf>
    <xf numFmtId="192" fontId="3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89" fontId="3" fillId="0" borderId="0" xfId="0" applyNumberFormat="1" applyFont="1" applyFill="1" applyAlignment="1"/>
    <xf numFmtId="189" fontId="3" fillId="0" borderId="0" xfId="0" applyNumberFormat="1" applyFont="1" applyFill="1" applyBorder="1" applyAlignment="1">
      <alignment horizontal="left"/>
    </xf>
    <xf numFmtId="188" fontId="0" fillId="0" borderId="0" xfId="1" applyFont="1" applyFill="1" applyBorder="1" applyAlignment="1">
      <alignment horizontal="right"/>
    </xf>
    <xf numFmtId="188" fontId="2" fillId="0" borderId="0" xfId="1" applyFont="1" applyBorder="1" applyAlignment="1"/>
    <xf numFmtId="188" fontId="2" fillId="0" borderId="0" xfId="0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95" fontId="0" fillId="0" borderId="2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/>
    </xf>
    <xf numFmtId="189" fontId="0" fillId="0" borderId="0" xfId="1" applyNumberFormat="1" applyFont="1" applyFill="1" applyAlignment="1"/>
    <xf numFmtId="191" fontId="0" fillId="0" borderId="0" xfId="0" applyNumberFormat="1" applyFont="1" applyFill="1" applyBorder="1" applyAlignment="1"/>
    <xf numFmtId="189" fontId="0" fillId="0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92" fontId="3" fillId="0" borderId="0" xfId="0" applyNumberFormat="1" applyFont="1" applyFill="1" applyAlignment="1">
      <alignment horizontal="center"/>
    </xf>
    <xf numFmtId="194" fontId="0" fillId="0" borderId="0" xfId="0" quotePrefix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91" fontId="3" fillId="0" borderId="0" xfId="1" applyNumberFormat="1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tabSelected="1" view="pageBreakPreview" zoomScaleNormal="100" zoomScaleSheetLayoutView="100" workbookViewId="0"/>
  </sheetViews>
  <sheetFormatPr defaultColWidth="9.28515625" defaultRowHeight="18.75" customHeight="1" x14ac:dyDescent="0.25"/>
  <cols>
    <col min="1" max="1" width="40.140625" style="42" customWidth="1"/>
    <col min="2" max="2" width="7.5703125" style="45" customWidth="1"/>
    <col min="3" max="3" width="1.28515625" style="47" customWidth="1"/>
    <col min="4" max="4" width="15.7109375" style="45" bestFit="1" customWidth="1"/>
    <col min="5" max="5" width="1.28515625" style="47" customWidth="1"/>
    <col min="6" max="6" width="15.7109375" style="45" bestFit="1" customWidth="1"/>
    <col min="7" max="7" width="1.28515625" style="39" customWidth="1"/>
    <col min="8" max="8" width="14.85546875" style="45" bestFit="1" customWidth="1"/>
    <col min="9" max="9" width="1.28515625" style="47" customWidth="1"/>
    <col min="10" max="10" width="14.85546875" style="45" bestFit="1" customWidth="1"/>
    <col min="11" max="16384" width="9.28515625" style="45"/>
  </cols>
  <sheetData>
    <row r="1" spans="1:15" ht="21" customHeight="1" x14ac:dyDescent="0.3">
      <c r="A1" s="32" t="s">
        <v>81</v>
      </c>
    </row>
    <row r="2" spans="1:15" ht="21" customHeight="1" x14ac:dyDescent="0.25">
      <c r="A2" s="33" t="s">
        <v>50</v>
      </c>
      <c r="O2" s="156"/>
    </row>
    <row r="4" spans="1:15" ht="18.75" customHeight="1" x14ac:dyDescent="0.25">
      <c r="C4" s="45"/>
      <c r="D4" s="193" t="s">
        <v>0</v>
      </c>
      <c r="E4" s="193"/>
      <c r="F4" s="193"/>
      <c r="H4" s="193" t="s">
        <v>35</v>
      </c>
      <c r="I4" s="193"/>
      <c r="J4" s="193"/>
    </row>
    <row r="5" spans="1:15" ht="18.75" customHeight="1" x14ac:dyDescent="0.25">
      <c r="A5" s="68"/>
      <c r="B5" s="38"/>
      <c r="C5" s="38"/>
      <c r="D5" s="193" t="s">
        <v>34</v>
      </c>
      <c r="E5" s="193"/>
      <c r="F5" s="193"/>
      <c r="G5" s="25"/>
      <c r="H5" s="193" t="s">
        <v>34</v>
      </c>
      <c r="I5" s="193"/>
      <c r="J5" s="193"/>
    </row>
    <row r="6" spans="1:15" ht="18.75" customHeight="1" x14ac:dyDescent="0.25">
      <c r="C6" s="45"/>
      <c r="D6" s="195" t="s">
        <v>40</v>
      </c>
      <c r="E6" s="195"/>
      <c r="F6" s="195"/>
      <c r="G6" s="46"/>
      <c r="H6" s="195" t="s">
        <v>40</v>
      </c>
      <c r="I6" s="195"/>
      <c r="J6" s="195"/>
    </row>
    <row r="7" spans="1:15" ht="18.75" customHeight="1" x14ac:dyDescent="0.25">
      <c r="A7" s="31" t="s">
        <v>1</v>
      </c>
      <c r="B7" s="17" t="s">
        <v>2</v>
      </c>
      <c r="C7" s="46"/>
      <c r="D7" s="38">
        <v>2022</v>
      </c>
      <c r="E7" s="46"/>
      <c r="F7" s="184">
        <v>2021</v>
      </c>
      <c r="G7" s="46"/>
      <c r="H7" s="172">
        <v>2022</v>
      </c>
      <c r="I7" s="46"/>
      <c r="J7" s="184">
        <v>2021</v>
      </c>
    </row>
    <row r="8" spans="1:15" ht="18.75" customHeight="1" x14ac:dyDescent="0.25">
      <c r="A8" s="70"/>
      <c r="B8" s="38"/>
      <c r="C8" s="38"/>
      <c r="D8" s="192" t="s">
        <v>82</v>
      </c>
      <c r="E8" s="192"/>
      <c r="F8" s="192"/>
      <c r="G8" s="192"/>
      <c r="H8" s="192"/>
      <c r="I8" s="192"/>
      <c r="J8" s="192"/>
    </row>
    <row r="9" spans="1:15" ht="18.75" customHeight="1" x14ac:dyDescent="0.25">
      <c r="A9" s="35" t="s">
        <v>3</v>
      </c>
      <c r="B9" s="38"/>
      <c r="C9" s="72"/>
      <c r="D9" s="71"/>
      <c r="E9" s="72"/>
      <c r="F9" s="71"/>
      <c r="G9" s="73"/>
      <c r="H9" s="71"/>
      <c r="I9" s="72"/>
      <c r="J9" s="71"/>
    </row>
    <row r="10" spans="1:15" ht="18.75" customHeight="1" x14ac:dyDescent="0.25">
      <c r="A10" s="42" t="s">
        <v>4</v>
      </c>
      <c r="B10" s="187">
        <v>4</v>
      </c>
      <c r="C10" s="113"/>
      <c r="D10" s="113">
        <v>242179718</v>
      </c>
      <c r="E10" s="113"/>
      <c r="F10" s="113">
        <v>288760972</v>
      </c>
      <c r="G10" s="113"/>
      <c r="H10" s="41">
        <v>8244406</v>
      </c>
      <c r="I10" s="113"/>
      <c r="J10" s="41">
        <v>35781628</v>
      </c>
    </row>
    <row r="11" spans="1:15" ht="18.75" customHeight="1" x14ac:dyDescent="0.25">
      <c r="A11" s="42" t="s">
        <v>32</v>
      </c>
      <c r="B11" s="187" t="s">
        <v>157</v>
      </c>
      <c r="C11" s="113"/>
      <c r="D11" s="113">
        <v>517770303</v>
      </c>
      <c r="E11" s="113"/>
      <c r="F11" s="113">
        <v>528451516</v>
      </c>
      <c r="G11" s="113"/>
      <c r="H11" s="41">
        <v>290563529</v>
      </c>
      <c r="I11" s="120"/>
      <c r="J11" s="41">
        <v>283447200</v>
      </c>
    </row>
    <row r="12" spans="1:15" ht="18.75" customHeight="1" x14ac:dyDescent="0.25">
      <c r="A12" s="42" t="s">
        <v>133</v>
      </c>
      <c r="B12" s="187">
        <v>3</v>
      </c>
      <c r="C12" s="113"/>
      <c r="D12" s="113">
        <v>68276521</v>
      </c>
      <c r="E12" s="113"/>
      <c r="F12" s="113">
        <v>70970597</v>
      </c>
      <c r="G12" s="113"/>
      <c r="H12" s="41">
        <v>29465115</v>
      </c>
      <c r="I12" s="113"/>
      <c r="J12" s="41">
        <v>40473990</v>
      </c>
    </row>
    <row r="13" spans="1:15" ht="18.75" customHeight="1" x14ac:dyDescent="0.25">
      <c r="A13" s="42" t="s">
        <v>5</v>
      </c>
      <c r="B13" s="187">
        <v>6</v>
      </c>
      <c r="C13" s="113"/>
      <c r="D13" s="113">
        <v>431844965</v>
      </c>
      <c r="E13" s="113"/>
      <c r="F13" s="113">
        <v>375773011</v>
      </c>
      <c r="G13" s="113"/>
      <c r="H13" s="41">
        <v>257529836</v>
      </c>
      <c r="I13" s="113"/>
      <c r="J13" s="41">
        <v>214269606</v>
      </c>
    </row>
    <row r="14" spans="1:15" ht="18.75" customHeight="1" x14ac:dyDescent="0.25">
      <c r="A14" s="42" t="s">
        <v>143</v>
      </c>
      <c r="B14" s="187"/>
      <c r="C14" s="113"/>
      <c r="D14" s="113"/>
      <c r="E14" s="113"/>
      <c r="F14" s="113"/>
      <c r="G14" s="113"/>
      <c r="H14" s="41"/>
      <c r="I14" s="113"/>
      <c r="J14" s="41"/>
    </row>
    <row r="15" spans="1:15" ht="18.75" customHeight="1" x14ac:dyDescent="0.25">
      <c r="A15" s="42" t="s">
        <v>144</v>
      </c>
      <c r="B15" s="187">
        <v>7</v>
      </c>
      <c r="C15" s="113"/>
      <c r="D15" s="113">
        <v>666936583</v>
      </c>
      <c r="E15" s="113"/>
      <c r="F15" s="113">
        <v>344203705</v>
      </c>
      <c r="G15" s="113"/>
      <c r="H15" s="41">
        <v>410403327</v>
      </c>
      <c r="I15" s="113"/>
      <c r="J15" s="41">
        <v>130439308</v>
      </c>
    </row>
    <row r="16" spans="1:15" ht="18.75" customHeight="1" x14ac:dyDescent="0.25">
      <c r="A16" s="42" t="s">
        <v>145</v>
      </c>
      <c r="B16" s="110"/>
      <c r="C16" s="113"/>
      <c r="D16" s="89">
        <v>0</v>
      </c>
      <c r="E16" s="113"/>
      <c r="F16" s="113">
        <v>40000000</v>
      </c>
      <c r="G16" s="113"/>
      <c r="H16" s="89">
        <v>0</v>
      </c>
      <c r="I16" s="89"/>
      <c r="J16" s="89">
        <v>0</v>
      </c>
    </row>
    <row r="17" spans="1:10" ht="18.75" customHeight="1" x14ac:dyDescent="0.25">
      <c r="A17" s="42" t="s">
        <v>6</v>
      </c>
      <c r="B17" s="110"/>
      <c r="C17" s="113"/>
      <c r="D17" s="113">
        <v>20720601</v>
      </c>
      <c r="E17" s="113"/>
      <c r="F17" s="113">
        <v>23297069</v>
      </c>
      <c r="G17" s="113"/>
      <c r="H17" s="41">
        <v>4705377</v>
      </c>
      <c r="I17" s="113"/>
      <c r="J17" s="41">
        <v>4126070</v>
      </c>
    </row>
    <row r="18" spans="1:10" ht="18.75" customHeight="1" x14ac:dyDescent="0.25">
      <c r="A18" s="30" t="s">
        <v>7</v>
      </c>
      <c r="B18" s="66"/>
      <c r="C18" s="14"/>
      <c r="D18" s="28">
        <f>SUM(D10:D17)</f>
        <v>1947728691</v>
      </c>
      <c r="E18" s="113"/>
      <c r="F18" s="28">
        <f>SUM(F10:F17)</f>
        <v>1671456870</v>
      </c>
      <c r="G18" s="14"/>
      <c r="H18" s="28">
        <f>SUM(H10:H17)</f>
        <v>1000911590</v>
      </c>
      <c r="I18" s="14"/>
      <c r="J18" s="28">
        <f>SUM(J10:J17)</f>
        <v>708537802</v>
      </c>
    </row>
    <row r="19" spans="1:10" ht="18.75" customHeight="1" x14ac:dyDescent="0.25">
      <c r="B19" s="17"/>
      <c r="C19" s="74"/>
      <c r="D19" s="74"/>
      <c r="E19" s="113"/>
      <c r="F19" s="74"/>
      <c r="G19" s="74"/>
      <c r="H19" s="74"/>
      <c r="I19" s="74"/>
      <c r="J19" s="74"/>
    </row>
    <row r="20" spans="1:10" ht="18.75" customHeight="1" x14ac:dyDescent="0.25">
      <c r="A20" s="35" t="s">
        <v>8</v>
      </c>
      <c r="B20" s="17"/>
      <c r="C20" s="74"/>
      <c r="D20" s="74"/>
      <c r="E20" s="74"/>
      <c r="F20" s="74"/>
      <c r="G20" s="74"/>
      <c r="H20" s="74"/>
      <c r="I20" s="74"/>
      <c r="J20" s="74"/>
    </row>
    <row r="21" spans="1:10" ht="18.75" customHeight="1" x14ac:dyDescent="0.25">
      <c r="A21" s="42" t="s">
        <v>186</v>
      </c>
      <c r="B21" s="110" t="s">
        <v>171</v>
      </c>
      <c r="C21" s="113"/>
      <c r="D21" s="113">
        <v>125024005</v>
      </c>
      <c r="E21" s="113"/>
      <c r="F21" s="113">
        <v>33489128</v>
      </c>
      <c r="G21" s="113"/>
      <c r="H21" s="113">
        <v>27600000</v>
      </c>
      <c r="I21" s="113"/>
      <c r="J21" s="113">
        <v>27600000</v>
      </c>
    </row>
    <row r="22" spans="1:10" ht="18.75" customHeight="1" x14ac:dyDescent="0.25">
      <c r="A22" s="42" t="s">
        <v>91</v>
      </c>
      <c r="B22" s="110">
        <v>9</v>
      </c>
      <c r="C22" s="113"/>
      <c r="D22" s="89">
        <v>0</v>
      </c>
      <c r="E22" s="113"/>
      <c r="F22" s="89">
        <v>0</v>
      </c>
      <c r="G22" s="113"/>
      <c r="H22" s="114">
        <v>4187280178</v>
      </c>
      <c r="I22" s="113"/>
      <c r="J22" s="114">
        <v>4187280178</v>
      </c>
    </row>
    <row r="23" spans="1:10" ht="18.75" customHeight="1" x14ac:dyDescent="0.25">
      <c r="A23" s="36" t="s">
        <v>146</v>
      </c>
      <c r="B23" s="110"/>
      <c r="C23" s="113"/>
      <c r="D23" s="114">
        <v>1000000</v>
      </c>
      <c r="E23" s="113"/>
      <c r="F23" s="114">
        <v>1000000</v>
      </c>
      <c r="G23" s="113"/>
      <c r="H23" s="114">
        <v>1000000</v>
      </c>
      <c r="I23" s="113"/>
      <c r="J23" s="114">
        <v>1000000</v>
      </c>
    </row>
    <row r="24" spans="1:10" ht="18.75" customHeight="1" x14ac:dyDescent="0.25">
      <c r="A24" s="42" t="s">
        <v>147</v>
      </c>
      <c r="B24" s="110">
        <v>7</v>
      </c>
      <c r="C24" s="113"/>
      <c r="D24" s="113">
        <v>909802934</v>
      </c>
      <c r="E24" s="113"/>
      <c r="F24" s="113">
        <v>958943871</v>
      </c>
      <c r="G24" s="113"/>
      <c r="H24" s="113">
        <v>274006081</v>
      </c>
      <c r="I24" s="113"/>
      <c r="J24" s="113">
        <v>685774836</v>
      </c>
    </row>
    <row r="25" spans="1:10" ht="18.75" customHeight="1" x14ac:dyDescent="0.25">
      <c r="A25" s="42" t="s">
        <v>62</v>
      </c>
      <c r="B25" s="54"/>
      <c r="C25" s="113"/>
      <c r="D25" s="89">
        <v>0</v>
      </c>
      <c r="E25" s="113"/>
      <c r="F25" s="89">
        <v>0</v>
      </c>
      <c r="G25" s="113"/>
      <c r="H25" s="41">
        <v>33985232</v>
      </c>
      <c r="I25" s="113"/>
      <c r="J25" s="113">
        <v>39400376</v>
      </c>
    </row>
    <row r="26" spans="1:10" ht="18.75" customHeight="1" x14ac:dyDescent="0.25">
      <c r="A26" s="42" t="s">
        <v>31</v>
      </c>
      <c r="B26" s="110">
        <v>10</v>
      </c>
      <c r="C26" s="113"/>
      <c r="D26" s="113">
        <v>1144415466</v>
      </c>
      <c r="E26" s="113"/>
      <c r="F26" s="113">
        <v>1112799403</v>
      </c>
      <c r="G26" s="113"/>
      <c r="H26" s="41">
        <v>495856757</v>
      </c>
      <c r="I26" s="113"/>
      <c r="J26" s="113">
        <v>529561295</v>
      </c>
    </row>
    <row r="27" spans="1:10" ht="18.75" customHeight="1" x14ac:dyDescent="0.25">
      <c r="A27" s="42" t="s">
        <v>120</v>
      </c>
      <c r="B27" s="110"/>
      <c r="C27" s="113"/>
      <c r="D27" s="113">
        <v>142111644</v>
      </c>
      <c r="E27" s="113"/>
      <c r="F27" s="113">
        <v>130023917</v>
      </c>
      <c r="G27" s="113"/>
      <c r="H27" s="41">
        <v>3797734</v>
      </c>
      <c r="I27" s="113"/>
      <c r="J27" s="113">
        <v>4225968</v>
      </c>
    </row>
    <row r="28" spans="1:10" ht="18.75" customHeight="1" x14ac:dyDescent="0.25">
      <c r="A28" s="42" t="s">
        <v>79</v>
      </c>
      <c r="B28" s="110"/>
      <c r="C28" s="113"/>
      <c r="D28" s="113">
        <v>199686892</v>
      </c>
      <c r="E28" s="113"/>
      <c r="F28" s="113">
        <v>199686892</v>
      </c>
      <c r="G28" s="113"/>
      <c r="H28" s="41">
        <v>182410892</v>
      </c>
      <c r="I28" s="113"/>
      <c r="J28" s="113">
        <v>182410892</v>
      </c>
    </row>
    <row r="29" spans="1:10" ht="18.75" customHeight="1" x14ac:dyDescent="0.25">
      <c r="A29" s="42" t="s">
        <v>66</v>
      </c>
      <c r="B29" s="110">
        <v>11</v>
      </c>
      <c r="C29" s="113"/>
      <c r="D29" s="113">
        <v>884572774</v>
      </c>
      <c r="E29" s="113"/>
      <c r="F29" s="113">
        <v>1024610681</v>
      </c>
      <c r="G29" s="113"/>
      <c r="H29" s="89">
        <v>0</v>
      </c>
      <c r="I29" s="89"/>
      <c r="J29" s="89">
        <v>0</v>
      </c>
    </row>
    <row r="30" spans="1:10" ht="18.75" customHeight="1" x14ac:dyDescent="0.25">
      <c r="A30" s="42" t="s">
        <v>98</v>
      </c>
      <c r="B30" s="110">
        <v>12</v>
      </c>
      <c r="C30" s="113"/>
      <c r="D30" s="113">
        <v>189778569</v>
      </c>
      <c r="E30" s="113"/>
      <c r="F30" s="113">
        <v>189778569</v>
      </c>
      <c r="G30" s="113"/>
      <c r="H30" s="89">
        <v>0</v>
      </c>
      <c r="I30" s="89"/>
      <c r="J30" s="89">
        <v>0</v>
      </c>
    </row>
    <row r="31" spans="1:10" ht="18.75" customHeight="1" x14ac:dyDescent="0.25">
      <c r="A31" s="42" t="s">
        <v>74</v>
      </c>
      <c r="B31" s="110"/>
      <c r="C31" s="113"/>
      <c r="D31" s="113">
        <v>168978460</v>
      </c>
      <c r="E31" s="113"/>
      <c r="F31" s="113">
        <v>95774927</v>
      </c>
      <c r="G31" s="113"/>
      <c r="H31" s="113">
        <v>168978460</v>
      </c>
      <c r="I31" s="113"/>
      <c r="J31" s="113">
        <v>95774927</v>
      </c>
    </row>
    <row r="32" spans="1:10" ht="18.75" customHeight="1" x14ac:dyDescent="0.25">
      <c r="A32" s="42" t="s">
        <v>121</v>
      </c>
      <c r="B32" s="110"/>
      <c r="C32" s="113"/>
      <c r="D32" s="113">
        <v>165768082</v>
      </c>
      <c r="E32" s="113"/>
      <c r="F32" s="113">
        <v>154220330</v>
      </c>
      <c r="G32" s="113"/>
      <c r="H32" s="113">
        <v>10052127</v>
      </c>
      <c r="I32" s="113"/>
      <c r="J32" s="113">
        <v>10874809</v>
      </c>
    </row>
    <row r="33" spans="1:10" ht="18.75" customHeight="1" x14ac:dyDescent="0.25">
      <c r="A33" s="42" t="s">
        <v>45</v>
      </c>
      <c r="B33" s="110"/>
      <c r="C33" s="113"/>
      <c r="D33" s="113">
        <v>5358503</v>
      </c>
      <c r="E33" s="113"/>
      <c r="F33" s="113">
        <v>4763542</v>
      </c>
      <c r="G33" s="113"/>
      <c r="H33" s="113">
        <v>30307308</v>
      </c>
      <c r="I33" s="113"/>
      <c r="J33" s="113">
        <v>25789329</v>
      </c>
    </row>
    <row r="34" spans="1:10" ht="18.75" customHeight="1" x14ac:dyDescent="0.25">
      <c r="A34" s="42" t="s">
        <v>99</v>
      </c>
      <c r="B34" s="110"/>
      <c r="C34" s="113"/>
      <c r="D34" s="113">
        <v>46687460</v>
      </c>
      <c r="E34" s="113"/>
      <c r="F34" s="113">
        <v>49924748</v>
      </c>
      <c r="G34" s="113"/>
      <c r="H34" s="113">
        <v>522687</v>
      </c>
      <c r="I34" s="113"/>
      <c r="J34" s="113">
        <v>522687</v>
      </c>
    </row>
    <row r="35" spans="1:10" ht="18.75" customHeight="1" x14ac:dyDescent="0.25">
      <c r="A35" s="42" t="s">
        <v>9</v>
      </c>
      <c r="B35" s="110"/>
      <c r="C35" s="113"/>
      <c r="D35" s="113">
        <v>145710892</v>
      </c>
      <c r="E35" s="113"/>
      <c r="F35" s="113">
        <v>88563465</v>
      </c>
      <c r="G35" s="113"/>
      <c r="H35" s="113">
        <v>48078827</v>
      </c>
      <c r="I35" s="89"/>
      <c r="J35" s="113">
        <v>31578612</v>
      </c>
    </row>
    <row r="36" spans="1:10" ht="18.75" customHeight="1" x14ac:dyDescent="0.25">
      <c r="A36" s="30" t="s">
        <v>10</v>
      </c>
      <c r="B36" s="66"/>
      <c r="C36" s="14"/>
      <c r="D36" s="115">
        <f>SUM(D21:D35)</f>
        <v>4128895681</v>
      </c>
      <c r="E36" s="14"/>
      <c r="F36" s="115">
        <f>SUM(F21:F35)</f>
        <v>4043579473</v>
      </c>
      <c r="G36" s="14"/>
      <c r="H36" s="28">
        <f>SUM(H21:H35)</f>
        <v>5463876283</v>
      </c>
      <c r="I36" s="14"/>
      <c r="J36" s="28">
        <f>SUM(J21:J35)</f>
        <v>5821793909</v>
      </c>
    </row>
    <row r="37" spans="1:10" ht="18.600000000000001" customHeight="1" x14ac:dyDescent="0.25">
      <c r="A37" s="30"/>
      <c r="B37" s="54"/>
      <c r="C37" s="41"/>
      <c r="D37" s="41"/>
      <c r="E37" s="41"/>
      <c r="F37" s="41"/>
      <c r="G37" s="41"/>
      <c r="H37" s="41"/>
      <c r="I37" s="41"/>
      <c r="J37" s="41"/>
    </row>
    <row r="38" spans="1:10" ht="18.75" customHeight="1" thickBot="1" x14ac:dyDescent="0.3">
      <c r="A38" s="30" t="s">
        <v>11</v>
      </c>
      <c r="B38" s="66"/>
      <c r="C38" s="14"/>
      <c r="D38" s="29">
        <f>SUM(D18,D36)</f>
        <v>6076624372</v>
      </c>
      <c r="E38" s="41"/>
      <c r="F38" s="29">
        <f>SUM(F18,F36)</f>
        <v>5715036343</v>
      </c>
      <c r="G38" s="14"/>
      <c r="H38" s="29">
        <f>SUM(H18,H36)</f>
        <v>6464787873</v>
      </c>
      <c r="I38" s="14"/>
      <c r="J38" s="29">
        <f>SUM(J18,J36)</f>
        <v>6530331711</v>
      </c>
    </row>
    <row r="39" spans="1:10" ht="18.75" customHeight="1" thickTop="1" x14ac:dyDescent="0.25">
      <c r="C39" s="72"/>
      <c r="D39" s="71"/>
      <c r="E39" s="41"/>
      <c r="F39" s="71"/>
      <c r="G39" s="73"/>
      <c r="H39" s="71"/>
      <c r="I39" s="72"/>
      <c r="J39" s="71"/>
    </row>
    <row r="40" spans="1:10" ht="21" customHeight="1" x14ac:dyDescent="0.3">
      <c r="A40" s="32" t="s">
        <v>81</v>
      </c>
      <c r="C40" s="72"/>
      <c r="D40" s="71"/>
      <c r="E40" s="72"/>
      <c r="F40" s="71"/>
      <c r="G40" s="73"/>
      <c r="H40" s="71"/>
      <c r="I40" s="72"/>
      <c r="J40" s="71"/>
    </row>
    <row r="41" spans="1:10" ht="21" customHeight="1" x14ac:dyDescent="0.25">
      <c r="A41" s="33" t="s">
        <v>50</v>
      </c>
      <c r="C41" s="72"/>
      <c r="D41" s="71"/>
      <c r="E41" s="72"/>
      <c r="F41" s="71"/>
      <c r="G41" s="73"/>
      <c r="H41" s="71"/>
      <c r="I41" s="72"/>
      <c r="J41" s="71"/>
    </row>
    <row r="42" spans="1:10" ht="18.600000000000001" customHeight="1" x14ac:dyDescent="0.25">
      <c r="A42" s="116"/>
      <c r="C42" s="72"/>
      <c r="D42" s="71"/>
      <c r="E42" s="72"/>
      <c r="F42" s="71"/>
      <c r="G42" s="73"/>
      <c r="H42" s="71"/>
      <c r="I42" s="72"/>
      <c r="J42" s="71"/>
    </row>
    <row r="43" spans="1:10" ht="18.75" customHeight="1" x14ac:dyDescent="0.25">
      <c r="C43" s="45"/>
      <c r="D43" s="194" t="s">
        <v>0</v>
      </c>
      <c r="E43" s="194"/>
      <c r="F43" s="194"/>
      <c r="G43" s="73"/>
      <c r="H43" s="194" t="s">
        <v>35</v>
      </c>
      <c r="I43" s="194"/>
      <c r="J43" s="194"/>
    </row>
    <row r="44" spans="1:10" ht="18.75" customHeight="1" x14ac:dyDescent="0.25">
      <c r="A44" s="30"/>
      <c r="B44" s="38"/>
      <c r="C44" s="38"/>
      <c r="D44" s="194" t="s">
        <v>34</v>
      </c>
      <c r="E44" s="194"/>
      <c r="F44" s="194"/>
      <c r="G44" s="76"/>
      <c r="H44" s="194" t="s">
        <v>34</v>
      </c>
      <c r="I44" s="194"/>
      <c r="J44" s="194"/>
    </row>
    <row r="45" spans="1:10" ht="18.75" customHeight="1" x14ac:dyDescent="0.25">
      <c r="C45" s="38"/>
      <c r="D45" s="195" t="s">
        <v>40</v>
      </c>
      <c r="E45" s="195"/>
      <c r="F45" s="195"/>
      <c r="G45" s="46"/>
      <c r="H45" s="195" t="s">
        <v>40</v>
      </c>
      <c r="I45" s="195"/>
      <c r="J45" s="195"/>
    </row>
    <row r="46" spans="1:10" ht="18.75" customHeight="1" x14ac:dyDescent="0.25">
      <c r="A46" s="30" t="s">
        <v>100</v>
      </c>
      <c r="B46" s="17" t="s">
        <v>2</v>
      </c>
      <c r="C46" s="46"/>
      <c r="D46" s="179">
        <v>2022</v>
      </c>
      <c r="E46" s="46"/>
      <c r="F46" s="184">
        <v>2021</v>
      </c>
      <c r="G46" s="46"/>
      <c r="H46" s="179">
        <v>2022</v>
      </c>
      <c r="I46" s="46"/>
      <c r="J46" s="184">
        <v>2021</v>
      </c>
    </row>
    <row r="47" spans="1:10" ht="16.5" customHeight="1" x14ac:dyDescent="0.25">
      <c r="B47" s="38"/>
      <c r="C47" s="38"/>
      <c r="D47" s="192" t="s">
        <v>82</v>
      </c>
      <c r="E47" s="192"/>
      <c r="F47" s="192"/>
      <c r="G47" s="192"/>
      <c r="H47" s="192"/>
      <c r="I47" s="192"/>
      <c r="J47" s="192"/>
    </row>
    <row r="48" spans="1:10" ht="18.75" customHeight="1" x14ac:dyDescent="0.25">
      <c r="A48" s="35" t="s">
        <v>12</v>
      </c>
      <c r="B48" s="17"/>
      <c r="C48" s="72"/>
      <c r="D48" s="71"/>
      <c r="E48" s="72"/>
      <c r="F48" s="71"/>
      <c r="G48" s="73"/>
      <c r="H48" s="71"/>
      <c r="I48" s="72"/>
      <c r="J48" s="71"/>
    </row>
    <row r="49" spans="1:10" ht="18.75" customHeight="1" x14ac:dyDescent="0.25">
      <c r="A49" s="42" t="s">
        <v>13</v>
      </c>
      <c r="B49" s="17" t="s">
        <v>172</v>
      </c>
      <c r="C49" s="113"/>
      <c r="D49" s="113">
        <v>399279561</v>
      </c>
      <c r="E49" s="113"/>
      <c r="F49" s="113">
        <v>399806341</v>
      </c>
      <c r="G49" s="113"/>
      <c r="H49" s="113">
        <v>86514962</v>
      </c>
      <c r="I49" s="113"/>
      <c r="J49" s="113">
        <v>78289337</v>
      </c>
    </row>
    <row r="50" spans="1:10" ht="18.75" customHeight="1" x14ac:dyDescent="0.25">
      <c r="A50" s="42" t="s">
        <v>134</v>
      </c>
      <c r="B50" s="187" t="s">
        <v>172</v>
      </c>
      <c r="C50" s="113"/>
      <c r="D50" s="113">
        <v>228512599</v>
      </c>
      <c r="E50" s="113"/>
      <c r="F50" s="113">
        <v>206554374</v>
      </c>
      <c r="G50" s="113"/>
      <c r="H50" s="113">
        <v>48476660</v>
      </c>
      <c r="I50" s="113"/>
      <c r="J50" s="113">
        <v>54687794</v>
      </c>
    </row>
    <row r="51" spans="1:10" ht="18.75" customHeight="1" x14ac:dyDescent="0.25">
      <c r="A51" s="70" t="s">
        <v>43</v>
      </c>
      <c r="B51" s="17"/>
      <c r="C51" s="113"/>
      <c r="D51" s="113">
        <v>293188035</v>
      </c>
      <c r="E51" s="113"/>
      <c r="F51" s="113">
        <v>277387471</v>
      </c>
      <c r="G51" s="113"/>
      <c r="H51" s="113">
        <v>134155478</v>
      </c>
      <c r="I51" s="113"/>
      <c r="J51" s="113">
        <v>121268399</v>
      </c>
    </row>
    <row r="52" spans="1:10" ht="18.75" customHeight="1" x14ac:dyDescent="0.25">
      <c r="A52" s="70" t="s">
        <v>122</v>
      </c>
      <c r="B52" s="187" t="s">
        <v>172</v>
      </c>
      <c r="C52" s="113"/>
      <c r="D52" s="113">
        <v>77128989</v>
      </c>
      <c r="E52" s="113"/>
      <c r="F52" s="113">
        <v>75816360</v>
      </c>
      <c r="G52" s="113"/>
      <c r="H52" s="113">
        <v>1301316</v>
      </c>
      <c r="I52" s="113"/>
      <c r="J52" s="113">
        <v>840178</v>
      </c>
    </row>
    <row r="53" spans="1:10" ht="18.75" customHeight="1" x14ac:dyDescent="0.25">
      <c r="A53" s="42" t="s">
        <v>14</v>
      </c>
      <c r="B53" s="17"/>
      <c r="C53" s="113"/>
      <c r="D53" s="113">
        <v>59538996</v>
      </c>
      <c r="E53" s="113"/>
      <c r="F53" s="113">
        <v>52494042</v>
      </c>
      <c r="G53" s="113"/>
      <c r="H53" s="119">
        <v>23469449</v>
      </c>
      <c r="I53" s="113"/>
      <c r="J53" s="119">
        <v>21171296</v>
      </c>
    </row>
    <row r="54" spans="1:10" ht="18.75" customHeight="1" x14ac:dyDescent="0.25">
      <c r="A54" s="30" t="s">
        <v>15</v>
      </c>
      <c r="B54" s="17"/>
      <c r="C54" s="14"/>
      <c r="D54" s="28">
        <f>SUM(D49:D53)</f>
        <v>1057648180</v>
      </c>
      <c r="E54" s="14"/>
      <c r="F54" s="28">
        <f>SUM(F49:F53)</f>
        <v>1012058588</v>
      </c>
      <c r="G54" s="14"/>
      <c r="H54" s="28">
        <f>SUM(H49:H53)</f>
        <v>293917865</v>
      </c>
      <c r="I54" s="14"/>
      <c r="J54" s="28">
        <f>SUM(J49:J53)</f>
        <v>276257004</v>
      </c>
    </row>
    <row r="55" spans="1:10" ht="18.600000000000001" customHeight="1" x14ac:dyDescent="0.25">
      <c r="B55" s="17"/>
      <c r="C55" s="72"/>
      <c r="D55" s="72"/>
      <c r="E55" s="72"/>
      <c r="F55" s="72"/>
      <c r="G55" s="73"/>
      <c r="H55" s="72"/>
      <c r="I55" s="72"/>
      <c r="J55" s="72"/>
    </row>
    <row r="56" spans="1:10" ht="18.75" customHeight="1" x14ac:dyDescent="0.25">
      <c r="A56" s="35" t="s">
        <v>16</v>
      </c>
      <c r="B56" s="17"/>
      <c r="C56" s="72"/>
      <c r="D56" s="71"/>
      <c r="E56" s="72"/>
      <c r="F56" s="71"/>
      <c r="G56" s="73"/>
      <c r="H56" s="71"/>
      <c r="I56" s="72"/>
      <c r="J56" s="71"/>
    </row>
    <row r="57" spans="1:10" ht="18.75" customHeight="1" x14ac:dyDescent="0.25">
      <c r="A57" s="42" t="s">
        <v>148</v>
      </c>
      <c r="B57" s="187" t="s">
        <v>172</v>
      </c>
      <c r="C57" s="113"/>
      <c r="D57" s="113">
        <v>66333317</v>
      </c>
      <c r="E57" s="113"/>
      <c r="F57" s="113">
        <v>53814244</v>
      </c>
      <c r="G57" s="113"/>
      <c r="H57" s="113">
        <v>1128403</v>
      </c>
      <c r="I57" s="113"/>
      <c r="J57" s="113">
        <v>700605</v>
      </c>
    </row>
    <row r="58" spans="1:10" ht="18.75" customHeight="1" x14ac:dyDescent="0.25">
      <c r="A58" s="42" t="s">
        <v>135</v>
      </c>
      <c r="B58" s="111">
        <v>13</v>
      </c>
      <c r="C58" s="113"/>
      <c r="D58" s="113">
        <v>240561130</v>
      </c>
      <c r="E58" s="113"/>
      <c r="F58" s="113">
        <v>220863537</v>
      </c>
      <c r="G58" s="113"/>
      <c r="H58" s="113">
        <v>144536110</v>
      </c>
      <c r="I58" s="113"/>
      <c r="J58" s="113">
        <v>137773467</v>
      </c>
    </row>
    <row r="59" spans="1:10" ht="18.75" customHeight="1" x14ac:dyDescent="0.25">
      <c r="A59" s="42" t="s">
        <v>136</v>
      </c>
      <c r="B59" s="111"/>
      <c r="C59" s="113"/>
      <c r="D59" s="113">
        <v>7465421</v>
      </c>
      <c r="E59" s="113"/>
      <c r="F59" s="113">
        <v>8589189</v>
      </c>
      <c r="G59" s="113"/>
      <c r="H59" s="89">
        <v>0</v>
      </c>
      <c r="I59" s="113"/>
      <c r="J59" s="89">
        <v>0</v>
      </c>
    </row>
    <row r="60" spans="1:10" ht="18.75" customHeight="1" x14ac:dyDescent="0.25">
      <c r="A60" s="42" t="s">
        <v>33</v>
      </c>
      <c r="B60" s="111"/>
      <c r="C60" s="113"/>
      <c r="D60" s="113">
        <v>5223385</v>
      </c>
      <c r="E60" s="113"/>
      <c r="F60" s="113">
        <v>5329886</v>
      </c>
      <c r="G60" s="113"/>
      <c r="H60" s="113">
        <v>500886</v>
      </c>
      <c r="I60" s="113"/>
      <c r="J60" s="113">
        <v>500886</v>
      </c>
    </row>
    <row r="61" spans="1:10" ht="18.75" customHeight="1" x14ac:dyDescent="0.25">
      <c r="A61" s="30" t="s">
        <v>17</v>
      </c>
      <c r="B61" s="66"/>
      <c r="C61" s="14"/>
      <c r="D61" s="28">
        <f>SUM(D57:D60)</f>
        <v>319583253</v>
      </c>
      <c r="E61" s="14"/>
      <c r="F61" s="28">
        <f>SUM(F57:F60)</f>
        <v>288596856</v>
      </c>
      <c r="G61" s="14"/>
      <c r="H61" s="28">
        <f>SUM(H57:H60)</f>
        <v>146165399</v>
      </c>
      <c r="I61" s="14"/>
      <c r="J61" s="28">
        <f>SUM(J57:J60)</f>
        <v>138974958</v>
      </c>
    </row>
    <row r="62" spans="1:10" ht="18.75" customHeight="1" x14ac:dyDescent="0.25">
      <c r="A62" s="30" t="s">
        <v>18</v>
      </c>
      <c r="B62" s="17"/>
      <c r="C62" s="75"/>
      <c r="D62" s="92">
        <f>SUM(D54,D61)</f>
        <v>1377231433</v>
      </c>
      <c r="E62" s="75"/>
      <c r="F62" s="92">
        <f>SUM(F54,F61)</f>
        <v>1300655444</v>
      </c>
      <c r="G62" s="75"/>
      <c r="H62" s="92">
        <f>SUM(H54,H61)</f>
        <v>440083264</v>
      </c>
      <c r="I62" s="75"/>
      <c r="J62" s="92">
        <f>SUM(J54,J61)</f>
        <v>415231962</v>
      </c>
    </row>
    <row r="63" spans="1:10" ht="18.600000000000001" customHeight="1" x14ac:dyDescent="0.25">
      <c r="B63" s="17"/>
      <c r="C63" s="72"/>
      <c r="D63" s="71"/>
      <c r="E63" s="72"/>
      <c r="F63" s="71"/>
      <c r="G63" s="73"/>
      <c r="H63" s="71"/>
      <c r="I63" s="72"/>
      <c r="J63" s="71"/>
    </row>
    <row r="64" spans="1:10" ht="18.75" customHeight="1" x14ac:dyDescent="0.25">
      <c r="A64" s="35" t="s">
        <v>83</v>
      </c>
      <c r="B64" s="17"/>
      <c r="C64" s="72"/>
      <c r="D64" s="71"/>
      <c r="E64" s="72"/>
      <c r="F64" s="71"/>
      <c r="G64" s="73"/>
      <c r="H64" s="71"/>
      <c r="I64" s="72"/>
      <c r="J64" s="71"/>
    </row>
    <row r="65" spans="1:13" ht="18.75" customHeight="1" x14ac:dyDescent="0.25">
      <c r="A65" s="42" t="s">
        <v>67</v>
      </c>
      <c r="B65" s="17"/>
      <c r="C65" s="72"/>
      <c r="D65" s="71"/>
      <c r="E65" s="72"/>
      <c r="F65" s="71"/>
      <c r="G65" s="73"/>
      <c r="H65" s="71"/>
      <c r="I65" s="72"/>
      <c r="J65" s="71"/>
    </row>
    <row r="66" spans="1:13" ht="18.75" customHeight="1" x14ac:dyDescent="0.25">
      <c r="A66" s="42" t="s">
        <v>70</v>
      </c>
      <c r="B66" s="170"/>
      <c r="C66" s="72"/>
      <c r="D66" s="71"/>
      <c r="E66" s="72"/>
      <c r="F66" s="71"/>
      <c r="G66" s="73"/>
      <c r="H66" s="71"/>
      <c r="I66" s="72"/>
      <c r="J66" s="71"/>
    </row>
    <row r="67" spans="1:13" ht="18.75" customHeight="1" x14ac:dyDescent="0.25">
      <c r="A67" s="18" t="s">
        <v>123</v>
      </c>
      <c r="B67" s="170"/>
      <c r="C67" s="72"/>
      <c r="D67" s="71"/>
      <c r="E67" s="72"/>
      <c r="F67" s="71"/>
      <c r="G67" s="73"/>
      <c r="H67" s="71"/>
      <c r="I67" s="72"/>
      <c r="J67" s="71"/>
    </row>
    <row r="68" spans="1:13" ht="18.75" customHeight="1" thickBot="1" x14ac:dyDescent="0.3">
      <c r="A68" s="18" t="s">
        <v>124</v>
      </c>
      <c r="B68" s="17"/>
      <c r="C68" s="113"/>
      <c r="D68" s="121">
        <v>998281590</v>
      </c>
      <c r="E68" s="113"/>
      <c r="F68" s="121">
        <v>998281590</v>
      </c>
      <c r="G68" s="113"/>
      <c r="H68" s="121">
        <v>998281590</v>
      </c>
      <c r="I68" s="113"/>
      <c r="J68" s="121">
        <v>998281590</v>
      </c>
    </row>
    <row r="69" spans="1:13" ht="18.75" customHeight="1" thickTop="1" x14ac:dyDescent="0.25">
      <c r="A69" s="42" t="s">
        <v>92</v>
      </c>
      <c r="B69" s="170"/>
      <c r="C69" s="113"/>
      <c r="D69" s="113"/>
      <c r="E69" s="113"/>
      <c r="F69" s="113"/>
      <c r="G69" s="113"/>
      <c r="H69" s="113"/>
      <c r="I69" s="113"/>
      <c r="J69" s="113"/>
    </row>
    <row r="70" spans="1:13" ht="18.75" customHeight="1" x14ac:dyDescent="0.25">
      <c r="A70" s="18" t="s">
        <v>123</v>
      </c>
      <c r="B70" s="170"/>
      <c r="C70" s="113"/>
      <c r="D70" s="113"/>
      <c r="E70" s="113"/>
      <c r="F70" s="113"/>
      <c r="G70" s="113"/>
      <c r="H70" s="113"/>
      <c r="I70" s="113"/>
      <c r="J70" s="113"/>
    </row>
    <row r="71" spans="1:13" ht="18.75" customHeight="1" x14ac:dyDescent="0.25">
      <c r="A71" s="18" t="s">
        <v>124</v>
      </c>
      <c r="B71" s="17"/>
      <c r="C71" s="113"/>
      <c r="D71" s="113">
        <v>998281590</v>
      </c>
      <c r="E71" s="113"/>
      <c r="F71" s="113">
        <v>998281590</v>
      </c>
      <c r="G71" s="113"/>
      <c r="H71" s="113">
        <v>998281590</v>
      </c>
      <c r="I71" s="113"/>
      <c r="J71" s="113">
        <v>998281590</v>
      </c>
    </row>
    <row r="72" spans="1:13" ht="18.75" customHeight="1" x14ac:dyDescent="0.25">
      <c r="A72" s="42" t="s">
        <v>71</v>
      </c>
      <c r="B72" s="110"/>
      <c r="C72" s="113"/>
      <c r="D72" s="113">
        <v>2786808121</v>
      </c>
      <c r="E72" s="113"/>
      <c r="F72" s="113">
        <v>2786808121</v>
      </c>
      <c r="G72" s="113"/>
      <c r="H72" s="113">
        <v>2786808121</v>
      </c>
      <c r="I72" s="113"/>
      <c r="J72" s="113">
        <v>2786808121</v>
      </c>
    </row>
    <row r="73" spans="1:13" ht="18.75" customHeight="1" x14ac:dyDescent="0.25">
      <c r="A73" s="42" t="s">
        <v>57</v>
      </c>
      <c r="B73" s="17"/>
      <c r="C73" s="113"/>
      <c r="D73" s="117"/>
      <c r="E73" s="113"/>
      <c r="F73" s="117"/>
      <c r="G73" s="122"/>
      <c r="H73" s="123"/>
      <c r="I73" s="120"/>
      <c r="J73" s="123"/>
    </row>
    <row r="74" spans="1:13" ht="18.75" customHeight="1" x14ac:dyDescent="0.25">
      <c r="A74" s="42" t="s">
        <v>58</v>
      </c>
      <c r="B74" s="17"/>
      <c r="C74" s="113"/>
      <c r="D74" s="117"/>
      <c r="E74" s="113"/>
      <c r="F74" s="117"/>
      <c r="G74" s="122"/>
      <c r="H74" s="123"/>
      <c r="I74" s="120"/>
      <c r="J74" s="123"/>
    </row>
    <row r="75" spans="1:13" ht="18.75" customHeight="1" x14ac:dyDescent="0.25">
      <c r="A75" s="42" t="s">
        <v>59</v>
      </c>
      <c r="B75" s="17">
        <v>14</v>
      </c>
      <c r="C75" s="113"/>
      <c r="D75" s="113">
        <v>60780000</v>
      </c>
      <c r="E75" s="113"/>
      <c r="F75" s="113">
        <v>50780000</v>
      </c>
      <c r="G75" s="113"/>
      <c r="H75" s="113">
        <v>60780000</v>
      </c>
      <c r="I75" s="113"/>
      <c r="J75" s="113">
        <v>50780000</v>
      </c>
    </row>
    <row r="76" spans="1:13" ht="18.75" customHeight="1" x14ac:dyDescent="0.25">
      <c r="A76" s="42" t="s">
        <v>60</v>
      </c>
      <c r="B76" s="17"/>
      <c r="C76" s="113"/>
      <c r="D76" s="113">
        <v>853523228</v>
      </c>
      <c r="E76" s="113"/>
      <c r="F76" s="113">
        <v>578511188</v>
      </c>
      <c r="G76" s="113"/>
      <c r="H76" s="113">
        <v>2178834898</v>
      </c>
      <c r="I76" s="113"/>
      <c r="J76" s="113">
        <v>2279230038</v>
      </c>
    </row>
    <row r="77" spans="1:13" ht="18.75" customHeight="1" x14ac:dyDescent="0.25">
      <c r="A77" s="30" t="s">
        <v>84</v>
      </c>
      <c r="B77" s="17"/>
      <c r="C77" s="14"/>
      <c r="D77" s="28">
        <f t="shared" ref="D77:F77" si="0">SUM(D71:D76)</f>
        <v>4699392939</v>
      </c>
      <c r="E77" s="113"/>
      <c r="F77" s="28">
        <f t="shared" si="0"/>
        <v>4414380899</v>
      </c>
      <c r="G77" s="14"/>
      <c r="H77" s="28">
        <f>SUM(H71:H76)</f>
        <v>6024704609</v>
      </c>
      <c r="I77" s="14"/>
      <c r="J77" s="28">
        <f>SUM(J71:J76)</f>
        <v>6115099749</v>
      </c>
    </row>
    <row r="78" spans="1:13" ht="18.600000000000001" customHeight="1" x14ac:dyDescent="0.25">
      <c r="A78" s="30"/>
      <c r="B78" s="17"/>
      <c r="C78" s="72"/>
      <c r="D78" s="71"/>
      <c r="E78" s="113"/>
      <c r="F78" s="71"/>
      <c r="G78" s="73"/>
      <c r="H78" s="71"/>
      <c r="I78" s="72"/>
      <c r="J78" s="71"/>
    </row>
    <row r="79" spans="1:13" ht="18.75" customHeight="1" thickBot="1" x14ac:dyDescent="0.3">
      <c r="A79" s="30" t="s">
        <v>85</v>
      </c>
      <c r="B79" s="17"/>
      <c r="C79" s="77"/>
      <c r="D79" s="78">
        <f t="shared" ref="D79:F79" si="1">SUM(D62,D77)</f>
        <v>6076624372</v>
      </c>
      <c r="E79" s="113"/>
      <c r="F79" s="78">
        <f t="shared" si="1"/>
        <v>5715036343</v>
      </c>
      <c r="G79" s="77"/>
      <c r="H79" s="78">
        <f>SUM(H62,H77)</f>
        <v>6464787873</v>
      </c>
      <c r="I79" s="77"/>
      <c r="J79" s="78">
        <f>SUM(J62,J77)</f>
        <v>6530331711</v>
      </c>
      <c r="K79" s="103"/>
      <c r="M79" s="103"/>
    </row>
    <row r="80" spans="1:13" ht="18.75" customHeight="1" thickTop="1" x14ac:dyDescent="0.25">
      <c r="A80" s="45"/>
      <c r="C80" s="72"/>
      <c r="D80" s="71"/>
      <c r="E80" s="72"/>
      <c r="F80" s="71"/>
      <c r="G80" s="73"/>
      <c r="H80" s="71"/>
      <c r="I80" s="72"/>
      <c r="J80" s="71"/>
    </row>
    <row r="81" spans="1:10" ht="18.75" customHeight="1" x14ac:dyDescent="0.25">
      <c r="A81" s="45"/>
      <c r="C81" s="72"/>
      <c r="D81" s="71"/>
      <c r="E81" s="72"/>
      <c r="F81" s="71"/>
      <c r="G81" s="73"/>
      <c r="H81" s="71"/>
      <c r="I81" s="72"/>
      <c r="J81" s="71"/>
    </row>
    <row r="82" spans="1:10" ht="18.75" customHeight="1" x14ac:dyDescent="0.25">
      <c r="A82" s="45"/>
      <c r="C82" s="72"/>
      <c r="D82" s="71"/>
      <c r="E82" s="72"/>
      <c r="F82" s="71"/>
      <c r="G82" s="73"/>
      <c r="H82" s="71"/>
      <c r="I82" s="72"/>
      <c r="J82" s="71"/>
    </row>
    <row r="83" spans="1:10" ht="18.75" customHeight="1" x14ac:dyDescent="0.25">
      <c r="A83" s="45"/>
      <c r="C83" s="72"/>
      <c r="D83" s="71"/>
      <c r="E83" s="72"/>
      <c r="F83" s="71"/>
      <c r="G83" s="73"/>
      <c r="H83" s="71"/>
      <c r="I83" s="72"/>
      <c r="J83" s="71"/>
    </row>
    <row r="84" spans="1:10" ht="18.75" customHeight="1" x14ac:dyDescent="0.25">
      <c r="A84" s="45"/>
      <c r="C84" s="72"/>
      <c r="D84" s="71"/>
      <c r="E84" s="72"/>
      <c r="F84" s="71"/>
      <c r="G84" s="73"/>
      <c r="H84" s="71"/>
      <c r="I84" s="72"/>
      <c r="J84" s="71"/>
    </row>
    <row r="85" spans="1:10" ht="18.75" customHeight="1" x14ac:dyDescent="0.25">
      <c r="A85" s="45"/>
      <c r="C85" s="72"/>
      <c r="D85" s="71"/>
      <c r="E85" s="72"/>
      <c r="F85" s="71"/>
      <c r="G85" s="73"/>
      <c r="H85" s="71"/>
      <c r="I85" s="72"/>
      <c r="J85" s="71"/>
    </row>
  </sheetData>
  <mergeCells count="14">
    <mergeCell ref="D47:J47"/>
    <mergeCell ref="D4:F4"/>
    <mergeCell ref="H4:J4"/>
    <mergeCell ref="D5:F5"/>
    <mergeCell ref="H5:J5"/>
    <mergeCell ref="D8:J8"/>
    <mergeCell ref="D43:F43"/>
    <mergeCell ref="H43:J43"/>
    <mergeCell ref="D45:F45"/>
    <mergeCell ref="H45:J45"/>
    <mergeCell ref="D6:F6"/>
    <mergeCell ref="H6:J6"/>
    <mergeCell ref="D44:F44"/>
    <mergeCell ref="H44:J44"/>
  </mergeCells>
  <pageMargins left="0.7" right="0.7" top="0.48" bottom="0.5" header="0.5" footer="0.5"/>
  <pageSetup paperSize="9" scale="78" firstPageNumber="5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view="pageBreakPreview" zoomScaleNormal="100" zoomScaleSheetLayoutView="100" workbookViewId="0"/>
  </sheetViews>
  <sheetFormatPr defaultColWidth="9.28515625" defaultRowHeight="18.75" customHeight="1" x14ac:dyDescent="0.25"/>
  <cols>
    <col min="1" max="1" width="49.140625" style="42" customWidth="1"/>
    <col min="2" max="2" width="6.5703125" style="45" customWidth="1"/>
    <col min="3" max="3" width="1.28515625" style="47" customWidth="1"/>
    <col min="4" max="4" width="14.42578125" style="45" customWidth="1"/>
    <col min="5" max="5" width="1.28515625" style="47" customWidth="1"/>
    <col min="6" max="6" width="14.42578125" style="45" customWidth="1"/>
    <col min="7" max="7" width="1.28515625" style="39" customWidth="1"/>
    <col min="8" max="8" width="14.42578125" style="45" customWidth="1"/>
    <col min="9" max="9" width="1.28515625" style="47" customWidth="1"/>
    <col min="10" max="10" width="14.42578125" style="45" customWidth="1"/>
    <col min="11" max="16384" width="9.28515625" style="45"/>
  </cols>
  <sheetData>
    <row r="1" spans="1:10" ht="18.75" customHeight="1" x14ac:dyDescent="0.3">
      <c r="A1" s="32" t="s">
        <v>81</v>
      </c>
    </row>
    <row r="2" spans="1:10" ht="18.75" customHeight="1" x14ac:dyDescent="0.25">
      <c r="A2" s="33" t="s">
        <v>86</v>
      </c>
    </row>
    <row r="3" spans="1:10" ht="18.75" customHeight="1" x14ac:dyDescent="0.25">
      <c r="A3" s="60"/>
    </row>
    <row r="4" spans="1:10" ht="18.75" customHeight="1" x14ac:dyDescent="0.25">
      <c r="C4" s="45"/>
      <c r="D4" s="193" t="s">
        <v>0</v>
      </c>
      <c r="E4" s="193"/>
      <c r="F4" s="193"/>
      <c r="H4" s="193" t="s">
        <v>35</v>
      </c>
      <c r="I4" s="193"/>
      <c r="J4" s="193"/>
    </row>
    <row r="5" spans="1:10" ht="18.75" customHeight="1" x14ac:dyDescent="0.25">
      <c r="B5" s="38"/>
      <c r="C5" s="165"/>
      <c r="D5" s="193" t="s">
        <v>34</v>
      </c>
      <c r="E5" s="193"/>
      <c r="F5" s="193"/>
      <c r="G5" s="25"/>
      <c r="H5" s="193" t="s">
        <v>34</v>
      </c>
      <c r="I5" s="193"/>
      <c r="J5" s="193"/>
    </row>
    <row r="6" spans="1:10" ht="18.75" customHeight="1" x14ac:dyDescent="0.25">
      <c r="B6" s="38"/>
      <c r="C6" s="165"/>
      <c r="D6" s="196" t="s">
        <v>159</v>
      </c>
      <c r="E6" s="196"/>
      <c r="F6" s="196"/>
      <c r="G6" s="25"/>
      <c r="H6" s="196" t="s">
        <v>159</v>
      </c>
      <c r="I6" s="196"/>
      <c r="J6" s="196"/>
    </row>
    <row r="7" spans="1:10" ht="18.75" customHeight="1" x14ac:dyDescent="0.25">
      <c r="B7" s="17" t="s">
        <v>2</v>
      </c>
      <c r="C7" s="46"/>
      <c r="D7" s="38">
        <v>2022</v>
      </c>
      <c r="E7" s="46"/>
      <c r="F7" s="184">
        <v>2021</v>
      </c>
      <c r="H7" s="172">
        <v>2022</v>
      </c>
      <c r="I7" s="46"/>
      <c r="J7" s="184">
        <v>2021</v>
      </c>
    </row>
    <row r="8" spans="1:10" ht="18.75" customHeight="1" x14ac:dyDescent="0.25">
      <c r="B8" s="17"/>
      <c r="C8" s="164"/>
      <c r="D8" s="192" t="s">
        <v>82</v>
      </c>
      <c r="E8" s="192"/>
      <c r="F8" s="192"/>
      <c r="G8" s="192"/>
      <c r="H8" s="192"/>
      <c r="I8" s="192"/>
      <c r="J8" s="192"/>
    </row>
    <row r="9" spans="1:10" ht="18.75" customHeight="1" x14ac:dyDescent="0.25">
      <c r="A9" s="35" t="s">
        <v>101</v>
      </c>
      <c r="B9" s="17">
        <v>3</v>
      </c>
    </row>
    <row r="10" spans="1:10" ht="18.75" customHeight="1" x14ac:dyDescent="0.25">
      <c r="A10" s="42" t="s">
        <v>77</v>
      </c>
      <c r="B10" s="17"/>
    </row>
    <row r="11" spans="1:10" ht="18.75" customHeight="1" x14ac:dyDescent="0.25">
      <c r="A11" s="42" t="s">
        <v>78</v>
      </c>
      <c r="B11" s="191">
        <v>15</v>
      </c>
      <c r="D11" s="188">
        <v>4087242191</v>
      </c>
      <c r="F11" s="154">
        <v>2784558268</v>
      </c>
      <c r="G11" s="117"/>
      <c r="H11" s="117">
        <v>1357185948</v>
      </c>
      <c r="I11" s="117"/>
      <c r="J11" s="117">
        <v>1042431442</v>
      </c>
    </row>
    <row r="12" spans="1:10" ht="18.75" customHeight="1" x14ac:dyDescent="0.25">
      <c r="A12" s="42" t="s">
        <v>19</v>
      </c>
      <c r="B12" s="191">
        <v>22</v>
      </c>
      <c r="C12" s="113"/>
      <c r="D12" s="41">
        <v>187205936</v>
      </c>
      <c r="E12" s="113"/>
      <c r="F12" s="113">
        <v>176055227</v>
      </c>
      <c r="G12" s="113"/>
      <c r="H12" s="113">
        <v>37536147</v>
      </c>
      <c r="I12" s="113"/>
      <c r="J12" s="113">
        <v>35303651</v>
      </c>
    </row>
    <row r="13" spans="1:10" ht="18.75" customHeight="1" x14ac:dyDescent="0.25">
      <c r="A13" s="30" t="s">
        <v>102</v>
      </c>
      <c r="B13" s="17"/>
      <c r="C13" s="14"/>
      <c r="D13" s="28">
        <f>SUM(D11:D12)</f>
        <v>4274448127</v>
      </c>
      <c r="E13" s="14"/>
      <c r="F13" s="28">
        <f>SUM(F11:F12)</f>
        <v>2960613495</v>
      </c>
      <c r="G13" s="14"/>
      <c r="H13" s="28">
        <f>SUM(H11:H12)</f>
        <v>1394722095</v>
      </c>
      <c r="I13" s="14"/>
      <c r="J13" s="28">
        <f>SUM(J11:J12)</f>
        <v>1077735093</v>
      </c>
    </row>
    <row r="14" spans="1:10" ht="18.75" customHeight="1" x14ac:dyDescent="0.25">
      <c r="B14" s="17"/>
      <c r="C14" s="41"/>
      <c r="D14" s="44"/>
      <c r="E14" s="41"/>
      <c r="F14" s="44"/>
      <c r="G14" s="48"/>
      <c r="H14" s="44"/>
      <c r="I14" s="41"/>
      <c r="J14" s="44"/>
    </row>
    <row r="15" spans="1:10" ht="18.75" customHeight="1" x14ac:dyDescent="0.25">
      <c r="A15" s="35" t="s">
        <v>20</v>
      </c>
      <c r="B15" s="17">
        <v>3</v>
      </c>
      <c r="C15" s="41"/>
      <c r="D15" s="44"/>
      <c r="E15" s="41"/>
      <c r="F15" s="44"/>
      <c r="G15" s="48"/>
      <c r="H15" s="44"/>
      <c r="I15" s="41"/>
      <c r="J15" s="44"/>
    </row>
    <row r="16" spans="1:10" ht="18.75" customHeight="1" x14ac:dyDescent="0.25">
      <c r="A16" s="42" t="s">
        <v>75</v>
      </c>
      <c r="B16" s="17">
        <v>6</v>
      </c>
      <c r="C16" s="117"/>
      <c r="D16" s="117">
        <v>2847378793</v>
      </c>
      <c r="E16" s="117"/>
      <c r="F16" s="117">
        <v>1730304822</v>
      </c>
      <c r="G16" s="117"/>
      <c r="H16" s="117">
        <v>999994435</v>
      </c>
      <c r="I16" s="117"/>
      <c r="J16" s="117">
        <v>804180912</v>
      </c>
    </row>
    <row r="17" spans="1:13" ht="18.75" customHeight="1" x14ac:dyDescent="0.25">
      <c r="A17" s="42" t="s">
        <v>37</v>
      </c>
      <c r="B17" s="17"/>
      <c r="C17" s="113"/>
      <c r="D17" s="113">
        <v>450234137</v>
      </c>
      <c r="E17" s="113"/>
      <c r="F17" s="113">
        <v>363020063</v>
      </c>
      <c r="G17" s="113"/>
      <c r="H17" s="113">
        <v>31919646</v>
      </c>
      <c r="I17" s="113"/>
      <c r="J17" s="113">
        <v>17297463</v>
      </c>
    </row>
    <row r="18" spans="1:13" ht="18.75" customHeight="1" x14ac:dyDescent="0.25">
      <c r="A18" s="42" t="s">
        <v>38</v>
      </c>
      <c r="B18" s="17"/>
      <c r="C18" s="113"/>
      <c r="D18" s="113">
        <v>507579596</v>
      </c>
      <c r="E18" s="113"/>
      <c r="F18" s="113">
        <v>558636725</v>
      </c>
      <c r="G18" s="113"/>
      <c r="H18" s="113">
        <v>261220272</v>
      </c>
      <c r="I18" s="113"/>
      <c r="J18" s="113">
        <v>251432843</v>
      </c>
      <c r="K18" s="117"/>
    </row>
    <row r="19" spans="1:13" ht="18.75" customHeight="1" x14ac:dyDescent="0.25">
      <c r="A19" s="30" t="s">
        <v>21</v>
      </c>
      <c r="B19" s="17">
        <v>16</v>
      </c>
      <c r="C19" s="14"/>
      <c r="D19" s="28">
        <f>SUM(D16:D18)</f>
        <v>3805192526</v>
      </c>
      <c r="E19" s="14"/>
      <c r="F19" s="28">
        <f>SUM(F16:F18)</f>
        <v>2651961610</v>
      </c>
      <c r="G19" s="14"/>
      <c r="H19" s="28">
        <f>SUM(H16:H18)</f>
        <v>1293134353</v>
      </c>
      <c r="I19" s="14"/>
      <c r="J19" s="28">
        <f>SUM(J16:J18)</f>
        <v>1072911218</v>
      </c>
    </row>
    <row r="20" spans="1:13" ht="18.75" customHeight="1" x14ac:dyDescent="0.25">
      <c r="B20" s="17"/>
      <c r="C20" s="41"/>
      <c r="D20" s="44"/>
      <c r="E20" s="41"/>
      <c r="F20" s="44"/>
      <c r="G20" s="48"/>
      <c r="H20" s="44"/>
      <c r="I20" s="41"/>
      <c r="J20" s="44"/>
    </row>
    <row r="21" spans="1:13" s="37" customFormat="1" ht="18.75" customHeight="1" x14ac:dyDescent="0.25">
      <c r="A21" s="30" t="s">
        <v>137</v>
      </c>
      <c r="B21" s="100"/>
      <c r="C21" s="14"/>
      <c r="D21" s="174">
        <f>D13-D19</f>
        <v>469255601</v>
      </c>
      <c r="E21" s="14"/>
      <c r="F21" s="174">
        <f>F13-F19</f>
        <v>308651885</v>
      </c>
      <c r="G21" s="175"/>
      <c r="H21" s="174">
        <f>H13-H19</f>
        <v>101587742</v>
      </c>
      <c r="I21" s="14"/>
      <c r="J21" s="174">
        <f>J13-J19</f>
        <v>4823875</v>
      </c>
    </row>
    <row r="22" spans="1:13" ht="18.75" customHeight="1" x14ac:dyDescent="0.25">
      <c r="A22" s="42" t="s">
        <v>39</v>
      </c>
      <c r="B22" s="17">
        <v>3</v>
      </c>
      <c r="C22" s="113"/>
      <c r="D22" s="41">
        <v>-3636904</v>
      </c>
      <c r="E22" s="113"/>
      <c r="F22" s="113">
        <v>-3992962</v>
      </c>
      <c r="G22" s="113"/>
      <c r="H22" s="113">
        <v>-584125</v>
      </c>
      <c r="I22" s="113"/>
      <c r="J22" s="113">
        <v>-410924</v>
      </c>
    </row>
    <row r="23" spans="1:13" ht="18.75" customHeight="1" x14ac:dyDescent="0.25">
      <c r="A23" s="42" t="s">
        <v>173</v>
      </c>
      <c r="B23" s="170"/>
      <c r="C23" s="113"/>
      <c r="D23" s="189"/>
      <c r="E23" s="113"/>
      <c r="F23" s="113"/>
      <c r="G23" s="113"/>
      <c r="H23" s="113"/>
      <c r="I23" s="113"/>
      <c r="J23" s="113"/>
    </row>
    <row r="24" spans="1:13" s="37" customFormat="1" ht="18.75" customHeight="1" x14ac:dyDescent="0.25">
      <c r="A24" s="42" t="s">
        <v>125</v>
      </c>
      <c r="B24" s="17">
        <v>8</v>
      </c>
      <c r="C24" s="113"/>
      <c r="D24" s="124">
        <v>18705195</v>
      </c>
      <c r="E24" s="113"/>
      <c r="F24" s="124">
        <v>9352919</v>
      </c>
      <c r="G24" s="118"/>
      <c r="H24" s="105">
        <v>0</v>
      </c>
      <c r="I24" s="113"/>
      <c r="J24" s="105">
        <v>0</v>
      </c>
    </row>
    <row r="25" spans="1:13" ht="18.75" customHeight="1" x14ac:dyDescent="0.25">
      <c r="A25" s="30" t="s">
        <v>110</v>
      </c>
      <c r="B25" s="17"/>
      <c r="C25" s="14"/>
      <c r="D25" s="14">
        <f>SUM(D21:D24)</f>
        <v>484323892</v>
      </c>
      <c r="E25" s="14"/>
      <c r="F25" s="14">
        <f>SUM(F21:F24)</f>
        <v>314011842</v>
      </c>
      <c r="G25" s="14"/>
      <c r="H25" s="14">
        <f>SUM(H21:H24)</f>
        <v>101003617</v>
      </c>
      <c r="I25" s="14"/>
      <c r="J25" s="14">
        <f>SUM(J21:J24)</f>
        <v>4412951</v>
      </c>
    </row>
    <row r="26" spans="1:13" ht="18.75" customHeight="1" x14ac:dyDescent="0.25">
      <c r="A26" s="42" t="s">
        <v>138</v>
      </c>
      <c r="B26" s="17">
        <v>17</v>
      </c>
      <c r="C26" s="113"/>
      <c r="D26" s="113">
        <v>-9952631</v>
      </c>
      <c r="E26" s="113"/>
      <c r="F26" s="113">
        <v>-899188</v>
      </c>
      <c r="G26" s="113"/>
      <c r="H26" s="113">
        <v>-1725255</v>
      </c>
      <c r="I26" s="113"/>
      <c r="J26" s="113">
        <v>-547852</v>
      </c>
      <c r="K26" s="112"/>
      <c r="L26" s="112"/>
      <c r="M26" s="112"/>
    </row>
    <row r="27" spans="1:13" s="37" customFormat="1" ht="19.5" customHeight="1" thickBot="1" x14ac:dyDescent="0.3">
      <c r="A27" s="30" t="s">
        <v>111</v>
      </c>
      <c r="B27" s="17"/>
      <c r="C27" s="14"/>
      <c r="D27" s="50">
        <f>SUM(D25:D26)</f>
        <v>474371261</v>
      </c>
      <c r="E27" s="14"/>
      <c r="F27" s="50">
        <f>SUM(F25:F26)</f>
        <v>313112654</v>
      </c>
      <c r="G27" s="14"/>
      <c r="H27" s="50">
        <f>SUM(H25:H26)</f>
        <v>99278362</v>
      </c>
      <c r="I27" s="14"/>
      <c r="J27" s="50">
        <f>SUM(J25:J26)</f>
        <v>3865099</v>
      </c>
    </row>
    <row r="28" spans="1:13" s="37" customFormat="1" ht="19.5" customHeight="1" thickTop="1" x14ac:dyDescent="0.25">
      <c r="A28" s="30"/>
      <c r="B28" s="17"/>
      <c r="C28" s="14"/>
      <c r="D28" s="14"/>
      <c r="E28" s="14"/>
      <c r="F28" s="14"/>
      <c r="G28" s="14"/>
      <c r="H28" s="14"/>
      <c r="I28" s="14"/>
      <c r="J28" s="14"/>
    </row>
    <row r="29" spans="1:13" s="37" customFormat="1" ht="19.5" customHeight="1" x14ac:dyDescent="0.25">
      <c r="A29" s="30" t="s">
        <v>160</v>
      </c>
      <c r="B29" s="17"/>
      <c r="C29" s="14"/>
      <c r="D29" s="14"/>
      <c r="E29" s="14"/>
      <c r="F29" s="14"/>
      <c r="G29" s="14"/>
      <c r="H29" s="14"/>
      <c r="I29" s="14"/>
      <c r="J29" s="14"/>
    </row>
    <row r="30" spans="1:13" s="37" customFormat="1" ht="19.5" customHeight="1" x14ac:dyDescent="0.25">
      <c r="A30" s="35" t="s">
        <v>115</v>
      </c>
      <c r="B30" s="17"/>
      <c r="C30" s="14"/>
      <c r="D30" s="14"/>
      <c r="E30" s="14"/>
      <c r="F30" s="14"/>
      <c r="G30" s="14"/>
      <c r="H30" s="14"/>
      <c r="I30" s="14"/>
      <c r="J30" s="14"/>
    </row>
    <row r="31" spans="1:13" s="37" customFormat="1" ht="19.5" customHeight="1" x14ac:dyDescent="0.25">
      <c r="A31" s="42" t="s">
        <v>187</v>
      </c>
      <c r="B31" s="17" t="s">
        <v>174</v>
      </c>
      <c r="C31" s="41"/>
      <c r="D31" s="89">
        <v>0</v>
      </c>
      <c r="E31" s="41"/>
      <c r="F31" s="113">
        <v>106862</v>
      </c>
      <c r="G31" s="41"/>
      <c r="H31" s="89">
        <v>0</v>
      </c>
      <c r="I31" s="41"/>
      <c r="J31" s="89">
        <v>0</v>
      </c>
    </row>
    <row r="32" spans="1:13" s="37" customFormat="1" ht="19.5" customHeight="1" x14ac:dyDescent="0.25">
      <c r="A32" s="42" t="s">
        <v>192</v>
      </c>
      <c r="B32" s="180"/>
      <c r="C32" s="41"/>
      <c r="D32" s="113"/>
      <c r="E32" s="41"/>
      <c r="F32" s="113"/>
      <c r="G32" s="41"/>
      <c r="H32" s="89"/>
      <c r="I32" s="41"/>
      <c r="J32" s="89"/>
    </row>
    <row r="33" spans="1:10" s="37" customFormat="1" ht="19.5" customHeight="1" x14ac:dyDescent="0.25">
      <c r="A33" s="42" t="s">
        <v>194</v>
      </c>
      <c r="B33" s="191"/>
      <c r="C33" s="41"/>
      <c r="D33" s="113"/>
      <c r="E33" s="41"/>
      <c r="F33" s="113"/>
      <c r="G33" s="41"/>
      <c r="H33" s="89"/>
      <c r="I33" s="41"/>
      <c r="J33" s="89"/>
    </row>
    <row r="34" spans="1:10" s="37" customFormat="1" ht="19.5" customHeight="1" x14ac:dyDescent="0.25">
      <c r="A34" s="42" t="s">
        <v>193</v>
      </c>
      <c r="B34" s="180">
        <v>8</v>
      </c>
      <c r="C34" s="41"/>
      <c r="D34" s="113">
        <v>314281</v>
      </c>
      <c r="E34" s="41"/>
      <c r="F34" s="113">
        <v>-180140</v>
      </c>
      <c r="G34" s="41"/>
      <c r="H34" s="89">
        <v>0</v>
      </c>
      <c r="I34" s="41"/>
      <c r="J34" s="89">
        <v>0</v>
      </c>
    </row>
    <row r="35" spans="1:10" s="37" customFormat="1" ht="19.5" customHeight="1" x14ac:dyDescent="0.25">
      <c r="A35" s="42" t="s">
        <v>95</v>
      </c>
      <c r="B35" s="17"/>
      <c r="C35" s="41"/>
      <c r="D35" s="89"/>
      <c r="E35" s="41"/>
      <c r="F35" s="89"/>
      <c r="G35" s="41"/>
      <c r="H35" s="113"/>
      <c r="I35" s="41"/>
      <c r="J35" s="113"/>
    </row>
    <row r="36" spans="1:10" s="37" customFormat="1" ht="19.5" customHeight="1" x14ac:dyDescent="0.25">
      <c r="A36" s="42" t="s">
        <v>118</v>
      </c>
      <c r="B36" s="17">
        <v>17</v>
      </c>
      <c r="C36" s="41"/>
      <c r="D36" s="105">
        <v>0</v>
      </c>
      <c r="E36" s="41"/>
      <c r="F36" s="124">
        <v>-21373</v>
      </c>
      <c r="G36" s="41"/>
      <c r="H36" s="105">
        <v>0</v>
      </c>
      <c r="I36" s="41"/>
      <c r="J36" s="105">
        <v>0</v>
      </c>
    </row>
    <row r="37" spans="1:10" s="37" customFormat="1" ht="19.5" customHeight="1" x14ac:dyDescent="0.25">
      <c r="A37" s="30" t="s">
        <v>117</v>
      </c>
      <c r="B37" s="17"/>
      <c r="C37" s="14"/>
      <c r="D37" s="14"/>
      <c r="E37" s="14"/>
      <c r="F37" s="14"/>
      <c r="G37" s="14"/>
      <c r="H37" s="14"/>
      <c r="I37" s="14"/>
      <c r="J37" s="14"/>
    </row>
    <row r="38" spans="1:10" s="37" customFormat="1" ht="19.5" customHeight="1" x14ac:dyDescent="0.25">
      <c r="A38" s="30" t="s">
        <v>116</v>
      </c>
      <c r="B38" s="17"/>
      <c r="C38" s="14"/>
      <c r="D38" s="134">
        <f>SUM(D31:D36)</f>
        <v>314281</v>
      </c>
      <c r="E38" s="14"/>
      <c r="F38" s="134">
        <f>SUM(F31:F36)</f>
        <v>-94651</v>
      </c>
      <c r="G38" s="14"/>
      <c r="H38" s="153">
        <f>SUM(H31:H36)</f>
        <v>0</v>
      </c>
      <c r="I38" s="14"/>
      <c r="J38" s="153">
        <f>SUM(J31:J36)</f>
        <v>0</v>
      </c>
    </row>
    <row r="39" spans="1:10" s="37" customFormat="1" ht="19.5" customHeight="1" x14ac:dyDescent="0.25">
      <c r="A39" s="30"/>
      <c r="B39" s="182"/>
      <c r="C39" s="14"/>
      <c r="D39" s="127"/>
      <c r="E39" s="14"/>
      <c r="F39" s="127"/>
      <c r="G39" s="14"/>
      <c r="H39" s="89"/>
      <c r="I39" s="14"/>
      <c r="J39" s="89"/>
    </row>
    <row r="40" spans="1:10" s="37" customFormat="1" ht="19.5" customHeight="1" x14ac:dyDescent="0.25">
      <c r="A40" s="30" t="s">
        <v>188</v>
      </c>
      <c r="B40" s="17"/>
      <c r="C40" s="14"/>
      <c r="D40" s="14"/>
      <c r="E40" s="14"/>
      <c r="F40" s="14"/>
      <c r="G40" s="14"/>
      <c r="H40" s="14"/>
      <c r="I40" s="14"/>
      <c r="J40" s="14"/>
    </row>
    <row r="41" spans="1:10" s="37" customFormat="1" ht="19.5" customHeight="1" x14ac:dyDescent="0.25">
      <c r="A41" s="30" t="s">
        <v>103</v>
      </c>
      <c r="B41" s="17"/>
      <c r="C41" s="14"/>
      <c r="D41" s="134">
        <f>D38</f>
        <v>314281</v>
      </c>
      <c r="E41" s="14"/>
      <c r="F41" s="134">
        <f>F38</f>
        <v>-94651</v>
      </c>
      <c r="G41" s="104"/>
      <c r="H41" s="153">
        <f>H38</f>
        <v>0</v>
      </c>
      <c r="I41" s="104"/>
      <c r="J41" s="153">
        <f>J38</f>
        <v>0</v>
      </c>
    </row>
    <row r="42" spans="1:10" s="37" customFormat="1" ht="19.5" customHeight="1" x14ac:dyDescent="0.25">
      <c r="A42" s="30"/>
      <c r="B42" s="17"/>
      <c r="C42" s="14"/>
      <c r="D42" s="14"/>
      <c r="E42" s="14"/>
      <c r="F42" s="14"/>
      <c r="G42" s="14"/>
      <c r="H42" s="14"/>
      <c r="I42" s="14"/>
      <c r="J42" s="14"/>
    </row>
    <row r="43" spans="1:10" ht="18.75" customHeight="1" thickBot="1" x14ac:dyDescent="0.3">
      <c r="A43" s="37" t="s">
        <v>87</v>
      </c>
      <c r="B43" s="17"/>
      <c r="C43" s="14"/>
      <c r="D43" s="29">
        <f>D27+D38</f>
        <v>474685542</v>
      </c>
      <c r="E43" s="14"/>
      <c r="F43" s="29">
        <f>F27+F38</f>
        <v>313018003</v>
      </c>
      <c r="G43" s="14"/>
      <c r="H43" s="29">
        <f>H27+H38</f>
        <v>99278362</v>
      </c>
      <c r="I43" s="14"/>
      <c r="J43" s="29">
        <f>J27+J38</f>
        <v>3865099</v>
      </c>
    </row>
    <row r="44" spans="1:10" ht="18.75" customHeight="1" thickTop="1" x14ac:dyDescent="0.25">
      <c r="A44" s="45"/>
      <c r="B44" s="17"/>
      <c r="C44" s="41"/>
      <c r="D44" s="41"/>
      <c r="E44" s="41"/>
      <c r="F44" s="41"/>
      <c r="G44" s="48"/>
      <c r="H44" s="41"/>
      <c r="I44" s="41"/>
      <c r="J44" s="41"/>
    </row>
    <row r="45" spans="1:10" ht="18.75" customHeight="1" thickBot="1" x14ac:dyDescent="0.3">
      <c r="A45" s="37" t="s">
        <v>161</v>
      </c>
      <c r="B45" s="17">
        <v>18</v>
      </c>
      <c r="C45" s="41"/>
      <c r="D45" s="181">
        <f>D27/'BL 5-6'!D68</f>
        <v>0.47518782851640085</v>
      </c>
      <c r="E45" s="41"/>
      <c r="F45" s="181">
        <f>F27/'BL 5-6'!F68</f>
        <v>0.31365163610800434</v>
      </c>
      <c r="G45" s="41"/>
      <c r="H45" s="181">
        <f>H27/'BL 5-6'!H68</f>
        <v>9.9449256597028898E-2</v>
      </c>
      <c r="I45" s="41"/>
      <c r="J45" s="181">
        <v>3.8717522577973217E-3</v>
      </c>
    </row>
    <row r="46" spans="1:10" s="47" customFormat="1" ht="18.75" customHeight="1" thickTop="1" x14ac:dyDescent="0.25">
      <c r="A46" s="51"/>
      <c r="B46" s="11"/>
      <c r="C46" s="49"/>
      <c r="D46" s="49"/>
      <c r="E46" s="49"/>
      <c r="F46" s="49"/>
      <c r="G46" s="49"/>
      <c r="H46" s="49"/>
      <c r="I46" s="49"/>
      <c r="J46" s="49"/>
    </row>
  </sheetData>
  <mergeCells count="7">
    <mergeCell ref="D8:J8"/>
    <mergeCell ref="D4:F4"/>
    <mergeCell ref="H4:J4"/>
    <mergeCell ref="D6:F6"/>
    <mergeCell ref="H6:J6"/>
    <mergeCell ref="D5:F5"/>
    <mergeCell ref="H5:J5"/>
  </mergeCells>
  <phoneticPr fontId="7" type="noConversion"/>
  <pageMargins left="0.7" right="0.7" top="0.48" bottom="0.5" header="0.5" footer="0.5"/>
  <pageSetup paperSize="9" scale="75" firstPageNumber="7" fitToHeight="0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view="pageBreakPreview" zoomScaleNormal="100" zoomScaleSheetLayoutView="100" workbookViewId="0"/>
  </sheetViews>
  <sheetFormatPr defaultColWidth="9.28515625" defaultRowHeight="20.25" customHeight="1" x14ac:dyDescent="0.25"/>
  <cols>
    <col min="1" max="1" width="54" style="45" customWidth="1"/>
    <col min="2" max="2" width="6.28515625" style="45" customWidth="1"/>
    <col min="3" max="3" width="1.140625" style="45" customWidth="1"/>
    <col min="4" max="4" width="13.7109375" style="45" customWidth="1"/>
    <col min="5" max="5" width="1.140625" style="45" customWidth="1"/>
    <col min="6" max="6" width="15.5703125" style="45" customWidth="1"/>
    <col min="7" max="7" width="1.140625" style="45" customWidth="1"/>
    <col min="8" max="8" width="13" style="45" customWidth="1"/>
    <col min="9" max="9" width="1.140625" style="45" customWidth="1"/>
    <col min="10" max="10" width="15.28515625" style="45" customWidth="1"/>
    <col min="11" max="11" width="1.140625" style="45" customWidth="1"/>
    <col min="12" max="12" width="15.5703125" style="45" customWidth="1"/>
    <col min="13" max="16384" width="9.28515625" style="45"/>
  </cols>
  <sheetData>
    <row r="1" spans="1:12" s="94" customFormat="1" ht="20.25" customHeight="1" x14ac:dyDescent="0.3">
      <c r="A1" s="32" t="s">
        <v>81</v>
      </c>
      <c r="B1" s="93"/>
    </row>
    <row r="2" spans="1:12" s="16" customFormat="1" ht="20.25" customHeight="1" x14ac:dyDescent="0.25">
      <c r="A2" s="33" t="s">
        <v>88</v>
      </c>
      <c r="B2" s="33"/>
      <c r="F2" s="95"/>
    </row>
    <row r="4" spans="1:12" ht="20.25" customHeight="1" x14ac:dyDescent="0.25">
      <c r="A4" s="171"/>
      <c r="B4" s="171"/>
      <c r="C4" s="171"/>
      <c r="D4" s="193" t="s">
        <v>51</v>
      </c>
      <c r="E4" s="193"/>
      <c r="F4" s="193"/>
      <c r="G4" s="193"/>
      <c r="H4" s="193"/>
      <c r="I4" s="193"/>
      <c r="J4" s="193"/>
      <c r="K4" s="193"/>
      <c r="L4" s="193"/>
    </row>
    <row r="5" spans="1:12" ht="20.25" customHeight="1" x14ac:dyDescent="0.25">
      <c r="A5" s="171"/>
      <c r="B5" s="171"/>
      <c r="C5" s="172"/>
      <c r="E5" s="172"/>
      <c r="F5" s="172"/>
      <c r="G5" s="172"/>
      <c r="H5" s="197" t="s">
        <v>46</v>
      </c>
      <c r="I5" s="197"/>
      <c r="J5" s="197"/>
      <c r="K5" s="46"/>
      <c r="L5" s="172"/>
    </row>
    <row r="6" spans="1:12" ht="20.25" customHeight="1" x14ac:dyDescent="0.25">
      <c r="A6" s="171"/>
      <c r="B6" s="171"/>
      <c r="C6" s="172"/>
      <c r="D6" s="172" t="s">
        <v>30</v>
      </c>
      <c r="E6" s="172"/>
      <c r="H6" s="172"/>
      <c r="I6" s="172"/>
      <c r="L6" s="172"/>
    </row>
    <row r="7" spans="1:12" ht="20.25" customHeight="1" x14ac:dyDescent="0.25">
      <c r="A7" s="171"/>
      <c r="B7" s="171"/>
      <c r="C7" s="172"/>
      <c r="D7" s="172" t="s">
        <v>65</v>
      </c>
      <c r="E7" s="172"/>
      <c r="H7" s="172" t="s">
        <v>52</v>
      </c>
      <c r="I7" s="172"/>
      <c r="L7" s="172" t="s">
        <v>28</v>
      </c>
    </row>
    <row r="8" spans="1:12" ht="20.25" customHeight="1" x14ac:dyDescent="0.25">
      <c r="A8" s="171"/>
      <c r="B8" s="54" t="s">
        <v>2</v>
      </c>
      <c r="C8" s="172"/>
      <c r="D8" s="172" t="s">
        <v>29</v>
      </c>
      <c r="E8" s="172"/>
      <c r="F8" s="172" t="s">
        <v>47</v>
      </c>
      <c r="G8" s="172"/>
      <c r="H8" s="172" t="s">
        <v>48</v>
      </c>
      <c r="I8" s="172"/>
      <c r="J8" s="172" t="s">
        <v>49</v>
      </c>
      <c r="K8" s="172"/>
      <c r="L8" s="172" t="s">
        <v>27</v>
      </c>
    </row>
    <row r="9" spans="1:12" ht="20.25" customHeight="1" x14ac:dyDescent="0.25">
      <c r="A9" s="96"/>
      <c r="B9" s="54"/>
      <c r="C9" s="54"/>
      <c r="D9" s="192" t="s">
        <v>82</v>
      </c>
      <c r="E9" s="192"/>
      <c r="F9" s="192"/>
      <c r="G9" s="192"/>
      <c r="H9" s="192"/>
      <c r="I9" s="192"/>
      <c r="J9" s="192"/>
      <c r="K9" s="192"/>
      <c r="L9" s="192"/>
    </row>
    <row r="10" spans="1:12" ht="20.25" customHeight="1" x14ac:dyDescent="0.25">
      <c r="A10" s="31" t="s">
        <v>149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</row>
    <row r="11" spans="1:12" s="43" customFormat="1" ht="20.25" customHeight="1" x14ac:dyDescent="0.25">
      <c r="A11" s="107" t="s">
        <v>150</v>
      </c>
      <c r="B11" s="108"/>
      <c r="C11" s="109"/>
      <c r="D11" s="152">
        <v>998281590</v>
      </c>
      <c r="E11" s="109"/>
      <c r="F11" s="152">
        <v>2786808121</v>
      </c>
      <c r="G11" s="109"/>
      <c r="H11" s="152">
        <v>50580000</v>
      </c>
      <c r="I11" s="109"/>
      <c r="J11" s="152">
        <v>385486976</v>
      </c>
      <c r="K11" s="109"/>
      <c r="L11" s="109">
        <f>SUM(D11:J11)</f>
        <v>4221156687</v>
      </c>
    </row>
    <row r="12" spans="1:12" ht="12.6" customHeight="1" x14ac:dyDescent="0.25">
      <c r="A12" s="31"/>
      <c r="B12" s="54"/>
      <c r="C12" s="82"/>
      <c r="D12" s="82"/>
      <c r="E12" s="82"/>
      <c r="F12" s="82"/>
      <c r="G12" s="82"/>
      <c r="H12" s="82"/>
      <c r="I12" s="82"/>
      <c r="J12" s="82"/>
      <c r="K12" s="82"/>
      <c r="L12" s="82"/>
    </row>
    <row r="13" spans="1:12" ht="20.25" customHeight="1" x14ac:dyDescent="0.25">
      <c r="A13" s="30" t="s">
        <v>42</v>
      </c>
      <c r="B13" s="170"/>
      <c r="C13" s="82"/>
      <c r="D13" s="82"/>
      <c r="E13" s="82"/>
      <c r="F13" s="82"/>
      <c r="G13" s="82"/>
      <c r="H13" s="82"/>
      <c r="I13" s="82"/>
      <c r="J13" s="82"/>
      <c r="K13" s="82"/>
      <c r="L13" s="82"/>
    </row>
    <row r="14" spans="1:12" ht="20.25" customHeight="1" x14ac:dyDescent="0.25">
      <c r="A14" s="69" t="s">
        <v>105</v>
      </c>
      <c r="B14" s="170"/>
      <c r="C14" s="82"/>
      <c r="D14" s="82"/>
      <c r="E14" s="82"/>
      <c r="F14" s="82"/>
      <c r="G14" s="82"/>
      <c r="H14" s="82"/>
      <c r="I14" s="82"/>
      <c r="J14" s="82"/>
      <c r="K14" s="82"/>
      <c r="L14" s="82"/>
    </row>
    <row r="15" spans="1:12" ht="20.25" customHeight="1" x14ac:dyDescent="0.25">
      <c r="A15" s="125" t="s">
        <v>106</v>
      </c>
      <c r="B15" s="170">
        <v>19</v>
      </c>
      <c r="C15" s="128"/>
      <c r="D15" s="166">
        <v>0</v>
      </c>
      <c r="E15" s="83"/>
      <c r="F15" s="166">
        <v>0</v>
      </c>
      <c r="G15" s="83"/>
      <c r="H15" s="105">
        <v>0</v>
      </c>
      <c r="I15" s="128"/>
      <c r="J15" s="133">
        <v>-119793791</v>
      </c>
      <c r="K15" s="128"/>
      <c r="L15" s="130">
        <f>SUM(D15:J15)</f>
        <v>-119793791</v>
      </c>
    </row>
    <row r="16" spans="1:12" s="37" customFormat="1" ht="20.25" customHeight="1" x14ac:dyDescent="0.25">
      <c r="A16" s="99" t="s">
        <v>107</v>
      </c>
      <c r="B16" s="100"/>
      <c r="C16" s="129"/>
      <c r="D16" s="153">
        <v>0</v>
      </c>
      <c r="E16" s="104"/>
      <c r="F16" s="153">
        <v>0</v>
      </c>
      <c r="G16" s="104"/>
      <c r="H16" s="153">
        <v>0</v>
      </c>
      <c r="I16" s="127"/>
      <c r="J16" s="169">
        <f>J15</f>
        <v>-119793791</v>
      </c>
      <c r="K16" s="127"/>
      <c r="L16" s="134">
        <f t="shared" ref="L16:L17" si="0">SUM(D16:J16)</f>
        <v>-119793791</v>
      </c>
    </row>
    <row r="17" spans="1:12" ht="20.25" customHeight="1" x14ac:dyDescent="0.25">
      <c r="A17" s="31" t="s">
        <v>63</v>
      </c>
      <c r="B17" s="172"/>
      <c r="C17" s="132"/>
      <c r="D17" s="167">
        <v>0</v>
      </c>
      <c r="E17" s="168"/>
      <c r="F17" s="167">
        <v>0</v>
      </c>
      <c r="G17" s="168"/>
      <c r="H17" s="153">
        <v>0</v>
      </c>
      <c r="I17" s="126"/>
      <c r="J17" s="169">
        <f>J16</f>
        <v>-119793791</v>
      </c>
      <c r="K17" s="126"/>
      <c r="L17" s="131">
        <f t="shared" si="0"/>
        <v>-119793791</v>
      </c>
    </row>
    <row r="18" spans="1:12" s="37" customFormat="1" ht="12.6" customHeight="1" x14ac:dyDescent="0.25">
      <c r="B18" s="100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2" ht="20.25" customHeight="1" x14ac:dyDescent="0.25">
      <c r="A19" s="37" t="s">
        <v>89</v>
      </c>
      <c r="B19" s="171"/>
      <c r="C19" s="84"/>
      <c r="D19" s="84"/>
      <c r="E19" s="84"/>
      <c r="F19" s="84"/>
      <c r="G19" s="84"/>
      <c r="H19" s="84"/>
      <c r="I19" s="81"/>
      <c r="J19" s="84"/>
      <c r="K19" s="84"/>
      <c r="L19" s="84"/>
    </row>
    <row r="20" spans="1:12" s="47" customFormat="1" ht="20.25" customHeight="1" x14ac:dyDescent="0.25">
      <c r="A20" s="125" t="s">
        <v>104</v>
      </c>
      <c r="B20" s="11"/>
      <c r="C20" s="101"/>
      <c r="D20" s="101">
        <v>0</v>
      </c>
      <c r="E20" s="101"/>
      <c r="F20" s="101">
        <v>0</v>
      </c>
      <c r="G20" s="101"/>
      <c r="H20" s="83">
        <v>0</v>
      </c>
      <c r="I20" s="85"/>
      <c r="J20" s="162">
        <f>'PL7'!F27</f>
        <v>313112654</v>
      </c>
      <c r="K20" s="83"/>
      <c r="L20" s="162">
        <f>SUM(D20:J20)</f>
        <v>313112654</v>
      </c>
    </row>
    <row r="21" spans="1:12" s="47" customFormat="1" ht="20.25" customHeight="1" x14ac:dyDescent="0.25">
      <c r="A21" s="125" t="s">
        <v>126</v>
      </c>
      <c r="B21" s="11"/>
      <c r="C21" s="101"/>
      <c r="D21" s="101">
        <v>0</v>
      </c>
      <c r="E21" s="101"/>
      <c r="F21" s="101">
        <v>0</v>
      </c>
      <c r="G21" s="101"/>
      <c r="H21" s="83">
        <v>0</v>
      </c>
      <c r="I21" s="85"/>
      <c r="J21" s="128">
        <v>-94651</v>
      </c>
      <c r="K21" s="83"/>
      <c r="L21" s="130">
        <f>SUM(D21:J21)</f>
        <v>-94651</v>
      </c>
    </row>
    <row r="22" spans="1:12" ht="20.25" customHeight="1" x14ac:dyDescent="0.25">
      <c r="A22" s="37" t="s">
        <v>87</v>
      </c>
      <c r="B22" s="69"/>
      <c r="C22" s="103"/>
      <c r="D22" s="102">
        <f>SUM(D20:D21)</f>
        <v>0</v>
      </c>
      <c r="E22" s="103"/>
      <c r="F22" s="102">
        <f>SUM(F20:F21)</f>
        <v>0</v>
      </c>
      <c r="G22" s="103"/>
      <c r="H22" s="102">
        <f>SUM(H20:H21)</f>
        <v>0</v>
      </c>
      <c r="I22" s="79"/>
      <c r="J22" s="131">
        <f>SUM(J20:J21)</f>
        <v>313018003</v>
      </c>
      <c r="K22" s="83"/>
      <c r="L22" s="134">
        <f>SUM(L20:L21)</f>
        <v>313018003</v>
      </c>
    </row>
    <row r="23" spans="1:12" ht="12.6" customHeight="1" x14ac:dyDescent="0.25">
      <c r="A23" s="31"/>
      <c r="B23" s="54"/>
      <c r="C23" s="82"/>
      <c r="D23" s="82"/>
      <c r="E23" s="82"/>
      <c r="F23" s="82"/>
      <c r="G23" s="82"/>
      <c r="H23" s="82"/>
      <c r="I23" s="82"/>
      <c r="J23" s="82"/>
      <c r="K23" s="83"/>
      <c r="L23" s="82"/>
    </row>
    <row r="24" spans="1:12" ht="20.25" customHeight="1" x14ac:dyDescent="0.25">
      <c r="A24" s="151" t="s">
        <v>93</v>
      </c>
      <c r="B24" s="54" t="s">
        <v>175</v>
      </c>
      <c r="C24" s="81"/>
      <c r="D24" s="105">
        <v>0</v>
      </c>
      <c r="E24" s="89"/>
      <c r="F24" s="105">
        <v>0</v>
      </c>
      <c r="G24" s="81"/>
      <c r="H24" s="158">
        <v>200000</v>
      </c>
      <c r="I24" s="81"/>
      <c r="J24" s="158">
        <v>-200000</v>
      </c>
      <c r="K24" s="81"/>
      <c r="L24" s="163">
        <v>0</v>
      </c>
    </row>
    <row r="25" spans="1:12" ht="12.6" customHeight="1" x14ac:dyDescent="0.25">
      <c r="A25" s="151"/>
      <c r="B25" s="54"/>
      <c r="C25" s="81"/>
      <c r="D25" s="89"/>
      <c r="E25" s="89"/>
      <c r="F25" s="89"/>
      <c r="G25" s="81"/>
      <c r="H25" s="81"/>
      <c r="I25" s="81"/>
      <c r="J25" s="81"/>
      <c r="K25" s="81"/>
      <c r="L25" s="176"/>
    </row>
    <row r="26" spans="1:12" s="37" customFormat="1" ht="20.25" customHeight="1" thickBot="1" x14ac:dyDescent="0.3">
      <c r="A26" s="31" t="s">
        <v>151</v>
      </c>
      <c r="B26" s="66"/>
      <c r="C26" s="97"/>
      <c r="D26" s="78">
        <f>SUM(D11,D17,D22)</f>
        <v>998281590</v>
      </c>
      <c r="E26" s="97"/>
      <c r="F26" s="78">
        <f>SUM(F11,F17,F22)</f>
        <v>2786808121</v>
      </c>
      <c r="G26" s="97"/>
      <c r="H26" s="78">
        <f>SUM(H11,H17,H22,H24)</f>
        <v>50780000</v>
      </c>
      <c r="I26" s="97"/>
      <c r="J26" s="78">
        <f>SUM(J11,J17,J22,J24)</f>
        <v>578511188</v>
      </c>
      <c r="K26" s="97"/>
      <c r="L26" s="78">
        <f>SUM(L11,L17,L22,L24)</f>
        <v>4414380899</v>
      </c>
    </row>
    <row r="27" spans="1:12" ht="20.25" customHeight="1" thickTop="1" x14ac:dyDescent="0.25">
      <c r="C27" s="80"/>
      <c r="D27" s="80"/>
      <c r="E27" s="80"/>
      <c r="F27" s="80"/>
      <c r="G27" s="80"/>
      <c r="H27" s="80"/>
      <c r="I27" s="80"/>
      <c r="J27" s="80"/>
      <c r="K27" s="80"/>
      <c r="L27" s="80"/>
    </row>
    <row r="28" spans="1:12" s="88" customFormat="1" ht="20.25" customHeight="1" x14ac:dyDescent="0.25"/>
    <row r="29" spans="1:12" ht="20.25" customHeight="1" x14ac:dyDescent="0.25">
      <c r="D29" s="80"/>
      <c r="F29" s="80"/>
      <c r="H29" s="80"/>
      <c r="J29" s="80"/>
      <c r="K29" s="80"/>
      <c r="L29" s="80"/>
    </row>
  </sheetData>
  <mergeCells count="3">
    <mergeCell ref="D4:L4"/>
    <mergeCell ref="H5:J5"/>
    <mergeCell ref="D9:L9"/>
  </mergeCells>
  <pageMargins left="0.8" right="0.7" top="0.48" bottom="0.5" header="0.5" footer="0.5"/>
  <pageSetup paperSize="9" scale="95" firstPageNumber="8" orientation="landscape" useFirstPageNumber="1" r:id="rId1"/>
  <headerFooter>
    <oddFooter>&amp;LThe accompanying notes are an integral part of these financial statements.&amp;10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view="pageBreakPreview" zoomScaleNormal="100" zoomScaleSheetLayoutView="100" workbookViewId="0"/>
  </sheetViews>
  <sheetFormatPr defaultColWidth="9.28515625" defaultRowHeight="15" x14ac:dyDescent="0.25"/>
  <cols>
    <col min="1" max="1" width="54" style="45" customWidth="1"/>
    <col min="2" max="2" width="6.28515625" style="45" customWidth="1"/>
    <col min="3" max="3" width="1.140625" style="45" customWidth="1"/>
    <col min="4" max="4" width="13.7109375" style="45" customWidth="1"/>
    <col min="5" max="5" width="1.140625" style="45" customWidth="1"/>
    <col min="6" max="6" width="15.5703125" style="45" customWidth="1"/>
    <col min="7" max="7" width="1.140625" style="45" customWidth="1"/>
    <col min="8" max="8" width="13" style="45" customWidth="1"/>
    <col min="9" max="9" width="1.140625" style="45" customWidth="1"/>
    <col min="10" max="10" width="15.28515625" style="45" customWidth="1"/>
    <col min="11" max="11" width="1.140625" style="45" customWidth="1"/>
    <col min="12" max="12" width="15.5703125" style="45" customWidth="1"/>
    <col min="13" max="16384" width="9.28515625" style="45"/>
  </cols>
  <sheetData>
    <row r="1" spans="1:12" s="94" customFormat="1" ht="20.25" customHeight="1" x14ac:dyDescent="0.3">
      <c r="A1" s="32" t="s">
        <v>81</v>
      </c>
      <c r="B1" s="93"/>
    </row>
    <row r="2" spans="1:12" s="16" customFormat="1" ht="20.25" customHeight="1" x14ac:dyDescent="0.25">
      <c r="A2" s="33" t="s">
        <v>88</v>
      </c>
      <c r="B2" s="33"/>
      <c r="F2" s="95"/>
    </row>
    <row r="4" spans="1:12" ht="20.25" customHeight="1" x14ac:dyDescent="0.25">
      <c r="A4" s="171"/>
      <c r="B4" s="171"/>
      <c r="C4" s="171"/>
      <c r="D4" s="193" t="s">
        <v>51</v>
      </c>
      <c r="E4" s="193"/>
      <c r="F4" s="193"/>
      <c r="G4" s="193"/>
      <c r="H4" s="193"/>
      <c r="I4" s="193"/>
      <c r="J4" s="193"/>
      <c r="K4" s="193"/>
      <c r="L4" s="193"/>
    </row>
    <row r="5" spans="1:12" ht="20.25" customHeight="1" x14ac:dyDescent="0.25">
      <c r="A5" s="171"/>
      <c r="B5" s="171"/>
      <c r="C5" s="184"/>
      <c r="E5" s="184"/>
      <c r="F5" s="184"/>
      <c r="G5" s="184"/>
      <c r="H5" s="197" t="s">
        <v>46</v>
      </c>
      <c r="I5" s="197"/>
      <c r="J5" s="197"/>
      <c r="K5" s="46"/>
      <c r="L5" s="184"/>
    </row>
    <row r="6" spans="1:12" ht="20.25" customHeight="1" x14ac:dyDescent="0.25">
      <c r="A6" s="171"/>
      <c r="B6" s="171"/>
      <c r="C6" s="184"/>
      <c r="D6" s="184" t="s">
        <v>30</v>
      </c>
      <c r="E6" s="184"/>
      <c r="H6" s="184"/>
      <c r="I6" s="184"/>
      <c r="L6" s="184"/>
    </row>
    <row r="7" spans="1:12" ht="20.25" customHeight="1" x14ac:dyDescent="0.25">
      <c r="A7" s="171"/>
      <c r="B7" s="171"/>
      <c r="C7" s="184"/>
      <c r="D7" s="184" t="s">
        <v>65</v>
      </c>
      <c r="E7" s="184"/>
      <c r="H7" s="184" t="s">
        <v>52</v>
      </c>
      <c r="I7" s="184"/>
      <c r="L7" s="184" t="s">
        <v>28</v>
      </c>
    </row>
    <row r="8" spans="1:12" ht="20.25" customHeight="1" x14ac:dyDescent="0.25">
      <c r="A8" s="171"/>
      <c r="B8" s="54" t="s">
        <v>2</v>
      </c>
      <c r="C8" s="184"/>
      <c r="D8" s="184" t="s">
        <v>29</v>
      </c>
      <c r="E8" s="184"/>
      <c r="F8" s="184" t="s">
        <v>47</v>
      </c>
      <c r="G8" s="184"/>
      <c r="H8" s="184" t="s">
        <v>48</v>
      </c>
      <c r="I8" s="184"/>
      <c r="J8" s="184" t="s">
        <v>49</v>
      </c>
      <c r="K8" s="184"/>
      <c r="L8" s="184" t="s">
        <v>27</v>
      </c>
    </row>
    <row r="9" spans="1:12" ht="20.25" customHeight="1" x14ac:dyDescent="0.25">
      <c r="A9" s="96"/>
      <c r="B9" s="54"/>
      <c r="C9" s="54"/>
      <c r="D9" s="192" t="s">
        <v>82</v>
      </c>
      <c r="E9" s="192"/>
      <c r="F9" s="192"/>
      <c r="G9" s="192"/>
      <c r="H9" s="192"/>
      <c r="I9" s="192"/>
      <c r="J9" s="192"/>
      <c r="K9" s="192"/>
      <c r="L9" s="192"/>
    </row>
    <row r="10" spans="1:12" ht="20.25" customHeight="1" x14ac:dyDescent="0.25">
      <c r="A10" s="31" t="s">
        <v>168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</row>
    <row r="11" spans="1:12" s="43" customFormat="1" ht="20.25" customHeight="1" x14ac:dyDescent="0.25">
      <c r="A11" s="107" t="s">
        <v>169</v>
      </c>
      <c r="B11" s="108"/>
      <c r="C11" s="109"/>
      <c r="D11" s="152">
        <v>998281590</v>
      </c>
      <c r="E11" s="109"/>
      <c r="F11" s="152">
        <v>2786808121</v>
      </c>
      <c r="G11" s="109"/>
      <c r="H11" s="152">
        <v>50780000</v>
      </c>
      <c r="I11" s="109"/>
      <c r="J11" s="152">
        <v>578511188</v>
      </c>
      <c r="K11" s="109"/>
      <c r="L11" s="109">
        <f>SUM(D11:J11)</f>
        <v>4414380899</v>
      </c>
    </row>
    <row r="12" spans="1:12" ht="12.6" customHeight="1" x14ac:dyDescent="0.25">
      <c r="A12" s="31"/>
      <c r="B12" s="54"/>
      <c r="C12" s="82"/>
      <c r="D12" s="82"/>
      <c r="E12" s="82"/>
      <c r="F12" s="82"/>
      <c r="G12" s="82"/>
      <c r="H12" s="82"/>
      <c r="I12" s="82"/>
      <c r="J12" s="82"/>
      <c r="K12" s="82"/>
      <c r="L12" s="82"/>
    </row>
    <row r="13" spans="1:12" ht="20.25" customHeight="1" x14ac:dyDescent="0.25">
      <c r="A13" s="30" t="s">
        <v>42</v>
      </c>
      <c r="B13" s="183"/>
      <c r="C13" s="82"/>
      <c r="D13" s="82"/>
      <c r="E13" s="82"/>
      <c r="F13" s="82"/>
      <c r="G13" s="82"/>
      <c r="H13" s="82"/>
      <c r="I13" s="82"/>
      <c r="J13" s="82"/>
      <c r="K13" s="82"/>
      <c r="L13" s="82"/>
    </row>
    <row r="14" spans="1:12" ht="20.25" customHeight="1" x14ac:dyDescent="0.25">
      <c r="A14" s="69" t="s">
        <v>105</v>
      </c>
      <c r="B14" s="183"/>
      <c r="C14" s="82"/>
      <c r="D14" s="82"/>
      <c r="E14" s="82"/>
      <c r="F14" s="82"/>
      <c r="G14" s="82"/>
      <c r="H14" s="82"/>
      <c r="I14" s="82"/>
      <c r="J14" s="82"/>
      <c r="K14" s="82"/>
      <c r="L14" s="82"/>
    </row>
    <row r="15" spans="1:12" ht="20.25" customHeight="1" x14ac:dyDescent="0.25">
      <c r="A15" s="125" t="s">
        <v>106</v>
      </c>
      <c r="B15" s="183">
        <v>19</v>
      </c>
      <c r="C15" s="128"/>
      <c r="D15" s="166">
        <v>0</v>
      </c>
      <c r="E15" s="83"/>
      <c r="F15" s="166">
        <v>0</v>
      </c>
      <c r="G15" s="83"/>
      <c r="H15" s="105">
        <v>0</v>
      </c>
      <c r="I15" s="128"/>
      <c r="J15" s="133">
        <v>-189673502</v>
      </c>
      <c r="K15" s="128"/>
      <c r="L15" s="130">
        <f>SUM(D15:J15)</f>
        <v>-189673502</v>
      </c>
    </row>
    <row r="16" spans="1:12" s="37" customFormat="1" ht="20.25" customHeight="1" x14ac:dyDescent="0.25">
      <c r="A16" s="99" t="s">
        <v>107</v>
      </c>
      <c r="B16" s="100"/>
      <c r="C16" s="129"/>
      <c r="D16" s="153">
        <v>0</v>
      </c>
      <c r="E16" s="104"/>
      <c r="F16" s="153">
        <v>0</v>
      </c>
      <c r="G16" s="104"/>
      <c r="H16" s="153">
        <v>0</v>
      </c>
      <c r="I16" s="127"/>
      <c r="J16" s="169">
        <f>J15</f>
        <v>-189673502</v>
      </c>
      <c r="K16" s="127"/>
      <c r="L16" s="134">
        <f t="shared" ref="L16:L17" si="0">SUM(D16:J16)</f>
        <v>-189673502</v>
      </c>
    </row>
    <row r="17" spans="1:12" ht="20.25" customHeight="1" x14ac:dyDescent="0.25">
      <c r="A17" s="31" t="s">
        <v>63</v>
      </c>
      <c r="B17" s="184"/>
      <c r="C17" s="132"/>
      <c r="D17" s="167">
        <v>0</v>
      </c>
      <c r="E17" s="168"/>
      <c r="F17" s="167">
        <v>0</v>
      </c>
      <c r="G17" s="168"/>
      <c r="H17" s="153">
        <v>0</v>
      </c>
      <c r="I17" s="126"/>
      <c r="J17" s="169">
        <f>J16</f>
        <v>-189673502</v>
      </c>
      <c r="K17" s="126"/>
      <c r="L17" s="131">
        <f t="shared" si="0"/>
        <v>-189673502</v>
      </c>
    </row>
    <row r="18" spans="1:12" s="37" customFormat="1" ht="12.6" customHeight="1" x14ac:dyDescent="0.25">
      <c r="B18" s="100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2" ht="20.25" customHeight="1" x14ac:dyDescent="0.25">
      <c r="A19" s="37" t="s">
        <v>89</v>
      </c>
      <c r="B19" s="171"/>
      <c r="C19" s="84"/>
      <c r="D19" s="84"/>
      <c r="E19" s="84"/>
      <c r="F19" s="84"/>
      <c r="G19" s="84"/>
      <c r="H19" s="84"/>
      <c r="I19" s="81"/>
      <c r="J19" s="84"/>
      <c r="K19" s="84"/>
      <c r="L19" s="84"/>
    </row>
    <row r="20" spans="1:12" s="47" customFormat="1" ht="20.25" customHeight="1" x14ac:dyDescent="0.25">
      <c r="A20" s="125" t="s">
        <v>104</v>
      </c>
      <c r="B20" s="11"/>
      <c r="C20" s="101"/>
      <c r="D20" s="101">
        <v>0</v>
      </c>
      <c r="E20" s="101"/>
      <c r="F20" s="101">
        <v>0</v>
      </c>
      <c r="G20" s="101"/>
      <c r="H20" s="83">
        <v>0</v>
      </c>
      <c r="I20" s="85"/>
      <c r="J20" s="162">
        <f>'PL7'!D27</f>
        <v>474371261</v>
      </c>
      <c r="K20" s="83"/>
      <c r="L20" s="162">
        <f>SUM(D20:J20)</f>
        <v>474371261</v>
      </c>
    </row>
    <row r="21" spans="1:12" s="47" customFormat="1" ht="20.25" customHeight="1" x14ac:dyDescent="0.25">
      <c r="A21" s="125" t="s">
        <v>189</v>
      </c>
      <c r="B21" s="11"/>
      <c r="C21" s="101"/>
      <c r="D21" s="101">
        <v>0</v>
      </c>
      <c r="E21" s="101"/>
      <c r="F21" s="101">
        <v>0</v>
      </c>
      <c r="G21" s="101"/>
      <c r="H21" s="83">
        <v>0</v>
      </c>
      <c r="I21" s="85"/>
      <c r="J21" s="128">
        <f>'PL7'!D38</f>
        <v>314281</v>
      </c>
      <c r="K21" s="83"/>
      <c r="L21" s="130">
        <f>SUM(D21:J21)</f>
        <v>314281</v>
      </c>
    </row>
    <row r="22" spans="1:12" ht="20.25" customHeight="1" x14ac:dyDescent="0.25">
      <c r="A22" s="37" t="s">
        <v>87</v>
      </c>
      <c r="B22" s="69"/>
      <c r="C22" s="103"/>
      <c r="D22" s="102">
        <f>SUM(D20:D21)</f>
        <v>0</v>
      </c>
      <c r="E22" s="103"/>
      <c r="F22" s="102">
        <f>SUM(F20:F21)</f>
        <v>0</v>
      </c>
      <c r="G22" s="103"/>
      <c r="H22" s="102">
        <f>SUM(H20:H21)</f>
        <v>0</v>
      </c>
      <c r="I22" s="79"/>
      <c r="J22" s="131">
        <f>SUM(J20:J21)</f>
        <v>474685542</v>
      </c>
      <c r="K22" s="83"/>
      <c r="L22" s="134">
        <f>SUM(L20:L21)</f>
        <v>474685542</v>
      </c>
    </row>
    <row r="23" spans="1:12" ht="12.6" customHeight="1" x14ac:dyDescent="0.25">
      <c r="A23" s="31"/>
      <c r="B23" s="54"/>
      <c r="C23" s="82"/>
      <c r="D23" s="82"/>
      <c r="E23" s="82"/>
      <c r="F23" s="82"/>
      <c r="G23" s="82"/>
      <c r="H23" s="82"/>
      <c r="I23" s="82"/>
      <c r="J23" s="82"/>
      <c r="K23" s="83"/>
      <c r="L23" s="82"/>
    </row>
    <row r="24" spans="1:12" ht="20.25" customHeight="1" x14ac:dyDescent="0.25">
      <c r="A24" s="151" t="s">
        <v>93</v>
      </c>
      <c r="B24" s="54" t="s">
        <v>175</v>
      </c>
      <c r="C24" s="81"/>
      <c r="D24" s="105">
        <v>0</v>
      </c>
      <c r="E24" s="89"/>
      <c r="F24" s="105">
        <v>0</v>
      </c>
      <c r="G24" s="81"/>
      <c r="H24" s="158">
        <f>-J24</f>
        <v>10000000</v>
      </c>
      <c r="I24" s="81"/>
      <c r="J24" s="158">
        <v>-10000000</v>
      </c>
      <c r="K24" s="81"/>
      <c r="L24" s="163">
        <v>0</v>
      </c>
    </row>
    <row r="25" spans="1:12" ht="12.6" customHeight="1" x14ac:dyDescent="0.25">
      <c r="A25" s="151"/>
      <c r="B25" s="54"/>
      <c r="C25" s="81"/>
      <c r="D25" s="89"/>
      <c r="E25" s="89"/>
      <c r="F25" s="89"/>
      <c r="G25" s="81"/>
      <c r="H25" s="81"/>
      <c r="I25" s="81"/>
      <c r="J25" s="81"/>
      <c r="K25" s="81"/>
      <c r="L25" s="176"/>
    </row>
    <row r="26" spans="1:12" s="37" customFormat="1" ht="20.25" customHeight="1" thickBot="1" x14ac:dyDescent="0.3">
      <c r="A26" s="31" t="s">
        <v>170</v>
      </c>
      <c r="B26" s="66"/>
      <c r="C26" s="97"/>
      <c r="D26" s="78">
        <f>SUM(D11,D17,D22)</f>
        <v>998281590</v>
      </c>
      <c r="E26" s="97"/>
      <c r="F26" s="78">
        <f>SUM(F11,F17,F22)</f>
        <v>2786808121</v>
      </c>
      <c r="G26" s="97"/>
      <c r="H26" s="78">
        <f>SUM(H11,H17,H22,H24)</f>
        <v>60780000</v>
      </c>
      <c r="I26" s="97"/>
      <c r="J26" s="78">
        <f>SUM(J11,J17,J22,J24)</f>
        <v>853523228</v>
      </c>
      <c r="K26" s="97"/>
      <c r="L26" s="78">
        <f>SUM(L11,L17,L22,L24)</f>
        <v>4699392939</v>
      </c>
    </row>
    <row r="27" spans="1:12" ht="20.25" customHeight="1" thickTop="1" x14ac:dyDescent="0.25">
      <c r="C27" s="80"/>
      <c r="D27" s="80"/>
      <c r="E27" s="80"/>
      <c r="F27" s="80"/>
      <c r="G27" s="80"/>
      <c r="H27" s="80"/>
      <c r="I27" s="80"/>
      <c r="J27" s="80"/>
      <c r="K27" s="80"/>
      <c r="L27" s="80"/>
    </row>
    <row r="28" spans="1:12" s="88" customFormat="1" ht="20.25" customHeight="1" x14ac:dyDescent="0.25"/>
    <row r="29" spans="1:12" ht="20.25" customHeight="1" x14ac:dyDescent="0.25">
      <c r="D29" s="80"/>
      <c r="F29" s="80"/>
      <c r="H29" s="80"/>
      <c r="J29" s="80"/>
      <c r="K29" s="80"/>
      <c r="L29" s="80"/>
    </row>
  </sheetData>
  <mergeCells count="3">
    <mergeCell ref="D4:L4"/>
    <mergeCell ref="H5:J5"/>
    <mergeCell ref="D9:L9"/>
  </mergeCells>
  <pageMargins left="0.7" right="0.7" top="0.48" bottom="0.5" header="0.5" footer="0.5"/>
  <pageSetup paperSize="9" scale="95" firstPageNumber="9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view="pageBreakPreview" zoomScaleNormal="100" zoomScaleSheetLayoutView="100" workbookViewId="0"/>
  </sheetViews>
  <sheetFormatPr defaultColWidth="9.28515625" defaultRowHeight="20.25" customHeight="1" x14ac:dyDescent="0.25"/>
  <cols>
    <col min="1" max="1" width="53.85546875" style="4" customWidth="1"/>
    <col min="2" max="2" width="6.28515625" style="56" customWidth="1"/>
    <col min="3" max="3" width="1.28515625" style="1" customWidth="1"/>
    <col min="4" max="4" width="13.7109375" style="1" customWidth="1"/>
    <col min="5" max="5" width="1.28515625" style="1" customWidth="1"/>
    <col min="6" max="6" width="15.5703125" style="1" customWidth="1"/>
    <col min="7" max="7" width="1.28515625" style="1" customWidth="1"/>
    <col min="8" max="8" width="13" style="1" customWidth="1"/>
    <col min="9" max="9" width="1.28515625" style="9" customWidth="1"/>
    <col min="10" max="10" width="15.28515625" style="9" customWidth="1"/>
    <col min="11" max="11" width="1.28515625" style="1" customWidth="1"/>
    <col min="12" max="12" width="15.5703125" style="9" customWidth="1"/>
    <col min="13" max="16384" width="9.28515625" style="1"/>
  </cols>
  <sheetData>
    <row r="1" spans="1:12" s="6" customFormat="1" ht="20.25" customHeight="1" x14ac:dyDescent="0.35">
      <c r="A1" s="5" t="s">
        <v>81</v>
      </c>
      <c r="B1" s="61"/>
      <c r="I1" s="15"/>
      <c r="J1" s="15"/>
      <c r="L1" s="15"/>
    </row>
    <row r="2" spans="1:12" s="8" customFormat="1" ht="20.25" customHeight="1" x14ac:dyDescent="0.25">
      <c r="A2" s="7" t="s">
        <v>88</v>
      </c>
      <c r="B2" s="62"/>
      <c r="I2" s="16"/>
      <c r="J2" s="16"/>
      <c r="L2" s="16"/>
    </row>
    <row r="3" spans="1:12" s="8" customFormat="1" ht="20.25" customHeight="1" x14ac:dyDescent="0.25">
      <c r="A3" s="7"/>
      <c r="B3" s="62"/>
      <c r="I3" s="16"/>
      <c r="J3" s="16"/>
      <c r="L3" s="16"/>
    </row>
    <row r="4" spans="1:12" s="2" customFormat="1" ht="20.25" customHeight="1" x14ac:dyDescent="0.25">
      <c r="A4" s="57"/>
      <c r="B4" s="56"/>
      <c r="C4" s="56"/>
      <c r="D4" s="198" t="s">
        <v>36</v>
      </c>
      <c r="E4" s="198"/>
      <c r="F4" s="198"/>
      <c r="G4" s="198"/>
      <c r="H4" s="198"/>
      <c r="I4" s="198"/>
      <c r="J4" s="198"/>
      <c r="K4" s="198"/>
      <c r="L4" s="198"/>
    </row>
    <row r="5" spans="1:12" s="2" customFormat="1" ht="20.25" customHeight="1" x14ac:dyDescent="0.25">
      <c r="A5" s="34"/>
      <c r="B5" s="54"/>
      <c r="C5" s="10"/>
      <c r="E5" s="10"/>
      <c r="F5" s="26"/>
      <c r="G5" s="26"/>
      <c r="H5" s="199" t="s">
        <v>46</v>
      </c>
      <c r="I5" s="200"/>
      <c r="J5" s="200"/>
      <c r="K5" s="26"/>
      <c r="L5" s="10"/>
    </row>
    <row r="6" spans="1:12" s="2" customFormat="1" ht="20.25" customHeight="1" x14ac:dyDescent="0.25">
      <c r="A6" s="63"/>
      <c r="B6" s="54"/>
      <c r="C6" s="10"/>
      <c r="D6" s="10" t="s">
        <v>30</v>
      </c>
      <c r="E6" s="10"/>
      <c r="H6" s="173"/>
      <c r="I6" s="10"/>
      <c r="J6" s="173"/>
      <c r="K6" s="10"/>
      <c r="L6" s="173"/>
    </row>
    <row r="7" spans="1:12" s="2" customFormat="1" ht="20.25" customHeight="1" x14ac:dyDescent="0.25">
      <c r="A7" s="63"/>
      <c r="B7" s="54"/>
      <c r="C7" s="10"/>
      <c r="D7" s="172" t="s">
        <v>65</v>
      </c>
      <c r="E7" s="10"/>
      <c r="H7" s="173" t="s">
        <v>52</v>
      </c>
      <c r="I7" s="10"/>
      <c r="K7" s="10"/>
      <c r="L7" s="172" t="s">
        <v>28</v>
      </c>
    </row>
    <row r="8" spans="1:12" s="2" customFormat="1" ht="20.25" customHeight="1" x14ac:dyDescent="0.25">
      <c r="A8" s="64"/>
      <c r="B8" s="54" t="s">
        <v>2</v>
      </c>
      <c r="C8" s="10"/>
      <c r="D8" s="10" t="s">
        <v>29</v>
      </c>
      <c r="E8" s="10"/>
      <c r="F8" s="10" t="s">
        <v>44</v>
      </c>
      <c r="G8" s="10"/>
      <c r="H8" s="58" t="s">
        <v>48</v>
      </c>
      <c r="I8" s="10"/>
      <c r="J8" s="173" t="s">
        <v>49</v>
      </c>
      <c r="K8" s="10"/>
      <c r="L8" s="172" t="s">
        <v>27</v>
      </c>
    </row>
    <row r="9" spans="1:12" s="2" customFormat="1" ht="20.25" customHeight="1" x14ac:dyDescent="0.25">
      <c r="A9" s="65"/>
      <c r="B9" s="66"/>
      <c r="C9" s="66"/>
      <c r="D9" s="192" t="s">
        <v>82</v>
      </c>
      <c r="E9" s="192"/>
      <c r="F9" s="192"/>
      <c r="G9" s="192"/>
      <c r="H9" s="192"/>
      <c r="I9" s="192"/>
      <c r="J9" s="192"/>
      <c r="K9" s="192"/>
      <c r="L9" s="192"/>
    </row>
    <row r="10" spans="1:12" s="2" customFormat="1" ht="20.25" customHeight="1" x14ac:dyDescent="0.25">
      <c r="A10" s="31" t="s">
        <v>149</v>
      </c>
      <c r="B10" s="66"/>
      <c r="C10" s="170"/>
      <c r="D10" s="170"/>
      <c r="E10" s="170"/>
      <c r="F10" s="170"/>
      <c r="G10" s="170"/>
      <c r="H10" s="170"/>
      <c r="I10" s="170"/>
      <c r="J10" s="170"/>
      <c r="K10" s="170"/>
      <c r="L10" s="170"/>
    </row>
    <row r="11" spans="1:12" ht="20.25" customHeight="1" x14ac:dyDescent="0.25">
      <c r="A11" s="107" t="s">
        <v>150</v>
      </c>
      <c r="C11" s="90"/>
      <c r="D11" s="90">
        <v>998281590</v>
      </c>
      <c r="E11" s="90"/>
      <c r="F11" s="90">
        <v>2786808121</v>
      </c>
      <c r="G11" s="90"/>
      <c r="H11" s="90">
        <v>50580000</v>
      </c>
      <c r="I11" s="90"/>
      <c r="J11" s="90">
        <v>2395358730</v>
      </c>
      <c r="K11" s="90"/>
      <c r="L11" s="90">
        <f>SUM(D11:J11)</f>
        <v>6231028441</v>
      </c>
    </row>
    <row r="12" spans="1:12" ht="14.1" customHeight="1" x14ac:dyDescent="0.25">
      <c r="A12" s="31"/>
      <c r="C12" s="72"/>
      <c r="D12" s="72"/>
      <c r="E12" s="72"/>
      <c r="F12" s="72"/>
      <c r="G12" s="72"/>
      <c r="H12" s="72"/>
      <c r="I12" s="72"/>
      <c r="J12" s="72"/>
      <c r="K12" s="72"/>
      <c r="L12" s="90"/>
    </row>
    <row r="13" spans="1:12" s="52" customFormat="1" ht="20.25" customHeight="1" x14ac:dyDescent="0.25">
      <c r="A13" s="30" t="s">
        <v>42</v>
      </c>
      <c r="B13" s="56"/>
      <c r="C13" s="72"/>
      <c r="D13" s="72"/>
      <c r="E13" s="72"/>
      <c r="F13" s="72"/>
      <c r="G13" s="72"/>
      <c r="H13" s="72"/>
      <c r="I13" s="72"/>
      <c r="J13" s="72"/>
      <c r="K13" s="72"/>
      <c r="L13" s="90"/>
    </row>
    <row r="14" spans="1:12" s="67" customFormat="1" ht="20.25" customHeight="1" x14ac:dyDescent="0.25">
      <c r="A14" s="69" t="s">
        <v>105</v>
      </c>
      <c r="B14" s="55"/>
      <c r="C14" s="72"/>
      <c r="D14" s="72"/>
      <c r="E14" s="72"/>
      <c r="F14" s="72"/>
      <c r="G14" s="72"/>
      <c r="H14" s="72"/>
      <c r="I14" s="72"/>
      <c r="J14" s="72"/>
      <c r="K14" s="72"/>
      <c r="L14" s="90"/>
    </row>
    <row r="15" spans="1:12" s="67" customFormat="1" ht="20.25" customHeight="1" x14ac:dyDescent="0.25">
      <c r="A15" s="125" t="s">
        <v>106</v>
      </c>
      <c r="B15" s="135" t="s">
        <v>176</v>
      </c>
      <c r="C15" s="113"/>
      <c r="D15" s="105">
        <v>0</v>
      </c>
      <c r="E15" s="89"/>
      <c r="F15" s="105">
        <v>0</v>
      </c>
      <c r="G15" s="89"/>
      <c r="H15" s="105">
        <v>0</v>
      </c>
      <c r="I15" s="113"/>
      <c r="J15" s="160">
        <v>-119793791</v>
      </c>
      <c r="K15" s="113"/>
      <c r="L15" s="124">
        <f>SUM(D15:J15)</f>
        <v>-119793791</v>
      </c>
    </row>
    <row r="16" spans="1:12" s="59" customFormat="1" ht="20.25" customHeight="1" x14ac:dyDescent="0.25">
      <c r="A16" s="99" t="s">
        <v>107</v>
      </c>
      <c r="B16" s="55"/>
      <c r="C16" s="129"/>
      <c r="D16" s="153">
        <v>0</v>
      </c>
      <c r="E16" s="104"/>
      <c r="F16" s="153">
        <v>0</v>
      </c>
      <c r="G16" s="104"/>
      <c r="H16" s="153">
        <v>0</v>
      </c>
      <c r="I16" s="127"/>
      <c r="J16" s="92">
        <f>J15</f>
        <v>-119793791</v>
      </c>
      <c r="K16" s="127"/>
      <c r="L16" s="134">
        <f>L15</f>
        <v>-119793791</v>
      </c>
    </row>
    <row r="17" spans="1:12" s="59" customFormat="1" ht="20.25" customHeight="1" x14ac:dyDescent="0.25">
      <c r="A17" s="31" t="s">
        <v>63</v>
      </c>
      <c r="B17" s="55"/>
      <c r="C17" s="129"/>
      <c r="D17" s="153">
        <v>0</v>
      </c>
      <c r="E17" s="104"/>
      <c r="F17" s="153">
        <v>0</v>
      </c>
      <c r="G17" s="104"/>
      <c r="H17" s="102">
        <v>0</v>
      </c>
      <c r="I17" s="127"/>
      <c r="J17" s="92">
        <f>J16</f>
        <v>-119793791</v>
      </c>
      <c r="K17" s="127"/>
      <c r="L17" s="134">
        <f>L16</f>
        <v>-119793791</v>
      </c>
    </row>
    <row r="18" spans="1:12" s="59" customFormat="1" ht="14.1" customHeight="1" x14ac:dyDescent="0.25">
      <c r="A18" s="37"/>
      <c r="B18" s="55"/>
      <c r="C18" s="104"/>
      <c r="D18" s="104"/>
      <c r="E18" s="104"/>
      <c r="F18" s="104"/>
      <c r="G18" s="90"/>
      <c r="H18" s="90"/>
      <c r="I18" s="90"/>
      <c r="J18" s="104"/>
      <c r="K18" s="90"/>
      <c r="L18" s="90"/>
    </row>
    <row r="19" spans="1:12" s="59" customFormat="1" ht="20.25" customHeight="1" x14ac:dyDescent="0.25">
      <c r="A19" s="37" t="s">
        <v>89</v>
      </c>
      <c r="B19" s="55"/>
    </row>
    <row r="20" spans="1:12" s="59" customFormat="1" ht="20.25" customHeight="1" x14ac:dyDescent="0.25">
      <c r="A20" s="98" t="s">
        <v>64</v>
      </c>
      <c r="B20" s="55"/>
      <c r="C20" s="89"/>
      <c r="D20" s="89">
        <v>0</v>
      </c>
      <c r="E20" s="89"/>
      <c r="F20" s="89">
        <v>0</v>
      </c>
      <c r="G20" s="89"/>
      <c r="H20" s="89">
        <v>0</v>
      </c>
      <c r="I20" s="72"/>
      <c r="J20" s="72">
        <f>'PL7'!J27</f>
        <v>3865099</v>
      </c>
      <c r="K20" s="72"/>
      <c r="L20" s="72">
        <f>SUM(D20:J20)</f>
        <v>3865099</v>
      </c>
    </row>
    <row r="21" spans="1:12" ht="20.25" customHeight="1" x14ac:dyDescent="0.25">
      <c r="A21" s="37" t="s">
        <v>87</v>
      </c>
      <c r="B21" s="54"/>
      <c r="C21" s="104"/>
      <c r="D21" s="102">
        <f>SUM(D20:D20)</f>
        <v>0</v>
      </c>
      <c r="E21" s="104"/>
      <c r="F21" s="102">
        <f>SUM(F20:F20)</f>
        <v>0</v>
      </c>
      <c r="G21" s="104"/>
      <c r="H21" s="102">
        <f>SUM(H20:H20)</f>
        <v>0</v>
      </c>
      <c r="I21" s="90"/>
      <c r="J21" s="91">
        <f>SUM(J20:J20)</f>
        <v>3865099</v>
      </c>
      <c r="K21" s="90"/>
      <c r="L21" s="91">
        <f>SUM(L20:L20)</f>
        <v>3865099</v>
      </c>
    </row>
    <row r="22" spans="1:12" ht="14.1" customHeight="1" x14ac:dyDescent="0.25">
      <c r="A22" s="31"/>
      <c r="B22" s="54"/>
    </row>
    <row r="23" spans="1:12" ht="20.25" customHeight="1" x14ac:dyDescent="0.25">
      <c r="A23" s="151" t="s">
        <v>93</v>
      </c>
      <c r="B23" s="54" t="s">
        <v>175</v>
      </c>
      <c r="C23" s="157"/>
      <c r="D23" s="159">
        <v>0</v>
      </c>
      <c r="E23" s="157"/>
      <c r="F23" s="159">
        <v>0</v>
      </c>
      <c r="H23" s="160">
        <v>200000</v>
      </c>
      <c r="J23" s="160">
        <v>-200000</v>
      </c>
      <c r="L23" s="161">
        <v>0</v>
      </c>
    </row>
    <row r="24" spans="1:12" ht="14.1" customHeight="1" x14ac:dyDescent="0.25">
      <c r="A24" s="151"/>
      <c r="B24" s="54"/>
      <c r="C24" s="157"/>
      <c r="D24" s="177"/>
      <c r="E24" s="157"/>
      <c r="F24" s="177"/>
      <c r="H24" s="72"/>
      <c r="J24" s="72"/>
      <c r="L24" s="178"/>
    </row>
    <row r="25" spans="1:12" s="59" customFormat="1" ht="20.25" customHeight="1" thickBot="1" x14ac:dyDescent="0.3">
      <c r="A25" s="31" t="s">
        <v>151</v>
      </c>
      <c r="B25" s="66"/>
      <c r="C25" s="41"/>
      <c r="D25" s="29">
        <f>SUM(D11,D17,D21)</f>
        <v>998281590</v>
      </c>
      <c r="E25" s="41"/>
      <c r="F25" s="29">
        <f>SUM(F11,F17,F21)</f>
        <v>2786808121</v>
      </c>
      <c r="G25" s="41"/>
      <c r="H25" s="29">
        <f>SUM(H11,H17,H21,H23)</f>
        <v>50780000</v>
      </c>
      <c r="I25" s="41"/>
      <c r="J25" s="29">
        <f>SUM(J11,J17,J21,J23)</f>
        <v>2279230038</v>
      </c>
      <c r="K25" s="41"/>
      <c r="L25" s="29">
        <f>SUM(D25:J25)</f>
        <v>6115099749</v>
      </c>
    </row>
    <row r="26" spans="1:12" s="59" customFormat="1" ht="20.25" customHeight="1" thickTop="1" x14ac:dyDescent="0.25">
      <c r="A26" s="3"/>
      <c r="B26" s="55"/>
      <c r="C26" s="72"/>
      <c r="D26" s="72"/>
      <c r="E26" s="72"/>
      <c r="F26" s="72"/>
      <c r="G26" s="72"/>
      <c r="H26" s="72"/>
      <c r="I26" s="72"/>
      <c r="J26" s="72"/>
      <c r="K26" s="72"/>
      <c r="L26" s="90"/>
    </row>
  </sheetData>
  <mergeCells count="3">
    <mergeCell ref="D4:L4"/>
    <mergeCell ref="H5:J5"/>
    <mergeCell ref="D9:L9"/>
  </mergeCells>
  <pageMargins left="0.7" right="0.7" top="0.48" bottom="0.5" header="0.5" footer="0.5"/>
  <pageSetup paperSize="9" scale="95" firstPageNumber="10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4"/>
  <sheetViews>
    <sheetView view="pageBreakPreview" zoomScaleNormal="100" zoomScaleSheetLayoutView="100" workbookViewId="0"/>
  </sheetViews>
  <sheetFormatPr defaultColWidth="9.28515625" defaultRowHeight="15" x14ac:dyDescent="0.25"/>
  <cols>
    <col min="1" max="1" width="54" style="4" customWidth="1"/>
    <col min="2" max="2" width="6.28515625" style="56" customWidth="1"/>
    <col min="3" max="3" width="1.28515625" style="1" customWidth="1"/>
    <col min="4" max="4" width="13.7109375" style="1" customWidth="1"/>
    <col min="5" max="5" width="1.28515625" style="1" customWidth="1"/>
    <col min="6" max="6" width="15.5703125" style="1" customWidth="1"/>
    <col min="7" max="7" width="1.28515625" style="1" customWidth="1"/>
    <col min="8" max="8" width="13" style="1" customWidth="1"/>
    <col min="9" max="9" width="1.28515625" style="9" customWidth="1"/>
    <col min="10" max="10" width="15.28515625" style="9" customWidth="1"/>
    <col min="11" max="11" width="1.28515625" style="1" customWidth="1"/>
    <col min="12" max="12" width="15.5703125" style="9" customWidth="1"/>
    <col min="13" max="16384" width="9.28515625" style="1"/>
  </cols>
  <sheetData>
    <row r="1" spans="1:12" s="6" customFormat="1" ht="20.25" customHeight="1" x14ac:dyDescent="0.35">
      <c r="A1" s="5" t="s">
        <v>81</v>
      </c>
      <c r="B1" s="61"/>
      <c r="I1" s="15"/>
      <c r="J1" s="15"/>
      <c r="L1" s="15"/>
    </row>
    <row r="2" spans="1:12" s="8" customFormat="1" ht="20.25" customHeight="1" x14ac:dyDescent="0.25">
      <c r="A2" s="7" t="s">
        <v>88</v>
      </c>
      <c r="B2" s="62"/>
      <c r="I2" s="16"/>
      <c r="J2" s="16"/>
      <c r="L2" s="16"/>
    </row>
    <row r="3" spans="1:12" s="8" customFormat="1" ht="20.25" customHeight="1" x14ac:dyDescent="0.25">
      <c r="A3" s="7"/>
      <c r="B3" s="62"/>
      <c r="I3" s="16"/>
      <c r="J3" s="16"/>
      <c r="L3" s="16"/>
    </row>
    <row r="4" spans="1:12" s="2" customFormat="1" ht="20.25" customHeight="1" x14ac:dyDescent="0.25">
      <c r="A4" s="57"/>
      <c r="B4" s="56"/>
      <c r="C4" s="56"/>
      <c r="D4" s="198" t="s">
        <v>36</v>
      </c>
      <c r="E4" s="198"/>
      <c r="F4" s="198"/>
      <c r="G4" s="198"/>
      <c r="H4" s="198"/>
      <c r="I4" s="198"/>
      <c r="J4" s="198"/>
      <c r="K4" s="198"/>
      <c r="L4" s="198"/>
    </row>
    <row r="5" spans="1:12" s="2" customFormat="1" ht="20.25" customHeight="1" x14ac:dyDescent="0.25">
      <c r="A5" s="34"/>
      <c r="B5" s="54"/>
      <c r="C5" s="10"/>
      <c r="E5" s="10"/>
      <c r="F5" s="26"/>
      <c r="G5" s="26"/>
      <c r="H5" s="199" t="s">
        <v>46</v>
      </c>
      <c r="I5" s="200"/>
      <c r="J5" s="200"/>
      <c r="K5" s="26"/>
      <c r="L5" s="10"/>
    </row>
    <row r="6" spans="1:12" s="2" customFormat="1" ht="20.25" customHeight="1" x14ac:dyDescent="0.25">
      <c r="A6" s="63"/>
      <c r="B6" s="54"/>
      <c r="C6" s="10"/>
      <c r="D6" s="10" t="s">
        <v>30</v>
      </c>
      <c r="E6" s="10"/>
      <c r="H6" s="185"/>
      <c r="I6" s="10"/>
      <c r="J6" s="185"/>
      <c r="K6" s="10"/>
      <c r="L6" s="185"/>
    </row>
    <row r="7" spans="1:12" s="2" customFormat="1" ht="20.25" customHeight="1" x14ac:dyDescent="0.25">
      <c r="A7" s="63"/>
      <c r="B7" s="54"/>
      <c r="C7" s="10"/>
      <c r="D7" s="184" t="s">
        <v>65</v>
      </c>
      <c r="E7" s="10"/>
      <c r="H7" s="185" t="s">
        <v>52</v>
      </c>
      <c r="I7" s="10"/>
      <c r="K7" s="10"/>
      <c r="L7" s="184" t="s">
        <v>28</v>
      </c>
    </row>
    <row r="8" spans="1:12" s="2" customFormat="1" ht="20.25" customHeight="1" x14ac:dyDescent="0.25">
      <c r="A8" s="64"/>
      <c r="B8" s="54" t="s">
        <v>2</v>
      </c>
      <c r="C8" s="10"/>
      <c r="D8" s="10" t="s">
        <v>29</v>
      </c>
      <c r="E8" s="10"/>
      <c r="F8" s="10" t="s">
        <v>44</v>
      </c>
      <c r="G8" s="10"/>
      <c r="H8" s="58" t="s">
        <v>48</v>
      </c>
      <c r="I8" s="10"/>
      <c r="J8" s="185" t="s">
        <v>49</v>
      </c>
      <c r="K8" s="10"/>
      <c r="L8" s="184" t="s">
        <v>27</v>
      </c>
    </row>
    <row r="9" spans="1:12" s="2" customFormat="1" ht="20.25" customHeight="1" x14ac:dyDescent="0.25">
      <c r="A9" s="65"/>
      <c r="B9" s="66"/>
      <c r="C9" s="66"/>
      <c r="D9" s="192" t="s">
        <v>82</v>
      </c>
      <c r="E9" s="192"/>
      <c r="F9" s="192"/>
      <c r="G9" s="192"/>
      <c r="H9" s="192"/>
      <c r="I9" s="192"/>
      <c r="J9" s="192"/>
      <c r="K9" s="192"/>
      <c r="L9" s="192"/>
    </row>
    <row r="10" spans="1:12" s="2" customFormat="1" ht="20.25" customHeight="1" x14ac:dyDescent="0.25">
      <c r="A10" s="31" t="s">
        <v>168</v>
      </c>
      <c r="B10" s="66"/>
      <c r="C10" s="183"/>
      <c r="D10" s="183"/>
      <c r="E10" s="183"/>
      <c r="F10" s="183"/>
      <c r="G10" s="183"/>
      <c r="H10" s="183"/>
      <c r="I10" s="183"/>
      <c r="J10" s="183"/>
      <c r="K10" s="183"/>
      <c r="L10" s="183"/>
    </row>
    <row r="11" spans="1:12" ht="20.25" customHeight="1" x14ac:dyDescent="0.25">
      <c r="A11" s="107" t="s">
        <v>169</v>
      </c>
      <c r="C11" s="90"/>
      <c r="D11" s="90">
        <v>998281590</v>
      </c>
      <c r="E11" s="90"/>
      <c r="F11" s="90">
        <v>2786808121</v>
      </c>
      <c r="G11" s="90"/>
      <c r="H11" s="90">
        <v>50780000</v>
      </c>
      <c r="I11" s="90"/>
      <c r="J11" s="90">
        <v>2279230038</v>
      </c>
      <c r="K11" s="90"/>
      <c r="L11" s="90">
        <f>SUM(D11:J11)</f>
        <v>6115099749</v>
      </c>
    </row>
    <row r="12" spans="1:12" ht="14.1" customHeight="1" x14ac:dyDescent="0.25">
      <c r="A12" s="31"/>
      <c r="C12" s="72"/>
      <c r="D12" s="72"/>
      <c r="E12" s="72"/>
      <c r="F12" s="72"/>
      <c r="G12" s="72"/>
      <c r="H12" s="72"/>
      <c r="I12" s="72"/>
      <c r="J12" s="72"/>
      <c r="K12" s="72"/>
      <c r="L12" s="90"/>
    </row>
    <row r="13" spans="1:12" s="52" customFormat="1" ht="20.25" customHeight="1" x14ac:dyDescent="0.25">
      <c r="A13" s="30" t="s">
        <v>42</v>
      </c>
      <c r="B13" s="56"/>
      <c r="C13" s="72"/>
      <c r="D13" s="72"/>
      <c r="E13" s="72"/>
      <c r="F13" s="72"/>
      <c r="G13" s="72"/>
      <c r="H13" s="72"/>
      <c r="I13" s="72"/>
      <c r="J13" s="72"/>
      <c r="K13" s="72"/>
      <c r="L13" s="90"/>
    </row>
    <row r="14" spans="1:12" s="67" customFormat="1" ht="20.25" customHeight="1" x14ac:dyDescent="0.25">
      <c r="A14" s="69" t="s">
        <v>105</v>
      </c>
      <c r="B14" s="55"/>
      <c r="C14" s="72"/>
      <c r="D14" s="72"/>
      <c r="E14" s="72"/>
      <c r="F14" s="72"/>
      <c r="G14" s="72"/>
      <c r="H14" s="72"/>
      <c r="I14" s="72"/>
      <c r="J14" s="72"/>
      <c r="K14" s="72"/>
      <c r="L14" s="90"/>
    </row>
    <row r="15" spans="1:12" s="67" customFormat="1" ht="20.25" customHeight="1" x14ac:dyDescent="0.25">
      <c r="A15" s="125" t="s">
        <v>106</v>
      </c>
      <c r="B15" s="135" t="s">
        <v>176</v>
      </c>
      <c r="C15" s="113"/>
      <c r="D15" s="105">
        <v>0</v>
      </c>
      <c r="E15" s="89"/>
      <c r="F15" s="105">
        <v>0</v>
      </c>
      <c r="G15" s="89"/>
      <c r="H15" s="105">
        <v>0</v>
      </c>
      <c r="I15" s="113"/>
      <c r="J15" s="160">
        <v>-189673502</v>
      </c>
      <c r="K15" s="113"/>
      <c r="L15" s="124">
        <f>SUM(D15:J15)</f>
        <v>-189673502</v>
      </c>
    </row>
    <row r="16" spans="1:12" s="59" customFormat="1" ht="20.25" customHeight="1" x14ac:dyDescent="0.25">
      <c r="A16" s="99" t="s">
        <v>107</v>
      </c>
      <c r="B16" s="55"/>
      <c r="C16" s="129"/>
      <c r="D16" s="153">
        <v>0</v>
      </c>
      <c r="E16" s="104"/>
      <c r="F16" s="153">
        <v>0</v>
      </c>
      <c r="G16" s="104"/>
      <c r="H16" s="153">
        <v>0</v>
      </c>
      <c r="I16" s="127"/>
      <c r="J16" s="92">
        <f>J15</f>
        <v>-189673502</v>
      </c>
      <c r="K16" s="127"/>
      <c r="L16" s="134">
        <f>L15</f>
        <v>-189673502</v>
      </c>
    </row>
    <row r="17" spans="1:12" s="59" customFormat="1" ht="20.25" customHeight="1" x14ac:dyDescent="0.25">
      <c r="A17" s="31" t="s">
        <v>63</v>
      </c>
      <c r="B17" s="55"/>
      <c r="C17" s="129"/>
      <c r="D17" s="153">
        <v>0</v>
      </c>
      <c r="E17" s="104"/>
      <c r="F17" s="153">
        <v>0</v>
      </c>
      <c r="G17" s="104"/>
      <c r="H17" s="102">
        <v>0</v>
      </c>
      <c r="I17" s="127"/>
      <c r="J17" s="92">
        <f>J16</f>
        <v>-189673502</v>
      </c>
      <c r="K17" s="127"/>
      <c r="L17" s="134">
        <f>L16</f>
        <v>-189673502</v>
      </c>
    </row>
    <row r="18" spans="1:12" s="59" customFormat="1" ht="14.1" customHeight="1" x14ac:dyDescent="0.25">
      <c r="A18" s="37"/>
      <c r="B18" s="55"/>
      <c r="C18" s="104"/>
      <c r="D18" s="104"/>
      <c r="E18" s="104"/>
      <c r="F18" s="104"/>
      <c r="G18" s="90"/>
      <c r="H18" s="90"/>
      <c r="I18" s="90"/>
      <c r="J18" s="104"/>
      <c r="K18" s="90"/>
      <c r="L18" s="90"/>
    </row>
    <row r="19" spans="1:12" s="59" customFormat="1" ht="20.25" customHeight="1" x14ac:dyDescent="0.25">
      <c r="A19" s="37" t="s">
        <v>89</v>
      </c>
      <c r="B19" s="55"/>
    </row>
    <row r="20" spans="1:12" s="59" customFormat="1" ht="20.25" customHeight="1" x14ac:dyDescent="0.25">
      <c r="A20" s="98" t="s">
        <v>64</v>
      </c>
      <c r="B20" s="55"/>
      <c r="C20" s="89"/>
      <c r="D20" s="89">
        <v>0</v>
      </c>
      <c r="E20" s="89"/>
      <c r="F20" s="89">
        <v>0</v>
      </c>
      <c r="G20" s="89"/>
      <c r="H20" s="89">
        <v>0</v>
      </c>
      <c r="I20" s="72"/>
      <c r="J20" s="72">
        <v>99278362</v>
      </c>
      <c r="K20" s="72"/>
      <c r="L20" s="72">
        <f>SUM(D20:J20)</f>
        <v>99278362</v>
      </c>
    </row>
    <row r="21" spans="1:12" ht="20.25" customHeight="1" x14ac:dyDescent="0.25">
      <c r="A21" s="37" t="s">
        <v>87</v>
      </c>
      <c r="B21" s="54"/>
      <c r="C21" s="104"/>
      <c r="D21" s="102">
        <f>SUM(D20:D20)</f>
        <v>0</v>
      </c>
      <c r="E21" s="104"/>
      <c r="F21" s="102">
        <f>SUM(F20:F20)</f>
        <v>0</v>
      </c>
      <c r="G21" s="104"/>
      <c r="H21" s="102">
        <f>SUM(H20:H20)</f>
        <v>0</v>
      </c>
      <c r="I21" s="90"/>
      <c r="J21" s="91">
        <f>SUM(J20:J20)</f>
        <v>99278362</v>
      </c>
      <c r="K21" s="90"/>
      <c r="L21" s="91">
        <f>SUM(L20:L20)</f>
        <v>99278362</v>
      </c>
    </row>
    <row r="22" spans="1:12" ht="14.1" customHeight="1" x14ac:dyDescent="0.25">
      <c r="A22" s="31"/>
      <c r="B22" s="54"/>
    </row>
    <row r="23" spans="1:12" ht="20.25" customHeight="1" x14ac:dyDescent="0.25">
      <c r="A23" s="151" t="s">
        <v>93</v>
      </c>
      <c r="B23" s="54" t="s">
        <v>175</v>
      </c>
      <c r="C23" s="157"/>
      <c r="D23" s="159">
        <v>0</v>
      </c>
      <c r="E23" s="157"/>
      <c r="F23" s="159">
        <v>0</v>
      </c>
      <c r="H23" s="160">
        <v>10000000</v>
      </c>
      <c r="J23" s="160">
        <v>-10000000</v>
      </c>
      <c r="L23" s="161">
        <v>0</v>
      </c>
    </row>
    <row r="24" spans="1:12" ht="14.1" customHeight="1" x14ac:dyDescent="0.25">
      <c r="A24" s="151"/>
      <c r="B24" s="54"/>
      <c r="C24" s="157"/>
      <c r="D24" s="177"/>
      <c r="E24" s="157"/>
      <c r="F24" s="177"/>
      <c r="H24" s="72"/>
      <c r="J24" s="72"/>
      <c r="L24" s="178"/>
    </row>
    <row r="25" spans="1:12" s="59" customFormat="1" ht="20.25" customHeight="1" thickBot="1" x14ac:dyDescent="0.3">
      <c r="A25" s="31" t="s">
        <v>170</v>
      </c>
      <c r="B25" s="66"/>
      <c r="C25" s="41"/>
      <c r="D25" s="29">
        <f>SUM(D11,D17,D21)</f>
        <v>998281590</v>
      </c>
      <c r="E25" s="41"/>
      <c r="F25" s="29">
        <f>SUM(F11,F17,F21)</f>
        <v>2786808121</v>
      </c>
      <c r="G25" s="41"/>
      <c r="H25" s="29">
        <f>SUM(H11,H17,H21,H23)</f>
        <v>60780000</v>
      </c>
      <c r="I25" s="41"/>
      <c r="J25" s="29">
        <f>SUM(J11,J17,J21,J23)</f>
        <v>2178834898</v>
      </c>
      <c r="K25" s="41"/>
      <c r="L25" s="29">
        <f>SUM(D25:J25)</f>
        <v>6024704609</v>
      </c>
    </row>
    <row r="26" spans="1:12" s="59" customFormat="1" ht="20.25" customHeight="1" thickTop="1" x14ac:dyDescent="0.25">
      <c r="A26" s="3"/>
      <c r="B26" s="55"/>
      <c r="C26" s="72"/>
      <c r="D26" s="72"/>
      <c r="E26" s="72"/>
      <c r="F26" s="72"/>
      <c r="G26" s="72"/>
      <c r="H26" s="72"/>
      <c r="I26" s="72"/>
      <c r="J26" s="72"/>
      <c r="K26" s="72"/>
      <c r="L26" s="90"/>
    </row>
    <row r="27" spans="1:12" ht="20.25" customHeight="1" x14ac:dyDescent="0.25">
      <c r="C27" s="86"/>
      <c r="D27" s="86"/>
      <c r="E27" s="86"/>
      <c r="F27" s="86"/>
      <c r="G27" s="86"/>
      <c r="H27" s="86"/>
      <c r="I27" s="87"/>
      <c r="J27" s="87"/>
      <c r="K27" s="86"/>
      <c r="L27" s="87"/>
    </row>
    <row r="28" spans="1:12" ht="20.25" customHeight="1" x14ac:dyDescent="0.25">
      <c r="D28" s="86"/>
      <c r="F28" s="86"/>
      <c r="H28" s="86"/>
      <c r="J28" s="87"/>
      <c r="L28" s="87"/>
    </row>
    <row r="140" spans="1:1" ht="20.25" customHeight="1" x14ac:dyDescent="0.25">
      <c r="A140" s="4" t="s">
        <v>55</v>
      </c>
    </row>
    <row r="213" spans="1:1" ht="20.25" customHeight="1" x14ac:dyDescent="0.25">
      <c r="A213" s="4" t="s">
        <v>56</v>
      </c>
    </row>
    <row r="214" spans="1:1" ht="20.25" customHeight="1" x14ac:dyDescent="0.25">
      <c r="A214" s="4" t="s">
        <v>53</v>
      </c>
    </row>
  </sheetData>
  <mergeCells count="3">
    <mergeCell ref="D4:L4"/>
    <mergeCell ref="H5:J5"/>
    <mergeCell ref="D9:L9"/>
  </mergeCells>
  <pageMargins left="0.7" right="0.7" top="0.48" bottom="0.5" header="0.5" footer="0.5"/>
  <pageSetup paperSize="9" scale="95" firstPageNumber="11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8"/>
  <sheetViews>
    <sheetView view="pageBreakPreview" zoomScaleNormal="100" zoomScaleSheetLayoutView="100" workbookViewId="0"/>
  </sheetViews>
  <sheetFormatPr defaultColWidth="9.28515625" defaultRowHeight="18.75" customHeight="1" x14ac:dyDescent="0.25"/>
  <cols>
    <col min="1" max="1" width="51.5703125" style="19" customWidth="1"/>
    <col min="2" max="2" width="14.5703125" style="9" customWidth="1"/>
    <col min="3" max="3" width="1.140625" style="20" customWidth="1"/>
    <col min="4" max="4" width="14.5703125" style="9" customWidth="1"/>
    <col min="5" max="5" width="1.140625" style="27" customWidth="1"/>
    <col min="6" max="6" width="14.5703125" style="9" customWidth="1"/>
    <col min="7" max="7" width="1.140625" style="20" customWidth="1"/>
    <col min="8" max="8" width="14.5703125" style="9" customWidth="1"/>
    <col min="9" max="16384" width="9.28515625" style="9"/>
  </cols>
  <sheetData>
    <row r="1" spans="1:8" s="15" customFormat="1" ht="18.95" customHeight="1" x14ac:dyDescent="0.3">
      <c r="A1" s="32" t="s">
        <v>81</v>
      </c>
      <c r="C1" s="21"/>
      <c r="E1" s="22"/>
      <c r="G1" s="21"/>
    </row>
    <row r="2" spans="1:8" s="16" customFormat="1" ht="18.95" customHeight="1" x14ac:dyDescent="0.25">
      <c r="A2" s="33" t="s">
        <v>90</v>
      </c>
      <c r="C2" s="23"/>
      <c r="E2" s="24"/>
      <c r="G2" s="23"/>
    </row>
    <row r="3" spans="1:8" s="16" customFormat="1" ht="18.95" customHeight="1" x14ac:dyDescent="0.25">
      <c r="A3" s="33"/>
      <c r="C3" s="23"/>
      <c r="E3" s="24"/>
      <c r="G3" s="23"/>
    </row>
    <row r="4" spans="1:8" ht="18.95" customHeight="1" x14ac:dyDescent="0.25">
      <c r="B4" s="193" t="s">
        <v>0</v>
      </c>
      <c r="C4" s="193"/>
      <c r="D4" s="193"/>
      <c r="F4" s="193" t="s">
        <v>35</v>
      </c>
      <c r="G4" s="193"/>
      <c r="H4" s="193"/>
    </row>
    <row r="5" spans="1:8" ht="18.95" customHeight="1" x14ac:dyDescent="0.25">
      <c r="B5" s="193" t="s">
        <v>34</v>
      </c>
      <c r="C5" s="193"/>
      <c r="D5" s="193"/>
      <c r="E5" s="25"/>
      <c r="F5" s="193" t="s">
        <v>34</v>
      </c>
      <c r="G5" s="193"/>
      <c r="H5" s="193"/>
    </row>
    <row r="6" spans="1:8" ht="18.95" customHeight="1" x14ac:dyDescent="0.25">
      <c r="B6" s="201" t="s">
        <v>159</v>
      </c>
      <c r="C6" s="196"/>
      <c r="D6" s="196"/>
      <c r="E6" s="25"/>
      <c r="F6" s="201" t="s">
        <v>159</v>
      </c>
      <c r="G6" s="196"/>
      <c r="H6" s="196"/>
    </row>
    <row r="7" spans="1:8" ht="18.95" customHeight="1" x14ac:dyDescent="0.25">
      <c r="B7" s="38">
        <v>2022</v>
      </c>
      <c r="C7" s="46"/>
      <c r="D7" s="184">
        <v>2021</v>
      </c>
      <c r="E7" s="39"/>
      <c r="F7" s="179">
        <v>2022</v>
      </c>
      <c r="G7" s="46"/>
      <c r="H7" s="184">
        <v>2021</v>
      </c>
    </row>
    <row r="8" spans="1:8" ht="18.95" customHeight="1" x14ac:dyDescent="0.25">
      <c r="B8" s="192" t="s">
        <v>82</v>
      </c>
      <c r="C8" s="192"/>
      <c r="D8" s="192"/>
      <c r="E8" s="192"/>
      <c r="F8" s="192"/>
      <c r="G8" s="192"/>
      <c r="H8" s="192"/>
    </row>
    <row r="9" spans="1:8" ht="18.95" customHeight="1" x14ac:dyDescent="0.25">
      <c r="A9" s="35" t="s">
        <v>22</v>
      </c>
      <c r="B9" s="12"/>
      <c r="C9" s="13"/>
      <c r="D9" s="12"/>
      <c r="E9" s="13"/>
      <c r="F9" s="12"/>
      <c r="G9" s="13"/>
      <c r="H9" s="12"/>
    </row>
    <row r="10" spans="1:8" ht="18.95" customHeight="1" x14ac:dyDescent="0.25">
      <c r="A10" s="36" t="s">
        <v>111</v>
      </c>
      <c r="B10" s="106">
        <v>474371261</v>
      </c>
      <c r="C10" s="106"/>
      <c r="D10" s="106">
        <v>313112654</v>
      </c>
      <c r="E10" s="106"/>
      <c r="F10" s="106">
        <v>99278362</v>
      </c>
      <c r="G10" s="106"/>
      <c r="H10" s="106">
        <v>3865099</v>
      </c>
    </row>
    <row r="11" spans="1:8" ht="18.95" customHeight="1" x14ac:dyDescent="0.25">
      <c r="A11" s="186" t="s">
        <v>162</v>
      </c>
      <c r="B11" s="186"/>
      <c r="C11" s="106"/>
      <c r="D11" s="106"/>
      <c r="E11" s="106"/>
      <c r="F11" s="106"/>
      <c r="G11" s="106"/>
      <c r="H11" s="106"/>
    </row>
    <row r="12" spans="1:8" ht="18.95" customHeight="1" x14ac:dyDescent="0.25">
      <c r="A12" s="42" t="s">
        <v>138</v>
      </c>
      <c r="B12" s="106">
        <v>9952631</v>
      </c>
      <c r="C12" s="106"/>
      <c r="D12" s="106">
        <v>899188</v>
      </c>
      <c r="E12" s="106"/>
      <c r="F12" s="190">
        <v>1725255</v>
      </c>
      <c r="G12" s="106"/>
      <c r="H12" s="106">
        <v>547852</v>
      </c>
    </row>
    <row r="13" spans="1:8" ht="18.95" customHeight="1" x14ac:dyDescent="0.25">
      <c r="A13" s="9" t="s">
        <v>39</v>
      </c>
      <c r="B13" s="106">
        <v>3636904</v>
      </c>
      <c r="C13" s="106"/>
      <c r="D13" s="106">
        <v>3992962</v>
      </c>
      <c r="E13" s="106"/>
      <c r="F13" s="190">
        <v>584125</v>
      </c>
      <c r="G13" s="106"/>
      <c r="H13" s="106">
        <v>410924</v>
      </c>
    </row>
    <row r="14" spans="1:8" ht="18.95" customHeight="1" x14ac:dyDescent="0.25">
      <c r="A14" s="9" t="s">
        <v>41</v>
      </c>
      <c r="B14" s="106">
        <v>224126505</v>
      </c>
      <c r="C14" s="106"/>
      <c r="D14" s="106">
        <v>242414069</v>
      </c>
      <c r="E14" s="106"/>
      <c r="F14" s="190">
        <v>88870506</v>
      </c>
      <c r="G14" s="106"/>
      <c r="H14" s="53">
        <v>100776270</v>
      </c>
    </row>
    <row r="15" spans="1:8" ht="18.95" customHeight="1" x14ac:dyDescent="0.25">
      <c r="A15" s="42" t="s">
        <v>119</v>
      </c>
      <c r="B15" s="148">
        <v>140037906</v>
      </c>
      <c r="C15" s="148"/>
      <c r="D15" s="148">
        <v>140037906</v>
      </c>
      <c r="E15" s="106"/>
      <c r="F15" s="106">
        <v>0</v>
      </c>
      <c r="G15" s="106"/>
      <c r="H15" s="106">
        <v>0</v>
      </c>
    </row>
    <row r="16" spans="1:8" ht="18.95" customHeight="1" x14ac:dyDescent="0.25">
      <c r="A16" s="42" t="s">
        <v>94</v>
      </c>
      <c r="B16" s="148">
        <v>69000381</v>
      </c>
      <c r="C16" s="148"/>
      <c r="D16" s="148">
        <v>14102780</v>
      </c>
      <c r="E16" s="106"/>
      <c r="F16" s="106">
        <v>69000381</v>
      </c>
      <c r="G16" s="106"/>
      <c r="H16" s="106">
        <v>14102780</v>
      </c>
    </row>
    <row r="17" spans="1:8" ht="18.95" customHeight="1" x14ac:dyDescent="0.25">
      <c r="A17" s="36" t="s">
        <v>73</v>
      </c>
      <c r="B17" s="148">
        <v>102699487</v>
      </c>
      <c r="C17" s="148"/>
      <c r="D17" s="148">
        <v>71024613</v>
      </c>
      <c r="E17" s="106"/>
      <c r="F17" s="106">
        <v>2832153</v>
      </c>
      <c r="G17" s="106"/>
      <c r="H17" s="106">
        <v>2442800</v>
      </c>
    </row>
    <row r="18" spans="1:8" ht="18.95" customHeight="1" x14ac:dyDescent="0.25">
      <c r="A18" s="36" t="s">
        <v>152</v>
      </c>
      <c r="B18" s="106">
        <v>6577688</v>
      </c>
      <c r="C18" s="106"/>
      <c r="D18" s="106">
        <v>3740787</v>
      </c>
      <c r="E18" s="106"/>
      <c r="F18" s="106">
        <v>1804736</v>
      </c>
      <c r="G18" s="106"/>
      <c r="H18" s="106">
        <v>1604913</v>
      </c>
    </row>
    <row r="19" spans="1:8" ht="18.95" customHeight="1" x14ac:dyDescent="0.25">
      <c r="A19" s="36" t="s">
        <v>163</v>
      </c>
      <c r="B19" s="106">
        <v>-3571</v>
      </c>
      <c r="C19" s="106"/>
      <c r="D19" s="106">
        <v>-1618</v>
      </c>
      <c r="E19" s="106"/>
      <c r="F19" s="106">
        <v>-3571</v>
      </c>
      <c r="G19" s="106"/>
      <c r="H19" s="106">
        <v>-1618</v>
      </c>
    </row>
    <row r="20" spans="1:8" ht="18.95" customHeight="1" x14ac:dyDescent="0.25">
      <c r="A20" s="36" t="s">
        <v>179</v>
      </c>
      <c r="B20" s="106"/>
      <c r="C20" s="106"/>
      <c r="D20" s="106"/>
      <c r="E20" s="106"/>
      <c r="F20" s="106"/>
      <c r="G20" s="106"/>
      <c r="H20" s="106"/>
    </row>
    <row r="21" spans="1:8" ht="18.95" customHeight="1" x14ac:dyDescent="0.25">
      <c r="A21" s="36" t="s">
        <v>131</v>
      </c>
      <c r="B21" s="106">
        <v>-18705195</v>
      </c>
      <c r="C21" s="106"/>
      <c r="D21" s="106">
        <v>-9352919</v>
      </c>
      <c r="E21" s="106"/>
      <c r="F21" s="106">
        <v>0</v>
      </c>
      <c r="G21" s="106"/>
      <c r="H21" s="106">
        <v>0</v>
      </c>
    </row>
    <row r="22" spans="1:8" ht="18.95" customHeight="1" x14ac:dyDescent="0.25">
      <c r="A22" s="36" t="s">
        <v>164</v>
      </c>
      <c r="B22" s="106">
        <v>-303780</v>
      </c>
      <c r="C22" s="106"/>
      <c r="D22" s="106">
        <v>110189</v>
      </c>
      <c r="E22" s="106"/>
      <c r="F22" s="106">
        <v>0</v>
      </c>
      <c r="G22" s="106"/>
      <c r="H22" s="106">
        <v>0</v>
      </c>
    </row>
    <row r="23" spans="1:8" ht="18.95" customHeight="1" x14ac:dyDescent="0.25">
      <c r="A23" s="36" t="s">
        <v>180</v>
      </c>
      <c r="B23" s="106">
        <v>469181</v>
      </c>
      <c r="C23" s="106"/>
      <c r="D23" s="106">
        <v>-484965</v>
      </c>
      <c r="E23" s="106"/>
      <c r="F23" s="106">
        <v>2065221</v>
      </c>
      <c r="G23" s="106"/>
      <c r="H23" s="106">
        <v>0</v>
      </c>
    </row>
    <row r="24" spans="1:8" ht="18.95" customHeight="1" x14ac:dyDescent="0.25">
      <c r="A24" s="36" t="s">
        <v>190</v>
      </c>
      <c r="B24" s="106">
        <v>-18358573</v>
      </c>
      <c r="C24" s="106"/>
      <c r="D24" s="106">
        <v>429857</v>
      </c>
      <c r="E24" s="106"/>
      <c r="F24" s="106">
        <v>-30429</v>
      </c>
      <c r="G24" s="106"/>
      <c r="H24" s="106">
        <v>-2433460</v>
      </c>
    </row>
    <row r="25" spans="1:8" ht="18.95" customHeight="1" x14ac:dyDescent="0.25">
      <c r="A25" s="36" t="s">
        <v>135</v>
      </c>
      <c r="B25" s="106">
        <v>46857358</v>
      </c>
      <c r="C25" s="106"/>
      <c r="D25" s="106">
        <v>39197901</v>
      </c>
      <c r="E25" s="106"/>
      <c r="F25" s="106">
        <v>27406555</v>
      </c>
      <c r="G25" s="106"/>
      <c r="H25" s="106">
        <v>24741405</v>
      </c>
    </row>
    <row r="26" spans="1:8" ht="18.95" customHeight="1" x14ac:dyDescent="0.25">
      <c r="A26" s="36" t="s">
        <v>165</v>
      </c>
      <c r="B26" s="106">
        <v>0</v>
      </c>
      <c r="C26" s="106"/>
      <c r="D26" s="106">
        <v>-25918</v>
      </c>
      <c r="E26" s="106"/>
      <c r="F26" s="106">
        <v>0</v>
      </c>
      <c r="G26" s="106"/>
      <c r="H26" s="106">
        <v>-25918</v>
      </c>
    </row>
    <row r="27" spans="1:8" ht="18.95" customHeight="1" x14ac:dyDescent="0.25">
      <c r="A27" s="36" t="s">
        <v>178</v>
      </c>
      <c r="B27" s="190">
        <v>1281977</v>
      </c>
      <c r="C27" s="106"/>
      <c r="D27" s="106">
        <v>-1210044</v>
      </c>
      <c r="E27" s="106"/>
      <c r="F27" s="53">
        <v>2003408</v>
      </c>
      <c r="G27" s="106"/>
      <c r="H27" s="53">
        <v>-433380</v>
      </c>
    </row>
    <row r="28" spans="1:8" ht="18.95" hidden="1" customHeight="1" x14ac:dyDescent="0.25">
      <c r="A28" s="36" t="s">
        <v>139</v>
      </c>
      <c r="B28" s="89"/>
      <c r="C28" s="106"/>
      <c r="D28" s="106">
        <v>0</v>
      </c>
      <c r="E28" s="106"/>
      <c r="F28" s="53"/>
      <c r="G28" s="106"/>
      <c r="H28" s="53">
        <v>0</v>
      </c>
    </row>
    <row r="29" spans="1:8" ht="18.95" customHeight="1" x14ac:dyDescent="0.25">
      <c r="A29" s="36" t="s">
        <v>153</v>
      </c>
      <c r="B29" s="190">
        <v>20600000</v>
      </c>
      <c r="C29" s="106"/>
      <c r="D29" s="106">
        <v>64287119</v>
      </c>
      <c r="E29" s="106"/>
      <c r="F29" s="53">
        <v>0</v>
      </c>
      <c r="G29" s="106"/>
      <c r="H29" s="53">
        <v>0</v>
      </c>
    </row>
    <row r="30" spans="1:8" ht="18.95" customHeight="1" x14ac:dyDescent="0.25">
      <c r="A30" s="36" t="s">
        <v>177</v>
      </c>
      <c r="B30" s="106">
        <v>0</v>
      </c>
      <c r="C30" s="106"/>
      <c r="D30" s="106">
        <v>0</v>
      </c>
      <c r="E30" s="106"/>
      <c r="F30" s="53">
        <v>-2787600</v>
      </c>
      <c r="G30" s="106"/>
      <c r="H30" s="53">
        <v>0</v>
      </c>
    </row>
    <row r="31" spans="1:8" ht="18.95" customHeight="1" x14ac:dyDescent="0.25">
      <c r="A31" s="40" t="s">
        <v>68</v>
      </c>
      <c r="B31" s="133">
        <v>-32670839</v>
      </c>
      <c r="C31" s="106"/>
      <c r="D31" s="133">
        <v>-24541414</v>
      </c>
      <c r="E31" s="106"/>
      <c r="F31" s="133">
        <v>-17323428</v>
      </c>
      <c r="G31" s="106"/>
      <c r="H31" s="133">
        <v>-20242134</v>
      </c>
    </row>
    <row r="32" spans="1:8" s="37" customFormat="1" ht="18.95" customHeight="1" x14ac:dyDescent="0.25">
      <c r="A32" s="31"/>
      <c r="B32" s="106">
        <f>SUM(B10:B31)</f>
        <v>1029569321</v>
      </c>
      <c r="C32" s="106"/>
      <c r="D32" s="106">
        <f>SUM(D10:D31)</f>
        <v>857733147</v>
      </c>
      <c r="E32" s="106"/>
      <c r="F32" s="106">
        <f>SUM(F10:F31)</f>
        <v>275425674</v>
      </c>
      <c r="G32" s="106"/>
      <c r="H32" s="106">
        <f>SUM(H10:H31)</f>
        <v>125355533</v>
      </c>
    </row>
    <row r="33" spans="1:8" ht="18.95" customHeight="1" x14ac:dyDescent="0.25">
      <c r="A33" s="18" t="s">
        <v>23</v>
      </c>
      <c r="B33" s="140"/>
      <c r="C33" s="141"/>
      <c r="D33" s="140"/>
      <c r="E33" s="141"/>
      <c r="F33" s="140"/>
      <c r="G33" s="141"/>
      <c r="H33" s="140"/>
    </row>
    <row r="34" spans="1:8" ht="18.95" customHeight="1" x14ac:dyDescent="0.25">
      <c r="A34" s="19" t="s">
        <v>32</v>
      </c>
      <c r="B34" s="148">
        <v>9291447</v>
      </c>
      <c r="C34" s="148"/>
      <c r="D34" s="148">
        <v>-20516611</v>
      </c>
      <c r="E34" s="148">
        <v>-9181550</v>
      </c>
      <c r="F34" s="148">
        <v>-9181550</v>
      </c>
      <c r="G34" s="148"/>
      <c r="H34" s="148">
        <v>7658843</v>
      </c>
    </row>
    <row r="35" spans="1:8" ht="18.95" customHeight="1" x14ac:dyDescent="0.25">
      <c r="A35" s="36" t="s">
        <v>133</v>
      </c>
      <c r="B35" s="148">
        <v>2940863</v>
      </c>
      <c r="C35" s="148"/>
      <c r="D35" s="148">
        <v>-11790152</v>
      </c>
      <c r="E35" s="106">
        <v>7903752</v>
      </c>
      <c r="F35" s="106">
        <v>7903752</v>
      </c>
      <c r="G35" s="106"/>
      <c r="H35" s="106">
        <v>-12577656</v>
      </c>
    </row>
    <row r="36" spans="1:8" ht="18.95" customHeight="1" x14ac:dyDescent="0.25">
      <c r="A36" s="42" t="s">
        <v>112</v>
      </c>
      <c r="B36" s="106">
        <v>-37713381</v>
      </c>
      <c r="C36" s="106"/>
      <c r="D36" s="106">
        <v>-799899</v>
      </c>
      <c r="E36" s="106"/>
      <c r="F36" s="106">
        <v>-43229801</v>
      </c>
      <c r="G36" s="106"/>
      <c r="H36" s="106">
        <v>3016345</v>
      </c>
    </row>
    <row r="37" spans="1:8" ht="18.95" customHeight="1" x14ac:dyDescent="0.25">
      <c r="A37" s="19" t="s">
        <v>6</v>
      </c>
      <c r="B37" s="106">
        <v>2576467</v>
      </c>
      <c r="C37" s="106"/>
      <c r="D37" s="106">
        <v>-6640759</v>
      </c>
      <c r="E37" s="106">
        <v>-579307</v>
      </c>
      <c r="F37" s="106">
        <v>-579307</v>
      </c>
      <c r="G37" s="106"/>
      <c r="H37" s="106">
        <v>83175</v>
      </c>
    </row>
    <row r="38" spans="1:8" ht="18.95" hidden="1" customHeight="1" x14ac:dyDescent="0.25">
      <c r="A38" s="42" t="s">
        <v>142</v>
      </c>
      <c r="B38" s="106"/>
      <c r="C38" s="106"/>
      <c r="D38" s="106">
        <v>0</v>
      </c>
      <c r="E38" s="106"/>
      <c r="F38" s="106"/>
      <c r="G38" s="106"/>
      <c r="H38" s="106">
        <v>0</v>
      </c>
    </row>
    <row r="39" spans="1:8" ht="18.95" customHeight="1" x14ac:dyDescent="0.25">
      <c r="A39" s="42" t="s">
        <v>99</v>
      </c>
      <c r="B39" s="106">
        <v>3237289</v>
      </c>
      <c r="C39" s="106"/>
      <c r="D39" s="106">
        <v>3946063</v>
      </c>
      <c r="E39" s="106"/>
      <c r="F39" s="106">
        <v>0</v>
      </c>
      <c r="G39" s="106"/>
      <c r="H39" s="106">
        <v>0</v>
      </c>
    </row>
    <row r="40" spans="1:8" ht="18.95" customHeight="1" x14ac:dyDescent="0.25">
      <c r="A40" s="19" t="s">
        <v>9</v>
      </c>
      <c r="B40" s="106">
        <v>-65006951</v>
      </c>
      <c r="C40" s="106"/>
      <c r="D40" s="106">
        <v>-23678484</v>
      </c>
      <c r="E40" s="106"/>
      <c r="F40" s="53">
        <v>-20055383</v>
      </c>
      <c r="G40" s="106"/>
      <c r="H40" s="53">
        <v>-15344291</v>
      </c>
    </row>
    <row r="41" spans="1:8" ht="18.95" customHeight="1" x14ac:dyDescent="0.25">
      <c r="A41" s="19" t="s">
        <v>13</v>
      </c>
      <c r="B41" s="148">
        <v>-526780</v>
      </c>
      <c r="C41" s="148"/>
      <c r="D41" s="148">
        <v>46429208</v>
      </c>
      <c r="E41" s="106"/>
      <c r="F41" s="53">
        <v>8225625</v>
      </c>
      <c r="G41" s="106"/>
      <c r="H41" s="53">
        <v>1169573</v>
      </c>
    </row>
    <row r="42" spans="1:8" ht="18.95" customHeight="1" x14ac:dyDescent="0.25">
      <c r="A42" s="36" t="s">
        <v>134</v>
      </c>
      <c r="B42" s="148">
        <v>33542770</v>
      </c>
      <c r="C42" s="148"/>
      <c r="D42" s="148">
        <v>4778565</v>
      </c>
      <c r="E42" s="148"/>
      <c r="F42" s="148">
        <v>-4388196</v>
      </c>
      <c r="G42" s="148"/>
      <c r="H42" s="148">
        <v>9113981</v>
      </c>
    </row>
    <row r="43" spans="1:8" ht="18.95" customHeight="1" x14ac:dyDescent="0.25">
      <c r="A43" s="36" t="s">
        <v>43</v>
      </c>
      <c r="B43" s="106">
        <v>15804136</v>
      </c>
      <c r="C43" s="106"/>
      <c r="D43" s="106">
        <v>74872466</v>
      </c>
      <c r="E43" s="106"/>
      <c r="F43" s="106">
        <v>12890650</v>
      </c>
      <c r="G43" s="106"/>
      <c r="H43" s="106">
        <v>21436215</v>
      </c>
    </row>
    <row r="44" spans="1:8" ht="18.95" customHeight="1" x14ac:dyDescent="0.25">
      <c r="A44" s="19" t="s">
        <v>14</v>
      </c>
      <c r="B44" s="106">
        <v>7044953</v>
      </c>
      <c r="C44" s="106"/>
      <c r="D44" s="106">
        <v>7115986</v>
      </c>
      <c r="E44" s="106"/>
      <c r="F44" s="106">
        <v>2298153</v>
      </c>
      <c r="G44" s="106"/>
      <c r="H44" s="106">
        <v>938228</v>
      </c>
    </row>
    <row r="45" spans="1:8" ht="18.95" customHeight="1" x14ac:dyDescent="0.25">
      <c r="A45" s="36" t="s">
        <v>33</v>
      </c>
      <c r="B45" s="53">
        <v>-106500</v>
      </c>
      <c r="C45" s="106"/>
      <c r="D45" s="53">
        <v>-333004</v>
      </c>
      <c r="E45" s="106"/>
      <c r="F45" s="106">
        <v>0</v>
      </c>
      <c r="G45" s="106"/>
      <c r="H45" s="53">
        <v>-23004</v>
      </c>
    </row>
    <row r="46" spans="1:8" ht="18.95" customHeight="1" x14ac:dyDescent="0.25">
      <c r="A46" s="36" t="s">
        <v>140</v>
      </c>
      <c r="B46" s="106">
        <v>-27159765</v>
      </c>
      <c r="C46" s="106"/>
      <c r="D46" s="106">
        <v>-24522965</v>
      </c>
      <c r="E46" s="106"/>
      <c r="F46" s="106">
        <v>-20643912</v>
      </c>
      <c r="G46" s="106"/>
      <c r="H46" s="106">
        <v>-17737783</v>
      </c>
    </row>
    <row r="47" spans="1:8" ht="18.95" customHeight="1" x14ac:dyDescent="0.25">
      <c r="A47" s="36" t="s">
        <v>141</v>
      </c>
      <c r="B47" s="133">
        <v>-1123768</v>
      </c>
      <c r="C47" s="106"/>
      <c r="D47" s="133">
        <v>-514083</v>
      </c>
      <c r="E47" s="106"/>
      <c r="F47" s="106">
        <v>0</v>
      </c>
      <c r="G47" s="106"/>
      <c r="H47" s="133">
        <v>0</v>
      </c>
    </row>
    <row r="48" spans="1:8" ht="18.95" customHeight="1" x14ac:dyDescent="0.25">
      <c r="A48" s="30" t="s">
        <v>80</v>
      </c>
      <c r="B48" s="136">
        <f>SUM(B32:B47)</f>
        <v>972370101</v>
      </c>
      <c r="C48" s="137"/>
      <c r="D48" s="136">
        <f>SUM(D32:D47)</f>
        <v>906079478</v>
      </c>
      <c r="E48" s="137"/>
      <c r="F48" s="136">
        <f>SUM(F32:F47)</f>
        <v>208665705</v>
      </c>
      <c r="G48" s="137"/>
      <c r="H48" s="136">
        <f>SUM(H32:H47)</f>
        <v>123089159</v>
      </c>
    </row>
    <row r="49" spans="1:8" ht="18.75" customHeight="1" x14ac:dyDescent="0.25">
      <c r="A49" s="30"/>
      <c r="B49" s="137"/>
      <c r="C49" s="137"/>
      <c r="D49" s="137"/>
      <c r="E49" s="137"/>
      <c r="F49" s="137"/>
      <c r="G49" s="137"/>
      <c r="H49" s="137"/>
    </row>
    <row r="50" spans="1:8" s="15" customFormat="1" ht="18.95" customHeight="1" x14ac:dyDescent="0.3">
      <c r="A50" s="32" t="s">
        <v>81</v>
      </c>
      <c r="B50" s="142"/>
      <c r="C50" s="143"/>
      <c r="D50" s="142"/>
      <c r="E50" s="144"/>
      <c r="F50" s="142"/>
      <c r="G50" s="143"/>
      <c r="H50" s="142"/>
    </row>
    <row r="51" spans="1:8" s="16" customFormat="1" ht="18.95" customHeight="1" x14ac:dyDescent="0.25">
      <c r="A51" s="33" t="s">
        <v>90</v>
      </c>
      <c r="B51" s="145"/>
      <c r="C51" s="146"/>
      <c r="D51" s="145"/>
      <c r="E51" s="147"/>
      <c r="F51" s="145"/>
      <c r="G51" s="146"/>
      <c r="H51" s="145"/>
    </row>
    <row r="52" spans="1:8" ht="18.95" customHeight="1" x14ac:dyDescent="0.25">
      <c r="B52" s="138"/>
      <c r="C52" s="148"/>
      <c r="D52" s="138"/>
      <c r="E52" s="149"/>
      <c r="F52" s="138"/>
      <c r="G52" s="148"/>
      <c r="H52" s="138"/>
    </row>
    <row r="53" spans="1:8" ht="18.95" customHeight="1" x14ac:dyDescent="0.25">
      <c r="B53" s="202" t="s">
        <v>0</v>
      </c>
      <c r="C53" s="202"/>
      <c r="D53" s="202"/>
      <c r="E53" s="149"/>
      <c r="F53" s="202" t="s">
        <v>35</v>
      </c>
      <c r="G53" s="202"/>
      <c r="H53" s="202"/>
    </row>
    <row r="54" spans="1:8" ht="18.95" customHeight="1" x14ac:dyDescent="0.25">
      <c r="A54" s="30"/>
      <c r="B54" s="202" t="s">
        <v>34</v>
      </c>
      <c r="C54" s="202"/>
      <c r="D54" s="202"/>
      <c r="E54" s="150"/>
      <c r="F54" s="202" t="s">
        <v>34</v>
      </c>
      <c r="G54" s="202"/>
      <c r="H54" s="202"/>
    </row>
    <row r="55" spans="1:8" ht="18.95" customHeight="1" x14ac:dyDescent="0.25">
      <c r="A55" s="30"/>
      <c r="B55" s="201" t="s">
        <v>159</v>
      </c>
      <c r="C55" s="196"/>
      <c r="D55" s="196"/>
      <c r="E55" s="25"/>
      <c r="F55" s="201" t="s">
        <v>159</v>
      </c>
      <c r="G55" s="196"/>
      <c r="H55" s="196"/>
    </row>
    <row r="56" spans="1:8" ht="18.95" customHeight="1" x14ac:dyDescent="0.25">
      <c r="A56" s="45"/>
      <c r="B56" s="179">
        <v>2022</v>
      </c>
      <c r="C56" s="46"/>
      <c r="D56" s="184">
        <v>2021</v>
      </c>
      <c r="E56" s="39"/>
      <c r="F56" s="179">
        <v>2022</v>
      </c>
      <c r="G56" s="46"/>
      <c r="H56" s="184">
        <v>2021</v>
      </c>
    </row>
    <row r="57" spans="1:8" ht="18.95" customHeight="1" x14ac:dyDescent="0.25">
      <c r="B57" s="192" t="s">
        <v>82</v>
      </c>
      <c r="C57" s="192"/>
      <c r="D57" s="192"/>
      <c r="E57" s="192"/>
      <c r="F57" s="192"/>
      <c r="G57" s="192"/>
      <c r="H57" s="192"/>
    </row>
    <row r="58" spans="1:8" ht="18.95" customHeight="1" x14ac:dyDescent="0.25">
      <c r="A58" s="35" t="s">
        <v>24</v>
      </c>
      <c r="B58" s="138"/>
      <c r="C58" s="148"/>
      <c r="D58" s="138"/>
      <c r="E58" s="148"/>
      <c r="F58" s="138"/>
      <c r="G58" s="148"/>
      <c r="H58" s="138"/>
    </row>
    <row r="59" spans="1:8" ht="18.95" customHeight="1" x14ac:dyDescent="0.25">
      <c r="A59" s="42" t="s">
        <v>191</v>
      </c>
      <c r="B59" s="138">
        <v>40000000</v>
      </c>
      <c r="C59" s="148"/>
      <c r="D59" s="138">
        <v>30000000</v>
      </c>
      <c r="E59" s="148"/>
      <c r="F59" s="106">
        <v>0</v>
      </c>
      <c r="G59" s="148"/>
      <c r="H59" s="138">
        <v>70000000</v>
      </c>
    </row>
    <row r="60" spans="1:8" ht="18.95" customHeight="1" x14ac:dyDescent="0.25">
      <c r="A60" s="42" t="s">
        <v>127</v>
      </c>
      <c r="B60" s="138">
        <v>377000000</v>
      </c>
      <c r="C60" s="148"/>
      <c r="D60" s="138">
        <v>811020859</v>
      </c>
      <c r="E60" s="148"/>
      <c r="F60" s="138">
        <v>130000000</v>
      </c>
      <c r="G60" s="148"/>
      <c r="H60" s="138">
        <v>710320859</v>
      </c>
    </row>
    <row r="61" spans="1:8" ht="18.95" customHeight="1" x14ac:dyDescent="0.25">
      <c r="A61" s="36" t="s">
        <v>158</v>
      </c>
      <c r="B61" s="106">
        <v>0</v>
      </c>
      <c r="C61" s="148"/>
      <c r="D61" s="106">
        <v>40248011</v>
      </c>
      <c r="E61" s="148"/>
      <c r="F61" s="106">
        <v>0</v>
      </c>
      <c r="G61" s="148"/>
      <c r="H61" s="138">
        <v>40248011</v>
      </c>
    </row>
    <row r="62" spans="1:8" ht="18.95" customHeight="1" x14ac:dyDescent="0.25">
      <c r="A62" s="42" t="s">
        <v>108</v>
      </c>
      <c r="B62" s="138">
        <v>-657169629</v>
      </c>
      <c r="C62" s="148"/>
      <c r="D62" s="138">
        <v>-1213078099</v>
      </c>
      <c r="E62" s="148"/>
      <c r="F62" s="106">
        <v>0</v>
      </c>
      <c r="G62" s="148"/>
      <c r="H62" s="138">
        <v>-623308793</v>
      </c>
    </row>
    <row r="63" spans="1:8" ht="18.95" customHeight="1" x14ac:dyDescent="0.25">
      <c r="A63" s="42" t="s">
        <v>182</v>
      </c>
      <c r="B63" s="138">
        <v>-75303000</v>
      </c>
      <c r="C63" s="148"/>
      <c r="D63" s="106">
        <v>0</v>
      </c>
      <c r="E63" s="148"/>
      <c r="F63" s="106">
        <v>0</v>
      </c>
      <c r="G63" s="148"/>
      <c r="H63" s="138"/>
    </row>
    <row r="64" spans="1:8" ht="18.95" customHeight="1" x14ac:dyDescent="0.25">
      <c r="A64" s="45" t="s">
        <v>69</v>
      </c>
      <c r="B64" s="53">
        <v>-178423039</v>
      </c>
      <c r="C64" s="106"/>
      <c r="D64" s="53">
        <v>-155259935</v>
      </c>
      <c r="E64" s="106"/>
      <c r="F64" s="53">
        <v>-55773512</v>
      </c>
      <c r="G64" s="106"/>
      <c r="H64" s="53">
        <v>-17583230</v>
      </c>
    </row>
    <row r="65" spans="1:8" ht="18.95" customHeight="1" x14ac:dyDescent="0.25">
      <c r="A65" s="45" t="s">
        <v>156</v>
      </c>
      <c r="B65" s="106">
        <v>0</v>
      </c>
      <c r="C65" s="106"/>
      <c r="D65" s="106">
        <v>0</v>
      </c>
      <c r="E65" s="106"/>
      <c r="F65" s="106">
        <v>0</v>
      </c>
      <c r="G65" s="106"/>
      <c r="H65" s="53">
        <v>-105000000</v>
      </c>
    </row>
    <row r="66" spans="1:8" ht="18.95" customHeight="1" x14ac:dyDescent="0.25">
      <c r="A66" s="42" t="s">
        <v>114</v>
      </c>
      <c r="B66" s="106">
        <v>-142203914</v>
      </c>
      <c r="C66" s="106"/>
      <c r="D66" s="106">
        <v>-57335773</v>
      </c>
      <c r="E66" s="106"/>
      <c r="F66" s="106">
        <v>-142203914</v>
      </c>
      <c r="G66" s="106"/>
      <c r="H66" s="106">
        <v>-57335773</v>
      </c>
    </row>
    <row r="67" spans="1:8" ht="18.95" customHeight="1" x14ac:dyDescent="0.25">
      <c r="A67" s="45" t="s">
        <v>76</v>
      </c>
      <c r="B67" s="106">
        <v>5224719</v>
      </c>
      <c r="C67" s="106"/>
      <c r="D67" s="106">
        <v>3502787</v>
      </c>
      <c r="E67" s="106"/>
      <c r="F67" s="106">
        <v>3794907</v>
      </c>
      <c r="G67" s="106"/>
      <c r="H67" s="106">
        <v>858758</v>
      </c>
    </row>
    <row r="68" spans="1:8" ht="18.95" customHeight="1" x14ac:dyDescent="0.25">
      <c r="A68" s="36" t="s">
        <v>72</v>
      </c>
      <c r="B68" s="106">
        <v>-135704555</v>
      </c>
      <c r="C68" s="106"/>
      <c r="D68" s="106">
        <v>-76874589</v>
      </c>
      <c r="E68" s="106"/>
      <c r="F68" s="106">
        <v>-2424567</v>
      </c>
      <c r="G68" s="106"/>
      <c r="H68" s="106">
        <v>-5295202</v>
      </c>
    </row>
    <row r="69" spans="1:8" ht="18.95" hidden="1" customHeight="1" x14ac:dyDescent="0.25">
      <c r="A69" s="45" t="s">
        <v>154</v>
      </c>
      <c r="B69" s="106"/>
      <c r="C69" s="106"/>
      <c r="D69" s="106">
        <v>0</v>
      </c>
      <c r="E69" s="106"/>
      <c r="F69" s="106"/>
      <c r="G69" s="106"/>
      <c r="H69" s="106">
        <v>0</v>
      </c>
    </row>
    <row r="70" spans="1:8" ht="18.95" hidden="1" customHeight="1" x14ac:dyDescent="0.25">
      <c r="A70" s="45" t="s">
        <v>128</v>
      </c>
      <c r="B70" s="106"/>
      <c r="C70" s="106"/>
      <c r="D70" s="106">
        <v>0</v>
      </c>
      <c r="E70" s="106"/>
      <c r="F70" s="106"/>
      <c r="G70" s="106"/>
      <c r="H70" s="106">
        <v>0</v>
      </c>
    </row>
    <row r="71" spans="1:8" ht="18.95" hidden="1" customHeight="1" x14ac:dyDescent="0.25">
      <c r="A71" s="45" t="s">
        <v>129</v>
      </c>
      <c r="B71" s="106"/>
      <c r="C71" s="106"/>
      <c r="D71" s="106">
        <v>0</v>
      </c>
      <c r="E71" s="106"/>
      <c r="F71" s="106"/>
      <c r="G71" s="106"/>
      <c r="H71" s="106">
        <v>0</v>
      </c>
    </row>
    <row r="72" spans="1:8" ht="18.95" customHeight="1" x14ac:dyDescent="0.25">
      <c r="A72" s="45" t="s">
        <v>181</v>
      </c>
      <c r="B72" s="106">
        <v>2787600</v>
      </c>
      <c r="C72" s="106"/>
      <c r="D72" s="106">
        <v>0</v>
      </c>
      <c r="E72" s="106"/>
      <c r="F72" s="106">
        <v>2787600</v>
      </c>
      <c r="G72" s="106"/>
      <c r="H72" s="106">
        <v>0</v>
      </c>
    </row>
    <row r="73" spans="1:8" ht="18.95" customHeight="1" x14ac:dyDescent="0.25">
      <c r="A73" s="45" t="s">
        <v>25</v>
      </c>
      <c r="B73" s="106">
        <v>33648415</v>
      </c>
      <c r="C73" s="106"/>
      <c r="D73" s="106">
        <v>22309734</v>
      </c>
      <c r="E73" s="106"/>
      <c r="F73" s="53">
        <v>20428551</v>
      </c>
      <c r="G73" s="106"/>
      <c r="H73" s="53">
        <v>21320978</v>
      </c>
    </row>
    <row r="74" spans="1:8" ht="18.95" customHeight="1" x14ac:dyDescent="0.25">
      <c r="A74" s="30" t="s">
        <v>166</v>
      </c>
      <c r="B74" s="136">
        <f>SUM(B59:B73)</f>
        <v>-730143403</v>
      </c>
      <c r="C74" s="137"/>
      <c r="D74" s="136">
        <f>SUM(D59:D73)</f>
        <v>-595467005</v>
      </c>
      <c r="E74" s="137"/>
      <c r="F74" s="136">
        <f>SUM(F59:F73)</f>
        <v>-43390935</v>
      </c>
      <c r="G74" s="137"/>
      <c r="H74" s="136">
        <f>SUM(H59:H73)</f>
        <v>34225608</v>
      </c>
    </row>
    <row r="75" spans="1:8" ht="18.95" customHeight="1" x14ac:dyDescent="0.25">
      <c r="A75" s="30"/>
      <c r="B75" s="138"/>
      <c r="C75" s="148"/>
      <c r="D75" s="138"/>
      <c r="E75" s="148"/>
      <c r="F75" s="138"/>
      <c r="G75" s="148"/>
      <c r="H75" s="138"/>
    </row>
    <row r="76" spans="1:8" ht="18.95" customHeight="1" x14ac:dyDescent="0.25">
      <c r="A76" s="35" t="s">
        <v>26</v>
      </c>
      <c r="B76" s="138"/>
      <c r="C76" s="138"/>
      <c r="D76" s="138"/>
      <c r="E76" s="138"/>
      <c r="F76" s="138"/>
      <c r="G76" s="138"/>
      <c r="H76" s="138"/>
    </row>
    <row r="77" spans="1:8" ht="18.95" customHeight="1" x14ac:dyDescent="0.25">
      <c r="A77" s="42" t="s">
        <v>184</v>
      </c>
      <c r="B77" s="106">
        <v>0</v>
      </c>
      <c r="C77" s="138"/>
      <c r="D77" s="106">
        <v>0</v>
      </c>
      <c r="E77" s="138"/>
      <c r="F77" s="138">
        <v>90000000</v>
      </c>
      <c r="G77" s="138"/>
      <c r="H77" s="106">
        <v>0</v>
      </c>
    </row>
    <row r="78" spans="1:8" ht="18.95" customHeight="1" x14ac:dyDescent="0.25">
      <c r="A78" s="42" t="s">
        <v>185</v>
      </c>
      <c r="B78" s="106">
        <v>0</v>
      </c>
      <c r="C78" s="138"/>
      <c r="D78" s="106">
        <v>0</v>
      </c>
      <c r="E78" s="138"/>
      <c r="F78" s="138">
        <v>-90000000</v>
      </c>
      <c r="G78" s="138"/>
      <c r="H78" s="106">
        <v>0</v>
      </c>
    </row>
    <row r="79" spans="1:8" ht="18.95" customHeight="1" x14ac:dyDescent="0.25">
      <c r="A79" s="42" t="s">
        <v>155</v>
      </c>
      <c r="B79" s="155">
        <v>-95499006</v>
      </c>
      <c r="C79" s="155"/>
      <c r="D79" s="155">
        <v>-113698571</v>
      </c>
      <c r="E79" s="155"/>
      <c r="F79" s="155">
        <v>-2618627</v>
      </c>
      <c r="G79" s="155"/>
      <c r="H79" s="155">
        <v>-16797605.999984</v>
      </c>
    </row>
    <row r="80" spans="1:8" ht="18.95" customHeight="1" x14ac:dyDescent="0.25">
      <c r="A80" s="42" t="s">
        <v>109</v>
      </c>
      <c r="B80" s="155">
        <v>-189673502</v>
      </c>
      <c r="C80" s="155"/>
      <c r="D80" s="155">
        <v>-119793791</v>
      </c>
      <c r="E80" s="155"/>
      <c r="F80" s="155">
        <v>-189673502</v>
      </c>
      <c r="G80" s="155"/>
      <c r="H80" s="155">
        <v>-119793791</v>
      </c>
    </row>
    <row r="81" spans="1:8" ht="18.95" customHeight="1" x14ac:dyDescent="0.25">
      <c r="A81" s="42" t="s">
        <v>183</v>
      </c>
      <c r="B81" s="155">
        <v>-3635444</v>
      </c>
      <c r="C81" s="155"/>
      <c r="D81" s="155">
        <v>0</v>
      </c>
      <c r="E81" s="155"/>
      <c r="F81" s="155">
        <v>-519863</v>
      </c>
      <c r="G81" s="155"/>
      <c r="H81" s="155">
        <v>0</v>
      </c>
    </row>
    <row r="82" spans="1:8" ht="18.95" customHeight="1" x14ac:dyDescent="0.25">
      <c r="A82" s="31" t="s">
        <v>113</v>
      </c>
      <c r="B82" s="136">
        <f>SUM(B77:B81)</f>
        <v>-288807952</v>
      </c>
      <c r="C82" s="137"/>
      <c r="D82" s="136">
        <f>SUM(D77:D81)</f>
        <v>-233492362</v>
      </c>
      <c r="E82" s="137"/>
      <c r="F82" s="136">
        <f>SUM(F77:F81)</f>
        <v>-192811992</v>
      </c>
      <c r="G82" s="137"/>
      <c r="H82" s="136">
        <f>SUM(H77:H81)</f>
        <v>-136591396.999984</v>
      </c>
    </row>
    <row r="83" spans="1:8" ht="18.95" customHeight="1" x14ac:dyDescent="0.25">
      <c r="A83" s="31"/>
      <c r="B83" s="106"/>
      <c r="C83" s="106"/>
      <c r="D83" s="106"/>
      <c r="E83" s="106"/>
      <c r="F83" s="106"/>
      <c r="G83" s="106"/>
      <c r="H83" s="106"/>
    </row>
    <row r="84" spans="1:8" ht="18.95" customHeight="1" x14ac:dyDescent="0.25">
      <c r="A84" s="31" t="s">
        <v>167</v>
      </c>
      <c r="B84" s="137">
        <f>B48+B74+B82</f>
        <v>-46581254</v>
      </c>
      <c r="C84" s="137"/>
      <c r="D84" s="137">
        <f>D48+D74+D82</f>
        <v>77120111</v>
      </c>
      <c r="E84" s="137"/>
      <c r="F84" s="137">
        <f>F48+F74+F82</f>
        <v>-27537222</v>
      </c>
      <c r="G84" s="137"/>
      <c r="H84" s="137">
        <f>H48+H74+H82</f>
        <v>20723370.000016004</v>
      </c>
    </row>
    <row r="85" spans="1:8" ht="18.95" customHeight="1" x14ac:dyDescent="0.25">
      <c r="A85" s="151" t="s">
        <v>96</v>
      </c>
      <c r="B85" s="106">
        <f>'BL 5-6'!F10</f>
        <v>288760972</v>
      </c>
      <c r="C85" s="106"/>
      <c r="D85" s="106">
        <v>211640861</v>
      </c>
      <c r="E85" s="106"/>
      <c r="F85" s="106">
        <f>'BL 5-6'!J10</f>
        <v>35781628</v>
      </c>
      <c r="G85" s="106"/>
      <c r="H85" s="106">
        <v>15058258</v>
      </c>
    </row>
    <row r="86" spans="1:8" ht="18.95" customHeight="1" thickBot="1" x14ac:dyDescent="0.3">
      <c r="A86" s="30" t="s">
        <v>97</v>
      </c>
      <c r="B86" s="139">
        <f>SUM(B84:B85)</f>
        <v>242179718</v>
      </c>
      <c r="C86" s="137"/>
      <c r="D86" s="139">
        <f>SUM(D84:D85)</f>
        <v>288760972</v>
      </c>
      <c r="E86" s="137"/>
      <c r="F86" s="139">
        <f>SUM(F84:F85)</f>
        <v>8244406</v>
      </c>
      <c r="G86" s="137"/>
      <c r="H86" s="139">
        <f>SUM(H84:H85)</f>
        <v>35781628.000016004</v>
      </c>
    </row>
    <row r="87" spans="1:8" ht="18.95" customHeight="1" thickTop="1" x14ac:dyDescent="0.25">
      <c r="A87" s="9"/>
      <c r="B87" s="137"/>
      <c r="C87" s="137"/>
      <c r="D87" s="137"/>
      <c r="E87" s="137"/>
      <c r="F87" s="137"/>
      <c r="G87" s="137"/>
      <c r="H87" s="137"/>
    </row>
    <row r="88" spans="1:8" ht="18.95" customHeight="1" x14ac:dyDescent="0.25">
      <c r="A88" s="35" t="s">
        <v>54</v>
      </c>
      <c r="C88" s="138"/>
      <c r="D88" s="138"/>
      <c r="E88" s="138"/>
      <c r="F88" s="138"/>
      <c r="G88" s="138"/>
      <c r="H88" s="138"/>
    </row>
    <row r="89" spans="1:8" ht="18.95" customHeight="1" x14ac:dyDescent="0.25">
      <c r="A89" s="36" t="s">
        <v>61</v>
      </c>
      <c r="B89" s="138">
        <v>10727230</v>
      </c>
      <c r="C89" s="106"/>
      <c r="D89" s="106">
        <v>15083098</v>
      </c>
      <c r="E89" s="106"/>
      <c r="F89" s="106">
        <v>1407842</v>
      </c>
      <c r="G89" s="106"/>
      <c r="H89" s="106">
        <v>4624992</v>
      </c>
    </row>
    <row r="90" spans="1:8" ht="18.95" customHeight="1" x14ac:dyDescent="0.25">
      <c r="A90" s="36" t="s">
        <v>132</v>
      </c>
      <c r="B90" s="106">
        <v>857316</v>
      </c>
      <c r="C90" s="106"/>
      <c r="D90" s="106">
        <v>1798114</v>
      </c>
      <c r="E90" s="106"/>
      <c r="F90" s="106">
        <v>415096</v>
      </c>
      <c r="G90" s="106"/>
      <c r="H90" s="106">
        <v>436389</v>
      </c>
    </row>
    <row r="91" spans="1:8" ht="18.95" customHeight="1" x14ac:dyDescent="0.25">
      <c r="A91" s="36" t="s">
        <v>130</v>
      </c>
      <c r="B91" s="106">
        <v>103387602</v>
      </c>
      <c r="C91" s="106"/>
      <c r="D91" s="106">
        <v>56101045</v>
      </c>
      <c r="E91" s="106"/>
      <c r="F91" s="53">
        <v>3403210</v>
      </c>
      <c r="G91" s="106"/>
      <c r="H91" s="53">
        <v>448470</v>
      </c>
    </row>
    <row r="134" spans="1:1" ht="18.75" customHeight="1" x14ac:dyDescent="0.25">
      <c r="A134" s="19" t="s">
        <v>55</v>
      </c>
    </row>
    <row r="207" spans="1:1" ht="18.75" customHeight="1" x14ac:dyDescent="0.25">
      <c r="A207" s="19" t="s">
        <v>56</v>
      </c>
    </row>
    <row r="208" spans="1:1" ht="18.75" customHeight="1" x14ac:dyDescent="0.25">
      <c r="A208" s="19" t="s">
        <v>53</v>
      </c>
    </row>
  </sheetData>
  <mergeCells count="14">
    <mergeCell ref="B57:H57"/>
    <mergeCell ref="B55:D55"/>
    <mergeCell ref="F55:H55"/>
    <mergeCell ref="B4:D4"/>
    <mergeCell ref="F4:H4"/>
    <mergeCell ref="B5:D5"/>
    <mergeCell ref="F5:H5"/>
    <mergeCell ref="B8:H8"/>
    <mergeCell ref="B54:D54"/>
    <mergeCell ref="F54:H54"/>
    <mergeCell ref="B53:D53"/>
    <mergeCell ref="F53:H53"/>
    <mergeCell ref="B6:D6"/>
    <mergeCell ref="F6:H6"/>
  </mergeCells>
  <pageMargins left="0.7" right="0.7" top="0.48" bottom="0.5" header="0.5" footer="0.5"/>
  <pageSetup paperSize="9" scale="78" firstPageNumber="12" orientation="portrait" useFirstPageNumber="1" r:id="rId1"/>
  <headerFooter>
    <oddFooter>&amp;LThe accompanying notes are an integral part of these financial statements.&amp;12
&amp;C&amp;P</oddFooter>
  </headerFooter>
  <rowBreaks count="1" manualBreakCount="1">
    <brk id="4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5-6</vt:lpstr>
      <vt:lpstr>PL7</vt:lpstr>
      <vt:lpstr>SH8</vt:lpstr>
      <vt:lpstr>SH9</vt:lpstr>
      <vt:lpstr>SH10</vt:lpstr>
      <vt:lpstr>SH11</vt:lpstr>
      <vt:lpstr>CF12-13</vt:lpstr>
      <vt:lpstr>'BL 5-6'!Print_Area</vt:lpstr>
      <vt:lpstr>'CF12-13'!Print_Area</vt:lpstr>
      <vt:lpstr>'PL7'!Print_Area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niramol</cp:lastModifiedBy>
  <cp:lastPrinted>2023-02-22T05:19:42Z</cp:lastPrinted>
  <dcterms:created xsi:type="dcterms:W3CDTF">2006-01-03T07:48:30Z</dcterms:created>
  <dcterms:modified xsi:type="dcterms:W3CDTF">2023-02-28T10:37:44Z</dcterms:modified>
</cp:coreProperties>
</file>