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ACCOUNT\0.Audit\AAC_Q4_2022\Set link\"/>
    </mc:Choice>
  </mc:AlternateContent>
  <xr:revisionPtr revIDLastSave="0" documentId="13_ncr:1_{ED78638D-0A7A-42B6-B7BF-9088B07F91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7-8" sheetId="7" r:id="rId1"/>
    <sheet name="PL9-10" sheetId="23" r:id="rId2"/>
    <sheet name="SH11" sheetId="19" r:id="rId3"/>
    <sheet name="SH12" sheetId="20" r:id="rId4"/>
    <sheet name="CF13" sheetId="21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_D" hidden="1">[1]ชื่อหุ้น!#REF!</definedName>
    <definedName name="__123Graph_LBL_A" localSheetId="1" hidden="1">#REF!</definedName>
    <definedName name="__123Graph_LBL_A" hidden="1">#REF!</definedName>
    <definedName name="__123Graph_LBL_AGraph1" localSheetId="1" hidden="1">#REF!</definedName>
    <definedName name="__123Graph_LBL_AGraph1" hidden="1">#REF!</definedName>
    <definedName name="__123Graph_LBL_B" localSheetId="1" hidden="1">#REF!</definedName>
    <definedName name="__123Graph_LBL_B" hidden="1">#REF!</definedName>
    <definedName name="__123Graph_LBL_BGraph1" localSheetId="1" hidden="1">#REF!</definedName>
    <definedName name="__123Graph_LBL_BGraph1" hidden="1">#REF!</definedName>
    <definedName name="_1__123Graph_ACHART_7" localSheetId="1" hidden="1">#REF!</definedName>
    <definedName name="_1__123Graph_ACHART_7" hidden="1">#REF!</definedName>
    <definedName name="_10__123Graph_LBL_BCHART_7" localSheetId="1" hidden="1">#REF!</definedName>
    <definedName name="_10__123Graph_LBL_BCHART_7" hidden="1">#REF!</definedName>
    <definedName name="_11__123Graph_LBL_BCHART_8" localSheetId="1" hidden="1">#REF!</definedName>
    <definedName name="_11__123Graph_LBL_BCHART_8" hidden="1">#REF!</definedName>
    <definedName name="_12__123Graph_LBL_CCHART_7" localSheetId="1" hidden="1">#REF!</definedName>
    <definedName name="_12__123Graph_LBL_CCHART_7" hidden="1">#REF!</definedName>
    <definedName name="_13__123Graph_LBL_CCHART_8" localSheetId="1" hidden="1">#REF!</definedName>
    <definedName name="_13__123Graph_LBL_CCHART_8" hidden="1">#REF!</definedName>
    <definedName name="_14__123Graph_LBL_DCHART_8" localSheetId="1" hidden="1">#REF!</definedName>
    <definedName name="_14__123Graph_LBL_DCHART_8" hidden="1">#REF!</definedName>
    <definedName name="_15__123Graph_XCHART_8" localSheetId="1" hidden="1">#REF!</definedName>
    <definedName name="_15__123Graph_XCHART_8" hidden="1">#REF!</definedName>
    <definedName name="_2__123Graph_ADIAGR_22" localSheetId="1" hidden="1">#REF!</definedName>
    <definedName name="_2__123Graph_ADIAGR_22" hidden="1">#REF!</definedName>
    <definedName name="_3__123Graph_BCHART_7" localSheetId="1" hidden="1">#REF!</definedName>
    <definedName name="_3__123Graph_BCHART_7" hidden="1">#REF!</definedName>
    <definedName name="_4__123Graph_BCHART_8" localSheetId="1" hidden="1">#REF!</definedName>
    <definedName name="_4__123Graph_BCHART_8" hidden="1">#REF!</definedName>
    <definedName name="_5__123Graph_CCHART_7" localSheetId="1" hidden="1">#REF!</definedName>
    <definedName name="_5__123Graph_CCHART_7" hidden="1">#REF!</definedName>
    <definedName name="_6__123Graph_CCHART_8" localSheetId="1" hidden="1">#REF!</definedName>
    <definedName name="_6__123Graph_CCHART_8" hidden="1">#REF!</definedName>
    <definedName name="_7__123Graph_DCHART_8" localSheetId="1" hidden="1">#REF!</definedName>
    <definedName name="_7__123Graph_DCHART_8" hidden="1">#REF!</definedName>
    <definedName name="_8__123Graph_LBL_ACHART_7" localSheetId="1" hidden="1">#REF!</definedName>
    <definedName name="_8__123Graph_LBL_ACHART_7" hidden="1">#REF!</definedName>
    <definedName name="_9__123Graph_LBL_ADIAGR_22" localSheetId="1" hidden="1">#REF!</definedName>
    <definedName name="_9__123Graph_LBL_ADIAGR_22" hidden="1">#REF!</definedName>
    <definedName name="_b1" hidden="1">{"profit to cash flow",#N/A,FALSE,"IAS"}</definedName>
    <definedName name="_b2" hidden="1">{"uw output",#N/A,FALSE,"Sheet1"}</definedName>
    <definedName name="_Fill" localSheetId="1" hidden="1">#REF!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'[2]Trial Balance'!#REF!</definedName>
    <definedName name="_Parse_Out" hidden="1">'[2]Trial Balance'!#REF!</definedName>
    <definedName name="_Sort" localSheetId="1" hidden="1">#REF!</definedName>
    <definedName name="_Sort" hidden="1">#REF!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a" hidden="1">{"'Eng (page2)'!$A$1:$D$52"}</definedName>
    <definedName name="aaaaa" hidden="1">{"'Eng (page2)'!$A$1:$D$52"}</definedName>
    <definedName name="AccessDatabase" hidden="1">"A:\CLPR88.mdb"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jsdl" hidden="1">{"Rent1",#N/A,FALSE,"RENT";"Rent2",#N/A,FALSE,"RENT"}</definedName>
    <definedName name="ake" hidden="1">#REF!</definedName>
    <definedName name="AS2DocOpenMode" hidden="1">"AS2DocumentEdit"</definedName>
    <definedName name="asde" hidden="1">{"FB Assumptions",#N/A,FALSE,"Asu";"FB Cashflow 1",#N/A,FALSE,"F&amp;B";"FB Cashflow 2",#N/A,FALSE,"F&amp;B"}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hidden="1">{"Book Income",#N/A,FALSE,"B&amp;T";"Taxable Income",#N/A,FALSE,"B&amp;T"}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b" hidden="1">{"all",#N/A,FALSE,"IAS"}</definedName>
    <definedName name="bbb" hidden="1">{"all up to lob5",#N/A,FALSE,"Sheet1"}</definedName>
    <definedName name="bbbb" hidden="1">{"fixed assets",#N/A,FALSE,"Sheet1"}</definedName>
    <definedName name="bbbbb" hidden="1">{"investment",#N/A,FALSE,"Sheet1"}</definedName>
    <definedName name="bbbbbb" hidden="1">{"lob one",#N/A,FALSE,"Sheet1"}</definedName>
    <definedName name="bbbbbbb" hidden="1">{"lob one part two",#N/A,FALSE,"Sheet1"}</definedName>
    <definedName name="bbbbbbbb" hidden="1">{"lob xl",#N/A,FALSE,"Sheet1"}</definedName>
    <definedName name="bbbbbbbbb" hidden="1">{"output first lob",#N/A,FALSE,"Sheet1"}</definedName>
    <definedName name="bbbbbbbbbb" hidden="1">{"overhead expenses",#N/A,FALSE,"Sheet1"}</definedName>
    <definedName name="cash" hidden="1">{"'Eng (page2)'!$A$1:$D$52"}</definedName>
    <definedName name="cat" hidden="1">{"'Eng (page2)'!$A$1:$D$52"}</definedName>
    <definedName name="cc" hidden="1">{"'Eng (page2)'!$A$1:$D$52"}</definedName>
    <definedName name="Code" localSheetId="1" hidden="1">#REF!</definedName>
    <definedName name="Code" hidden="1">#REF!</definedName>
    <definedName name="Com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ata1" localSheetId="1" hidden="1">#REF!</definedName>
    <definedName name="data1" hidden="1">#REF!</definedName>
    <definedName name="data2" localSheetId="1" hidden="1">#REF!</definedName>
    <definedName name="data2" hidden="1">#REF!</definedName>
    <definedName name="data3" localSheetId="1" hidden="1">#REF!</definedName>
    <definedName name="data3" hidden="1">#REF!</definedName>
    <definedName name="DD" hidden="1">{"FB Assumptions",#N/A,FALSE,"Asu";"FB Cashflow 1",#N/A,FALSE,"F&amp;B";"FB Cashflow 2",#N/A,FALSE,"F&amp;B"}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 hidden="1">{"'Eng (page2)'!$A$1:$D$52"}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gdfhfv" hidden="1">1</definedName>
    <definedName name="DFLGFADJKHGF" hidden="1">26</definedName>
    <definedName name="Discount" localSheetId="4" hidden="1">#REF!</definedName>
    <definedName name="Discount" localSheetId="1" hidden="1">#REF!</definedName>
    <definedName name="Discount" hidden="1">#REF!</definedName>
    <definedName name="display_area_2" localSheetId="1" hidden="1">#REF!</definedName>
    <definedName name="display_area_2" hidden="1">#REF!</definedName>
    <definedName name="dooe" hidden="1">{"'Eng (page2)'!$A$1:$D$52"}</definedName>
    <definedName name="ee" hidden="1">{"'Eng (page2)'!$A$1:$D$52"}</definedName>
    <definedName name="eeee" hidden="1">{"'Eng (page2)'!$A$1:$D$52"}</definedName>
    <definedName name="EV__LASTREFTIME__" hidden="1">38924.6922106482</definedName>
    <definedName name="f" hidden="1">{"FB Assumptions",#N/A,FALSE,"Asu";"FB Cashflow 1",#N/A,FALSE,"F&amp;B";"FB Cashflow 2",#N/A,FALSE,"F&amp;B"}</definedName>
    <definedName name="FCode" localSheetId="1" hidden="1">#REF!</definedName>
    <definedName name="FCode" hidden="1">#REF!</definedName>
    <definedName name="fdgggg" hidden="1">"3RHIIYBU7DN3F5E7HSRIG7OTJ"</definedName>
    <definedName name="fff" hidden="1">{"'Eng (page2)'!$A$1:$D$52"}</definedName>
    <definedName name="FGHFHADBGDF" hidden="1">26</definedName>
    <definedName name="FJK" hidden="1">"3MXAD5LO7CKS15J6SZUAVPLRB"</definedName>
    <definedName name="gh" hidden="1">{"'Eng (page2)'!$A$1:$D$52"}</definedName>
    <definedName name="ghuu" hidden="1">{"'Eng (page2)'!$A$1:$D$52"}</definedName>
    <definedName name="HiddenRows" localSheetId="1" hidden="1">#REF!</definedName>
    <definedName name="HiddenRows" hidden="1">#REF!</definedName>
    <definedName name="HTML_CodePage" hidden="1">874</definedName>
    <definedName name="HTML_Control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m" hidden="1">{"'Eng (page2)'!$A$1:$D$52"}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im" hidden="1">{"Book Income",#N/A,FALSE,"B&amp;T";"Taxable Income",#N/A,FALSE,"B&amp;T"}</definedName>
    <definedName name="klk" hidden="1">{"'Eng (page2)'!$A$1:$D$52"}</definedName>
    <definedName name="ll" hidden="1">{"'Eng (page2)'!$A$1:$D$52"}</definedName>
    <definedName name="llll" hidden="1">{"'Eng (page2)'!$A$1:$D$52"}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m" hidden="1">{"Book Income",#N/A,FALSE,"B&amp;T";"Taxable Income",#N/A,FALSE,"B&amp;T"}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nfjbhfjjkf" hidden="1">"EBP"</definedName>
    <definedName name="nut" hidden="1">{"Golf Assumptions",#N/A,FALSE,"Asu";"Golf PF1",#N/A,FALSE,"Golf";"Golf PF2",#N/A,FALSE,"Golf";"Golf Dep1",#N/A,FALSE,"Golf";"Golf Dep2",#N/A,FALSE,"Golf"}</definedName>
    <definedName name="O" hidden="1">{"'Eng (page2)'!$A$1:$D$52"}</definedName>
    <definedName name="OrderTable" localSheetId="4" hidden="1">#REF!</definedName>
    <definedName name="OrderTable" localSheetId="1" hidden="1">#REF!</definedName>
    <definedName name="OrderTable" hidden="1">#REF!</definedName>
    <definedName name="P" hidden="1">{"'Eng (page2)'!$A$1:$D$52"}</definedName>
    <definedName name="_xlnm.Print_Area" localSheetId="0">'BS7-8'!$A$1:$M$118</definedName>
    <definedName name="_xlnm.Print_Area" localSheetId="4">'CF13'!$A$1:$K$68</definedName>
    <definedName name="ProdForm" localSheetId="1" hidden="1">#REF!</definedName>
    <definedName name="ProdForm" hidden="1">#REF!</definedName>
    <definedName name="Product" localSheetId="1" hidden="1">#REF!</definedName>
    <definedName name="Product" hidden="1">#REF!</definedName>
    <definedName name="qq" hidden="1">{"'Eng (page2)'!$A$1:$D$52"}</definedName>
    <definedName name="qqqq" hidden="1">{"'Eng (page2)'!$A$1:$D$52"}</definedName>
    <definedName name="RCArea" localSheetId="4" hidden="1">#REF!</definedName>
    <definedName name="RCArea" localSheetId="1" hidden="1">#REF!</definedName>
    <definedName name="RCArea" hidden="1">#REF!</definedName>
    <definedName name="RJE_Owner" hidden="1">{"Book Income",#N/A,FALSE,"B&amp;T";"Taxable Income",#N/A,FALSE,"B&amp;T"}</definedName>
    <definedName name="rrrr" hidden="1">{"'Eng (page2)'!$A$1:$D$52"}</definedName>
    <definedName name="sA" hidden="1">{"'Eng (page2)'!$A$1:$D$52"}</definedName>
    <definedName name="SAPBEXhrIndnt" hidden="1">1</definedName>
    <definedName name="SAPBEXrevision" hidden="1">1</definedName>
    <definedName name="SAPBEXsysID" hidden="1">"EBP"</definedName>
    <definedName name="SAPBEXwbID" hidden="1">"3I6LE5C87I6YYGOOBB4LEX087"</definedName>
    <definedName name="software" hidden="1">{"'Eng (page2)'!$A$1:$D$52"}</definedName>
    <definedName name="Sort" hidden="1">#REF!</definedName>
    <definedName name="SpecialPrice" localSheetId="1" hidden="1">#REF!</definedName>
    <definedName name="SpecialPrice" hidden="1">#REF!</definedName>
    <definedName name="ss" hidden="1">{"Book Income",#N/A,FALSE,"B&amp;T";"Taxable Income",#N/A,FALSE,"B&amp;T"}</definedName>
    <definedName name="sss" hidden="1">{"'Eng (page2)'!$A$1:$D$52"}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tbl_ProdInfo" localSheetId="1" hidden="1">#REF!</definedName>
    <definedName name="tbl_ProdInfo" hidden="1">#REF!</definedName>
    <definedName name="test" localSheetId="4" hidden="1">{"investment",#N/A,FALSE,"Sheet1"}</definedName>
    <definedName name="test" hidden="1">{"investment",#N/A,FALSE,"Sheet1"}</definedName>
    <definedName name="test4" localSheetId="4" hidden="1">{"lob one",#N/A,FALSE,"Sheet1"}</definedName>
    <definedName name="test4" hidden="1">{"lob one",#N/A,FALSE,"Sheet1"}</definedName>
    <definedName name="TextRefCopyRangeCount" hidden="1">3</definedName>
    <definedName name="tre4r564t" hidden="1">{"'Eng (page2)'!$A$1:$D$52"}</definedName>
    <definedName name="U" hidden="1">{"'Eng (page2)'!$A$1:$D$52"}</definedName>
    <definedName name="UU" hidden="1">{"Book Income",#N/A,FALSE,"B&amp;T";"Taxable Income",#N/A,FALSE,"B&amp;T"}</definedName>
    <definedName name="wrn.all." localSheetId="4" hidden="1">{"all",#N/A,FALSE,"IAS"}</definedName>
    <definedName name="wrn.all." hidden="1">{"all",#N/A,FALSE,"IAS"}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localSheetId="4" hidden="1">{"all up to lob5",#N/A,FALSE,"Sheet1"}</definedName>
    <definedName name="wrn.all._.up._.to._.lob5." hidden="1">{"all up to lob5",#N/A,FALSE,"Sheet1"}</definedName>
    <definedName name="wrn.all.new" localSheetId="4" hidden="1">{"all",#N/A,FALSE,"IAS"}</definedName>
    <definedName name="wrn.all.new" hidden="1">{"all",#N/A,FALSE,"IAS"}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hidden="1">{"FB Assumptions",#N/A,FALSE,"Asu";"FB Cashflow 1",#N/A,FALSE,"F&amp;B";"FB Cashflow 2",#N/A,FALSE,"F&amp;B"}</definedName>
    <definedName name="wrn.fixed._.assets." localSheetId="4" hidden="1">{"fixed assets",#N/A,FALSE,"Sheet1"}</definedName>
    <definedName name="wrn.fixed._.assets." hidden="1">{"fixed assets",#N/A,FALSE,"Sheet1"}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vestment." localSheetId="4" hidden="1">{"investment",#N/A,FALSE,"Sheet1"}</definedName>
    <definedName name="wrn.investment." hidden="1">{"investment",#N/A,FALSE,"Sheet1"}</definedName>
    <definedName name="wrn.lob._.one." localSheetId="4" hidden="1">{"lob one",#N/A,FALSE,"Sheet1"}</definedName>
    <definedName name="wrn.lob._.one." hidden="1">{"lob one",#N/A,FALSE,"Sheet1"}</definedName>
    <definedName name="wrn.lob._.one._.part._.two." localSheetId="4" hidden="1">{"lob one part two",#N/A,FALSE,"Sheet1"}</definedName>
    <definedName name="wrn.lob._.one._.part._.two." hidden="1">{"lob one part two",#N/A,FALSE,"Sheet1"}</definedName>
    <definedName name="wrn.lob._.xl." localSheetId="4" hidden="1">{"lob xl",#N/A,FALSE,"Sheet1"}</definedName>
    <definedName name="wrn.lob._.xl." hidden="1">{"lob xl",#N/A,FALSE,"Sheet1"}</definedName>
    <definedName name="wrn.output._.first._.lob." localSheetId="4" hidden="1">{"output first lob",#N/A,FALSE,"Sheet1"}</definedName>
    <definedName name="wrn.output._.first._.lob." hidden="1">{"output first lob",#N/A,FALSE,"Sheet1"}</definedName>
    <definedName name="wrn.overhead._.expenses." localSheetId="4" hidden="1">{"overhead expenses",#N/A,FALSE,"Sheet1"}</definedName>
    <definedName name="wrn.overhead._.expenses." hidden="1">{"overhead expenses",#N/A,FALSE,"Sheet1"}</definedName>
    <definedName name="wrn.profit._.to._.cash._.flow." localSheetId="4" hidden="1">{"profit to cash flow",#N/A,FALSE,"IAS"}</definedName>
    <definedName name="wrn.profit._.to._.cash._.flow." hidden="1">{"profit to cash flow",#N/A,FALSE,"IAS"}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uw._.output." localSheetId="4" hidden="1">{"uw output",#N/A,FALSE,"Sheet1"}</definedName>
    <definedName name="wrn.uw._.output." hidden="1">{"uw output",#N/A,FALSE,"Sheet1"}</definedName>
    <definedName name="ww" hidden="1">{"'Eng (page2)'!$A$1:$D$52"}</definedName>
    <definedName name="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LRPARAMS_MonthDate" hidden="1">[3]XLR_NoRangeSheet!$B$6</definedName>
    <definedName name="XREF_COLUMN_1" localSheetId="4" hidden="1">#REF!</definedName>
    <definedName name="XREF_COLUMN_1" localSheetId="1" hidden="1">#REF!</definedName>
    <definedName name="XREF_COLUMN_1" hidden="1">#REF!</definedName>
    <definedName name="XREF_COLUMN_10" localSheetId="1" hidden="1">#REF!</definedName>
    <definedName name="XREF_COLUMN_10" hidden="1">#REF!</definedName>
    <definedName name="XREF_COLUMN_11" localSheetId="4" hidden="1">[4]Narmal!#REF!</definedName>
    <definedName name="XREF_COLUMN_11" localSheetId="1" hidden="1">[4]Narmal!#REF!</definedName>
    <definedName name="XREF_COLUMN_11" hidden="1">[4]Narmal!#REF!</definedName>
    <definedName name="XREF_COLUMN_2" localSheetId="4" hidden="1">'[5]Statement of GG'!#REF!</definedName>
    <definedName name="XREF_COLUMN_2" localSheetId="1" hidden="1">'[5]Statement of GG'!#REF!</definedName>
    <definedName name="XREF_COLUMN_2" hidden="1">'[5]Statement of GG'!#REF!</definedName>
    <definedName name="XREF_COLUMN_3" localSheetId="1" hidden="1">'[5]Statement of GG'!#REF!</definedName>
    <definedName name="XREF_COLUMN_3" hidden="1">'[5]Statement of GG'!#REF!</definedName>
    <definedName name="XREF_COLUMN_5" localSheetId="4" hidden="1">#REF!</definedName>
    <definedName name="XREF_COLUMN_5" localSheetId="1" hidden="1">#REF!</definedName>
    <definedName name="XREF_COLUMN_5" hidden="1">#REF!</definedName>
    <definedName name="XREF_COLUMN_8" localSheetId="4" hidden="1">[4]Narmal!#REF!</definedName>
    <definedName name="XREF_COLUMN_8" localSheetId="1" hidden="1">[4]Narmal!#REF!</definedName>
    <definedName name="XREF_COLUMN_8" hidden="1">[4]Narmal!#REF!</definedName>
    <definedName name="XREF_COLUMN_9" localSheetId="4" hidden="1">#REF!</definedName>
    <definedName name="XREF_COLUMN_9" localSheetId="1" hidden="1">#REF!</definedName>
    <definedName name="XREF_COLUMN_9" hidden="1">#REF!</definedName>
    <definedName name="XRefActiveRow" localSheetId="1" hidden="1">#REF!</definedName>
    <definedName name="XRefActiveRow" hidden="1">#REF!</definedName>
    <definedName name="XRefColumnsCount" hidden="1">3</definedName>
    <definedName name="XRefCopy1" localSheetId="4" hidden="1">#REF!</definedName>
    <definedName name="XRefCopy1" localSheetId="1" hidden="1">#REF!</definedName>
    <definedName name="XRefCopy1" hidden="1">#REF!</definedName>
    <definedName name="XRefCopy1Row" localSheetId="1" hidden="1">#REF!</definedName>
    <definedName name="XRefCopy1Row" hidden="1">#REF!</definedName>
    <definedName name="XRefCopy2" localSheetId="4" hidden="1">'[6]Normal Q1-Q3'!#REF!</definedName>
    <definedName name="XRefCopy2" localSheetId="1" hidden="1">'[6]Normal Q1-Q3'!#REF!</definedName>
    <definedName name="XRefCopy2" hidden="1">'[6]Normal Q1-Q3'!#REF!</definedName>
    <definedName name="XRefCopy2Row" localSheetId="4" hidden="1">#REF!</definedName>
    <definedName name="XRefCopy2Row" localSheetId="1" hidden="1">#REF!</definedName>
    <definedName name="XRefCopy2Row" hidden="1">#REF!</definedName>
    <definedName name="XRefCopy3Row" localSheetId="1" hidden="1">#REF!</definedName>
    <definedName name="XRefCopy3Row" hidden="1">#REF!</definedName>
    <definedName name="XRefCopy4" localSheetId="1" hidden="1">#REF!</definedName>
    <definedName name="XRefCopy4" hidden="1">#REF!</definedName>
    <definedName name="XRefCopy4Row" localSheetId="1" hidden="1">#REF!</definedName>
    <definedName name="XRefCopy4Row" hidden="1">#REF!</definedName>
    <definedName name="XRefCopy6" localSheetId="1" hidden="1">#REF!</definedName>
    <definedName name="XRefCopy6" hidden="1">#REF!</definedName>
    <definedName name="XRefCopyRangeCount" hidden="1">4</definedName>
    <definedName name="XRefPaste1" localSheetId="4" hidden="1">#REF!</definedName>
    <definedName name="XRefPaste1" localSheetId="1" hidden="1">#REF!</definedName>
    <definedName name="XRefPaste1" hidden="1">#REF!</definedName>
    <definedName name="XRefPaste1Row" localSheetId="1" hidden="1">#REF!</definedName>
    <definedName name="XRefPaste1Row" hidden="1">#REF!</definedName>
    <definedName name="XRefPaste2" localSheetId="1" hidden="1">#REF!</definedName>
    <definedName name="XRefPaste2" hidden="1">#REF!</definedName>
    <definedName name="XRefPaste2Row" localSheetId="1" hidden="1">#REF!</definedName>
    <definedName name="XRefPaste2Row" hidden="1">#REF!</definedName>
    <definedName name="XRefPaste3" localSheetId="1" hidden="1">#REF!</definedName>
    <definedName name="XRefPaste3" hidden="1">#REF!</definedName>
    <definedName name="XRefPaste3Row" localSheetId="1" hidden="1">#REF!</definedName>
    <definedName name="XRefPaste3Row" hidden="1">#REF!</definedName>
    <definedName name="XRefPaste4" localSheetId="1" hidden="1">#REF!</definedName>
    <definedName name="XRefPaste4" hidden="1">#REF!</definedName>
    <definedName name="XRefPaste4Row" localSheetId="1" hidden="1">#REF!</definedName>
    <definedName name="XRefPaste4Row" hidden="1">#REF!</definedName>
    <definedName name="XRefPaste5" localSheetId="1" hidden="1">'[6]Normal Q1-Q3'!#REF!</definedName>
    <definedName name="XRefPaste5" hidden="1">'[6]Normal Q1-Q3'!#REF!</definedName>
    <definedName name="XRefPaste6" localSheetId="4" hidden="1">#REF!</definedName>
    <definedName name="XRefPaste6" localSheetId="1" hidden="1">#REF!</definedName>
    <definedName name="XRefPaste6" hidden="1">#REF!</definedName>
    <definedName name="XRefPaste6Row" localSheetId="1" hidden="1">#REF!</definedName>
    <definedName name="XRefPaste6Row" hidden="1">#REF!</definedName>
    <definedName name="XRefPaste7" localSheetId="1" hidden="1">#REF!</definedName>
    <definedName name="XRefPaste7" hidden="1">#REF!</definedName>
    <definedName name="XRefPaste7Row" localSheetId="1" hidden="1">#REF!</definedName>
    <definedName name="XRefPaste7Row" hidden="1">#REF!</definedName>
    <definedName name="XRefPaste9" localSheetId="1" hidden="1">#REF!</definedName>
    <definedName name="XRefPaste9" hidden="1">#REF!</definedName>
    <definedName name="XRefPasteRangeCount" hidden="1">4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{"'Eng (page2)'!$A$1:$D$52"}</definedName>
    <definedName name="zz" hidden="1">{"'Eng (page2)'!$A$1:$D$52"}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ฟ" hidden="1">{"'Eng (page2)'!$A$1:$D$52"}</definedName>
    <definedName name="ๆ" hidden="1">{"Book Income",#N/A,FALSE,"B&amp;T";"Taxable Income",#N/A,FALSE,"B&amp;T"}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8" i="23" l="1"/>
  <c r="F84" i="23"/>
  <c r="H84" i="23"/>
  <c r="J84" i="23"/>
  <c r="K44" i="21"/>
  <c r="G44" i="21"/>
  <c r="E44" i="21"/>
  <c r="I44" i="21"/>
  <c r="L27" i="23"/>
  <c r="M82" i="7"/>
  <c r="I82" i="7"/>
  <c r="M23" i="20" l="1"/>
  <c r="O28" i="20" l="1"/>
  <c r="Q29" i="19"/>
  <c r="M22" i="19" l="1"/>
  <c r="M21" i="19"/>
  <c r="K24" i="19"/>
  <c r="K19" i="19"/>
  <c r="L98" i="23"/>
  <c r="L84" i="23"/>
  <c r="L34" i="23"/>
  <c r="L43" i="23" s="1"/>
  <c r="L15" i="23"/>
  <c r="H95" i="23"/>
  <c r="H93" i="23"/>
  <c r="H34" i="23"/>
  <c r="H43" i="23" s="1"/>
  <c r="H23" i="23"/>
  <c r="H27" i="23" s="1"/>
  <c r="H15" i="23"/>
  <c r="M96" i="7"/>
  <c r="M102" i="7" s="1"/>
  <c r="M28" i="7"/>
  <c r="M32" i="7" s="1"/>
  <c r="I100" i="7"/>
  <c r="I96" i="7"/>
  <c r="I28" i="7"/>
  <c r="I32" i="7" s="1"/>
  <c r="K47" i="21"/>
  <c r="K52" i="21" s="1"/>
  <c r="K18" i="21"/>
  <c r="K28" i="21" s="1"/>
  <c r="G47" i="21"/>
  <c r="G52" i="21" s="1"/>
  <c r="G18" i="21"/>
  <c r="I38" i="20"/>
  <c r="G38" i="20"/>
  <c r="E38" i="20"/>
  <c r="O36" i="20"/>
  <c r="K38" i="20"/>
  <c r="O29" i="20"/>
  <c r="I40" i="19"/>
  <c r="G40" i="19"/>
  <c r="E40" i="19"/>
  <c r="Q38" i="19"/>
  <c r="O40" i="19"/>
  <c r="Q36" i="19"/>
  <c r="M40" i="19"/>
  <c r="Q33" i="19"/>
  <c r="Q31" i="19"/>
  <c r="Q30" i="19"/>
  <c r="I102" i="7" l="1"/>
  <c r="G28" i="21"/>
  <c r="G54" i="21" s="1"/>
  <c r="G57" i="21" s="1"/>
  <c r="G60" i="21" s="1"/>
  <c r="M20" i="20"/>
  <c r="H45" i="23"/>
  <c r="H98" i="23"/>
  <c r="H101" i="23" s="1"/>
  <c r="L45" i="23"/>
  <c r="O24" i="19"/>
  <c r="M104" i="7"/>
  <c r="I104" i="7"/>
  <c r="K54" i="21"/>
  <c r="K57" i="21" s="1"/>
  <c r="K60" i="21" s="1"/>
  <c r="M38" i="20"/>
  <c r="O33" i="20"/>
  <c r="O30" i="20"/>
  <c r="Q35" i="19"/>
  <c r="Q40" i="19" s="1"/>
  <c r="K40" i="19"/>
  <c r="L48" i="23" l="1"/>
  <c r="K17" i="20" s="1"/>
  <c r="H48" i="23"/>
  <c r="H103" i="23" s="1"/>
  <c r="O38" i="20"/>
  <c r="Q21" i="19"/>
  <c r="Q22" i="19"/>
  <c r="H107" i="23" l="1"/>
  <c r="L107" i="23"/>
  <c r="L103" i="23"/>
  <c r="K17" i="19"/>
  <c r="Q19" i="19"/>
  <c r="K16" i="19"/>
  <c r="I28" i="21" l="1"/>
  <c r="I25" i="20"/>
  <c r="G25" i="20"/>
  <c r="E25" i="20"/>
  <c r="O26" i="19"/>
  <c r="M26" i="19"/>
  <c r="I26" i="19"/>
  <c r="G26" i="19"/>
  <c r="E26" i="19"/>
  <c r="O16" i="20"/>
  <c r="Q24" i="19"/>
  <c r="Q16" i="19"/>
  <c r="K23" i="20" l="1"/>
  <c r="G82" i="7"/>
  <c r="G102" i="7"/>
  <c r="O23" i="20" l="1"/>
  <c r="G32" i="7" l="1"/>
  <c r="E52" i="21" l="1"/>
  <c r="J98" i="23"/>
  <c r="F15" i="23"/>
  <c r="F19" i="23" s="1"/>
  <c r="F34" i="23" l="1"/>
  <c r="F27" i="23"/>
  <c r="I52" i="21" l="1"/>
  <c r="A65" i="23" l="1"/>
  <c r="A62" i="7"/>
  <c r="K82" i="7" l="1"/>
  <c r="J34" i="23" l="1"/>
  <c r="J15" i="23"/>
  <c r="J101" i="23" l="1"/>
  <c r="M25" i="20" l="1"/>
  <c r="O20" i="20"/>
  <c r="A3" i="20"/>
  <c r="A3" i="21" s="1"/>
  <c r="A125" i="23"/>
  <c r="F101" i="23"/>
  <c r="A62" i="23"/>
  <c r="J43" i="23"/>
  <c r="F43" i="23"/>
  <c r="F45" i="23" s="1"/>
  <c r="F48" i="23" s="1"/>
  <c r="J27" i="23"/>
  <c r="J45" i="23" l="1"/>
  <c r="J48" i="23" s="1"/>
  <c r="J103" i="23" l="1"/>
  <c r="F103" i="23"/>
  <c r="O17" i="20" l="1"/>
  <c r="O25" i="20" s="1"/>
  <c r="K25" i="20"/>
  <c r="K26" i="19"/>
  <c r="Q17" i="19"/>
  <c r="Q26" i="19" s="1"/>
  <c r="E28" i="21"/>
  <c r="E54" i="21" s="1"/>
  <c r="E57" i="21" l="1"/>
  <c r="E60" i="21" s="1"/>
  <c r="K32" i="7" l="1"/>
  <c r="I54" i="21" l="1"/>
  <c r="I57" i="21" s="1"/>
  <c r="I60" i="21" l="1"/>
  <c r="K102" i="7" l="1"/>
  <c r="K104" i="7" l="1"/>
  <c r="G104" i="7"/>
</calcChain>
</file>

<file path=xl/sharedStrings.xml><?xml version="1.0" encoding="utf-8"?>
<sst xmlns="http://schemas.openxmlformats.org/spreadsheetml/2006/main" count="339" uniqueCount="203">
  <si>
    <t>Assets</t>
  </si>
  <si>
    <t>Accrued investment income</t>
  </si>
  <si>
    <t>Total assets</t>
  </si>
  <si>
    <t>Liabilities and equity</t>
  </si>
  <si>
    <t>Liabilities</t>
  </si>
  <si>
    <t>Insurance contract liabilities</t>
  </si>
  <si>
    <t>Other liabilities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</si>
  <si>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</si>
  <si>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</si>
  <si>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</si>
  <si>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</si>
  <si>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</si>
  <si>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</si>
  <si>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</si>
  <si>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</si>
  <si>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</si>
  <si>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</si>
  <si>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</si>
  <si>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</si>
  <si>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Revenues</t>
  </si>
  <si>
    <t>Net investment income</t>
  </si>
  <si>
    <t>Total revenues</t>
  </si>
  <si>
    <t>Expenses</t>
  </si>
  <si>
    <t>Other underwriting expenses</t>
  </si>
  <si>
    <t>Operating expenses</t>
  </si>
  <si>
    <t>Other income</t>
  </si>
  <si>
    <t>Legal</t>
  </si>
  <si>
    <t>Total</t>
  </si>
  <si>
    <t>share capital</t>
  </si>
  <si>
    <t>reserve</t>
  </si>
  <si>
    <t>equity</t>
  </si>
  <si>
    <t>paid-up</t>
  </si>
  <si>
    <t>Employee benefit obligations</t>
  </si>
  <si>
    <t>Accrued expenses</t>
  </si>
  <si>
    <t>Total expenses</t>
  </si>
  <si>
    <t xml:space="preserve">        </t>
  </si>
  <si>
    <t>Cash flows from operating activities</t>
  </si>
  <si>
    <t>Gross premiums written</t>
  </si>
  <si>
    <t>Net premiums written</t>
  </si>
  <si>
    <t>Net premiums earned</t>
  </si>
  <si>
    <t>Fees and commission income</t>
  </si>
  <si>
    <t>Cash flows from investing activities</t>
  </si>
  <si>
    <t>Statement of Financial Position</t>
  </si>
  <si>
    <t>Notes</t>
  </si>
  <si>
    <r>
      <t xml:space="preserve">Statement of Financial Position </t>
    </r>
    <r>
      <rPr>
        <sz val="10"/>
        <rFont val="Arial"/>
        <family val="2"/>
      </rPr>
      <t>(Cont’d)</t>
    </r>
  </si>
  <si>
    <t>investments</t>
  </si>
  <si>
    <t>net of income tax</t>
  </si>
  <si>
    <t>Issued and</t>
  </si>
  <si>
    <t>Cash flows used</t>
  </si>
  <si>
    <t>profit or loss</t>
  </si>
  <si>
    <t xml:space="preserve">Items that will not be subsequently reclassified to </t>
  </si>
  <si>
    <t xml:space="preserve">Total items that will not be subsequently reclassified to </t>
  </si>
  <si>
    <t xml:space="preserve">Items that will be subsequently reclassified to </t>
  </si>
  <si>
    <t>Total items that will be subsequently reclassified to</t>
  </si>
  <si>
    <t>Cash flows provided</t>
  </si>
  <si>
    <t xml:space="preserve">Other comprehensive income (loss) </t>
  </si>
  <si>
    <t>Reinsurance assets</t>
  </si>
  <si>
    <t>Amounts due from reinsurers</t>
  </si>
  <si>
    <t>Investment in an associate</t>
  </si>
  <si>
    <t>Goodwill</t>
  </si>
  <si>
    <t>-</t>
  </si>
  <si>
    <t>Amounts due to reinsurers</t>
  </si>
  <si>
    <t>Premium written received in advance</t>
  </si>
  <si>
    <t>Premium on share capital</t>
  </si>
  <si>
    <t>Share of profit on investment in an associate</t>
  </si>
  <si>
    <t>Gross claim paid</t>
  </si>
  <si>
    <t>Share of other comprehensive loss in an associate</t>
  </si>
  <si>
    <t>of an associate</t>
  </si>
  <si>
    <t>Premium on</t>
  </si>
  <si>
    <t>comprehensive</t>
  </si>
  <si>
    <t xml:space="preserve">  income (loss)</t>
  </si>
  <si>
    <t>Direct premium received</t>
  </si>
  <si>
    <t>Interest income</t>
  </si>
  <si>
    <t>Dividend income</t>
  </si>
  <si>
    <t>Income tax expense</t>
  </si>
  <si>
    <t>Financial assets measured at fair value through</t>
  </si>
  <si>
    <t>other comprehensive income</t>
  </si>
  <si>
    <t>Lease liabilities</t>
  </si>
  <si>
    <t>through other</t>
  </si>
  <si>
    <t>Financial asset</t>
  </si>
  <si>
    <t>Net claim paid</t>
  </si>
  <si>
    <t>Net increase (decrease) in cash and cash equivalents</t>
  </si>
  <si>
    <t>Allianz Ayudhya Capital Public Company Limited</t>
  </si>
  <si>
    <t>Investments in securities, net</t>
  </si>
  <si>
    <t>Cash and cash equivalents, net</t>
  </si>
  <si>
    <t>Intangible assets, net</t>
  </si>
  <si>
    <t>Deferred commission expenses</t>
  </si>
  <si>
    <t>Commission and brokerage payables</t>
  </si>
  <si>
    <t>Commission and brokerage expenses</t>
  </si>
  <si>
    <t>Loss incurred from direct insurance</t>
  </si>
  <si>
    <t>Commission and brokerage paid from direct insurance</t>
  </si>
  <si>
    <t>Right-of-use asset, net</t>
  </si>
  <si>
    <t>Share of other</t>
  </si>
  <si>
    <t>Cash flows from financing activities</t>
  </si>
  <si>
    <t>Net profit</t>
  </si>
  <si>
    <t>Dividend paid</t>
  </si>
  <si>
    <t>Finance cost</t>
  </si>
  <si>
    <t xml:space="preserve">at fair value through other comprehensive income </t>
  </si>
  <si>
    <t xml:space="preserve"> of equity</t>
  </si>
  <si>
    <t>Other components</t>
  </si>
  <si>
    <t xml:space="preserve">  463,473,361 ordinary shares of 1 Baht each</t>
  </si>
  <si>
    <t xml:space="preserve">  389,266,931 ordinary shares of 1 Baht each</t>
  </si>
  <si>
    <t>Thousand Baht</t>
  </si>
  <si>
    <t xml:space="preserve">through other comprehensive income </t>
  </si>
  <si>
    <t xml:space="preserve">Gain on revaluation of instruments measured at fair value </t>
  </si>
  <si>
    <t>Profit before income tax</t>
  </si>
  <si>
    <t>The accompanying notes are an integral part of these financial statements.</t>
  </si>
  <si>
    <t>Consolidated 
financial statements</t>
  </si>
  <si>
    <t>Separate 
financial statements</t>
  </si>
  <si>
    <t>Separate financial statements</t>
  </si>
  <si>
    <t>Consolidated financial statements</t>
  </si>
  <si>
    <t xml:space="preserve">Statement of Comprehensive Income </t>
  </si>
  <si>
    <t xml:space="preserve">Statement of Changes in Equity </t>
  </si>
  <si>
    <r>
      <t xml:space="preserve">Statement of Changes in Equity </t>
    </r>
    <r>
      <rPr>
        <sz val="10"/>
        <rFont val="Arial"/>
        <family val="2"/>
      </rPr>
      <t>(Cont’d)</t>
    </r>
  </si>
  <si>
    <t xml:space="preserve">Statement of Cash Flows </t>
  </si>
  <si>
    <r>
      <t xml:space="preserve">Statement of Comprehensive Income </t>
    </r>
    <r>
      <rPr>
        <sz val="10"/>
        <rFont val="Arial"/>
        <family val="2"/>
      </rPr>
      <t>(Cont’d)</t>
    </r>
  </si>
  <si>
    <t>Property, plant and equipment, net</t>
  </si>
  <si>
    <t>Surplus (discount) on investments measured at fair value</t>
  </si>
  <si>
    <t xml:space="preserve">Other comprehensive income (loss) for the year, </t>
  </si>
  <si>
    <t>Total comprehensive income (loss) for the year</t>
  </si>
  <si>
    <t xml:space="preserve">Earnings per share </t>
  </si>
  <si>
    <t>Basic earnings per share (Baht)</t>
  </si>
  <si>
    <t>Net cash flow provided by (used in) operating activities</t>
  </si>
  <si>
    <t xml:space="preserve">Cash and cash equivalents as at 1 January </t>
  </si>
  <si>
    <t xml:space="preserve">Cash and cash equivalents as at 31 December </t>
  </si>
  <si>
    <t xml:space="preserve">Cash and cash equivalents, net as at 31 December </t>
  </si>
  <si>
    <t>2021</t>
  </si>
  <si>
    <t>Balance as at 1 January 2021</t>
  </si>
  <si>
    <t>Balance as at 31 December 2021</t>
  </si>
  <si>
    <t xml:space="preserve">Premium due and uncollected, net </t>
  </si>
  <si>
    <t>Other assets, net</t>
  </si>
  <si>
    <t xml:space="preserve">Gain (loss) on revaluation of equity securities measured at </t>
  </si>
  <si>
    <t xml:space="preserve">fair value through other comprehensive income </t>
  </si>
  <si>
    <t xml:space="preserve">Income tax related to items that will not be subsequently </t>
  </si>
  <si>
    <t>reclassified to profit or loss</t>
  </si>
  <si>
    <t>Loss on sale of investment transferred to profit or loss</t>
  </si>
  <si>
    <t xml:space="preserve">Income tax on items that will be subsequently reclassified </t>
  </si>
  <si>
    <t>to profit or loss</t>
  </si>
  <si>
    <t>Weighted average number of ordinary shares (Thousand shares)</t>
  </si>
  <si>
    <t>Change in fair value of</t>
  </si>
  <si>
    <t>measured at fair value</t>
  </si>
  <si>
    <t>comprehensive income</t>
  </si>
  <si>
    <t>fair value through other comprehensive income</t>
  </si>
  <si>
    <t>Cash received from financial assets</t>
  </si>
  <si>
    <t>Cash paid for financial assets</t>
  </si>
  <si>
    <t xml:space="preserve">Cash received for deposits at bank with maturity over 3 months </t>
  </si>
  <si>
    <t xml:space="preserve">  and deposits used as collateral</t>
  </si>
  <si>
    <t xml:space="preserve">Cash paid for deposits at bank with maturity over 3 months </t>
  </si>
  <si>
    <t>Cash paid for purchasing property, plant and equipment</t>
  </si>
  <si>
    <t>Cash paid for right-of-use assets</t>
  </si>
  <si>
    <t>Cash paid for purchasing intangible assets</t>
  </si>
  <si>
    <t>Cash paid for lease liability</t>
  </si>
  <si>
    <t>Cash paid for finance cost</t>
  </si>
  <si>
    <t>Realised loss from sale of financial assets measured at</t>
  </si>
  <si>
    <t>Cash received from selling property, plant and equipment</t>
  </si>
  <si>
    <t>Net cash flow used in financing activities</t>
  </si>
  <si>
    <t xml:space="preserve">              decreased (increased) from previous period</t>
  </si>
  <si>
    <t>Gain (loss) on investments</t>
  </si>
  <si>
    <t>Gain on revaluation of investments measured at fair value</t>
  </si>
  <si>
    <t>Cash paid to reinsurance</t>
  </si>
  <si>
    <t>Net cash flow provided by (used in) investing activities</t>
  </si>
  <si>
    <t>For the year ended 31 December 2022</t>
  </si>
  <si>
    <t>Balance as at 1 January 2022</t>
  </si>
  <si>
    <t>Balance as at 31 December 2022</t>
  </si>
  <si>
    <t>2022</t>
  </si>
  <si>
    <t>As at 31 December 2022</t>
  </si>
  <si>
    <t>Payable from purchase of securities</t>
  </si>
  <si>
    <t>Service income</t>
  </si>
  <si>
    <t>Cost of service</t>
  </si>
  <si>
    <t>Cash received from service income</t>
  </si>
  <si>
    <t>Cash paid from medical service</t>
  </si>
  <si>
    <t>Cash received from investment in subsidiary</t>
  </si>
  <si>
    <t xml:space="preserve">Cash received from loan to related party </t>
  </si>
  <si>
    <t>Cash paid for investment in subsidiary</t>
  </si>
  <si>
    <t xml:space="preserve">Cash paid for loan to related party </t>
  </si>
  <si>
    <t>Cash paid for loan repayment</t>
  </si>
  <si>
    <t>Non-cash transactions</t>
  </si>
  <si>
    <t>Write-off work-in-progress computer software</t>
  </si>
  <si>
    <t>Receivable from sale of securities</t>
  </si>
  <si>
    <t xml:space="preserve">Dividend paid (Note 29) </t>
  </si>
  <si>
    <t>Receivable from sale of securites</t>
  </si>
  <si>
    <t>Deferred tax assets (liabilities), net</t>
  </si>
  <si>
    <t>Share of other comprehensive income (loss) in an associate</t>
  </si>
  <si>
    <t>other comprehensive income - net of tax</t>
  </si>
  <si>
    <t>transferred to retained earnings - net of tax</t>
  </si>
  <si>
    <t>Actuarial gain on defined employee benefits plans - net of tax</t>
  </si>
  <si>
    <t>through other comprehensive income - net of tax</t>
  </si>
  <si>
    <t>Loss on sale of investment transferred to profit or loss - net of tax</t>
  </si>
  <si>
    <t>Share of other comprehensive income (loss) of an associate - net of tax</t>
  </si>
  <si>
    <t>(Note 14)</t>
  </si>
  <si>
    <t xml:space="preserve">(Gain) loss on sale of equity securities transferred to retained earnings </t>
  </si>
  <si>
    <t>Actuarial gain (loss) on defined employee benefits plans</t>
  </si>
  <si>
    <t>Share of other comprehensive gain in an associate</t>
  </si>
  <si>
    <t>Expected credit loss (Reversal)</t>
  </si>
  <si>
    <t>Impairment loss on equity instruments (Reversal)</t>
  </si>
  <si>
    <t>Gain (loss) on revaluation of investments measured at fair value</t>
  </si>
  <si>
    <t xml:space="preserve">Loss on revaluation of debt instruments measured </t>
  </si>
  <si>
    <t>Other income (Reversal)</t>
  </si>
  <si>
    <r>
      <t>(</t>
    </r>
    <r>
      <rPr>
        <u/>
        <sz val="10"/>
        <rFont val="Arial"/>
        <family val="2"/>
      </rPr>
      <t>Less)</t>
    </r>
    <r>
      <rPr>
        <sz val="10"/>
        <rFont val="Arial"/>
        <family val="2"/>
      </rPr>
      <t xml:space="preserve">  Allowance for expected credit loss</t>
    </r>
  </si>
  <si>
    <r>
      <rPr>
        <u/>
        <sz val="10"/>
        <rFont val="Arial"/>
        <family val="2"/>
      </rPr>
      <t>(Less)</t>
    </r>
    <r>
      <rPr>
        <sz val="10"/>
        <rFont val="Arial"/>
        <family val="2"/>
      </rPr>
      <t xml:space="preserve">  Premiums ceded</t>
    </r>
  </si>
  <si>
    <r>
      <rPr>
        <u/>
        <sz val="10"/>
        <rFont val="Arial"/>
        <family val="2"/>
      </rPr>
      <t>Add (Less)</t>
    </r>
    <r>
      <rPr>
        <sz val="10"/>
        <rFont val="Arial"/>
        <family val="2"/>
      </rPr>
      <t xml:space="preserve"> Unearned premium reserve </t>
    </r>
  </si>
  <si>
    <r>
      <rPr>
        <u/>
        <sz val="10"/>
        <rFont val="Arial"/>
        <family val="2"/>
      </rPr>
      <t>(Less)</t>
    </r>
    <r>
      <rPr>
        <sz val="10"/>
        <rFont val="Arial"/>
        <family val="2"/>
      </rPr>
      <t xml:space="preserve">  Claim recovered from reinsurers</t>
    </r>
  </si>
  <si>
    <t>Investment in a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</si>
</sst>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#,##0\ ;\(#,##0\)"/>
    <numFmt numFmtId="168" formatCode="#,##0;\(#,##0\)"/>
    <numFmt numFmtId="169" formatCode="\ #,##0.0"/>
    <numFmt numFmtId="170" formatCode="#,##0.00\ &quot;DM&quot;;[Red]\-#,##0.00\ &quot;DM&quot;"/>
    <numFmt numFmtId="171" formatCode="_-* #,##0\ _D_M_-;\-* #,##0\ _D_M_-;_-* &quot;-&quot;\ _D_M_-;_-@_-"/>
    <numFmt numFmtId="172" formatCode="_-* #,##0.00\ _D_M_-;\-* #,##0.00\ _D_M_-;_-* &quot;-&quot;??\ _D_M_-;_-@_-"/>
    <numFmt numFmtId="173" formatCode="#,##0\ &quot;DM&quot;;\-#,##0\ &quot;DM&quot;"/>
    <numFmt numFmtId="174" formatCode="_-* #,##0.00\ &quot;Kč&quot;_-;\-* #,##0.00\ &quot;Kč&quot;_-;_-* &quot;-&quot;??\ &quot;Kč&quot;_-;_-@_-"/>
    <numFmt numFmtId="175" formatCode="_-* #,##0.00\ &quot;Kc&quot;_-;\-* #,##0.00\ &quot;Kc&quot;_-;_-* &quot;-&quot;??\ &quot;Kc&quot;_-;_-@_-"/>
    <numFmt numFmtId="176" formatCode="_-&quot;Ł&quot;* #,##0.00_-;\-&quot;Ł&quot;* #,##0.00_-;_-&quot;Ł&quot;* &quot;-&quot;??_-;_-@_-"/>
    <numFmt numFmtId="177" formatCode="0.0"/>
    <numFmt numFmtId="178" formatCode="\ #,##0.00"/>
    <numFmt numFmtId="179" formatCode="_-* #,##0.00\ &quot;DM&quot;_-;\-* #,##0.00\ &quot;DM&quot;_-;_-* &quot;-&quot;??\ &quot;DM&quot;_-;_-@_-"/>
    <numFmt numFmtId="180" formatCode="#,##0.000_);\(#,##0.000\)"/>
    <numFmt numFmtId="181" formatCode="_(* #,##0.0_);_(* \(#,##0.0\);_(* &quot;-&quot;_);_(@_)"/>
    <numFmt numFmtId="182" formatCode="0."/>
    <numFmt numFmtId="183" formatCode="_(* #,##0.0_);_(* \(#,##0.0\);_(* &quot;-&quot;??_);_(@_)"/>
    <numFmt numFmtId="184" formatCode="_-* #,##0\ &quot;DM&quot;_-;\-* #,##0\ &quot;DM&quot;_-;_-* &quot;-&quot;\ &quot;DM&quot;_-;_-@_-"/>
    <numFmt numFmtId="185" formatCode="_-* #,##0_-;&quot;\&quot;&quot;\&quot;&quot;\&quot;\-* #,##0_-;_-* &quot;-&quot;_-;_-@_-"/>
    <numFmt numFmtId="186" formatCode="_-* #,##0.00_-;&quot;\&quot;&quot;\&quot;&quot;\&quot;\-* #,##0.00_-;_-* &quot;-&quot;??_-;_-@_-"/>
    <numFmt numFmtId="187" formatCode="_-&quot;\&quot;* #,##0_-;&quot;\&quot;&quot;\&quot;&quot;\&quot;\-&quot;\&quot;* #,##0_-;_-&quot;\&quot;* &quot;-&quot;_-;_-@_-"/>
    <numFmt numFmtId="188" formatCode="_-&quot;\&quot;* #,##0.00_-;&quot;\&quot;&quot;\&quot;&quot;\&quot;\-&quot;\&quot;* #,##0.00_-;_-&quot;\&quot;* &quot;-&quot;??_-;_-@_-"/>
    <numFmt numFmtId="189" formatCode="_-&quot;\&quot;* #,##0_-;\-&quot;\&quot;* #,##0_-;_-&quot;\&quot;* &quot;-&quot;_-;_-@_-"/>
    <numFmt numFmtId="190" formatCode="_-&quot;\&quot;* #,##0.00_-;\-&quot;\&quot;* #,##0.00_-;_-&quot;\&quot;* &quot;-&quot;??_-;_-@_-"/>
    <numFmt numFmtId="191" formatCode="#,##0;\(#,##0\);&quot;-&quot;;@"/>
    <numFmt numFmtId="192" formatCode="#,##0.00;\(#,##0.00\);&quot;-&quot;;@"/>
    <numFmt numFmtId="193" formatCode="_(&quot;$&quot;* #,##0.00_);_(&quot;$&quot;* \(#,##0.00\);_(&quot;$&quot;* &quot;-&quot;??_);_(@_)"/>
    <numFmt numFmtId="194" formatCode="\t&quot;$&quot;#,##0_);[Red]\(\t&quot;$&quot;#,##0\)"/>
    <numFmt numFmtId="195" formatCode="_-&quot;?&quot;* #,##0_-;\-&quot;?&quot;* #,##0_-;_-&quot;?&quot;* &quot;-&quot;_-;_-@_-"/>
    <numFmt numFmtId="196" formatCode="_-&quot;?&quot;* #,##0.00_-;\-&quot;?&quot;* #,##0.00_-;_-&quot;?&quot;* &quot;-&quot;??_-;_-@_-"/>
    <numFmt numFmtId="197" formatCode="0.000_)"/>
    <numFmt numFmtId="198" formatCode="_([$€-2]* #,##0.00_);_([$€-2]* \(#,##0.00\);_([$€-2]* &quot;-&quot;??_)"/>
    <numFmt numFmtId="199" formatCode="0.00_)"/>
    <numFmt numFmtId="200" formatCode="_-* #,##0.00\ _€_-;\-* #,##0.00\ _€_-;_-* &quot;-&quot;??\ _€_-;_-@_-"/>
  </numFmts>
  <fonts count="64">
    <font>
      <sz val="15"/>
      <name val="Angsana New"/>
      <family val="1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</font>
    <font>
      <sz val="12"/>
      <name val="Helv"/>
    </font>
    <font>
      <sz val="10"/>
      <name val="Courier MonoThai"/>
      <family val="3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Arial"/>
      <family val="2"/>
    </font>
    <font>
      <sz val="12"/>
      <name val="CordiaUPC"/>
      <family val="2"/>
      <charset val="222"/>
    </font>
    <font>
      <sz val="10"/>
      <name val="Arial CE"/>
      <family val="2"/>
      <charset val="238"/>
    </font>
    <font>
      <sz val="10"/>
      <name val="MS Sans"/>
      <family val="2"/>
    </font>
    <font>
      <sz val="10"/>
      <name val="Arial CE"/>
      <family val="2"/>
    </font>
    <font>
      <sz val="7"/>
      <name val="Small Fonts"/>
      <family val="2"/>
    </font>
    <font>
      <sz val="12"/>
      <name val="Arial"/>
      <family val="2"/>
    </font>
    <font>
      <sz val="10"/>
      <name val="Arial"/>
      <family val="2"/>
      <charset val="238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Helv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i/>
      <sz val="12"/>
      <color indexed="8"/>
      <name val="Arial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2"/>
      <name val="SWISS"/>
      <family val="2"/>
    </font>
    <font>
      <b/>
      <sz val="12"/>
      <name val="MS Sans Serif"/>
      <family val="2"/>
    </font>
    <font>
      <sz val="12"/>
      <name val="MS Sans Serif"/>
      <family val="2"/>
    </font>
    <font>
      <b/>
      <sz val="10"/>
      <color indexed="10"/>
      <name val="Arial"/>
      <family val="2"/>
    </font>
    <font>
      <sz val="14"/>
      <name val="CordiaUPC"/>
      <family val="2"/>
    </font>
    <font>
      <u/>
      <sz val="11.2"/>
      <color indexed="12"/>
      <name val="CordiaUPC"/>
      <family val="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12"/>
      <name val="新細明體"/>
      <charset val="136"/>
    </font>
    <font>
      <sz val="8"/>
      <name val="Angsana New"/>
      <family val="1"/>
    </font>
    <font>
      <i/>
      <sz val="10"/>
      <name val="Arial"/>
      <family val="2"/>
    </font>
    <font>
      <b/>
      <i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0"/>
      <name val="Browallia New"/>
      <family val="2"/>
    </font>
    <font>
      <sz val="15"/>
      <name val="Angsana New"/>
      <family val="1"/>
    </font>
    <font>
      <sz val="12"/>
      <name val="Browallia New"/>
      <family val="2"/>
    </font>
    <font>
      <sz val="14"/>
      <name val="AngsanaUPC"/>
      <family val="1"/>
      <charset val="222"/>
    </font>
    <font>
      <b/>
      <sz val="10"/>
      <color indexed="9"/>
      <name val="Arial"/>
      <family val="2"/>
    </font>
    <font>
      <u/>
      <sz val="8.4"/>
      <color indexed="12"/>
      <name val="Arial"/>
      <family val="2"/>
    </font>
    <font>
      <sz val="11"/>
      <name val="Tms Rmn"/>
      <family val="1"/>
    </font>
    <font>
      <sz val="10"/>
      <name val="Tahoma"/>
      <family val="2"/>
    </font>
    <font>
      <b/>
      <i/>
      <sz val="16"/>
      <name val="Helv"/>
      <family val="2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1"/>
      <color indexed="8"/>
      <name val="Calibri"/>
      <family val="2"/>
      <charset val="222"/>
    </font>
    <font>
      <sz val="28"/>
      <name val="Angsana New"/>
      <family val="1"/>
      <charset val="222"/>
    </font>
    <font>
      <i/>
      <sz val="12"/>
      <name val="Browallia New"/>
      <family val="2"/>
    </font>
    <font>
      <sz val="10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29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6" fillId="0" borderId="0">
      <alignment vertical="center"/>
    </xf>
    <xf numFmtId="9" fontId="7" fillId="0" borderId="0"/>
    <xf numFmtId="0" fontId="3" fillId="0" borderId="0" applyFill="0" applyBorder="0">
      <alignment vertic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" fontId="3" fillId="2" borderId="0"/>
    <xf numFmtId="0" fontId="3" fillId="0" borderId="0"/>
    <xf numFmtId="4" fontId="4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43" fontId="9" fillId="0" borderId="0" applyFont="0" applyFill="0" applyBorder="0" applyAlignment="0" applyProtection="0"/>
    <xf numFmtId="4" fontId="4" fillId="0" borderId="0"/>
    <xf numFmtId="169" fontId="3" fillId="0" borderId="0"/>
    <xf numFmtId="170" fontId="3" fillId="0" borderId="0"/>
    <xf numFmtId="0" fontId="6" fillId="0" borderId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37" fontId="6" fillId="0" borderId="0"/>
    <xf numFmtId="3" fontId="3" fillId="3" borderId="0"/>
    <xf numFmtId="38" fontId="10" fillId="4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4" fontId="2" fillId="5" borderId="3">
      <alignment horizontal="center" vertical="center" wrapText="1"/>
    </xf>
    <xf numFmtId="3" fontId="3" fillId="6" borderId="0"/>
    <xf numFmtId="3" fontId="3" fillId="4" borderId="0"/>
    <xf numFmtId="0" fontId="12" fillId="0" borderId="4" applyNumberFormat="0" applyFill="0" applyBorder="0" applyAlignment="0" applyProtection="0">
      <alignment vertical="top"/>
      <protection locked="0"/>
    </xf>
    <xf numFmtId="1" fontId="13" fillId="0" borderId="0" applyFont="0" applyFill="0" applyBorder="0" applyAlignment="0" applyProtection="0"/>
    <xf numFmtId="10" fontId="10" fillId="7" borderId="4" applyNumberFormat="0" applyBorder="0" applyAlignment="0" applyProtection="0"/>
    <xf numFmtId="1" fontId="3" fillId="0" borderId="0" applyFont="0" applyFill="0" applyBorder="0" applyAlignment="0" applyProtection="0"/>
    <xf numFmtId="173" fontId="3" fillId="0" borderId="0"/>
    <xf numFmtId="174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5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5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5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37" fontId="17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18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7" fillId="0" borderId="0" applyBorder="0"/>
    <xf numFmtId="0" fontId="19" fillId="0" borderId="0"/>
    <xf numFmtId="182" fontId="13" fillId="0" borderId="5" applyFont="0" applyFill="0" applyBorder="0" applyAlignment="0" applyProtection="0"/>
    <xf numFmtId="183" fontId="7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0" fillId="0" borderId="6" applyNumberFormat="0" applyFill="0" applyBorder="0" applyAlignment="0" applyProtection="0"/>
    <xf numFmtId="9" fontId="6" fillId="0" borderId="0"/>
    <xf numFmtId="0" fontId="20" fillId="0" borderId="0" applyNumberFormat="0" applyFont="0" applyFill="0" applyBorder="0" applyAlignment="0" applyProtection="0">
      <alignment horizontal="left"/>
    </xf>
    <xf numFmtId="15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1" fillId="0" borderId="3">
      <alignment horizontal="center"/>
    </xf>
    <xf numFmtId="3" fontId="20" fillId="0" borderId="0" applyFont="0" applyFill="0" applyBorder="0" applyAlignment="0" applyProtection="0"/>
    <xf numFmtId="0" fontId="20" fillId="8" borderId="0" applyNumberFormat="0" applyFont="0" applyBorder="0" applyAlignment="0" applyProtection="0"/>
    <xf numFmtId="0" fontId="22" fillId="0" borderId="0"/>
    <xf numFmtId="0" fontId="22" fillId="0" borderId="0"/>
    <xf numFmtId="4" fontId="23" fillId="3" borderId="7" applyNumberFormat="0" applyProtection="0">
      <alignment vertical="center"/>
    </xf>
    <xf numFmtId="4" fontId="24" fillId="3" borderId="7" applyNumberFormat="0" applyProtection="0">
      <alignment vertical="center"/>
    </xf>
    <xf numFmtId="4" fontId="25" fillId="3" borderId="7" applyNumberFormat="0" applyProtection="0">
      <alignment horizontal="left" vertical="center" indent="1"/>
    </xf>
    <xf numFmtId="4" fontId="25" fillId="9" borderId="0" applyNumberFormat="0" applyProtection="0">
      <alignment horizontal="left" vertical="center" indent="1"/>
    </xf>
    <xf numFmtId="4" fontId="25" fillId="10" borderId="7" applyNumberFormat="0" applyProtection="0">
      <alignment horizontal="right" vertical="center"/>
    </xf>
    <xf numFmtId="4" fontId="25" fillId="11" borderId="7" applyNumberFormat="0" applyProtection="0">
      <alignment horizontal="right" vertical="center"/>
    </xf>
    <xf numFmtId="4" fontId="25" fillId="12" borderId="7" applyNumberFormat="0" applyProtection="0">
      <alignment horizontal="right" vertical="center"/>
    </xf>
    <xf numFmtId="4" fontId="25" fillId="13" borderId="7" applyNumberFormat="0" applyProtection="0">
      <alignment horizontal="right" vertical="center"/>
    </xf>
    <xf numFmtId="4" fontId="25" fillId="14" borderId="7" applyNumberFormat="0" applyProtection="0">
      <alignment horizontal="right" vertical="center"/>
    </xf>
    <xf numFmtId="4" fontId="25" fillId="15" borderId="7" applyNumberFormat="0" applyProtection="0">
      <alignment horizontal="right" vertical="center"/>
    </xf>
    <xf numFmtId="4" fontId="25" fillId="16" borderId="7" applyNumberFormat="0" applyProtection="0">
      <alignment horizontal="right" vertical="center"/>
    </xf>
    <xf numFmtId="4" fontId="25" fillId="17" borderId="7" applyNumberFormat="0" applyProtection="0">
      <alignment horizontal="right" vertical="center"/>
    </xf>
    <xf numFmtId="4" fontId="25" fillId="18" borderId="7" applyNumberFormat="0" applyProtection="0">
      <alignment horizontal="right" vertical="center"/>
    </xf>
    <xf numFmtId="4" fontId="23" fillId="19" borderId="8" applyNumberFormat="0" applyProtection="0">
      <alignment horizontal="left" vertical="center" indent="1"/>
    </xf>
    <xf numFmtId="4" fontId="23" fillId="6" borderId="0" applyNumberFormat="0" applyProtection="0">
      <alignment horizontal="left" vertical="center" indent="1"/>
    </xf>
    <xf numFmtId="4" fontId="23" fillId="9" borderId="0" applyNumberFormat="0" applyProtection="0">
      <alignment horizontal="left" vertical="center" indent="1"/>
    </xf>
    <xf numFmtId="4" fontId="25" fillId="6" borderId="7" applyNumberFormat="0" applyProtection="0">
      <alignment horizontal="right" vertical="center"/>
    </xf>
    <xf numFmtId="4" fontId="26" fillId="6" borderId="0" applyNumberFormat="0" applyProtection="0">
      <alignment horizontal="left" vertical="center" indent="1"/>
    </xf>
    <xf numFmtId="4" fontId="26" fillId="9" borderId="0" applyNumberFormat="0" applyProtection="0">
      <alignment horizontal="left" vertical="center" indent="1"/>
    </xf>
    <xf numFmtId="4" fontId="25" fillId="20" borderId="7" applyNumberFormat="0" applyProtection="0">
      <alignment vertical="center"/>
    </xf>
    <xf numFmtId="4" fontId="27" fillId="20" borderId="7" applyNumberFormat="0" applyProtection="0">
      <alignment vertical="center"/>
    </xf>
    <xf numFmtId="4" fontId="23" fillId="6" borderId="9" applyNumberFormat="0" applyProtection="0">
      <alignment horizontal="left" vertical="center" indent="1"/>
    </xf>
    <xf numFmtId="4" fontId="25" fillId="20" borderId="7" applyNumberFormat="0" applyProtection="0">
      <alignment horizontal="right" vertical="center"/>
    </xf>
    <xf numFmtId="4" fontId="27" fillId="20" borderId="7" applyNumberFormat="0" applyProtection="0">
      <alignment horizontal="right" vertical="center"/>
    </xf>
    <xf numFmtId="4" fontId="28" fillId="6" borderId="7" applyNumberFormat="0" applyProtection="0">
      <alignment horizontal="left" vertical="center" wrapText="1" indent="1"/>
    </xf>
    <xf numFmtId="4" fontId="29" fillId="21" borderId="9" applyNumberFormat="0" applyProtection="0">
      <alignment horizontal="left" vertical="center" indent="1"/>
    </xf>
    <xf numFmtId="4" fontId="30" fillId="20" borderId="7" applyNumberFormat="0" applyProtection="0">
      <alignment horizontal="right" vertical="center"/>
    </xf>
    <xf numFmtId="37" fontId="31" fillId="0" borderId="0"/>
    <xf numFmtId="0" fontId="32" fillId="0" borderId="4">
      <alignment horizontal="center"/>
    </xf>
    <xf numFmtId="0" fontId="5" fillId="0" borderId="0"/>
    <xf numFmtId="0" fontId="32" fillId="0" borderId="0">
      <alignment horizontal="center" vertical="center"/>
    </xf>
    <xf numFmtId="0" fontId="33" fillId="22" borderId="0" applyNumberFormat="0" applyFill="0">
      <alignment horizontal="left" vertical="center"/>
    </xf>
    <xf numFmtId="41" fontId="3" fillId="0" borderId="0" applyFont="0" applyFill="0" applyBorder="0" applyAlignment="0" applyProtection="0"/>
    <xf numFmtId="0" fontId="34" fillId="0" borderId="0" applyFill="0" applyBorder="0" applyProtection="0">
      <alignment horizontal="left" vertical="top"/>
    </xf>
    <xf numFmtId="0" fontId="6" fillId="0" borderId="0"/>
    <xf numFmtId="184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0" fontId="7" fillId="0" borderId="0" applyBorder="0"/>
    <xf numFmtId="185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38" fillId="0" borderId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0" fontId="41" fillId="0" borderId="0"/>
    <xf numFmtId="0" fontId="42" fillId="0" borderId="0"/>
    <xf numFmtId="166" fontId="3" fillId="0" borderId="0" applyFont="0" applyFill="0" applyBorder="0" applyAlignment="0" applyProtection="0"/>
    <xf numFmtId="0" fontId="5" fillId="0" borderId="0"/>
    <xf numFmtId="0" fontId="3" fillId="0" borderId="0"/>
    <xf numFmtId="0" fontId="7" fillId="0" borderId="0"/>
    <xf numFmtId="0" fontId="5" fillId="0" borderId="0"/>
    <xf numFmtId="3" fontId="5" fillId="0" borderId="4"/>
    <xf numFmtId="166" fontId="5" fillId="0" borderId="0" applyFont="0" applyFill="0" applyBorder="0" applyAlignment="0" applyProtection="0"/>
    <xf numFmtId="0" fontId="49" fillId="0" borderId="0"/>
    <xf numFmtId="0" fontId="1" fillId="0" borderId="0"/>
    <xf numFmtId="0" fontId="53" fillId="0" borderId="0" applyNumberFormat="0" applyFill="0" applyBorder="0" applyAlignment="0" applyProtection="0">
      <alignment vertical="top"/>
      <protection locked="0"/>
    </xf>
    <xf numFmtId="41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54" fillId="0" borderId="0"/>
    <xf numFmtId="197" fontId="54" fillId="0" borderId="0"/>
    <xf numFmtId="197" fontId="54" fillId="0" borderId="0"/>
    <xf numFmtId="197" fontId="54" fillId="0" borderId="0"/>
    <xf numFmtId="197" fontId="54" fillId="0" borderId="0"/>
    <xf numFmtId="197" fontId="54" fillId="0" borderId="0"/>
    <xf numFmtId="197" fontId="54" fillId="0" borderId="0"/>
    <xf numFmtId="197" fontId="5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5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56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51" fillId="0" borderId="0"/>
    <xf numFmtId="0" fontId="3" fillId="0" borderId="0"/>
    <xf numFmtId="0" fontId="55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40" fontId="26" fillId="23" borderId="0">
      <alignment horizontal="right"/>
    </xf>
    <xf numFmtId="0" fontId="57" fillId="7" borderId="0">
      <alignment horizontal="center"/>
    </xf>
    <xf numFmtId="0" fontId="52" fillId="18" borderId="13"/>
    <xf numFmtId="0" fontId="58" fillId="0" borderId="0" applyBorder="0">
      <alignment horizontal="centerContinuous"/>
    </xf>
    <xf numFmtId="0" fontId="59" fillId="0" borderId="0" applyBorder="0">
      <alignment horizontal="centerContinuous"/>
    </xf>
    <xf numFmtId="9" fontId="5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61" fillId="0" borderId="0" applyNumberFormat="0" applyFill="0" applyBorder="0" applyAlignment="0" applyProtection="0"/>
    <xf numFmtId="0" fontId="51" fillId="0" borderId="0"/>
  </cellStyleXfs>
  <cellXfs count="136">
    <xf numFmtId="0" fontId="0" fillId="0" borderId="0" xfId="0"/>
    <xf numFmtId="168" fontId="2" fillId="0" borderId="0" xfId="79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79" applyNumberFormat="1" applyFont="1" applyFill="1" applyAlignment="1">
      <alignment horizontal="center" vertical="center"/>
    </xf>
    <xf numFmtId="168" fontId="3" fillId="0" borderId="0" xfId="79" applyNumberFormat="1" applyFont="1" applyFill="1" applyAlignment="1">
      <alignment vertical="center"/>
    </xf>
    <xf numFmtId="191" fontId="2" fillId="0" borderId="0" xfId="79" quotePrefix="1" applyNumberFormat="1" applyFont="1" applyFill="1" applyAlignment="1">
      <alignment horizontal="right" vertical="center"/>
    </xf>
    <xf numFmtId="191" fontId="3" fillId="0" borderId="0" xfId="79" applyNumberFormat="1" applyFont="1" applyFill="1" applyAlignment="1">
      <alignment horizontal="right" vertical="center"/>
    </xf>
    <xf numFmtId="0" fontId="2" fillId="0" borderId="10" xfId="79" applyNumberFormat="1" applyFont="1" applyFill="1" applyBorder="1" applyAlignment="1">
      <alignment horizontal="center" vertical="center"/>
    </xf>
    <xf numFmtId="191" fontId="2" fillId="0" borderId="10" xfId="79" applyNumberFormat="1" applyFont="1" applyFill="1" applyBorder="1" applyAlignment="1">
      <alignment horizontal="right" vertical="center"/>
    </xf>
    <xf numFmtId="191" fontId="2" fillId="0" borderId="0" xfId="79" applyNumberFormat="1" applyFont="1" applyFill="1" applyAlignment="1">
      <alignment horizontal="right" vertical="center"/>
    </xf>
    <xf numFmtId="0" fontId="2" fillId="0" borderId="0" xfId="79" applyNumberFormat="1" applyFont="1" applyFill="1" applyBorder="1" applyAlignment="1">
      <alignment horizontal="center" vertical="center"/>
    </xf>
    <xf numFmtId="191" fontId="2" fillId="0" borderId="0" xfId="79" applyNumberFormat="1" applyFont="1" applyFill="1" applyBorder="1" applyAlignment="1">
      <alignment horizontal="right" vertical="center"/>
    </xf>
    <xf numFmtId="168" fontId="2" fillId="0" borderId="0" xfId="79" applyNumberFormat="1" applyFont="1" applyFill="1" applyBorder="1" applyAlignment="1">
      <alignment vertical="center"/>
    </xf>
    <xf numFmtId="191" fontId="2" fillId="0" borderId="0" xfId="0" applyNumberFormat="1" applyFont="1" applyFill="1" applyBorder="1" applyAlignment="1">
      <alignment vertical="center"/>
    </xf>
    <xf numFmtId="191" fontId="2" fillId="0" borderId="0" xfId="22" applyNumberFormat="1" applyFont="1" applyFill="1" applyBorder="1" applyAlignment="1">
      <alignment horizontal="right" vertical="center"/>
    </xf>
    <xf numFmtId="168" fontId="2" fillId="0" borderId="10" xfId="80" applyNumberFormat="1" applyFont="1" applyFill="1" applyBorder="1" applyAlignment="1">
      <alignment vertical="center"/>
    </xf>
    <xf numFmtId="168" fontId="2" fillId="0" borderId="0" xfId="8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91" fontId="3" fillId="0" borderId="0" xfId="0" applyNumberFormat="1" applyFont="1" applyFill="1" applyAlignment="1">
      <alignment vertical="center"/>
    </xf>
    <xf numFmtId="191" fontId="44" fillId="0" borderId="0" xfId="0" applyNumberFormat="1" applyFont="1" applyFill="1" applyAlignment="1">
      <alignment horizontal="center" vertical="center"/>
    </xf>
    <xf numFmtId="191" fontId="2" fillId="0" borderId="0" xfId="0" applyNumberFormat="1" applyFont="1" applyFill="1" applyAlignment="1">
      <alignment horizontal="left" vertical="center"/>
    </xf>
    <xf numFmtId="167" fontId="3" fillId="0" borderId="0" xfId="0" applyNumberFormat="1" applyFont="1" applyFill="1" applyAlignment="1">
      <alignment vertical="center"/>
    </xf>
    <xf numFmtId="168" fontId="2" fillId="0" borderId="0" xfId="0" applyNumberFormat="1" applyFont="1" applyFill="1" applyBorder="1" applyAlignment="1">
      <alignment horizontal="left" vertical="center"/>
    </xf>
    <xf numFmtId="168" fontId="45" fillId="0" borderId="0" xfId="0" applyNumberFormat="1" applyFont="1" applyFill="1" applyAlignment="1">
      <alignment horizontal="left" vertical="center"/>
    </xf>
    <xf numFmtId="0" fontId="45" fillId="0" borderId="0" xfId="0" applyFont="1" applyFill="1" applyAlignment="1">
      <alignment vertical="center"/>
    </xf>
    <xf numFmtId="0" fontId="44" fillId="0" borderId="0" xfId="0" applyFont="1" applyFill="1" applyAlignment="1">
      <alignment horizontal="center" vertical="center"/>
    </xf>
    <xf numFmtId="191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91" fontId="3" fillId="0" borderId="10" xfId="0" applyNumberFormat="1" applyFont="1" applyFill="1" applyBorder="1" applyAlignment="1">
      <alignment vertical="center"/>
    </xf>
    <xf numFmtId="0" fontId="4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91" fontId="3" fillId="0" borderId="0" xfId="22" applyNumberFormat="1" applyFont="1" applyFill="1" applyBorder="1" applyAlignment="1">
      <alignment vertical="center"/>
    </xf>
    <xf numFmtId="191" fontId="3" fillId="0" borderId="11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91" fontId="3" fillId="0" borderId="10" xfId="31" applyNumberFormat="1" applyFont="1" applyFill="1" applyBorder="1" applyAlignment="1">
      <alignment vertical="center"/>
    </xf>
    <xf numFmtId="191" fontId="3" fillId="0" borderId="0" xfId="31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191" fontId="3" fillId="0" borderId="11" xfId="22" applyNumberFormat="1" applyFont="1" applyFill="1" applyBorder="1" applyAlignment="1">
      <alignment horizontal="right" vertical="center"/>
    </xf>
    <xf numFmtId="191" fontId="2" fillId="0" borderId="0" xfId="0" applyNumberFormat="1" applyFont="1" applyFill="1" applyAlignment="1">
      <alignment vertical="center"/>
    </xf>
    <xf numFmtId="191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91" fontId="3" fillId="0" borderId="0" xfId="0" applyNumberFormat="1" applyFont="1" applyFill="1" applyBorder="1" applyAlignment="1">
      <alignment horizontal="center" vertical="center"/>
    </xf>
    <xf numFmtId="191" fontId="3" fillId="0" borderId="0" xfId="22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91" fontId="2" fillId="0" borderId="10" xfId="0" applyNumberFormat="1" applyFont="1" applyFill="1" applyBorder="1" applyAlignment="1">
      <alignment horizontal="left" vertical="center"/>
    </xf>
    <xf numFmtId="191" fontId="3" fillId="0" borderId="0" xfId="0" applyNumberFormat="1" applyFont="1" applyFill="1" applyBorder="1" applyAlignment="1">
      <alignment horizontal="right" vertical="center"/>
    </xf>
    <xf numFmtId="191" fontId="3" fillId="0" borderId="10" xfId="0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horizontal="center" vertical="center"/>
    </xf>
    <xf numFmtId="191" fontId="3" fillId="0" borderId="0" xfId="22" applyNumberFormat="1" applyFont="1" applyFill="1" applyBorder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191" fontId="3" fillId="0" borderId="0" xfId="0" applyNumberFormat="1" applyFont="1" applyFill="1" applyAlignment="1">
      <alignment horizontal="right" vertical="center"/>
    </xf>
    <xf numFmtId="191" fontId="3" fillId="0" borderId="12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8" fontId="2" fillId="0" borderId="0" xfId="0" applyNumberFormat="1" applyFont="1" applyFill="1" applyAlignment="1">
      <alignment vertical="center"/>
    </xf>
    <xf numFmtId="168" fontId="2" fillId="0" borderId="10" xfId="0" applyNumberFormat="1" applyFont="1" applyFill="1" applyBorder="1" applyAlignment="1">
      <alignment vertical="center"/>
    </xf>
    <xf numFmtId="191" fontId="2" fillId="0" borderId="0" xfId="0" applyNumberFormat="1" applyFont="1" applyFill="1" applyAlignment="1">
      <alignment horizontal="right" vertical="center"/>
    </xf>
    <xf numFmtId="191" fontId="2" fillId="0" borderId="10" xfId="0" applyNumberFormat="1" applyFont="1" applyFill="1" applyBorder="1" applyAlignment="1">
      <alignment horizontal="right" vertical="center"/>
    </xf>
    <xf numFmtId="191" fontId="3" fillId="0" borderId="11" xfId="0" applyNumberFormat="1" applyFont="1" applyFill="1" applyBorder="1" applyAlignment="1">
      <alignment horizontal="right" vertical="center"/>
    </xf>
    <xf numFmtId="191" fontId="2" fillId="0" borderId="0" xfId="0" applyNumberFormat="1" applyFont="1" applyFill="1" applyBorder="1" applyAlignment="1">
      <alignment horizontal="right" vertical="center"/>
    </xf>
    <xf numFmtId="191" fontId="44" fillId="0" borderId="0" xfId="0" applyNumberFormat="1" applyFont="1" applyFill="1" applyBorder="1" applyAlignment="1">
      <alignment horizontal="right" vertical="center"/>
    </xf>
    <xf numFmtId="191" fontId="44" fillId="0" borderId="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vertical="center"/>
    </xf>
    <xf numFmtId="191" fontId="3" fillId="0" borderId="10" xfId="0" applyNumberFormat="1" applyFont="1" applyFill="1" applyBorder="1" applyAlignment="1">
      <alignment horizontal="center" vertical="center"/>
    </xf>
    <xf numFmtId="0" fontId="2" fillId="0" borderId="0" xfId="80" applyFont="1" applyFill="1" applyBorder="1" applyAlignment="1">
      <alignment vertical="center"/>
    </xf>
    <xf numFmtId="168" fontId="2" fillId="0" borderId="10" xfId="0" applyNumberFormat="1" applyFont="1" applyFill="1" applyBorder="1" applyAlignment="1">
      <alignment horizontal="center" vertical="center"/>
    </xf>
    <xf numFmtId="168" fontId="2" fillId="0" borderId="0" xfId="80" applyNumberFormat="1" applyFont="1" applyFill="1" applyAlignment="1">
      <alignment vertical="center"/>
    </xf>
    <xf numFmtId="168" fontId="3" fillId="0" borderId="10" xfId="79" applyNumberFormat="1" applyFont="1" applyFill="1" applyBorder="1" applyAlignment="1">
      <alignment vertical="center"/>
    </xf>
    <xf numFmtId="191" fontId="2" fillId="0" borderId="0" xfId="0" applyNumberFormat="1" applyFont="1" applyFill="1" applyBorder="1" applyAlignment="1">
      <alignment horizontal="center" vertical="center"/>
    </xf>
    <xf numFmtId="0" fontId="46" fillId="0" borderId="0" xfId="0" quotePrefix="1" applyFont="1" applyFill="1" applyAlignment="1">
      <alignment horizontal="left" vertical="center"/>
    </xf>
    <xf numFmtId="0" fontId="47" fillId="0" borderId="0" xfId="0" applyFont="1" applyFill="1" applyAlignment="1">
      <alignment horizontal="left" vertical="center"/>
    </xf>
    <xf numFmtId="191" fontId="2" fillId="0" borderId="0" xfId="80" applyNumberFormat="1" applyFont="1" applyFill="1" applyBorder="1" applyAlignment="1">
      <alignment horizontal="center" vertical="center"/>
    </xf>
    <xf numFmtId="168" fontId="2" fillId="0" borderId="0" xfId="0" applyNumberFormat="1" applyFont="1" applyFill="1" applyAlignment="1">
      <alignment horizontal="left" vertical="center"/>
    </xf>
    <xf numFmtId="168" fontId="2" fillId="0" borderId="10" xfId="0" applyNumberFormat="1" applyFont="1" applyFill="1" applyBorder="1" applyAlignment="1">
      <alignment horizontal="left" vertical="center"/>
    </xf>
    <xf numFmtId="191" fontId="48" fillId="0" borderId="0" xfId="0" applyNumberFormat="1" applyFont="1" applyFill="1"/>
    <xf numFmtId="191" fontId="3" fillId="0" borderId="0" xfId="3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50" fillId="0" borderId="0" xfId="156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191" fontId="2" fillId="0" borderId="0" xfId="0" applyNumberFormat="1" applyFont="1" applyAlignment="1">
      <alignment horizontal="right" vertical="center"/>
    </xf>
    <xf numFmtId="37" fontId="3" fillId="0" borderId="0" xfId="0" applyNumberFormat="1" applyFont="1" applyFill="1" applyBorder="1" applyAlignment="1">
      <alignment horizontal="center" vertical="center"/>
    </xf>
    <xf numFmtId="191" fontId="3" fillId="24" borderId="0" xfId="0" applyNumberFormat="1" applyFont="1" applyFill="1" applyBorder="1" applyAlignment="1">
      <alignment horizontal="center" vertical="center"/>
    </xf>
    <xf numFmtId="191" fontId="3" fillId="24" borderId="0" xfId="0" applyNumberFormat="1" applyFont="1" applyFill="1" applyBorder="1" applyAlignment="1">
      <alignment horizontal="right" vertical="center"/>
    </xf>
    <xf numFmtId="191" fontId="3" fillId="24" borderId="10" xfId="0" applyNumberFormat="1" applyFont="1" applyFill="1" applyBorder="1" applyAlignment="1">
      <alignment horizontal="right" vertical="center"/>
    </xf>
    <xf numFmtId="191" fontId="3" fillId="24" borderId="0" xfId="22" applyNumberFormat="1" applyFont="1" applyFill="1" applyBorder="1" applyAlignment="1">
      <alignment vertical="center"/>
    </xf>
    <xf numFmtId="191" fontId="3" fillId="24" borderId="11" xfId="0" applyNumberFormat="1" applyFont="1" applyFill="1" applyBorder="1" applyAlignment="1">
      <alignment vertical="center"/>
    </xf>
    <xf numFmtId="0" fontId="3" fillId="24" borderId="0" xfId="0" applyFont="1" applyFill="1" applyAlignment="1">
      <alignment vertical="center"/>
    </xf>
    <xf numFmtId="191" fontId="2" fillId="24" borderId="0" xfId="79" applyNumberFormat="1" applyFont="1" applyFill="1" applyBorder="1" applyAlignment="1">
      <alignment horizontal="right" vertical="center"/>
    </xf>
    <xf numFmtId="191" fontId="3" fillId="24" borderId="0" xfId="0" applyNumberFormat="1" applyFont="1" applyFill="1" applyAlignment="1">
      <alignment vertical="center"/>
    </xf>
    <xf numFmtId="191" fontId="3" fillId="24" borderId="0" xfId="0" applyNumberFormat="1" applyFont="1" applyFill="1" applyBorder="1" applyAlignment="1">
      <alignment vertical="center"/>
    </xf>
    <xf numFmtId="191" fontId="3" fillId="24" borderId="0" xfId="22" applyNumberFormat="1" applyFont="1" applyFill="1" applyAlignment="1">
      <alignment vertical="center"/>
    </xf>
    <xf numFmtId="191" fontId="3" fillId="24" borderId="12" xfId="0" applyNumberFormat="1" applyFont="1" applyFill="1" applyBorder="1" applyAlignment="1">
      <alignment horizontal="right" vertical="center"/>
    </xf>
    <xf numFmtId="191" fontId="3" fillId="24" borderId="11" xfId="0" applyNumberFormat="1" applyFont="1" applyFill="1" applyBorder="1" applyAlignment="1">
      <alignment horizontal="right" vertical="center"/>
    </xf>
    <xf numFmtId="191" fontId="3" fillId="24" borderId="0" xfId="0" applyNumberFormat="1" applyFont="1" applyFill="1" applyAlignment="1">
      <alignment horizontal="right" vertical="center"/>
    </xf>
    <xf numFmtId="191" fontId="3" fillId="24" borderId="10" xfId="0" applyNumberFormat="1" applyFont="1" applyFill="1" applyBorder="1" applyAlignment="1">
      <alignment vertical="center"/>
    </xf>
    <xf numFmtId="0" fontId="3" fillId="24" borderId="0" xfId="0" applyFont="1" applyFill="1" applyBorder="1" applyAlignment="1">
      <alignment vertical="center"/>
    </xf>
    <xf numFmtId="191" fontId="3" fillId="24" borderId="0" xfId="31" applyNumberFormat="1" applyFont="1" applyFill="1" applyBorder="1" applyAlignment="1">
      <alignment vertical="center"/>
    </xf>
    <xf numFmtId="191" fontId="3" fillId="24" borderId="11" xfId="22" applyNumberFormat="1" applyFont="1" applyFill="1" applyBorder="1" applyAlignment="1">
      <alignment horizontal="right" vertical="center"/>
    </xf>
    <xf numFmtId="191" fontId="3" fillId="24" borderId="10" xfId="31" applyNumberFormat="1" applyFont="1" applyFill="1" applyBorder="1" applyAlignment="1">
      <alignment vertical="center"/>
    </xf>
    <xf numFmtId="191" fontId="62" fillId="0" borderId="0" xfId="0" applyNumberFormat="1" applyFont="1" applyFill="1" applyAlignment="1">
      <alignment horizontal="center" vertical="center"/>
    </xf>
    <xf numFmtId="168" fontId="2" fillId="0" borderId="10" xfId="0" applyNumberFormat="1" applyFont="1" applyFill="1" applyBorder="1" applyAlignment="1">
      <alignment horizontal="left" vertical="center"/>
    </xf>
    <xf numFmtId="168" fontId="2" fillId="0" borderId="0" xfId="0" applyNumberFormat="1" applyFont="1" applyFill="1" applyAlignment="1">
      <alignment horizontal="left" vertical="center"/>
    </xf>
    <xf numFmtId="168" fontId="2" fillId="0" borderId="10" xfId="0" applyNumberFormat="1" applyFont="1" applyFill="1" applyBorder="1" applyAlignment="1">
      <alignment horizontal="left" vertical="center"/>
    </xf>
    <xf numFmtId="168" fontId="2" fillId="0" borderId="0" xfId="0" applyNumberFormat="1" applyFont="1" applyFill="1" applyAlignment="1">
      <alignment horizontal="left" vertical="center"/>
    </xf>
    <xf numFmtId="0" fontId="63" fillId="0" borderId="0" xfId="159" applyFont="1" applyFill="1"/>
    <xf numFmtId="168" fontId="3" fillId="0" borderId="0" xfId="80" applyNumberFormat="1" applyFont="1" applyFill="1" applyAlignment="1">
      <alignment horizontal="center" vertical="center"/>
    </xf>
    <xf numFmtId="168" fontId="2" fillId="0" borderId="10" xfId="80" applyNumberFormat="1" applyFont="1" applyFill="1" applyBorder="1" applyAlignment="1">
      <alignment horizontal="center" vertical="center"/>
    </xf>
    <xf numFmtId="168" fontId="2" fillId="0" borderId="0" xfId="80" applyNumberFormat="1" applyFont="1" applyFill="1" applyBorder="1" applyAlignment="1">
      <alignment horizontal="center" vertical="center"/>
    </xf>
    <xf numFmtId="191" fontId="47" fillId="24" borderId="0" xfId="0" applyNumberFormat="1" applyFont="1" applyFill="1" applyBorder="1" applyAlignment="1">
      <alignment horizontal="center" vertical="center"/>
    </xf>
    <xf numFmtId="191" fontId="47" fillId="0" borderId="0" xfId="0" applyNumberFormat="1" applyFont="1" applyFill="1" applyBorder="1" applyAlignment="1">
      <alignment horizontal="center" vertical="center"/>
    </xf>
    <xf numFmtId="191" fontId="47" fillId="24" borderId="0" xfId="0" applyNumberFormat="1" applyFont="1" applyFill="1" applyBorder="1" applyAlignment="1">
      <alignment horizontal="right" vertical="center"/>
    </xf>
    <xf numFmtId="191" fontId="47" fillId="0" borderId="0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vertical="center"/>
    </xf>
    <xf numFmtId="191" fontId="2" fillId="24" borderId="0" xfId="80" applyNumberFormat="1" applyFont="1" applyFill="1" applyBorder="1" applyAlignment="1">
      <alignment horizontal="right" vertical="center"/>
    </xf>
    <xf numFmtId="191" fontId="2" fillId="0" borderId="0" xfId="8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191" fontId="2" fillId="24" borderId="0" xfId="0" applyNumberFormat="1" applyFont="1" applyFill="1" applyBorder="1" applyAlignment="1">
      <alignment horizontal="center" vertical="center"/>
    </xf>
    <xf numFmtId="0" fontId="2" fillId="24" borderId="0" xfId="0" applyFont="1" applyFill="1" applyAlignment="1">
      <alignment vertical="center"/>
    </xf>
    <xf numFmtId="0" fontId="48" fillId="0" borderId="0" xfId="0" applyFont="1" applyFill="1" applyAlignment="1">
      <alignment vertical="center"/>
    </xf>
    <xf numFmtId="192" fontId="3" fillId="24" borderId="0" xfId="0" applyNumberFormat="1" applyFont="1" applyFill="1" applyBorder="1" applyAlignment="1">
      <alignment vertical="center"/>
    </xf>
    <xf numFmtId="192" fontId="3" fillId="0" borderId="0" xfId="0" applyNumberFormat="1" applyFont="1" applyFill="1" applyBorder="1" applyAlignment="1">
      <alignment vertical="center"/>
    </xf>
    <xf numFmtId="3" fontId="3" fillId="0" borderId="0" xfId="22" applyNumberFormat="1" applyFont="1" applyFill="1"/>
    <xf numFmtId="3" fontId="3" fillId="0" borderId="0" xfId="22" applyNumberFormat="1" applyFont="1" applyFill="1" applyAlignment="1">
      <alignment vertical="center"/>
    </xf>
    <xf numFmtId="0" fontId="3" fillId="0" borderId="0" xfId="159" applyFont="1" applyFill="1" applyAlignment="1">
      <alignment vertical="center"/>
    </xf>
    <xf numFmtId="191" fontId="2" fillId="0" borderId="10" xfId="0" applyNumberFormat="1" applyFont="1" applyFill="1" applyBorder="1" applyAlignment="1">
      <alignment horizontal="center" vertical="center" wrapText="1"/>
    </xf>
    <xf numFmtId="191" fontId="2" fillId="0" borderId="10" xfId="0" applyNumberFormat="1" applyFont="1" applyFill="1" applyBorder="1" applyAlignment="1">
      <alignment horizontal="center" vertical="center"/>
    </xf>
    <xf numFmtId="168" fontId="2" fillId="0" borderId="0" xfId="0" applyNumberFormat="1" applyFont="1" applyFill="1" applyAlignment="1">
      <alignment horizontal="left" vertical="center"/>
    </xf>
    <xf numFmtId="168" fontId="3" fillId="0" borderId="10" xfId="80" applyNumberFormat="1" applyFont="1" applyFill="1" applyBorder="1" applyAlignment="1">
      <alignment horizontal="left" vertical="center" wrapText="1"/>
    </xf>
    <xf numFmtId="168" fontId="2" fillId="0" borderId="10" xfId="0" applyNumberFormat="1" applyFont="1" applyFill="1" applyBorder="1" applyAlignment="1">
      <alignment horizontal="left" vertical="center"/>
    </xf>
    <xf numFmtId="168" fontId="3" fillId="0" borderId="10" xfId="79" applyNumberFormat="1" applyFont="1" applyFill="1" applyBorder="1" applyAlignment="1">
      <alignment horizontal="left" vertical="center" wrapText="1"/>
    </xf>
  </cellXfs>
  <cellStyles count="229">
    <cellStyle name="?????????????????" xfId="160" xr:uid="{8D2F05E1-FE01-4E5C-8B20-07A291D8BB00}"/>
    <cellStyle name="????????????????? [0]_MOGAS97" xfId="161" xr:uid="{1D250379-A2AC-45B2-9744-A05777A02248}"/>
    <cellStyle name="??????????????????? [0]_MOGAS97" xfId="162" xr:uid="{94A23B95-EABF-4B51-B319-F9C53565367B}"/>
    <cellStyle name="???????????????????_MOGAS97" xfId="163" xr:uid="{648350B8-4917-4E93-9490-24E2765298FE}"/>
    <cellStyle name="?????????????????_MOGAS97" xfId="164" xr:uid="{CBA7C89F-1C69-4991-A066-9D88D1DC640C}"/>
    <cellStyle name="????_C2+C3+POLY" xfId="165" xr:uid="{F44DA562-6DE2-442E-A238-D1BBED0D7B5D}"/>
    <cellStyle name="??_VERA" xfId="166" xr:uid="{B7D8A628-914E-4662-9646-A2E4BE49958E}"/>
    <cellStyle name="_08m10A_IFRS_2010_Rev_EVA" xfId="1" xr:uid="{00000000-0005-0000-0000-000000000000}"/>
    <cellStyle name="_AACP-FS-2Q2010_TB-b" xfId="2" xr:uid="{00000000-0005-0000-0000-000001000000}"/>
    <cellStyle name="_AZ1_Structure05.08.10" xfId="3" xr:uid="{00000000-0005-0000-0000-000002000000}"/>
    <cellStyle name="_Book5" xfId="4" xr:uid="{00000000-0005-0000-0000-000003000000}"/>
    <cellStyle name="_FS_Conso(eliminated) (2)" xfId="5" xr:uid="{00000000-0005-0000-0000-000004000000}"/>
    <cellStyle name="_FS_Conso(eliminated) (2)_Investment_COA_18-8-103" xfId="6" xr:uid="{00000000-0005-0000-0000-000005000000}"/>
    <cellStyle name="_FS_Conso(eliminated) (2)_Investment_COA_26 05 10_P'Wimon" xfId="7" xr:uid="{00000000-0005-0000-0000-000006000000}"/>
    <cellStyle name="_FS_Conso(eliminated) (2)_Investment_Migration_18.04.10" xfId="8" xr:uid="{00000000-0005-0000-0000-000007000000}"/>
    <cellStyle name="_FS_Conso(eliminated) (2)_NewAccount_AZ2" xfId="9" xr:uid="{00000000-0005-0000-0000-000008000000}"/>
    <cellStyle name="_FS_Conso(eliminated) (2)_Setup_18.04.10" xfId="10" xr:uid="{00000000-0005-0000-0000-000009000000}"/>
    <cellStyle name="_FS_Conso(eliminated) (2)_Setup_24.03.10" xfId="11" xr:uid="{00000000-0005-0000-0000-00000A000000}"/>
    <cellStyle name="_FS_Conso(eliminated) (2)_Setup_24.08.2010" xfId="12" xr:uid="{00000000-0005-0000-0000-00000B000000}"/>
    <cellStyle name="_Life_Monthly_report_Vision07.10_ReGp_new(af audit)" xfId="13" xr:uid="{00000000-0005-0000-0000-00000C000000}"/>
    <cellStyle name="_ReserveDisclosure-Q1 2011vsYE2010 (3)_mail" xfId="14" xr:uid="{00000000-0005-0000-0000-00000D000000}"/>
    <cellStyle name="=C:\WINNT35\SYSTEM32\COMMAND.COM" xfId="15" xr:uid="{00000000-0005-0000-0000-00000E000000}"/>
    <cellStyle name="75" xfId="16" xr:uid="{00000000-0005-0000-0000-00000F000000}"/>
    <cellStyle name="Arial10" xfId="17" xr:uid="{00000000-0005-0000-0000-000010000000}"/>
    <cellStyle name="ÄÞ¸¶ [0]_´ëÇü»çÃâ" xfId="18" xr:uid="{00000000-0005-0000-0000-000011000000}"/>
    <cellStyle name="ÄÞ¸¶_´ëÇü»çÃâ" xfId="19" xr:uid="{00000000-0005-0000-0000-000012000000}"/>
    <cellStyle name="blau" xfId="20" xr:uid="{00000000-0005-0000-0000-000013000000}"/>
    <cellStyle name="Ç¥ÁØ_´ëÇü»çÃâ" xfId="21" xr:uid="{00000000-0005-0000-0000-000014000000}"/>
    <cellStyle name="Change A&amp;ll" xfId="156" xr:uid="{41D144CD-E675-4621-9418-25D3D789C370}"/>
    <cellStyle name="Comma" xfId="22" builtinId="3"/>
    <cellStyle name="Comma  - Style1" xfId="23" xr:uid="{00000000-0005-0000-0000-000016000000}"/>
    <cellStyle name="Comma  - Style1 2" xfId="168" xr:uid="{8B71BD3D-F5A2-4AE5-A0D8-7E343C6F75BD}"/>
    <cellStyle name="Comma  - Style2" xfId="24" xr:uid="{00000000-0005-0000-0000-000017000000}"/>
    <cellStyle name="Comma  - Style2 2" xfId="169" xr:uid="{BB433557-9806-414E-B0DF-0AEEE124CAC4}"/>
    <cellStyle name="Comma  - Style3" xfId="25" xr:uid="{00000000-0005-0000-0000-000018000000}"/>
    <cellStyle name="Comma  - Style3 2" xfId="170" xr:uid="{BE040168-9C05-44F2-8A22-D501C8D34539}"/>
    <cellStyle name="Comma  - Style4" xfId="26" xr:uid="{00000000-0005-0000-0000-000019000000}"/>
    <cellStyle name="Comma  - Style4 2" xfId="171" xr:uid="{E5C3D9C8-B3AE-470C-92B4-9586BF0B17C6}"/>
    <cellStyle name="Comma  - Style5" xfId="27" xr:uid="{00000000-0005-0000-0000-00001A000000}"/>
    <cellStyle name="Comma  - Style5 2" xfId="172" xr:uid="{1420E56C-E71E-420F-926B-F8239CAC91AF}"/>
    <cellStyle name="Comma  - Style6" xfId="28" xr:uid="{00000000-0005-0000-0000-00001B000000}"/>
    <cellStyle name="Comma  - Style6 2" xfId="173" xr:uid="{A68974A9-5980-43B1-AFAD-2806D0F43C1F}"/>
    <cellStyle name="Comma  - Style7" xfId="29" xr:uid="{00000000-0005-0000-0000-00001C000000}"/>
    <cellStyle name="Comma  - Style7 2" xfId="174" xr:uid="{BE32D35D-D88D-40E7-8D32-5E175D058F0C}"/>
    <cellStyle name="Comma  - Style8" xfId="175" xr:uid="{504842C3-5448-46F2-81AC-05DEDD6461BF}"/>
    <cellStyle name="Comma 10" xfId="176" xr:uid="{5ED58467-DD48-4509-9A7C-1650CAA794F0}"/>
    <cellStyle name="Comma 11" xfId="167" xr:uid="{18354DD0-4C77-4264-8C1F-37FF807DF989}"/>
    <cellStyle name="Comma 2" xfId="30" xr:uid="{00000000-0005-0000-0000-00001D000000}"/>
    <cellStyle name="Comma 2 2" xfId="157" xr:uid="{1880E8EA-0ECA-4CE0-82AD-9493910C7FB7}"/>
    <cellStyle name="Comma 2 2 2" xfId="179" xr:uid="{568652C5-FEEC-41F3-A401-C9F5B841A0BC}"/>
    <cellStyle name="Comma 2 2 3" xfId="178" xr:uid="{26713B26-B501-4395-9896-4CF51FF89BA7}"/>
    <cellStyle name="Comma 2 3" xfId="180" xr:uid="{3908A008-0B15-49D7-9715-53C428347B98}"/>
    <cellStyle name="Comma 2 3 2" xfId="181" xr:uid="{6CCE6F48-20AB-4F85-BA17-A147AD6EEB98}"/>
    <cellStyle name="Comma 2 4" xfId="182" xr:uid="{A762AC1D-C60F-4F7A-931B-0DB7BD1A03A2}"/>
    <cellStyle name="Comma 2 5" xfId="183" xr:uid="{75E2AC7E-5AEC-45BE-973A-FFBF68516E1D}"/>
    <cellStyle name="Comma 2 6" xfId="177" xr:uid="{D28CA90A-20AF-4039-AE3E-25B3818ECAC7}"/>
    <cellStyle name="Comma 2_10 SEPT 409 0056 American Home Assurance Company -Australia(Australia) 06-22-10 v2" xfId="184" xr:uid="{9CCBAE2F-B5DB-4F9D-8076-73F2F9110D7C}"/>
    <cellStyle name="Comma 3" xfId="185" xr:uid="{435694EF-51D1-4B96-9F62-D16ED1E14ECC}"/>
    <cellStyle name="Comma 3 2" xfId="186" xr:uid="{B3303278-0208-490B-B00A-52AAF415B6D3}"/>
    <cellStyle name="Comma 3 3" xfId="187" xr:uid="{43BC34BC-C114-4FD8-ABAD-D122493D1B7D}"/>
    <cellStyle name="Comma 4" xfId="188" xr:uid="{05C00358-E6E3-420F-A17E-51ACDBE16898}"/>
    <cellStyle name="Comma 4 2" xfId="189" xr:uid="{C6CC7041-D625-4A5D-8775-2F792FEE23B4}"/>
    <cellStyle name="Comma 4 3" xfId="190" xr:uid="{F243271C-151E-482B-AD54-923F52725E75}"/>
    <cellStyle name="Comma 4 35" xfId="191" xr:uid="{FC994A5C-CE04-4F03-8BBB-C9F3E4A932DD}"/>
    <cellStyle name="Comma 4 4" xfId="192" xr:uid="{3E5DC361-DB8B-4840-B5CA-F680E2EED771}"/>
    <cellStyle name="Comma 5" xfId="31" xr:uid="{00000000-0005-0000-0000-00001E000000}"/>
    <cellStyle name="Comma 5 2" xfId="194" xr:uid="{C4CE48A2-D17F-42ED-B8DF-2974ABDFCBD3}"/>
    <cellStyle name="Comma 5 3" xfId="193" xr:uid="{923302B6-4F4C-48BF-84B5-35CCDFBF2136}"/>
    <cellStyle name="Comma 6" xfId="195" xr:uid="{73C02C80-09B8-4044-B936-7E4F66FCD4B8}"/>
    <cellStyle name="Comma 7" xfId="196" xr:uid="{9062CF35-1F81-46F1-8966-86372DC0E1B2}"/>
    <cellStyle name="Comma 8" xfId="197" xr:uid="{58BFB60C-254D-447E-84F7-D8D18293DB52}"/>
    <cellStyle name="Comma 9" xfId="198" xr:uid="{15B673FE-EE91-4B7F-93BE-0AA58296180F}"/>
    <cellStyle name="Comma0" xfId="32" xr:uid="{00000000-0005-0000-0000-00001F000000}"/>
    <cellStyle name="Currency 2" xfId="199" xr:uid="{9809AE28-C1F6-4668-8BAF-1B635A5CC6F2}"/>
    <cellStyle name="Currency0" xfId="33" xr:uid="{00000000-0005-0000-0000-000020000000}"/>
    <cellStyle name="Date" xfId="34" xr:uid="{00000000-0005-0000-0000-000021000000}"/>
    <cellStyle name="Dezimal [0]_07_31_2001 WS Datenabzug-1" xfId="35" xr:uid="{00000000-0005-0000-0000-000022000000}"/>
    <cellStyle name="Dezimal_07_31_2001 WS Datenabzug-1" xfId="36" xr:uid="{00000000-0005-0000-0000-000023000000}"/>
    <cellStyle name="Euro" xfId="200" xr:uid="{E7A32149-9019-4DB7-AB4F-D07A65714453}"/>
    <cellStyle name="Fixed" xfId="37" xr:uid="{00000000-0005-0000-0000-000024000000}"/>
    <cellStyle name="gelb" xfId="38" xr:uid="{00000000-0005-0000-0000-000025000000}"/>
    <cellStyle name="Grey" xfId="39" xr:uid="{00000000-0005-0000-0000-000026000000}"/>
    <cellStyle name="Header1" xfId="40" xr:uid="{00000000-0005-0000-0000-000027000000}"/>
    <cellStyle name="Header2" xfId="41" xr:uid="{00000000-0005-0000-0000-000028000000}"/>
    <cellStyle name="Heading" xfId="42" xr:uid="{00000000-0005-0000-0000-000029000000}"/>
    <cellStyle name="hellblau" xfId="43" xr:uid="{00000000-0005-0000-0000-00002A000000}"/>
    <cellStyle name="hellgrau" xfId="44" xr:uid="{00000000-0005-0000-0000-00002B000000}"/>
    <cellStyle name="Hyperlink 2" xfId="45" xr:uid="{00000000-0005-0000-0000-00002C000000}"/>
    <cellStyle name="Index Number" xfId="46" xr:uid="{00000000-0005-0000-0000-00002D000000}"/>
    <cellStyle name="Input [yellow]" xfId="47" xr:uid="{00000000-0005-0000-0000-00002E000000}"/>
    <cellStyle name="Integer" xfId="48" xr:uid="{00000000-0005-0000-0000-00002F000000}"/>
    <cellStyle name="Komma" xfId="49" xr:uid="{00000000-0005-0000-0000-000030000000}"/>
    <cellStyle name="měny_~0036205" xfId="50" xr:uid="{00000000-0005-0000-0000-000031000000}"/>
    <cellStyle name="meny_AC_MM" xfId="51" xr:uid="{00000000-0005-0000-0000-000032000000}"/>
    <cellStyle name="měny_AC_NL" xfId="52" xr:uid="{00000000-0005-0000-0000-000033000000}"/>
    <cellStyle name="meny_B12BE6" xfId="53" xr:uid="{00000000-0005-0000-0000-000034000000}"/>
    <cellStyle name="měny_B12BE6" xfId="54" xr:uid="{00000000-0005-0000-0000-000035000000}"/>
    <cellStyle name="meny_COCn" xfId="55" xr:uid="{00000000-0005-0000-0000-000036000000}"/>
    <cellStyle name="měny_COCn" xfId="56" xr:uid="{00000000-0005-0000-0000-000037000000}"/>
    <cellStyle name="meny_MaxMorpoj" xfId="57" xr:uid="{00000000-0005-0000-0000-000038000000}"/>
    <cellStyle name="měny_MaxMorpoj" xfId="58" xr:uid="{00000000-0005-0000-0000-000039000000}"/>
    <cellStyle name="meny_MTZ" xfId="59" xr:uid="{00000000-0005-0000-0000-00003A000000}"/>
    <cellStyle name="měny_MTZ" xfId="60" xr:uid="{00000000-0005-0000-0000-00003B000000}"/>
    <cellStyle name="meny_MTZBA2903" xfId="61" xr:uid="{00000000-0005-0000-0000-00003C000000}"/>
    <cellStyle name="měny_MTZBA2903" xfId="62" xr:uid="{00000000-0005-0000-0000-00003D000000}"/>
    <cellStyle name="Milliers [0]_Anglais" xfId="63" xr:uid="{00000000-0005-0000-0000-00003E000000}"/>
    <cellStyle name="Milliers_Anglais" xfId="64" xr:uid="{00000000-0005-0000-0000-00003F000000}"/>
    <cellStyle name="Monétaire [0]_Anglais" xfId="65" xr:uid="{00000000-0005-0000-0000-000040000000}"/>
    <cellStyle name="Monétaire_Anglais" xfId="66" xr:uid="{00000000-0005-0000-0000-000041000000}"/>
    <cellStyle name="no dec" xfId="67" xr:uid="{00000000-0005-0000-0000-000042000000}"/>
    <cellStyle name="No-definido" xfId="68" xr:uid="{00000000-0005-0000-0000-000043000000}"/>
    <cellStyle name="Normal" xfId="0" builtinId="0"/>
    <cellStyle name="Normal - Modelo1" xfId="69" xr:uid="{00000000-0005-0000-0000-000045000000}"/>
    <cellStyle name="Normal - Modelo2" xfId="70" xr:uid="{00000000-0005-0000-0000-000046000000}"/>
    <cellStyle name="Normal - Modelo3" xfId="71" xr:uid="{00000000-0005-0000-0000-000047000000}"/>
    <cellStyle name="Normal - Modelo4" xfId="72" xr:uid="{00000000-0005-0000-0000-000048000000}"/>
    <cellStyle name="Normal - Modelo5" xfId="73" xr:uid="{00000000-0005-0000-0000-000049000000}"/>
    <cellStyle name="Normal - Modelo6" xfId="74" xr:uid="{00000000-0005-0000-0000-00004A000000}"/>
    <cellStyle name="Normal - Modelo7" xfId="75" xr:uid="{00000000-0005-0000-0000-00004B000000}"/>
    <cellStyle name="Normal - Modelo8" xfId="76" xr:uid="{00000000-0005-0000-0000-00004C000000}"/>
    <cellStyle name="Normal - Style1" xfId="77" xr:uid="{00000000-0005-0000-0000-00004D000000}"/>
    <cellStyle name="Normal - Style1 2" xfId="201" xr:uid="{DF013C44-C3D6-49ED-A5BA-3DF2C976CEE7}"/>
    <cellStyle name="Normal 10" xfId="202" xr:uid="{50FD4A76-FC0D-405F-AB70-BDAC35426CE9}"/>
    <cellStyle name="Normal 12 2 2 2" xfId="78" xr:uid="{00000000-0005-0000-0000-00004E000000}"/>
    <cellStyle name="Normal 15 2" xfId="79" xr:uid="{00000000-0005-0000-0000-00004F000000}"/>
    <cellStyle name="Normal 2" xfId="80" xr:uid="{00000000-0005-0000-0000-000050000000}"/>
    <cellStyle name="Normal 2 2" xfId="81" xr:uid="{00000000-0005-0000-0000-000051000000}"/>
    <cellStyle name="Normal 2 2 2" xfId="153" xr:uid="{00000000-0005-0000-0000-000052000000}"/>
    <cellStyle name="Normal 2 3" xfId="203" xr:uid="{8139A5C6-C8F5-4BAA-AD3C-2873B743A8E5}"/>
    <cellStyle name="Normal 2 3 2 2" xfId="155" xr:uid="{78D96492-279A-43AE-A235-F7349F70B646}"/>
    <cellStyle name="Normal 2 4" xfId="204" xr:uid="{B5EE72E9-1D4D-4BEE-B1BE-188AF809029E}"/>
    <cellStyle name="Normal 2_AIG Q3'56" xfId="205" xr:uid="{D49222CC-1F01-4455-BE8F-3012A8CB25CA}"/>
    <cellStyle name="Normal 23" xfId="158" xr:uid="{EE3D16EF-EC6E-44F4-9F05-62651263FC13}"/>
    <cellStyle name="Normal 3" xfId="82" xr:uid="{00000000-0005-0000-0000-000053000000}"/>
    <cellStyle name="Normal 3 2" xfId="207" xr:uid="{E7F38392-6C2C-4EE2-8F63-86AFCC1DDA19}"/>
    <cellStyle name="Normal 3 3" xfId="208" xr:uid="{5F06B5B5-F910-41BF-AC0B-CFC376167DDF}"/>
    <cellStyle name="Normal 3 4" xfId="206" xr:uid="{BF3EE530-513F-4E16-B193-F03E1165A025}"/>
    <cellStyle name="Normal 4" xfId="209" xr:uid="{F65493FD-C9DA-45FC-9E66-41573A6FD2DB}"/>
    <cellStyle name="Normal 4 2" xfId="210" xr:uid="{A46969E6-DC80-4437-A60B-C1C60534A648}"/>
    <cellStyle name="Normal 4 3" xfId="211" xr:uid="{4DAE5DF5-CD54-4A6F-9D99-A8B430236BDE}"/>
    <cellStyle name="Normal 43 2" xfId="152" xr:uid="{00000000-0005-0000-0000-000054000000}"/>
    <cellStyle name="Normal 5" xfId="212" xr:uid="{4D817B88-266F-4F57-B107-E3AEB29DCED9}"/>
    <cellStyle name="Normal 5 2" xfId="213" xr:uid="{A9371B5D-CA48-411A-A0FD-923FF0B54045}"/>
    <cellStyle name="Normal 6" xfId="214" xr:uid="{79124590-79D6-4927-B7CD-ADC0FD2E1E38}"/>
    <cellStyle name="Normal 7" xfId="215" xr:uid="{93A4125B-75ED-425E-AB32-8802921A7B23}"/>
    <cellStyle name="Normal 8" xfId="216" xr:uid="{868A3E4C-5D68-4B8A-B4BB-0F439F670165}"/>
    <cellStyle name="Normal 9" xfId="159" xr:uid="{037F23CA-8874-47B3-B023-AA97C3D8B6E6}"/>
    <cellStyle name="normální_~0026287" xfId="83" xr:uid="{00000000-0005-0000-0000-000055000000}"/>
    <cellStyle name="Number 1" xfId="84" xr:uid="{00000000-0005-0000-0000-000056000000}"/>
    <cellStyle name="Output Amounts" xfId="217" xr:uid="{254125A4-1C45-47A0-8F1A-944B908F1687}"/>
    <cellStyle name="Output Column Headings" xfId="218" xr:uid="{0E1175EA-F8AF-4482-B896-D08C39E5E741}"/>
    <cellStyle name="Output Line Items" xfId="219" xr:uid="{7A081601-B57D-4984-8492-2599643E2604}"/>
    <cellStyle name="Output Report Heading" xfId="220" xr:uid="{A4EBCFDD-81ED-445B-8E93-C8B22075682D}"/>
    <cellStyle name="Output Report Title" xfId="221" xr:uid="{558BD1D6-328C-4531-868C-7F5E3E3F0F41}"/>
    <cellStyle name="Percent (0)" xfId="85" xr:uid="{00000000-0005-0000-0000-000057000000}"/>
    <cellStyle name="Percent [2]" xfId="86" xr:uid="{00000000-0005-0000-0000-000058000000}"/>
    <cellStyle name="Percent 2" xfId="222" xr:uid="{B52B03D0-0C3F-4A46-A6B5-94BE2EB6C08F}"/>
    <cellStyle name="Percent 2 2" xfId="223" xr:uid="{1676228E-FA9A-44E3-83BB-6A264A7495E6}"/>
    <cellStyle name="Percent 2 3" xfId="224" xr:uid="{95BC1A08-9AE6-4922-8203-6E1E8BF33489}"/>
    <cellStyle name="Percent 3" xfId="225" xr:uid="{D718AB80-DCB0-47EB-9545-04B07286DAD4}"/>
    <cellStyle name="Percent 3 2" xfId="226" xr:uid="{1E845EFA-2D63-40BA-A1C1-00D77B86AB00}"/>
    <cellStyle name="ph_Standard" xfId="87" xr:uid="{00000000-0005-0000-0000-000059000000}"/>
    <cellStyle name="PLAN" xfId="227" xr:uid="{93767B26-AC2B-4889-8271-7E0FCA6CE9B6}"/>
    <cellStyle name="Prozent_GPW 1203" xfId="88" xr:uid="{00000000-0005-0000-0000-00005A000000}"/>
    <cellStyle name="PSChar" xfId="89" xr:uid="{00000000-0005-0000-0000-00005B000000}"/>
    <cellStyle name="PSDate" xfId="90" xr:uid="{00000000-0005-0000-0000-00005C000000}"/>
    <cellStyle name="PSDec" xfId="91" xr:uid="{00000000-0005-0000-0000-00005D000000}"/>
    <cellStyle name="PSHeading" xfId="92" xr:uid="{00000000-0005-0000-0000-00005E000000}"/>
    <cellStyle name="PSInt" xfId="93" xr:uid="{00000000-0005-0000-0000-00005F000000}"/>
    <cellStyle name="PSSpacer" xfId="94" xr:uid="{00000000-0005-0000-0000-000060000000}"/>
    <cellStyle name="Punto0 - Modelo1" xfId="95" xr:uid="{00000000-0005-0000-0000-000061000000}"/>
    <cellStyle name="Punto0 - Modelo2" xfId="96" xr:uid="{00000000-0005-0000-0000-000062000000}"/>
    <cellStyle name="SAPBEXaggData" xfId="97" xr:uid="{00000000-0005-0000-0000-000063000000}"/>
    <cellStyle name="SAPBEXaggDataEmph" xfId="98" xr:uid="{00000000-0005-0000-0000-000064000000}"/>
    <cellStyle name="SAPBEXaggItem" xfId="99" xr:uid="{00000000-0005-0000-0000-000065000000}"/>
    <cellStyle name="SAPBEXchaText" xfId="100" xr:uid="{00000000-0005-0000-0000-000066000000}"/>
    <cellStyle name="SAPBEXexcBad7" xfId="101" xr:uid="{00000000-0005-0000-0000-000067000000}"/>
    <cellStyle name="SAPBEXexcBad8" xfId="102" xr:uid="{00000000-0005-0000-0000-000068000000}"/>
    <cellStyle name="SAPBEXexcBad9" xfId="103" xr:uid="{00000000-0005-0000-0000-000069000000}"/>
    <cellStyle name="SAPBEXexcCritical4" xfId="104" xr:uid="{00000000-0005-0000-0000-00006A000000}"/>
    <cellStyle name="SAPBEXexcCritical5" xfId="105" xr:uid="{00000000-0005-0000-0000-00006B000000}"/>
    <cellStyle name="SAPBEXexcCritical6" xfId="106" xr:uid="{00000000-0005-0000-0000-00006C000000}"/>
    <cellStyle name="SAPBEXexcGood1" xfId="107" xr:uid="{00000000-0005-0000-0000-00006D000000}"/>
    <cellStyle name="SAPBEXexcGood2" xfId="108" xr:uid="{00000000-0005-0000-0000-00006E000000}"/>
    <cellStyle name="SAPBEXexcGood3" xfId="109" xr:uid="{00000000-0005-0000-0000-00006F000000}"/>
    <cellStyle name="SAPBEXfilterDrill" xfId="110" xr:uid="{00000000-0005-0000-0000-000070000000}"/>
    <cellStyle name="SAPBEXfilterItem" xfId="111" xr:uid="{00000000-0005-0000-0000-000071000000}"/>
    <cellStyle name="SAPBEXfilterText" xfId="112" xr:uid="{00000000-0005-0000-0000-000072000000}"/>
    <cellStyle name="SAPBEXformats" xfId="113" xr:uid="{00000000-0005-0000-0000-000073000000}"/>
    <cellStyle name="SAPBEXheaderItem" xfId="114" xr:uid="{00000000-0005-0000-0000-000074000000}"/>
    <cellStyle name="SAPBEXheaderText" xfId="115" xr:uid="{00000000-0005-0000-0000-000075000000}"/>
    <cellStyle name="SAPBEXresData" xfId="116" xr:uid="{00000000-0005-0000-0000-000076000000}"/>
    <cellStyle name="SAPBEXresDataEmph" xfId="117" xr:uid="{00000000-0005-0000-0000-000077000000}"/>
    <cellStyle name="SAPBEXresItem" xfId="118" xr:uid="{00000000-0005-0000-0000-000078000000}"/>
    <cellStyle name="SAPBEXstdData" xfId="119" xr:uid="{00000000-0005-0000-0000-000079000000}"/>
    <cellStyle name="SAPBEXstdDataEmph" xfId="120" xr:uid="{00000000-0005-0000-0000-00007A000000}"/>
    <cellStyle name="SAPBEXstdItem" xfId="121" xr:uid="{00000000-0005-0000-0000-00007B000000}"/>
    <cellStyle name="SAPBEXtitle" xfId="122" xr:uid="{00000000-0005-0000-0000-00007C000000}"/>
    <cellStyle name="SAPBEXundefined" xfId="123" xr:uid="{00000000-0005-0000-0000-00007D000000}"/>
    <cellStyle name="Standard_07_31_2001 WS Datenabzug-1" xfId="124" xr:uid="{00000000-0005-0000-0000-00007E000000}"/>
    <cellStyle name="style" xfId="125" xr:uid="{00000000-0005-0000-0000-00007F000000}"/>
    <cellStyle name="Style 1" xfId="126" xr:uid="{00000000-0005-0000-0000-000080000000}"/>
    <cellStyle name="style1" xfId="127" xr:uid="{00000000-0005-0000-0000-000081000000}"/>
    <cellStyle name="style2" xfId="128" xr:uid="{00000000-0005-0000-0000-000082000000}"/>
    <cellStyle name="þ_x001d_ð &amp;ý&amp;†ýG_x0008__x0009_X_x000a__x0007__x0001__x0001_" xfId="129" xr:uid="{00000000-0005-0000-0000-000083000000}"/>
    <cellStyle name="Tickmark" xfId="130" xr:uid="{00000000-0005-0000-0000-000084000000}"/>
    <cellStyle name="Undefiniert" xfId="131" xr:uid="{00000000-0005-0000-0000-000085000000}"/>
    <cellStyle name="Währung [0]_07_31_2001 WS Datenabzug-1" xfId="132" xr:uid="{00000000-0005-0000-0000-000086000000}"/>
    <cellStyle name="Währung_07_31_2001 WS Datenabzug-1" xfId="133" xr:uid="{00000000-0005-0000-0000-000087000000}"/>
    <cellStyle name="เครื่องหมายจุลภาค_ไทยเศรษฐกิจ" xfId="134" xr:uid="{00000000-0005-0000-0000-000088000000}"/>
    <cellStyle name="เชื่อมโยงหลายมิติ" xfId="135" xr:uid="{00000000-0005-0000-0000-000089000000}"/>
    <cellStyle name="ตามการเชื่อมโยงหลายมิติ" xfId="136" xr:uid="{00000000-0005-0000-0000-00008A000000}"/>
    <cellStyle name="น้บะภฒ_95" xfId="137" xr:uid="{00000000-0005-0000-0000-00008B000000}"/>
    <cellStyle name="ปกติ 2" xfId="154" xr:uid="{00000000-0005-0000-0000-00008C000000}"/>
    <cellStyle name="ปกติ 3" xfId="228" xr:uid="{10EA301D-84FC-467E-873D-90939FD4B440}"/>
    <cellStyle name="ปกติ_LHA 010920" xfId="138" xr:uid="{00000000-0005-0000-0000-00008D000000}"/>
    <cellStyle name="ฤธถ [0]_95" xfId="139" xr:uid="{00000000-0005-0000-0000-00008E000000}"/>
    <cellStyle name="ฤธถ_95" xfId="140" xr:uid="{00000000-0005-0000-0000-00008F000000}"/>
    <cellStyle name="ล๋ศญ [0]_95" xfId="141" xr:uid="{00000000-0005-0000-0000-000090000000}"/>
    <cellStyle name="ล๋ศญ_95" xfId="142" xr:uid="{00000000-0005-0000-0000-000091000000}"/>
    <cellStyle name="วฅมุ_4ฟ๙ฝวภ๛" xfId="143" xr:uid="{00000000-0005-0000-0000-000092000000}"/>
    <cellStyle name="쉼표 [0]_4.Performance portfolios" xfId="144" xr:uid="{00000000-0005-0000-0000-000093000000}"/>
    <cellStyle name="콤마 [0]_RESULTS" xfId="145" xr:uid="{00000000-0005-0000-0000-000094000000}"/>
    <cellStyle name="콤마_RESULTS" xfId="146" xr:uid="{00000000-0005-0000-0000-000095000000}"/>
    <cellStyle name="통화 [0]_RESULTS" xfId="147" xr:uid="{00000000-0005-0000-0000-000096000000}"/>
    <cellStyle name="통화_RESULTS" xfId="148" xr:uid="{00000000-0005-0000-0000-000097000000}"/>
    <cellStyle name="표준_12월 " xfId="149" xr:uid="{00000000-0005-0000-0000-000098000000}"/>
    <cellStyle name="一般_AZPG write-down simulation 0331" xfId="150" xr:uid="{00000000-0005-0000-0000-000099000000}"/>
    <cellStyle name="千分位_Monthly Report 2004" xfId="151" xr:uid="{00000000-0005-0000-0000-00009A000000}"/>
  </cellStyles>
  <dxfs count="0"/>
  <tableStyles count="0" defaultTableStyle="TableStyleMedium9" defaultPivotStyle="PivotStyleLight16"/>
  <colors>
    <mruColors>
      <color rgb="FFC4D79B"/>
      <color rgb="FFFAFAFA"/>
      <color rgb="FF19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QT50035/Local%20Settings/Temporary%20Internet%20Files/OLK3C/EOMSummary1-draft%20(3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RECONCILIATION%20OF%20DUE%20TO%20AND%20DUE%20FROM%20REINSURERS%20-%20GG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51-1%20Statement%20of%20Account%20of%20Year%202003%20-%20GG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30%20RECONCILIATION%20OF%20DUE%20TO%20AND%20DUE%20FROM%20REINSURERS%20-%20ARAP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Trial_Balance"/>
      <sheetName val="FIN TB_SI"/>
      <sheetName val="Prft&amp;Loss"/>
      <sheetName val="Accruals &amp; Prepayments "/>
      <sheetName val="Expenses"/>
      <sheetName val="Sundry Debtors"/>
      <sheetName val="Acc jrnls"/>
      <sheetName val="Trial_Balance1"/>
      <sheetName val="Trial_Balance2"/>
      <sheetName val="FIN_TB_SI"/>
      <sheetName val="Sundry_Debtors"/>
      <sheetName val="Acc_jrnls"/>
      <sheetName val="Accruals_&amp;_Prepayments_"/>
      <sheetName val="Sheet1"/>
      <sheetName val="FG-ISSUED"/>
      <sheetName val="_FS1220"/>
      <sheetName val="_FS1610"/>
      <sheetName val="_FS1710"/>
      <sheetName val="BALANCE SHEET "/>
      <sheetName val="Group"/>
      <sheetName val="L402"/>
      <sheetName val="F_OH"/>
      <sheetName val="Trial_Balance3"/>
      <sheetName val="FIN_TB_SI1"/>
      <sheetName val="Accruals_&amp;_Prepayments_1"/>
      <sheetName val="Sundry_Debtors1"/>
      <sheetName val="Acc_jrnls1"/>
      <sheetName val="BALANCE_SHEET_"/>
      <sheetName val="ใบควบคุมสถานะ"/>
      <sheetName val="J1"/>
      <sheetName val="DEP12"/>
      <sheetName val="INCTAX"/>
      <sheetName val="Data"/>
      <sheetName val="BUDGET"/>
      <sheetName val="CSR"/>
      <sheetName val="DealerData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  <sheetName val="RECONCILE"/>
      <sheetName val="Timing"/>
      <sheetName val="Y-IPO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要素別"/>
      <sheetName val="data (2)"/>
      <sheetName val="REPORT"/>
      <sheetName val="B1"/>
      <sheetName val="数量"/>
      <sheetName val="_Setting"/>
      <sheetName val="Sundry Debtors:Acc jrnls"/>
      <sheetName val="สรุปตรวจนับ"/>
      <sheetName val="[HKWP0399.xls][HKWP0399.xls]Sun"/>
      <sheetName val="[HKWP0399.xls]Sundry Debtors:Ac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MNR30"/>
      <sheetName val="AGING"/>
      <sheetName val="HKWP0399"/>
      <sheetName val="Loan Interest-TNG (11.06.16)"/>
      <sheetName val="95059D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201"/>
      <sheetName val="212"/>
      <sheetName val="ICP 6300Tons-BHT"/>
      <sheetName val="Sheet2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คำอธิบายแหล่งซื้อ"/>
      <sheetName val="R8"/>
      <sheetName val="รายพนักงาน"/>
      <sheetName val="หน้าเมล์.1"/>
      <sheetName val="dropdown"/>
      <sheetName val="BXLDL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DPLA"/>
      <sheetName val="คีย์ข้อมูลรายละเอียดต่างๆ"/>
      <sheetName val="TB"/>
      <sheetName val="F1"/>
      <sheetName val="O300"/>
      <sheetName val="ｸﾞﾗﾌﾃﾞｰﾀ季調済指数"/>
      <sheetName val="F2"/>
      <sheetName val="Master TB"/>
      <sheetName val="DETAIL"/>
      <sheetName val="Variables"/>
      <sheetName val="様式B-15"/>
      <sheetName val="นิคม(ตร)"/>
      <sheetName val="ธนาพงษ์"/>
      <sheetName val="com"/>
      <sheetName val="V301"/>
      <sheetName val="เป้าหมาย"/>
      <sheetName val="สรุปMerchandising-นำ"/>
      <sheetName val="[HKWP0399.xls]Sundry_Debtors:Ac"/>
      <sheetName val="[HKWP0399.xls][HKWP0399_xls]Sun"/>
      <sheetName val="PR4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etail-Sep"/>
      <sheetName val="เงินกู้ธนชาติ"/>
      <sheetName val="H300"/>
      <sheetName val="Trial_Balance6"/>
      <sheetName val="FIN_TB_SI5"/>
      <sheetName val="BALANCE_SHEET_4"/>
      <sheetName val="Accruals_&amp;_Prepayments_5"/>
      <sheetName val="Sundry_Debtors4"/>
      <sheetName val="Acc_jrnls4"/>
      <sheetName val="Stock_Tribeco3"/>
      <sheetName val="ข้อมูลทำ_DropDown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Loan_Interest-TNG_(11_06_16)"/>
      <sheetName val="Sundry_Debtors:Acc_jrnls3"/>
      <sheetName val="[HKWP0399_xls][HKWP0399_xls]Su3"/>
      <sheetName val="[HKWP0399_xls]Sundry_Debtors:A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หน้าเมล์_1"/>
      <sheetName val="ฐานข้อมูล_CT"/>
      <sheetName val="สรุปจ่าย_(HC)_ปริ้น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pacific forms"/>
      <sheetName val="pactbformat"/>
      <sheetName val="HypMGMT-NaturalAcct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[HKWP0399_xls]Sundry_Debtors:A4"/>
      <sheetName val="[HKWP0399_xls][HKWP0399_xls]Su4"/>
      <sheetName val="ค่าเริ่มต้น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สรุปจำนวนรายการ"/>
      <sheetName val="หนี้ฟ้อง"/>
      <sheetName val="หลักประกัน"/>
      <sheetName val="พี่แพะ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Tart"/>
      <sheetName val="Thailand"/>
      <sheetName val="Accure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Pivot Aug'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>
        <row r="1">
          <cell r="A1" t="str">
            <v>บจก.เมืองพลสยามเมรัย</v>
          </cell>
        </row>
      </sheetData>
      <sheetData sheetId="320">
        <row r="2">
          <cell r="E2">
            <v>4781384.5</v>
          </cell>
        </row>
      </sheetData>
      <sheetData sheetId="321"/>
      <sheetData sheetId="322">
        <row r="1">
          <cell r="A1" t="str">
            <v>บจก.เมืองพลสยามเมรัย</v>
          </cell>
        </row>
      </sheetData>
      <sheetData sheetId="323">
        <row r="2">
          <cell r="E2">
            <v>4781384.5</v>
          </cell>
        </row>
      </sheetData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2">
          <cell r="E2">
            <v>4781384.5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2">
          <cell r="E2">
            <v>4781384.5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>
        <row r="2">
          <cell r="E2">
            <v>4781384.5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2">
          <cell r="E2">
            <v>4781384.5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2">
          <cell r="E2">
            <v>4781384.5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2">
          <cell r="E2">
            <v>4781384.5</v>
          </cell>
        </row>
      </sheetData>
      <sheetData sheetId="375">
        <row r="2">
          <cell r="E2">
            <v>4781384.5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/>
      <sheetData sheetId="379">
        <row r="2">
          <cell r="E2">
            <v>4781384.5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2">
          <cell r="E2">
            <v>4781384.5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2">
          <cell r="E2">
            <v>4781384.5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2">
          <cell r="E2">
            <v>4781384.5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/>
      <sheetData sheetId="393">
        <row r="2">
          <cell r="E2">
            <v>4781384.5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2">
          <cell r="E2">
            <v>4781384.5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2">
          <cell r="E2">
            <v>4781384.5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2">
          <cell r="E2">
            <v>4781384.5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/>
      <sheetData sheetId="407">
        <row r="2">
          <cell r="E2">
            <v>4781384.5</v>
          </cell>
        </row>
      </sheetData>
      <sheetData sheetId="408">
        <row r="2">
          <cell r="E2">
            <v>4781384.5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2">
          <cell r="E2">
            <v>4781384.5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2">
          <cell r="E2">
            <v>4781384.5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/>
      <sheetData sheetId="417">
        <row r="2">
          <cell r="E2">
            <v>4781384.5</v>
          </cell>
        </row>
      </sheetData>
      <sheetData sheetId="418"/>
      <sheetData sheetId="419">
        <row r="1">
          <cell r="A1" t="str">
            <v>บจก.เมืองพลสยามเมรัย</v>
          </cell>
        </row>
      </sheetData>
      <sheetData sheetId="420"/>
      <sheetData sheetId="421"/>
      <sheetData sheetId="422">
        <row r="2">
          <cell r="E2">
            <v>4781384.5</v>
          </cell>
        </row>
      </sheetData>
      <sheetData sheetId="423"/>
      <sheetData sheetId="424">
        <row r="1">
          <cell r="A1" t="str">
            <v>บจก.เมืองพลสยามเมรัย</v>
          </cell>
        </row>
      </sheetData>
      <sheetData sheetId="425">
        <row r="2">
          <cell r="E2">
            <v>4781384.5</v>
          </cell>
        </row>
      </sheetData>
      <sheetData sheetId="426">
        <row r="2">
          <cell r="E2">
            <v>4781384.5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/>
      <sheetData sheetId="430"/>
      <sheetData sheetId="431" refreshError="1"/>
      <sheetData sheetId="432"/>
      <sheetData sheetId="433">
        <row r="1">
          <cell r="A1" t="str">
            <v>บจก.เมืองพลสยามเมรัย</v>
          </cell>
        </row>
      </sheetData>
      <sheetData sheetId="434">
        <row r="2">
          <cell r="E2">
            <v>4781384.5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/>
      <sheetData sheetId="450">
        <row r="1">
          <cell r="A1" t="str">
            <v>บจก.เมืองพลสยามเมรัย</v>
          </cell>
        </row>
      </sheetData>
      <sheetData sheetId="451">
        <row r="2">
          <cell r="E2">
            <v>4781384.5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2">
          <cell r="E2">
            <v>4781384.5</v>
          </cell>
        </row>
      </sheetData>
      <sheetData sheetId="469"/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/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>
        <row r="1">
          <cell r="A1" t="str">
            <v>บจก.เมืองพลสยามเมรัย</v>
          </cell>
        </row>
      </sheetData>
      <sheetData sheetId="525">
        <row r="1">
          <cell r="A1" t="str">
            <v>บจก.เมืองพลสยามเมรัย</v>
          </cell>
        </row>
      </sheetData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/>
      <sheetData sheetId="533"/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/>
      <sheetData sheetId="538"/>
      <sheetData sheetId="539"/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/>
      <sheetData sheetId="543"/>
      <sheetData sheetId="544"/>
      <sheetData sheetId="545"/>
      <sheetData sheetId="546"/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/>
      <sheetData sheetId="553"/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2">
          <cell r="E2">
            <v>4781384.5</v>
          </cell>
        </row>
      </sheetData>
      <sheetData sheetId="557"/>
      <sheetData sheetId="558"/>
      <sheetData sheetId="559"/>
      <sheetData sheetId="560">
        <row r="1">
          <cell r="A1" t="str">
            <v>บจก.เมืองพลสยามเมรัย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/>
      <sheetData sheetId="572">
        <row r="1">
          <cell r="A1" t="str">
            <v>บจก.เมืองพลสยามเมรัย</v>
          </cell>
        </row>
      </sheetData>
      <sheetData sheetId="573"/>
      <sheetData sheetId="574"/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2">
          <cell r="E2">
            <v>4781384.5</v>
          </cell>
        </row>
      </sheetData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sidy"/>
      <sheetName val="XLR_NoRangeSheet"/>
    </sheetNames>
    <sheetDataSet>
      <sheetData sheetId="0" refreshError="1"/>
      <sheetData sheetId="1">
        <row r="6">
          <cell r="B6" t="str">
            <v>August - 2007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rmal"/>
      <sheetName val="Fin Re"/>
      <sheetName val="XREF"/>
      <sheetName val="Tickmark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 of GG"/>
      <sheetName val="Account_1_2"/>
      <sheetName val="Testing"/>
      <sheetName val="Tickmarks"/>
      <sheetName val="Account1_2"/>
      <sheetName val="XREF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ota Share"/>
      <sheetName val="Normal Q1-Q3"/>
      <sheetName val="XREF"/>
      <sheetName val="Tickmark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20"/>
  <sheetViews>
    <sheetView tabSelected="1" zoomScale="80" zoomScaleNormal="80" zoomScaleSheetLayoutView="70" workbookViewId="0">
      <selection activeCell="D1" sqref="D1"/>
    </sheetView>
  </sheetViews>
  <sheetFormatPr defaultColWidth="9.140625" defaultRowHeight="16.5" customHeight="1"/>
  <cols>
    <col min="1" max="3" width="2.42578125" style="19" customWidth="1"/>
    <col min="4" max="4" width="46.28515625" style="19" customWidth="1"/>
    <col min="5" max="5" width="6.5703125" style="19" customWidth="1"/>
    <col min="6" max="6" width="1.140625" style="19" customWidth="1"/>
    <col min="7" max="7" width="15.42578125" style="20" customWidth="1"/>
    <col min="8" max="8" width="1.140625" style="20" customWidth="1"/>
    <col min="9" max="9" width="15.42578125" style="20" customWidth="1"/>
    <col min="10" max="10" width="1.140625" style="19" customWidth="1"/>
    <col min="11" max="11" width="15.42578125" style="19" customWidth="1"/>
    <col min="12" max="12" width="1.140625" style="19" customWidth="1"/>
    <col min="13" max="13" width="15.42578125" style="19" customWidth="1"/>
    <col min="14" max="16384" width="9.140625" style="19"/>
  </cols>
  <sheetData>
    <row r="1" spans="1:13" ht="16.5" customHeight="1">
      <c r="A1" s="17" t="s">
        <v>82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16.5" customHeight="1">
      <c r="A2" s="57" t="s">
        <v>42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ht="16.5" customHeight="1">
      <c r="A3" s="58" t="s">
        <v>165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3" ht="16.5" customHeight="1">
      <c r="A4" s="24"/>
      <c r="B4" s="24"/>
      <c r="C4" s="24"/>
      <c r="D4" s="24"/>
      <c r="E4" s="24"/>
      <c r="F4" s="24"/>
      <c r="G4" s="42"/>
      <c r="H4" s="42"/>
      <c r="I4" s="42"/>
    </row>
    <row r="5" spans="1:13" ht="16.5" customHeight="1">
      <c r="A5" s="24"/>
      <c r="B5" s="24"/>
      <c r="C5" s="24"/>
      <c r="D5" s="24"/>
      <c r="E5" s="24"/>
      <c r="F5" s="24"/>
      <c r="G5" s="42"/>
      <c r="H5" s="42"/>
      <c r="I5" s="42"/>
    </row>
    <row r="6" spans="1:13" ht="25.15" customHeight="1">
      <c r="A6" s="24"/>
      <c r="B6" s="24"/>
      <c r="C6" s="24"/>
      <c r="D6" s="24"/>
      <c r="E6" s="24"/>
      <c r="F6" s="24"/>
      <c r="G6" s="130" t="s">
        <v>107</v>
      </c>
      <c r="H6" s="131"/>
      <c r="I6" s="131"/>
      <c r="K6" s="130" t="s">
        <v>108</v>
      </c>
      <c r="L6" s="131"/>
      <c r="M6" s="131"/>
    </row>
    <row r="7" spans="1:13" ht="16.5" customHeight="1">
      <c r="E7" s="3"/>
      <c r="F7" s="4"/>
      <c r="G7" s="5" t="s">
        <v>164</v>
      </c>
      <c r="H7" s="6"/>
      <c r="I7" s="5" t="s">
        <v>126</v>
      </c>
      <c r="K7" s="5" t="s">
        <v>164</v>
      </c>
      <c r="L7" s="6"/>
      <c r="M7" s="5" t="s">
        <v>126</v>
      </c>
    </row>
    <row r="8" spans="1:13" ht="16.5" customHeight="1">
      <c r="A8" s="17"/>
      <c r="E8" s="7" t="s">
        <v>43</v>
      </c>
      <c r="F8" s="1"/>
      <c r="G8" s="8" t="s">
        <v>102</v>
      </c>
      <c r="H8" s="9"/>
      <c r="I8" s="8" t="s">
        <v>102</v>
      </c>
      <c r="K8" s="8" t="s">
        <v>102</v>
      </c>
      <c r="L8" s="9"/>
      <c r="M8" s="8" t="s">
        <v>102</v>
      </c>
    </row>
    <row r="9" spans="1:13" ht="16.5" customHeight="1">
      <c r="A9" s="17" t="s">
        <v>0</v>
      </c>
      <c r="E9" s="43"/>
      <c r="F9" s="43"/>
      <c r="G9" s="87"/>
      <c r="H9" s="44"/>
      <c r="I9" s="44"/>
      <c r="K9" s="92"/>
    </row>
    <row r="10" spans="1:13" ht="16.5" customHeight="1">
      <c r="A10" s="17"/>
      <c r="D10" s="20"/>
      <c r="E10" s="43"/>
      <c r="F10" s="43"/>
      <c r="G10" s="87"/>
      <c r="H10" s="44"/>
      <c r="I10" s="44"/>
      <c r="K10" s="92"/>
    </row>
    <row r="11" spans="1:13" ht="16.5" customHeight="1">
      <c r="A11" s="82" t="s">
        <v>84</v>
      </c>
      <c r="B11" s="82"/>
      <c r="E11" s="43">
        <v>8</v>
      </c>
      <c r="F11" s="43"/>
      <c r="G11" s="88">
        <v>1660377</v>
      </c>
      <c r="H11" s="44"/>
      <c r="I11" s="48">
        <v>1295374</v>
      </c>
      <c r="J11" s="20"/>
      <c r="K11" s="88">
        <v>171696</v>
      </c>
      <c r="L11" s="20"/>
      <c r="M11" s="48">
        <v>236672</v>
      </c>
    </row>
    <row r="12" spans="1:13" ht="16.5" customHeight="1">
      <c r="A12" s="83" t="s">
        <v>129</v>
      </c>
      <c r="B12" s="84"/>
      <c r="C12" s="36"/>
      <c r="D12" s="36"/>
      <c r="E12" s="43">
        <v>9</v>
      </c>
      <c r="F12" s="46"/>
      <c r="G12" s="88">
        <v>1191227</v>
      </c>
      <c r="I12" s="48">
        <v>580552</v>
      </c>
      <c r="J12" s="20"/>
      <c r="K12" s="88">
        <v>0</v>
      </c>
      <c r="L12" s="20"/>
      <c r="M12" s="48">
        <v>0</v>
      </c>
    </row>
    <row r="13" spans="1:13" ht="16.5" customHeight="1">
      <c r="A13" s="83" t="s">
        <v>1</v>
      </c>
      <c r="B13" s="83"/>
      <c r="C13" s="29"/>
      <c r="D13" s="29"/>
      <c r="E13" s="43"/>
      <c r="F13" s="46"/>
      <c r="G13" s="88">
        <v>16641</v>
      </c>
      <c r="H13" s="28"/>
      <c r="I13" s="48">
        <v>24187</v>
      </c>
      <c r="J13" s="20"/>
      <c r="K13" s="88">
        <v>308</v>
      </c>
      <c r="L13" s="20"/>
      <c r="M13" s="48">
        <v>10748</v>
      </c>
    </row>
    <row r="14" spans="1:13" ht="16.5" customHeight="1">
      <c r="A14" s="82" t="s">
        <v>56</v>
      </c>
      <c r="B14" s="82"/>
      <c r="E14" s="43">
        <v>10</v>
      </c>
      <c r="F14" s="43"/>
      <c r="G14" s="88">
        <v>1983484</v>
      </c>
      <c r="H14" s="44"/>
      <c r="I14" s="48">
        <v>1923852</v>
      </c>
      <c r="J14" s="20"/>
      <c r="K14" s="88">
        <v>0</v>
      </c>
      <c r="L14" s="20"/>
      <c r="M14" s="48">
        <v>0</v>
      </c>
    </row>
    <row r="15" spans="1:13" ht="16.5" customHeight="1">
      <c r="A15" s="82" t="s">
        <v>57</v>
      </c>
      <c r="B15" s="82"/>
      <c r="E15" s="43">
        <v>11</v>
      </c>
      <c r="F15" s="43"/>
      <c r="G15" s="88">
        <v>354944</v>
      </c>
      <c r="H15" s="44"/>
      <c r="I15" s="48">
        <v>569982</v>
      </c>
      <c r="J15" s="20"/>
      <c r="K15" s="88">
        <v>0</v>
      </c>
      <c r="L15" s="48"/>
      <c r="M15" s="48">
        <v>0</v>
      </c>
    </row>
    <row r="16" spans="1:13" ht="16.5" customHeight="1">
      <c r="A16" s="82" t="s">
        <v>178</v>
      </c>
      <c r="B16" s="82"/>
      <c r="E16" s="43"/>
      <c r="F16" s="43"/>
      <c r="G16" s="88">
        <v>426</v>
      </c>
      <c r="H16" s="44"/>
      <c r="I16" s="48">
        <v>0</v>
      </c>
      <c r="J16" s="20"/>
      <c r="K16" s="88">
        <v>426</v>
      </c>
      <c r="L16" s="48"/>
      <c r="M16" s="48">
        <v>0</v>
      </c>
    </row>
    <row r="17" spans="1:13" ht="16.5" customHeight="1">
      <c r="A17" s="82" t="s">
        <v>75</v>
      </c>
      <c r="B17" s="82"/>
      <c r="E17" s="43"/>
      <c r="F17" s="43"/>
      <c r="G17" s="88"/>
      <c r="H17" s="44"/>
      <c r="I17" s="48"/>
      <c r="J17" s="20"/>
      <c r="K17" s="88"/>
      <c r="L17" s="48"/>
      <c r="M17" s="48"/>
    </row>
    <row r="18" spans="1:13" ht="16.5" customHeight="1">
      <c r="A18" s="82"/>
      <c r="B18" s="82" t="s">
        <v>49</v>
      </c>
      <c r="E18" s="43">
        <v>12</v>
      </c>
      <c r="F18" s="43"/>
      <c r="G18" s="88">
        <v>0</v>
      </c>
      <c r="H18" s="44"/>
      <c r="I18" s="48">
        <v>0</v>
      </c>
      <c r="J18" s="20"/>
      <c r="K18" s="88">
        <v>205148</v>
      </c>
      <c r="L18" s="48"/>
      <c r="M18" s="48">
        <v>1052338</v>
      </c>
    </row>
    <row r="19" spans="1:13" ht="16.5" customHeight="1">
      <c r="A19" s="82" t="s">
        <v>75</v>
      </c>
      <c r="B19" s="82"/>
      <c r="E19" s="43"/>
      <c r="F19" s="43"/>
      <c r="G19" s="88"/>
      <c r="H19" s="44"/>
      <c r="I19" s="48"/>
      <c r="J19" s="20"/>
      <c r="K19" s="88"/>
      <c r="L19" s="48"/>
      <c r="M19" s="48"/>
    </row>
    <row r="20" spans="1:13" ht="16.5" customHeight="1">
      <c r="A20" s="82"/>
      <c r="B20" s="82" t="s">
        <v>76</v>
      </c>
      <c r="E20" s="43">
        <v>12</v>
      </c>
      <c r="F20" s="43"/>
      <c r="G20" s="88">
        <v>0</v>
      </c>
      <c r="H20" s="44"/>
      <c r="I20" s="48">
        <v>0</v>
      </c>
      <c r="J20" s="20"/>
      <c r="K20" s="88">
        <v>43198</v>
      </c>
      <c r="L20" s="48"/>
      <c r="M20" s="48">
        <v>3321874</v>
      </c>
    </row>
    <row r="21" spans="1:13" ht="16.5" customHeight="1">
      <c r="A21" s="84" t="s">
        <v>83</v>
      </c>
      <c r="B21" s="82"/>
      <c r="E21" s="43">
        <v>13</v>
      </c>
      <c r="F21" s="43"/>
      <c r="G21" s="88">
        <v>6963055</v>
      </c>
      <c r="H21" s="44"/>
      <c r="I21" s="48">
        <v>8793852</v>
      </c>
      <c r="J21" s="20"/>
      <c r="K21" s="88">
        <v>0</v>
      </c>
      <c r="L21" s="48"/>
      <c r="M21" s="48">
        <v>0</v>
      </c>
    </row>
    <row r="22" spans="1:13" ht="16.5" customHeight="1">
      <c r="A22" s="82" t="s">
        <v>58</v>
      </c>
      <c r="B22" s="82"/>
      <c r="E22" s="43">
        <v>14</v>
      </c>
      <c r="F22" s="46"/>
      <c r="G22" s="88">
        <v>6480922</v>
      </c>
      <c r="H22" s="44"/>
      <c r="I22" s="48">
        <v>9492515</v>
      </c>
      <c r="J22" s="20"/>
      <c r="K22" s="88">
        <v>5455863</v>
      </c>
      <c r="L22" s="48"/>
      <c r="M22" s="48">
        <v>5455863</v>
      </c>
    </row>
    <row r="23" spans="1:13" ht="16.5" customHeight="1">
      <c r="A23" s="83" t="s">
        <v>202</v>
      </c>
      <c r="B23" s="84"/>
      <c r="E23" s="43">
        <v>14</v>
      </c>
      <c r="F23" s="46"/>
      <c r="G23" s="88">
        <v>0</v>
      </c>
      <c r="H23" s="44"/>
      <c r="I23" s="48" t="s">
        <v>60</v>
      </c>
      <c r="J23" s="20"/>
      <c r="K23" s="88">
        <v>5699783</v>
      </c>
      <c r="L23" s="48"/>
      <c r="M23" s="48">
        <v>2572379</v>
      </c>
    </row>
    <row r="24" spans="1:13" ht="16.5" customHeight="1">
      <c r="A24" s="83" t="s">
        <v>116</v>
      </c>
      <c r="B24" s="84"/>
      <c r="C24" s="36"/>
      <c r="D24" s="36"/>
      <c r="E24" s="43">
        <v>15</v>
      </c>
      <c r="F24" s="46"/>
      <c r="G24" s="88">
        <v>65565</v>
      </c>
      <c r="H24" s="44"/>
      <c r="I24" s="48">
        <v>46170</v>
      </c>
      <c r="J24" s="20"/>
      <c r="K24" s="88">
        <v>1627</v>
      </c>
      <c r="L24" s="48"/>
      <c r="M24" s="48">
        <v>1649</v>
      </c>
    </row>
    <row r="25" spans="1:13" ht="16.5" customHeight="1">
      <c r="A25" s="83" t="s">
        <v>91</v>
      </c>
      <c r="B25" s="84"/>
      <c r="C25" s="36"/>
      <c r="D25" s="36"/>
      <c r="E25" s="43">
        <v>16</v>
      </c>
      <c r="F25" s="46"/>
      <c r="G25" s="88">
        <v>189669</v>
      </c>
      <c r="H25" s="44"/>
      <c r="I25" s="48">
        <v>190397</v>
      </c>
      <c r="J25" s="20"/>
      <c r="K25" s="88">
        <v>0</v>
      </c>
      <c r="L25" s="48"/>
      <c r="M25" s="48">
        <v>0</v>
      </c>
    </row>
    <row r="26" spans="1:13" ht="16.5" customHeight="1">
      <c r="A26" s="83" t="s">
        <v>59</v>
      </c>
      <c r="B26" s="84"/>
      <c r="C26" s="36"/>
      <c r="D26" s="36"/>
      <c r="E26" s="43">
        <v>17</v>
      </c>
      <c r="F26" s="46"/>
      <c r="G26" s="88">
        <v>1926096</v>
      </c>
      <c r="H26" s="44"/>
      <c r="I26" s="48">
        <v>508877</v>
      </c>
      <c r="J26" s="20"/>
      <c r="K26" s="88">
        <v>0</v>
      </c>
      <c r="L26" s="48"/>
      <c r="M26" s="48">
        <v>0</v>
      </c>
    </row>
    <row r="27" spans="1:13" ht="16.5" customHeight="1">
      <c r="A27" s="83" t="s">
        <v>85</v>
      </c>
      <c r="B27" s="84"/>
      <c r="C27" s="36"/>
      <c r="D27" s="36"/>
      <c r="E27" s="43">
        <v>18</v>
      </c>
      <c r="F27" s="46"/>
      <c r="G27" s="88">
        <v>172388</v>
      </c>
      <c r="H27" s="44"/>
      <c r="I27" s="48">
        <v>84731</v>
      </c>
      <c r="J27" s="20"/>
      <c r="K27" s="88">
        <v>5189</v>
      </c>
      <c r="L27" s="48"/>
      <c r="M27" s="48">
        <v>5860</v>
      </c>
    </row>
    <row r="28" spans="1:13" ht="16.5" customHeight="1">
      <c r="A28" s="83" t="s">
        <v>181</v>
      </c>
      <c r="B28" s="84"/>
      <c r="C28" s="36"/>
      <c r="D28" s="36"/>
      <c r="E28" s="43">
        <v>19</v>
      </c>
      <c r="F28" s="46"/>
      <c r="G28" s="88">
        <v>470587</v>
      </c>
      <c r="H28" s="44"/>
      <c r="I28" s="48">
        <f>410744-10639</f>
        <v>400105</v>
      </c>
      <c r="J28" s="20"/>
      <c r="K28" s="88">
        <v>-2746</v>
      </c>
      <c r="L28" s="20"/>
      <c r="M28" s="48">
        <f>50128-10639</f>
        <v>39489</v>
      </c>
    </row>
    <row r="29" spans="1:13" ht="16.5" customHeight="1">
      <c r="A29" s="83" t="s">
        <v>86</v>
      </c>
      <c r="B29" s="84"/>
      <c r="C29" s="36"/>
      <c r="D29" s="36"/>
      <c r="E29" s="43"/>
      <c r="F29" s="46"/>
      <c r="G29" s="88">
        <v>102108</v>
      </c>
      <c r="H29" s="44"/>
      <c r="I29" s="48">
        <v>80233</v>
      </c>
      <c r="J29" s="20"/>
      <c r="K29" s="88">
        <v>0</v>
      </c>
      <c r="L29" s="20"/>
      <c r="M29" s="48">
        <v>0</v>
      </c>
    </row>
    <row r="30" spans="1:13" ht="16.5" customHeight="1">
      <c r="A30" s="83" t="s">
        <v>130</v>
      </c>
      <c r="B30" s="84"/>
      <c r="C30" s="36"/>
      <c r="D30" s="36"/>
      <c r="E30" s="43">
        <v>20</v>
      </c>
      <c r="F30" s="46"/>
      <c r="G30" s="89">
        <v>335061</v>
      </c>
      <c r="H30" s="44"/>
      <c r="I30" s="49">
        <v>149422</v>
      </c>
      <c r="J30" s="20"/>
      <c r="K30" s="89">
        <v>14821</v>
      </c>
      <c r="L30" s="20"/>
      <c r="M30" s="49">
        <v>12030</v>
      </c>
    </row>
    <row r="31" spans="1:13" ht="16.5" customHeight="1">
      <c r="A31" s="29"/>
      <c r="B31" s="29"/>
      <c r="C31" s="29"/>
      <c r="D31" s="29"/>
      <c r="E31" s="46"/>
      <c r="F31" s="46"/>
      <c r="G31" s="90"/>
      <c r="H31" s="28"/>
      <c r="I31" s="34"/>
      <c r="J31" s="20"/>
      <c r="K31" s="94"/>
      <c r="L31" s="20"/>
      <c r="M31" s="20"/>
    </row>
    <row r="32" spans="1:13" ht="16.5" customHeight="1" thickBot="1">
      <c r="A32" s="17" t="s">
        <v>2</v>
      </c>
      <c r="B32" s="17"/>
      <c r="C32" s="17"/>
      <c r="D32" s="17"/>
      <c r="E32" s="46"/>
      <c r="F32" s="46"/>
      <c r="G32" s="91">
        <f>SUM(G11:G30)</f>
        <v>21912550</v>
      </c>
      <c r="H32" s="41"/>
      <c r="I32" s="35">
        <f>SUM(I11:I30)</f>
        <v>24140249</v>
      </c>
      <c r="J32" s="20"/>
      <c r="K32" s="91">
        <f>SUM(K11:K30)</f>
        <v>11595313</v>
      </c>
      <c r="L32" s="20"/>
      <c r="M32" s="35">
        <f>SUM(M11:M30)</f>
        <v>12708902</v>
      </c>
    </row>
    <row r="33" spans="1:9" ht="16.5" customHeight="1" thickTop="1">
      <c r="A33" s="17"/>
      <c r="B33" s="17"/>
      <c r="C33" s="17"/>
      <c r="D33" s="17"/>
      <c r="E33" s="46"/>
      <c r="F33" s="46"/>
      <c r="G33" s="13"/>
      <c r="H33" s="41"/>
      <c r="I33" s="13"/>
    </row>
    <row r="34" spans="1:9" ht="16.5" customHeight="1">
      <c r="A34" s="17"/>
      <c r="B34" s="17"/>
      <c r="C34" s="17"/>
      <c r="D34" s="17"/>
      <c r="E34" s="46"/>
      <c r="F34" s="46"/>
      <c r="G34" s="13"/>
      <c r="H34" s="41"/>
      <c r="I34" s="13"/>
    </row>
    <row r="35" spans="1:9" ht="16.5" customHeight="1">
      <c r="A35" s="17"/>
      <c r="B35" s="17"/>
      <c r="C35" s="17"/>
      <c r="D35" s="17"/>
      <c r="E35" s="46"/>
      <c r="F35" s="46"/>
      <c r="G35" s="13"/>
      <c r="H35" s="41"/>
      <c r="I35" s="13"/>
    </row>
    <row r="36" spans="1:9" ht="16.5" customHeight="1">
      <c r="A36" s="17"/>
      <c r="B36" s="17"/>
      <c r="C36" s="17"/>
      <c r="D36" s="17"/>
      <c r="E36" s="46"/>
      <c r="F36" s="46"/>
      <c r="G36" s="13"/>
      <c r="H36" s="41"/>
      <c r="I36" s="13"/>
    </row>
    <row r="37" spans="1:9" ht="16.5" customHeight="1">
      <c r="A37" s="17"/>
      <c r="B37" s="17"/>
      <c r="C37" s="17"/>
      <c r="D37" s="17"/>
      <c r="E37" s="46"/>
      <c r="F37" s="46"/>
      <c r="G37" s="13"/>
      <c r="H37" s="41"/>
      <c r="I37" s="13"/>
    </row>
    <row r="38" spans="1:9" ht="16.5" customHeight="1">
      <c r="A38" s="17"/>
      <c r="B38" s="17"/>
      <c r="C38" s="17"/>
      <c r="D38" s="17"/>
      <c r="E38" s="46"/>
      <c r="F38" s="46"/>
      <c r="G38" s="13"/>
      <c r="H38" s="41"/>
      <c r="I38" s="13"/>
    </row>
    <row r="39" spans="1:9" ht="16.5" customHeight="1">
      <c r="A39" s="17"/>
      <c r="B39" s="17"/>
      <c r="C39" s="17"/>
      <c r="D39" s="17"/>
      <c r="E39" s="46"/>
      <c r="F39" s="46"/>
      <c r="G39" s="13"/>
      <c r="H39" s="41"/>
      <c r="I39" s="13"/>
    </row>
    <row r="40" spans="1:9" ht="16.5" customHeight="1">
      <c r="A40" s="17"/>
      <c r="B40" s="17"/>
      <c r="C40" s="17"/>
      <c r="D40" s="17"/>
      <c r="E40" s="46"/>
      <c r="F40" s="46"/>
      <c r="G40" s="13"/>
      <c r="H40" s="41"/>
      <c r="I40" s="13"/>
    </row>
    <row r="41" spans="1:9" ht="16.5" customHeight="1">
      <c r="A41" s="17"/>
      <c r="B41" s="17"/>
      <c r="C41" s="17"/>
      <c r="D41" s="17"/>
      <c r="E41" s="46"/>
      <c r="F41" s="46"/>
      <c r="G41" s="13"/>
      <c r="H41" s="41"/>
      <c r="I41" s="13"/>
    </row>
    <row r="42" spans="1:9" ht="16.5" customHeight="1">
      <c r="A42" s="17"/>
      <c r="B42" s="17"/>
      <c r="C42" s="17"/>
      <c r="D42" s="17"/>
      <c r="E42" s="46"/>
      <c r="F42" s="46"/>
      <c r="G42" s="13"/>
      <c r="H42" s="41"/>
      <c r="I42" s="13"/>
    </row>
    <row r="43" spans="1:9" ht="16.5" customHeight="1">
      <c r="A43" s="17"/>
      <c r="B43" s="17"/>
      <c r="C43" s="17"/>
      <c r="D43" s="17"/>
      <c r="E43" s="46"/>
      <c r="F43" s="46"/>
      <c r="G43" s="13"/>
      <c r="H43" s="41"/>
      <c r="I43" s="13"/>
    </row>
    <row r="44" spans="1:9" ht="16.5" customHeight="1">
      <c r="A44" s="17"/>
      <c r="B44" s="17"/>
      <c r="C44" s="17"/>
      <c r="D44" s="17"/>
      <c r="E44" s="46"/>
      <c r="F44" s="46"/>
      <c r="G44" s="13"/>
      <c r="H44" s="41"/>
      <c r="I44" s="13"/>
    </row>
    <row r="45" spans="1:9" ht="16.5" customHeight="1">
      <c r="A45" s="17"/>
      <c r="B45" s="17"/>
      <c r="C45" s="17"/>
      <c r="D45" s="17"/>
      <c r="E45" s="46"/>
      <c r="F45" s="46"/>
      <c r="G45" s="13"/>
      <c r="H45" s="41"/>
      <c r="I45" s="13"/>
    </row>
    <row r="46" spans="1:9" ht="16.5" customHeight="1">
      <c r="A46" s="17"/>
      <c r="B46" s="17"/>
      <c r="C46" s="17"/>
      <c r="D46" s="17"/>
      <c r="E46" s="46"/>
      <c r="F46" s="46"/>
      <c r="G46" s="13"/>
      <c r="H46" s="41"/>
      <c r="I46" s="13"/>
    </row>
    <row r="47" spans="1:9" ht="16.5" customHeight="1">
      <c r="A47" s="17"/>
      <c r="B47" s="17"/>
      <c r="C47" s="17"/>
      <c r="D47" s="17"/>
      <c r="E47" s="46"/>
      <c r="F47" s="46"/>
      <c r="G47" s="13"/>
      <c r="H47" s="41"/>
      <c r="I47" s="13"/>
    </row>
    <row r="48" spans="1:9" ht="16.5" customHeight="1">
      <c r="A48" s="17"/>
      <c r="B48" s="17"/>
      <c r="C48" s="17"/>
      <c r="D48" s="17"/>
      <c r="E48" s="46"/>
      <c r="F48" s="46"/>
      <c r="G48" s="13"/>
      <c r="H48" s="41"/>
      <c r="I48" s="13"/>
    </row>
    <row r="49" spans="1:13" ht="16.5" customHeight="1">
      <c r="A49" s="17"/>
      <c r="B49" s="17"/>
      <c r="C49" s="17"/>
      <c r="D49" s="17"/>
      <c r="E49" s="46"/>
      <c r="F49" s="46"/>
      <c r="G49" s="13"/>
      <c r="H49" s="41"/>
      <c r="I49" s="13"/>
    </row>
    <row r="50" spans="1:13" ht="16.5" customHeight="1">
      <c r="A50" s="17"/>
      <c r="B50" s="17"/>
      <c r="C50" s="17"/>
      <c r="D50" s="17"/>
      <c r="E50" s="46"/>
      <c r="F50" s="46"/>
      <c r="G50" s="13"/>
      <c r="H50" s="41"/>
      <c r="I50" s="13"/>
    </row>
    <row r="51" spans="1:13" ht="16.5" customHeight="1">
      <c r="A51" s="17"/>
      <c r="B51" s="17"/>
      <c r="C51" s="17"/>
      <c r="D51" s="17"/>
      <c r="E51" s="46"/>
      <c r="F51" s="46"/>
      <c r="G51" s="13"/>
      <c r="H51" s="41"/>
      <c r="I51" s="13"/>
    </row>
    <row r="52" spans="1:13" ht="16.5" customHeight="1">
      <c r="A52" s="17"/>
      <c r="B52" s="17"/>
      <c r="C52" s="17"/>
      <c r="D52" s="17"/>
      <c r="E52" s="46"/>
      <c r="F52" s="46"/>
      <c r="G52" s="13"/>
      <c r="H52" s="41"/>
      <c r="I52" s="13"/>
    </row>
    <row r="53" spans="1:13" ht="16.5" customHeight="1">
      <c r="A53" s="17"/>
      <c r="B53" s="17"/>
      <c r="C53" s="17"/>
      <c r="D53" s="17"/>
      <c r="E53" s="46"/>
      <c r="F53" s="46"/>
      <c r="G53" s="13"/>
      <c r="H53" s="41"/>
      <c r="I53" s="13"/>
    </row>
    <row r="54" spans="1:13" ht="16.5" customHeight="1">
      <c r="A54" s="17"/>
      <c r="B54" s="17"/>
      <c r="C54" s="17"/>
      <c r="D54" s="17"/>
      <c r="E54" s="46"/>
      <c r="F54" s="46"/>
      <c r="G54" s="13"/>
      <c r="H54" s="41"/>
      <c r="I54" s="13"/>
    </row>
    <row r="55" spans="1:13" ht="16.5" customHeight="1">
      <c r="A55" s="17"/>
      <c r="B55" s="17"/>
      <c r="C55" s="17"/>
      <c r="D55" s="17"/>
      <c r="E55" s="46"/>
      <c r="F55" s="46"/>
      <c r="G55" s="13"/>
      <c r="H55" s="41"/>
      <c r="I55" s="13"/>
    </row>
    <row r="56" spans="1:13" ht="16.5" customHeight="1">
      <c r="A56" s="17"/>
      <c r="B56" s="17"/>
      <c r="C56" s="17"/>
      <c r="D56" s="17"/>
      <c r="E56" s="46"/>
      <c r="F56" s="46"/>
      <c r="G56" s="13"/>
      <c r="H56" s="41"/>
      <c r="I56" s="13"/>
    </row>
    <row r="57" spans="1:13" ht="16.5" customHeight="1">
      <c r="A57" s="17"/>
      <c r="B57" s="17"/>
      <c r="C57" s="17"/>
      <c r="D57" s="17"/>
      <c r="E57" s="46"/>
      <c r="F57" s="46"/>
      <c r="G57" s="13"/>
      <c r="H57" s="41"/>
      <c r="I57" s="13"/>
    </row>
    <row r="58" spans="1:13" ht="5.25" customHeight="1">
      <c r="A58" s="17"/>
      <c r="B58" s="17"/>
      <c r="C58" s="17"/>
      <c r="D58" s="17"/>
      <c r="E58" s="46"/>
      <c r="F58" s="46"/>
      <c r="G58" s="13"/>
      <c r="H58" s="41"/>
      <c r="I58" s="13"/>
    </row>
    <row r="59" spans="1:13" ht="22.15" customHeight="1">
      <c r="A59" s="70" t="s">
        <v>106</v>
      </c>
      <c r="B59" s="70"/>
      <c r="C59" s="70"/>
      <c r="D59" s="70"/>
      <c r="E59" s="70"/>
      <c r="F59" s="70"/>
      <c r="G59" s="70"/>
      <c r="H59" s="70"/>
      <c r="I59" s="70"/>
      <c r="J59" s="65"/>
      <c r="K59" s="65"/>
      <c r="L59" s="65"/>
      <c r="M59" s="65"/>
    </row>
    <row r="60" spans="1:13" ht="16.5" customHeight="1">
      <c r="A60" s="17" t="s">
        <v>82</v>
      </c>
      <c r="B60" s="18"/>
      <c r="E60" s="46"/>
      <c r="F60" s="46"/>
      <c r="H60" s="22"/>
      <c r="J60" s="18"/>
      <c r="K60" s="18"/>
      <c r="L60" s="18"/>
      <c r="M60" s="18"/>
    </row>
    <row r="61" spans="1:13" ht="16.5" customHeight="1">
      <c r="A61" s="132" t="s">
        <v>44</v>
      </c>
      <c r="B61" s="132"/>
      <c r="C61" s="132"/>
      <c r="D61" s="132"/>
      <c r="E61" s="132"/>
      <c r="F61" s="132"/>
      <c r="G61" s="132"/>
      <c r="H61" s="132"/>
      <c r="I61" s="132"/>
    </row>
    <row r="62" spans="1:13" ht="16.5" customHeight="1">
      <c r="A62" s="58" t="str">
        <f>A3</f>
        <v>As at 31 December 2022</v>
      </c>
      <c r="B62" s="108"/>
      <c r="C62" s="108"/>
      <c r="D62" s="108"/>
      <c r="E62" s="108"/>
      <c r="F62" s="108"/>
      <c r="G62" s="47"/>
      <c r="H62" s="47"/>
      <c r="I62" s="47"/>
      <c r="J62" s="65"/>
      <c r="K62" s="65"/>
      <c r="L62" s="65"/>
      <c r="M62" s="65"/>
    </row>
    <row r="63" spans="1:13" ht="16.5" customHeight="1">
      <c r="A63" s="12"/>
      <c r="B63" s="24"/>
      <c r="C63" s="24"/>
      <c r="D63" s="24"/>
      <c r="E63" s="24"/>
      <c r="F63" s="24"/>
      <c r="G63" s="42"/>
      <c r="H63" s="42"/>
      <c r="I63" s="42"/>
    </row>
    <row r="64" spans="1:13" ht="16.5" customHeight="1">
      <c r="A64" s="107"/>
      <c r="B64" s="107"/>
      <c r="C64" s="107"/>
      <c r="D64" s="107"/>
      <c r="E64" s="107"/>
      <c r="F64" s="107"/>
      <c r="G64" s="22"/>
      <c r="H64" s="22"/>
      <c r="I64" s="22"/>
    </row>
    <row r="65" spans="1:13" ht="25.15" customHeight="1">
      <c r="A65" s="107"/>
      <c r="B65" s="107"/>
      <c r="C65" s="107"/>
      <c r="D65" s="107"/>
      <c r="E65" s="107"/>
      <c r="F65" s="107"/>
      <c r="G65" s="130" t="s">
        <v>107</v>
      </c>
      <c r="H65" s="131"/>
      <c r="I65" s="131"/>
      <c r="K65" s="130" t="s">
        <v>108</v>
      </c>
      <c r="L65" s="131"/>
      <c r="M65" s="131"/>
    </row>
    <row r="66" spans="1:13" ht="16.5" customHeight="1">
      <c r="B66" s="18"/>
      <c r="C66" s="18"/>
      <c r="D66" s="18"/>
      <c r="E66" s="3"/>
      <c r="F66" s="4"/>
      <c r="G66" s="5" t="s">
        <v>164</v>
      </c>
      <c r="H66" s="6"/>
      <c r="I66" s="5" t="s">
        <v>126</v>
      </c>
      <c r="K66" s="5" t="s">
        <v>164</v>
      </c>
      <c r="L66" s="6"/>
      <c r="M66" s="5" t="s">
        <v>126</v>
      </c>
    </row>
    <row r="67" spans="1:13" ht="16.5" customHeight="1">
      <c r="B67" s="17"/>
      <c r="C67" s="17"/>
      <c r="E67" s="7" t="s">
        <v>43</v>
      </c>
      <c r="F67" s="1"/>
      <c r="G67" s="8" t="s">
        <v>102</v>
      </c>
      <c r="H67" s="9"/>
      <c r="I67" s="8" t="s">
        <v>102</v>
      </c>
      <c r="K67" s="8" t="s">
        <v>102</v>
      </c>
      <c r="L67" s="9"/>
      <c r="M67" s="8" t="s">
        <v>102</v>
      </c>
    </row>
    <row r="68" spans="1:13" ht="16.5" customHeight="1">
      <c r="A68" s="17" t="s">
        <v>3</v>
      </c>
      <c r="B68" s="17"/>
      <c r="C68" s="17"/>
      <c r="E68" s="10"/>
      <c r="F68" s="1"/>
      <c r="G68" s="93"/>
      <c r="H68" s="9"/>
      <c r="I68" s="11"/>
      <c r="K68" s="92"/>
    </row>
    <row r="69" spans="1:13" ht="16.5" customHeight="1">
      <c r="A69" s="17"/>
      <c r="B69" s="17"/>
      <c r="C69" s="17"/>
      <c r="E69" s="10"/>
      <c r="F69" s="1"/>
      <c r="G69" s="93"/>
      <c r="H69" s="9"/>
      <c r="I69" s="11"/>
      <c r="K69" s="92"/>
    </row>
    <row r="70" spans="1:13" ht="16.5" customHeight="1">
      <c r="A70" s="17" t="s">
        <v>4</v>
      </c>
      <c r="B70" s="17"/>
      <c r="C70" s="17"/>
      <c r="E70" s="10"/>
      <c r="F70" s="1"/>
      <c r="G70" s="93"/>
      <c r="H70" s="9"/>
      <c r="I70" s="11"/>
      <c r="K70" s="92"/>
    </row>
    <row r="71" spans="1:13" ht="16.5" customHeight="1">
      <c r="A71" s="17"/>
      <c r="B71" s="17"/>
      <c r="C71" s="17"/>
      <c r="E71" s="10"/>
      <c r="F71" s="1"/>
      <c r="G71" s="93"/>
      <c r="H71" s="9"/>
      <c r="I71" s="11"/>
      <c r="K71" s="92"/>
    </row>
    <row r="72" spans="1:13" ht="16.5" customHeight="1">
      <c r="A72" s="82" t="s">
        <v>5</v>
      </c>
      <c r="E72" s="86">
        <v>21</v>
      </c>
      <c r="F72" s="43"/>
      <c r="G72" s="88">
        <v>7231783</v>
      </c>
      <c r="H72" s="48"/>
      <c r="I72" s="48">
        <v>5070744</v>
      </c>
      <c r="J72" s="20"/>
      <c r="K72" s="88">
        <v>0</v>
      </c>
      <c r="L72" s="20"/>
      <c r="M72" s="48">
        <v>0</v>
      </c>
    </row>
    <row r="73" spans="1:13" ht="16.5" customHeight="1">
      <c r="A73" s="82" t="s">
        <v>61</v>
      </c>
      <c r="E73" s="86">
        <v>22</v>
      </c>
      <c r="F73" s="43"/>
      <c r="G73" s="88">
        <v>967655</v>
      </c>
      <c r="H73" s="48"/>
      <c r="I73" s="48">
        <v>1160232</v>
      </c>
      <c r="J73" s="20"/>
      <c r="K73" s="88">
        <v>0</v>
      </c>
      <c r="L73" s="20"/>
      <c r="M73" s="48">
        <v>0</v>
      </c>
    </row>
    <row r="74" spans="1:13" ht="16.5" customHeight="1">
      <c r="A74" s="19" t="s">
        <v>166</v>
      </c>
      <c r="E74" s="86"/>
      <c r="F74" s="43"/>
      <c r="G74" s="88">
        <v>1</v>
      </c>
      <c r="H74" s="48"/>
      <c r="I74" s="48">
        <v>0</v>
      </c>
      <c r="J74" s="20"/>
      <c r="K74" s="88">
        <v>1</v>
      </c>
      <c r="L74" s="20"/>
      <c r="M74" s="48">
        <v>0</v>
      </c>
    </row>
    <row r="75" spans="1:13" ht="16.5" customHeight="1">
      <c r="A75" s="82" t="s">
        <v>32</v>
      </c>
      <c r="E75" s="86">
        <v>23</v>
      </c>
      <c r="F75" s="46"/>
      <c r="G75" s="88">
        <v>158542</v>
      </c>
      <c r="H75" s="48"/>
      <c r="I75" s="48">
        <v>135407</v>
      </c>
      <c r="J75" s="20"/>
      <c r="K75" s="88">
        <v>0</v>
      </c>
      <c r="L75" s="20"/>
      <c r="M75" s="48">
        <v>0</v>
      </c>
    </row>
    <row r="76" spans="1:13" ht="16.5" customHeight="1">
      <c r="A76" s="82" t="s">
        <v>62</v>
      </c>
      <c r="B76" s="17"/>
      <c r="C76" s="17"/>
      <c r="E76" s="86"/>
      <c r="G76" s="88">
        <v>244338</v>
      </c>
      <c r="H76" s="48"/>
      <c r="I76" s="48">
        <v>258802</v>
      </c>
      <c r="J76" s="20"/>
      <c r="K76" s="88">
        <v>0</v>
      </c>
      <c r="L76" s="20"/>
      <c r="M76" s="48">
        <v>0</v>
      </c>
    </row>
    <row r="77" spans="1:13" ht="16.5" customHeight="1">
      <c r="A77" s="82" t="s">
        <v>87</v>
      </c>
      <c r="B77" s="17"/>
      <c r="C77" s="17"/>
      <c r="E77" s="86"/>
      <c r="F77" s="46"/>
      <c r="G77" s="88">
        <v>148452</v>
      </c>
      <c r="H77" s="48"/>
      <c r="I77" s="48">
        <v>121109</v>
      </c>
      <c r="J77" s="20"/>
      <c r="K77" s="88">
        <v>0</v>
      </c>
      <c r="L77" s="20"/>
      <c r="M77" s="48">
        <v>0</v>
      </c>
    </row>
    <row r="78" spans="1:13" ht="16.5" customHeight="1">
      <c r="A78" s="82" t="s">
        <v>33</v>
      </c>
      <c r="E78" s="86"/>
      <c r="F78" s="46"/>
      <c r="G78" s="88">
        <v>521802</v>
      </c>
      <c r="H78" s="48"/>
      <c r="I78" s="48">
        <v>406612</v>
      </c>
      <c r="J78" s="20"/>
      <c r="K78" s="88">
        <v>30340</v>
      </c>
      <c r="L78" s="20"/>
      <c r="M78" s="48">
        <v>11122</v>
      </c>
    </row>
    <row r="79" spans="1:13" ht="16.5" customHeight="1">
      <c r="A79" s="82" t="s">
        <v>77</v>
      </c>
      <c r="E79" s="86">
        <v>24</v>
      </c>
      <c r="F79" s="46"/>
      <c r="G79" s="88">
        <v>193546</v>
      </c>
      <c r="H79" s="48"/>
      <c r="I79" s="48">
        <v>197784</v>
      </c>
      <c r="J79" s="20"/>
      <c r="K79" s="88">
        <v>0</v>
      </c>
      <c r="L79" s="20"/>
      <c r="M79" s="48">
        <v>0</v>
      </c>
    </row>
    <row r="80" spans="1:13" ht="16.5" customHeight="1">
      <c r="A80" s="82" t="s">
        <v>6</v>
      </c>
      <c r="E80" s="86">
        <v>25</v>
      </c>
      <c r="F80" s="46"/>
      <c r="G80" s="89">
        <v>587208</v>
      </c>
      <c r="H80" s="44"/>
      <c r="I80" s="49">
        <v>365419</v>
      </c>
      <c r="J80" s="20"/>
      <c r="K80" s="89">
        <v>9766</v>
      </c>
      <c r="L80" s="20"/>
      <c r="M80" s="49">
        <v>550</v>
      </c>
    </row>
    <row r="81" spans="1:13" ht="16.5" customHeight="1">
      <c r="A81" s="29"/>
      <c r="B81" s="29"/>
      <c r="C81" s="29"/>
      <c r="D81" s="29"/>
      <c r="E81" s="46"/>
      <c r="F81" s="46"/>
      <c r="G81" s="90"/>
      <c r="H81" s="28"/>
      <c r="I81" s="34"/>
      <c r="J81" s="20"/>
      <c r="K81" s="94"/>
      <c r="L81" s="20"/>
      <c r="M81" s="20"/>
    </row>
    <row r="82" spans="1:13" ht="16.5" customHeight="1">
      <c r="A82" s="39" t="s">
        <v>7</v>
      </c>
      <c r="B82" s="17"/>
      <c r="C82" s="17"/>
      <c r="D82" s="17"/>
      <c r="E82" s="46"/>
      <c r="F82" s="46"/>
      <c r="G82" s="89">
        <f>SUM(G72:G80)</f>
        <v>10053327</v>
      </c>
      <c r="H82" s="44"/>
      <c r="I82" s="49">
        <f>SUM(I72:I80)</f>
        <v>7716109</v>
      </c>
      <c r="J82" s="20"/>
      <c r="K82" s="89">
        <f>SUM(K72:K80)</f>
        <v>40107</v>
      </c>
      <c r="L82" s="20"/>
      <c r="M82" s="49">
        <f>SUM(M72:M80)</f>
        <v>11672</v>
      </c>
    </row>
    <row r="83" spans="1:13" ht="16.5" customHeight="1">
      <c r="E83" s="43"/>
      <c r="F83" s="43"/>
      <c r="G83" s="87"/>
      <c r="H83" s="44"/>
      <c r="I83" s="44"/>
      <c r="J83" s="20"/>
      <c r="K83" s="94"/>
      <c r="L83" s="20"/>
      <c r="M83" s="20"/>
    </row>
    <row r="84" spans="1:13" ht="16.5" customHeight="1">
      <c r="A84" s="18" t="s">
        <v>8</v>
      </c>
      <c r="B84" s="18"/>
      <c r="C84" s="18"/>
      <c r="D84" s="18"/>
      <c r="E84" s="46"/>
      <c r="F84" s="46"/>
      <c r="G84" s="94"/>
      <c r="J84" s="20"/>
      <c r="K84" s="94"/>
      <c r="L84" s="20"/>
      <c r="M84" s="20"/>
    </row>
    <row r="85" spans="1:13" ht="16.5" customHeight="1">
      <c r="A85" s="18"/>
      <c r="B85" s="18"/>
      <c r="C85" s="18"/>
      <c r="D85" s="18"/>
      <c r="E85" s="46"/>
      <c r="F85" s="46"/>
      <c r="G85" s="94"/>
      <c r="J85" s="20"/>
      <c r="K85" s="94"/>
      <c r="L85" s="20"/>
      <c r="M85" s="20"/>
    </row>
    <row r="86" spans="1:13" ht="16.5" customHeight="1">
      <c r="A86" s="29" t="s">
        <v>9</v>
      </c>
      <c r="B86" s="29"/>
      <c r="C86" s="29"/>
      <c r="D86" s="29"/>
      <c r="E86" s="50">
        <v>26</v>
      </c>
      <c r="F86" s="50"/>
      <c r="G86" s="94"/>
      <c r="J86" s="20"/>
      <c r="K86" s="94"/>
      <c r="L86" s="20"/>
      <c r="M86" s="20"/>
    </row>
    <row r="87" spans="1:13" ht="16.5" customHeight="1">
      <c r="B87" s="29" t="s">
        <v>10</v>
      </c>
      <c r="C87" s="29"/>
      <c r="E87" s="50"/>
      <c r="F87" s="50"/>
      <c r="G87" s="94"/>
      <c r="J87" s="20"/>
      <c r="K87" s="94"/>
      <c r="L87" s="20"/>
      <c r="M87" s="20"/>
    </row>
    <row r="88" spans="1:13" ht="16.5" customHeight="1" thickBot="1">
      <c r="B88" s="29" t="s">
        <v>100</v>
      </c>
      <c r="C88" s="29"/>
      <c r="E88" s="50"/>
      <c r="F88" s="50"/>
      <c r="G88" s="91">
        <v>463473</v>
      </c>
      <c r="H88" s="28"/>
      <c r="I88" s="35">
        <v>463473</v>
      </c>
      <c r="J88" s="20"/>
      <c r="K88" s="91">
        <v>463473</v>
      </c>
      <c r="L88" s="20"/>
      <c r="M88" s="35">
        <v>463473</v>
      </c>
    </row>
    <row r="89" spans="1:13" ht="16.5" customHeight="1" thickTop="1">
      <c r="B89" s="29"/>
      <c r="C89" s="29"/>
      <c r="E89" s="50"/>
      <c r="F89" s="50"/>
      <c r="G89" s="95"/>
      <c r="H89" s="28"/>
      <c r="I89" s="28"/>
      <c r="J89" s="20"/>
      <c r="K89" s="94"/>
      <c r="L89" s="20"/>
      <c r="M89" s="20"/>
    </row>
    <row r="90" spans="1:13" ht="16.5" customHeight="1">
      <c r="B90" s="29" t="s">
        <v>11</v>
      </c>
      <c r="C90" s="29"/>
      <c r="E90" s="46"/>
      <c r="F90" s="46"/>
      <c r="G90" s="94"/>
      <c r="J90" s="20"/>
      <c r="K90" s="94"/>
      <c r="L90" s="20"/>
      <c r="M90" s="20"/>
    </row>
    <row r="91" spans="1:13" ht="16.5" customHeight="1">
      <c r="B91" s="29" t="s">
        <v>101</v>
      </c>
      <c r="C91" s="29"/>
      <c r="E91" s="50"/>
      <c r="F91" s="46"/>
      <c r="G91" s="88">
        <v>389267</v>
      </c>
      <c r="H91" s="48"/>
      <c r="I91" s="48">
        <v>389267</v>
      </c>
      <c r="J91" s="48"/>
      <c r="K91" s="88">
        <v>389267</v>
      </c>
      <c r="L91" s="48"/>
      <c r="M91" s="48">
        <v>389267</v>
      </c>
    </row>
    <row r="92" spans="1:13" ht="16.5" customHeight="1">
      <c r="B92" s="29" t="s">
        <v>63</v>
      </c>
      <c r="C92" s="29"/>
      <c r="E92" s="46"/>
      <c r="F92" s="46"/>
      <c r="G92" s="88">
        <v>10066331</v>
      </c>
      <c r="H92" s="48"/>
      <c r="I92" s="48">
        <v>10066331</v>
      </c>
      <c r="J92" s="48"/>
      <c r="K92" s="88">
        <v>10066331</v>
      </c>
      <c r="L92" s="48"/>
      <c r="M92" s="48">
        <v>10066331</v>
      </c>
    </row>
    <row r="93" spans="1:13" ht="16.5" customHeight="1">
      <c r="A93" s="19" t="s">
        <v>12</v>
      </c>
      <c r="E93" s="46"/>
      <c r="F93" s="46"/>
      <c r="G93" s="96"/>
      <c r="H93" s="51"/>
      <c r="I93" s="45"/>
      <c r="J93" s="20"/>
      <c r="K93" s="88"/>
      <c r="L93" s="48"/>
      <c r="M93" s="48"/>
    </row>
    <row r="94" spans="1:13" ht="16.5" customHeight="1">
      <c r="B94" s="36" t="s">
        <v>13</v>
      </c>
      <c r="C94" s="36"/>
      <c r="E94" s="50"/>
      <c r="F94" s="50"/>
      <c r="G94" s="96"/>
      <c r="H94" s="51"/>
      <c r="I94" s="45"/>
      <c r="J94" s="20"/>
      <c r="K94" s="88"/>
      <c r="L94" s="48"/>
      <c r="M94" s="48"/>
    </row>
    <row r="95" spans="1:13" ht="16.5" customHeight="1">
      <c r="C95" s="29" t="s">
        <v>14</v>
      </c>
      <c r="E95" s="50">
        <v>27</v>
      </c>
      <c r="F95" s="50"/>
      <c r="G95" s="88">
        <v>50000</v>
      </c>
      <c r="H95" s="28"/>
      <c r="I95" s="48">
        <v>50000</v>
      </c>
      <c r="J95" s="20"/>
      <c r="K95" s="88">
        <v>50000</v>
      </c>
      <c r="L95" s="48"/>
      <c r="M95" s="48">
        <v>50000</v>
      </c>
    </row>
    <row r="96" spans="1:13" ht="16.5" customHeight="1">
      <c r="B96" s="19" t="s">
        <v>15</v>
      </c>
      <c r="E96" s="46"/>
      <c r="F96" s="46"/>
      <c r="G96" s="88">
        <v>2479121</v>
      </c>
      <c r="H96" s="28"/>
      <c r="I96" s="48">
        <f>3748504+53131-10639</f>
        <v>3790996</v>
      </c>
      <c r="J96" s="20"/>
      <c r="K96" s="88">
        <v>1062464</v>
      </c>
      <c r="L96" s="48"/>
      <c r="M96" s="48">
        <f>2230308-10639</f>
        <v>2219669</v>
      </c>
    </row>
    <row r="97" spans="1:13" ht="16.5" customHeight="1">
      <c r="A97" s="19" t="s">
        <v>16</v>
      </c>
      <c r="E97" s="46"/>
      <c r="F97" s="46"/>
      <c r="G97" s="88"/>
      <c r="H97" s="28"/>
      <c r="I97" s="48"/>
      <c r="J97" s="20"/>
      <c r="K97" s="88"/>
      <c r="L97" s="48"/>
      <c r="M97" s="48"/>
    </row>
    <row r="98" spans="1:13" ht="16.5" customHeight="1">
      <c r="B98" s="129" t="s">
        <v>117</v>
      </c>
      <c r="C98" s="129"/>
      <c r="D98" s="129"/>
      <c r="E98" s="110"/>
      <c r="F98" s="110"/>
      <c r="G98" s="88"/>
      <c r="H98" s="28"/>
      <c r="I98" s="48"/>
      <c r="J98" s="20"/>
      <c r="K98" s="88"/>
      <c r="L98" s="48"/>
      <c r="M98" s="48"/>
    </row>
    <row r="99" spans="1:13" ht="16.5" customHeight="1">
      <c r="B99" s="129"/>
      <c r="C99" s="129" t="s">
        <v>103</v>
      </c>
      <c r="D99" s="129"/>
      <c r="E99" s="110"/>
      <c r="F99" s="110"/>
      <c r="G99" s="88">
        <v>41616</v>
      </c>
      <c r="H99" s="28"/>
      <c r="I99" s="48">
        <v>97437</v>
      </c>
      <c r="J99" s="20"/>
      <c r="K99" s="88">
        <v>-12856</v>
      </c>
      <c r="L99" s="48"/>
      <c r="M99" s="48">
        <v>-28037</v>
      </c>
    </row>
    <row r="100" spans="1:13" ht="16.5" customHeight="1">
      <c r="B100" s="82" t="s">
        <v>182</v>
      </c>
      <c r="C100" s="82"/>
      <c r="E100" s="46"/>
      <c r="F100" s="46"/>
      <c r="G100" s="89">
        <v>-1167112</v>
      </c>
      <c r="H100" s="44"/>
      <c r="I100" s="49">
        <f>2072614-42505</f>
        <v>2030109</v>
      </c>
      <c r="J100" s="20"/>
      <c r="K100" s="89">
        <v>0</v>
      </c>
      <c r="L100" s="20"/>
      <c r="M100" s="49">
        <v>0</v>
      </c>
    </row>
    <row r="101" spans="1:13" ht="16.5" customHeight="1">
      <c r="E101" s="46"/>
      <c r="F101" s="46"/>
      <c r="G101" s="95"/>
      <c r="H101" s="28"/>
      <c r="I101" s="28"/>
      <c r="J101" s="20"/>
      <c r="K101" s="88"/>
      <c r="L101" s="48"/>
      <c r="M101" s="48"/>
    </row>
    <row r="102" spans="1:13" ht="16.5" customHeight="1">
      <c r="A102" s="17" t="s">
        <v>17</v>
      </c>
      <c r="B102" s="17"/>
      <c r="C102" s="17"/>
      <c r="D102" s="17"/>
      <c r="E102" s="46"/>
      <c r="F102" s="46"/>
      <c r="G102" s="89">
        <f>SUM(G91:G100)</f>
        <v>11859223</v>
      </c>
      <c r="H102" s="44"/>
      <c r="I102" s="49">
        <f>SUM(I91:I100)</f>
        <v>16424140</v>
      </c>
      <c r="J102" s="20"/>
      <c r="K102" s="89">
        <f>SUM(K91:K100)</f>
        <v>11555206</v>
      </c>
      <c r="L102" s="20"/>
      <c r="M102" s="49">
        <f>SUM(M91:M100)</f>
        <v>12697230</v>
      </c>
    </row>
    <row r="103" spans="1:13" ht="16.5" customHeight="1">
      <c r="A103" s="17"/>
      <c r="B103" s="17"/>
      <c r="C103" s="17"/>
      <c r="D103" s="17"/>
      <c r="E103" s="46"/>
      <c r="F103" s="46"/>
      <c r="G103" s="95"/>
      <c r="I103" s="28"/>
      <c r="J103" s="20"/>
      <c r="K103" s="88"/>
      <c r="L103" s="48"/>
      <c r="M103" s="48"/>
    </row>
    <row r="104" spans="1:13" ht="16.5" customHeight="1" thickBot="1">
      <c r="A104" s="17" t="s">
        <v>18</v>
      </c>
      <c r="B104" s="17"/>
      <c r="C104" s="17"/>
      <c r="D104" s="17"/>
      <c r="E104" s="46"/>
      <c r="F104" s="46"/>
      <c r="G104" s="91">
        <f>SUM(G82,G102)</f>
        <v>21912550</v>
      </c>
      <c r="H104" s="28"/>
      <c r="I104" s="35">
        <f>SUM(I82,I102)</f>
        <v>24140249</v>
      </c>
      <c r="J104" s="20"/>
      <c r="K104" s="91">
        <f>SUM(K82,K102)</f>
        <v>11595313</v>
      </c>
      <c r="L104" s="20"/>
      <c r="M104" s="35">
        <f>SUM(M82,M102)</f>
        <v>12708902</v>
      </c>
    </row>
    <row r="105" spans="1:13" ht="16.5" customHeight="1" thickTop="1">
      <c r="A105" s="17"/>
      <c r="B105" s="17"/>
      <c r="C105" s="17"/>
      <c r="D105" s="17"/>
      <c r="E105" s="46"/>
      <c r="F105" s="46"/>
      <c r="G105" s="28"/>
      <c r="H105" s="28"/>
      <c r="I105" s="28"/>
      <c r="K105" s="20"/>
      <c r="M105" s="20"/>
    </row>
    <row r="106" spans="1:13" ht="16.5" customHeight="1">
      <c r="A106" s="17"/>
      <c r="B106" s="17"/>
      <c r="C106" s="17"/>
      <c r="D106" s="17"/>
      <c r="E106" s="46"/>
      <c r="F106" s="46"/>
      <c r="G106" s="28"/>
      <c r="H106" s="28"/>
      <c r="I106" s="28"/>
      <c r="K106" s="20"/>
      <c r="M106" s="20"/>
    </row>
    <row r="107" spans="1:13" ht="16.5" customHeight="1">
      <c r="A107" s="17"/>
      <c r="B107" s="17"/>
      <c r="C107" s="17"/>
      <c r="D107" s="17"/>
      <c r="E107" s="46"/>
      <c r="F107" s="46"/>
      <c r="G107" s="28"/>
      <c r="H107" s="28"/>
      <c r="I107" s="28"/>
    </row>
    <row r="108" spans="1:13" ht="16.5" customHeight="1">
      <c r="A108" s="17"/>
      <c r="B108" s="17"/>
      <c r="C108" s="17"/>
      <c r="D108" s="17"/>
      <c r="E108" s="46"/>
      <c r="F108" s="46"/>
      <c r="G108" s="28"/>
      <c r="H108" s="28"/>
      <c r="I108" s="28"/>
    </row>
    <row r="109" spans="1:13" ht="16.5" customHeight="1">
      <c r="A109" s="17"/>
      <c r="B109" s="17"/>
      <c r="C109" s="17"/>
      <c r="D109" s="17"/>
      <c r="E109" s="46"/>
      <c r="F109" s="46"/>
      <c r="G109" s="28"/>
      <c r="H109" s="28"/>
      <c r="I109" s="28"/>
    </row>
    <row r="110" spans="1:13" ht="16.5" customHeight="1">
      <c r="A110" s="17"/>
      <c r="B110" s="17"/>
      <c r="C110" s="17"/>
      <c r="D110" s="17"/>
      <c r="E110" s="46"/>
      <c r="F110" s="46"/>
      <c r="G110" s="28"/>
      <c r="H110" s="28"/>
      <c r="I110" s="28"/>
    </row>
    <row r="111" spans="1:13" ht="16.5" customHeight="1">
      <c r="A111" s="17"/>
      <c r="B111" s="17"/>
      <c r="C111" s="17"/>
      <c r="D111" s="17"/>
      <c r="E111" s="46"/>
      <c r="F111" s="46"/>
      <c r="G111" s="28"/>
      <c r="H111" s="28"/>
      <c r="I111" s="28"/>
    </row>
    <row r="112" spans="1:13" ht="16.5" customHeight="1">
      <c r="A112" s="17"/>
      <c r="B112" s="17"/>
      <c r="C112" s="17"/>
      <c r="D112" s="17"/>
      <c r="E112" s="46"/>
      <c r="F112" s="46"/>
      <c r="G112" s="28"/>
      <c r="H112" s="28"/>
      <c r="I112" s="28"/>
    </row>
    <row r="113" spans="1:13" ht="16.5" customHeight="1">
      <c r="A113" s="17"/>
      <c r="B113" s="17"/>
      <c r="C113" s="17"/>
      <c r="D113" s="17"/>
      <c r="E113" s="46"/>
      <c r="F113" s="46"/>
      <c r="G113" s="28"/>
      <c r="H113" s="28"/>
      <c r="I113" s="28"/>
    </row>
    <row r="114" spans="1:13" ht="16.5" customHeight="1">
      <c r="A114" s="17"/>
      <c r="B114" s="17"/>
      <c r="C114" s="17"/>
      <c r="D114" s="17"/>
      <c r="E114" s="46"/>
      <c r="F114" s="46"/>
      <c r="G114" s="28"/>
      <c r="H114" s="28"/>
      <c r="I114" s="28"/>
    </row>
    <row r="115" spans="1:13" ht="16.5" customHeight="1">
      <c r="A115" s="17"/>
      <c r="B115" s="17"/>
      <c r="C115" s="17"/>
      <c r="D115" s="17"/>
      <c r="E115" s="46"/>
      <c r="F115" s="46"/>
      <c r="G115" s="28"/>
      <c r="H115" s="28"/>
      <c r="I115" s="28"/>
    </row>
    <row r="116" spans="1:13" ht="16.5" customHeight="1">
      <c r="A116" s="17"/>
      <c r="B116" s="17"/>
      <c r="C116" s="17"/>
      <c r="D116" s="17"/>
      <c r="E116" s="46"/>
      <c r="F116" s="46"/>
      <c r="G116" s="28"/>
      <c r="H116" s="28"/>
      <c r="I116" s="28"/>
    </row>
    <row r="117" spans="1:13" ht="4.5" customHeight="1">
      <c r="A117" s="17"/>
      <c r="B117" s="17"/>
      <c r="C117" s="17"/>
      <c r="D117" s="17"/>
      <c r="E117" s="46"/>
      <c r="F117" s="46"/>
      <c r="G117" s="28"/>
      <c r="H117" s="28"/>
      <c r="I117" s="28"/>
    </row>
    <row r="118" spans="1:13" ht="22.15" customHeight="1">
      <c r="A118" s="70" t="s">
        <v>106</v>
      </c>
      <c r="B118" s="70"/>
      <c r="C118" s="70"/>
      <c r="D118" s="70"/>
      <c r="E118" s="70"/>
      <c r="F118" s="70"/>
      <c r="G118" s="70"/>
      <c r="H118" s="70"/>
      <c r="I118" s="70"/>
      <c r="J118" s="65"/>
      <c r="K118" s="65"/>
      <c r="L118" s="65"/>
      <c r="M118" s="65"/>
    </row>
    <row r="120" spans="1:13" ht="16.5" customHeight="1">
      <c r="J120" s="20"/>
      <c r="K120" s="20"/>
      <c r="L120" s="20"/>
      <c r="M120" s="20"/>
    </row>
  </sheetData>
  <mergeCells count="5">
    <mergeCell ref="K6:M6"/>
    <mergeCell ref="G65:I65"/>
    <mergeCell ref="K65:M65"/>
    <mergeCell ref="A61:I61"/>
    <mergeCell ref="G6:I6"/>
  </mergeCells>
  <phoneticPr fontId="43" type="noConversion"/>
  <pageMargins left="0.8" right="0.5" top="0.5" bottom="0.6" header="0.49" footer="0.4"/>
  <pageSetup paperSize="9" scale="80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59" max="16383" man="1"/>
  </rowBreaks>
  <ignoredErrors>
    <ignoredError sqref="L7 J7 H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59067-543C-4D1A-B6C1-2C45883A7013}">
  <sheetPr codeName="Sheet2"/>
  <dimension ref="A1:N125"/>
  <sheetViews>
    <sheetView topLeftCell="A106" zoomScale="80" zoomScaleNormal="80" zoomScaleSheetLayoutView="55" workbookViewId="0">
      <selection activeCell="L109" sqref="L109"/>
    </sheetView>
  </sheetViews>
  <sheetFormatPr defaultRowHeight="16.5" customHeight="1"/>
  <cols>
    <col min="1" max="2" width="1.5703125" style="19" customWidth="1"/>
    <col min="3" max="3" width="65.28515625" style="19" customWidth="1"/>
    <col min="4" max="4" width="5.85546875" style="46" customWidth="1"/>
    <col min="5" max="5" width="0.85546875" style="19" customWidth="1"/>
    <col min="6" max="6" width="14" style="20" customWidth="1"/>
    <col min="7" max="7" width="0.85546875" style="20" customWidth="1"/>
    <col min="8" max="8" width="14" style="20" customWidth="1"/>
    <col min="9" max="9" width="0.85546875" style="19" customWidth="1"/>
    <col min="10" max="10" width="14.42578125" style="19" customWidth="1"/>
    <col min="11" max="11" width="0.85546875" style="19" customWidth="1"/>
    <col min="12" max="12" width="14.42578125" style="19" customWidth="1"/>
    <col min="13" max="128" width="9.140625" style="19"/>
    <col min="129" max="130" width="1.5703125" style="19" customWidth="1"/>
    <col min="131" max="131" width="51.5703125" style="19" customWidth="1"/>
    <col min="132" max="132" width="7.5703125" style="19" customWidth="1"/>
    <col min="133" max="133" width="0.85546875" style="19" customWidth="1"/>
    <col min="134" max="134" width="14.5703125" style="19" customWidth="1"/>
    <col min="135" max="135" width="0.85546875" style="19" customWidth="1"/>
    <col min="136" max="136" width="14.5703125" style="19" customWidth="1"/>
    <col min="137" max="384" width="9.140625" style="19"/>
    <col min="385" max="386" width="1.5703125" style="19" customWidth="1"/>
    <col min="387" max="387" width="51.5703125" style="19" customWidth="1"/>
    <col min="388" max="388" width="7.5703125" style="19" customWidth="1"/>
    <col min="389" max="389" width="0.85546875" style="19" customWidth="1"/>
    <col min="390" max="390" width="14.5703125" style="19" customWidth="1"/>
    <col min="391" max="391" width="0.85546875" style="19" customWidth="1"/>
    <col min="392" max="392" width="14.5703125" style="19" customWidth="1"/>
    <col min="393" max="640" width="9.140625" style="19"/>
    <col min="641" max="642" width="1.5703125" style="19" customWidth="1"/>
    <col min="643" max="643" width="51.5703125" style="19" customWidth="1"/>
    <col min="644" max="644" width="7.5703125" style="19" customWidth="1"/>
    <col min="645" max="645" width="0.85546875" style="19" customWidth="1"/>
    <col min="646" max="646" width="14.5703125" style="19" customWidth="1"/>
    <col min="647" max="647" width="0.85546875" style="19" customWidth="1"/>
    <col min="648" max="648" width="14.5703125" style="19" customWidth="1"/>
    <col min="649" max="896" width="9.140625" style="19"/>
    <col min="897" max="898" width="1.5703125" style="19" customWidth="1"/>
    <col min="899" max="899" width="51.5703125" style="19" customWidth="1"/>
    <col min="900" max="900" width="7.5703125" style="19" customWidth="1"/>
    <col min="901" max="901" width="0.85546875" style="19" customWidth="1"/>
    <col min="902" max="902" width="14.5703125" style="19" customWidth="1"/>
    <col min="903" max="903" width="0.85546875" style="19" customWidth="1"/>
    <col min="904" max="904" width="14.5703125" style="19" customWidth="1"/>
    <col min="905" max="1152" width="9.140625" style="19"/>
    <col min="1153" max="1154" width="1.5703125" style="19" customWidth="1"/>
    <col min="1155" max="1155" width="51.5703125" style="19" customWidth="1"/>
    <col min="1156" max="1156" width="7.5703125" style="19" customWidth="1"/>
    <col min="1157" max="1157" width="0.85546875" style="19" customWidth="1"/>
    <col min="1158" max="1158" width="14.5703125" style="19" customWidth="1"/>
    <col min="1159" max="1159" width="0.85546875" style="19" customWidth="1"/>
    <col min="1160" max="1160" width="14.5703125" style="19" customWidth="1"/>
    <col min="1161" max="1408" width="9.140625" style="19"/>
    <col min="1409" max="1410" width="1.5703125" style="19" customWidth="1"/>
    <col min="1411" max="1411" width="51.5703125" style="19" customWidth="1"/>
    <col min="1412" max="1412" width="7.5703125" style="19" customWidth="1"/>
    <col min="1413" max="1413" width="0.85546875" style="19" customWidth="1"/>
    <col min="1414" max="1414" width="14.5703125" style="19" customWidth="1"/>
    <col min="1415" max="1415" width="0.85546875" style="19" customWidth="1"/>
    <col min="1416" max="1416" width="14.5703125" style="19" customWidth="1"/>
    <col min="1417" max="1664" width="9.140625" style="19"/>
    <col min="1665" max="1666" width="1.5703125" style="19" customWidth="1"/>
    <col min="1667" max="1667" width="51.5703125" style="19" customWidth="1"/>
    <col min="1668" max="1668" width="7.5703125" style="19" customWidth="1"/>
    <col min="1669" max="1669" width="0.85546875" style="19" customWidth="1"/>
    <col min="1670" max="1670" width="14.5703125" style="19" customWidth="1"/>
    <col min="1671" max="1671" width="0.85546875" style="19" customWidth="1"/>
    <col min="1672" max="1672" width="14.5703125" style="19" customWidth="1"/>
    <col min="1673" max="1920" width="9.140625" style="19"/>
    <col min="1921" max="1922" width="1.5703125" style="19" customWidth="1"/>
    <col min="1923" max="1923" width="51.5703125" style="19" customWidth="1"/>
    <col min="1924" max="1924" width="7.5703125" style="19" customWidth="1"/>
    <col min="1925" max="1925" width="0.85546875" style="19" customWidth="1"/>
    <col min="1926" max="1926" width="14.5703125" style="19" customWidth="1"/>
    <col min="1927" max="1927" width="0.85546875" style="19" customWidth="1"/>
    <col min="1928" max="1928" width="14.5703125" style="19" customWidth="1"/>
    <col min="1929" max="2176" width="9.140625" style="19"/>
    <col min="2177" max="2178" width="1.5703125" style="19" customWidth="1"/>
    <col min="2179" max="2179" width="51.5703125" style="19" customWidth="1"/>
    <col min="2180" max="2180" width="7.5703125" style="19" customWidth="1"/>
    <col min="2181" max="2181" width="0.85546875" style="19" customWidth="1"/>
    <col min="2182" max="2182" width="14.5703125" style="19" customWidth="1"/>
    <col min="2183" max="2183" width="0.85546875" style="19" customWidth="1"/>
    <col min="2184" max="2184" width="14.5703125" style="19" customWidth="1"/>
    <col min="2185" max="2432" width="9.140625" style="19"/>
    <col min="2433" max="2434" width="1.5703125" style="19" customWidth="1"/>
    <col min="2435" max="2435" width="51.5703125" style="19" customWidth="1"/>
    <col min="2436" max="2436" width="7.5703125" style="19" customWidth="1"/>
    <col min="2437" max="2437" width="0.85546875" style="19" customWidth="1"/>
    <col min="2438" max="2438" width="14.5703125" style="19" customWidth="1"/>
    <col min="2439" max="2439" width="0.85546875" style="19" customWidth="1"/>
    <col min="2440" max="2440" width="14.5703125" style="19" customWidth="1"/>
    <col min="2441" max="2688" width="9.140625" style="19"/>
    <col min="2689" max="2690" width="1.5703125" style="19" customWidth="1"/>
    <col min="2691" max="2691" width="51.5703125" style="19" customWidth="1"/>
    <col min="2692" max="2692" width="7.5703125" style="19" customWidth="1"/>
    <col min="2693" max="2693" width="0.85546875" style="19" customWidth="1"/>
    <col min="2694" max="2694" width="14.5703125" style="19" customWidth="1"/>
    <col min="2695" max="2695" width="0.85546875" style="19" customWidth="1"/>
    <col min="2696" max="2696" width="14.5703125" style="19" customWidth="1"/>
    <col min="2697" max="2944" width="9.140625" style="19"/>
    <col min="2945" max="2946" width="1.5703125" style="19" customWidth="1"/>
    <col min="2947" max="2947" width="51.5703125" style="19" customWidth="1"/>
    <col min="2948" max="2948" width="7.5703125" style="19" customWidth="1"/>
    <col min="2949" max="2949" width="0.85546875" style="19" customWidth="1"/>
    <col min="2950" max="2950" width="14.5703125" style="19" customWidth="1"/>
    <col min="2951" max="2951" width="0.85546875" style="19" customWidth="1"/>
    <col min="2952" max="2952" width="14.5703125" style="19" customWidth="1"/>
    <col min="2953" max="3200" width="9.140625" style="19"/>
    <col min="3201" max="3202" width="1.5703125" style="19" customWidth="1"/>
    <col min="3203" max="3203" width="51.5703125" style="19" customWidth="1"/>
    <col min="3204" max="3204" width="7.5703125" style="19" customWidth="1"/>
    <col min="3205" max="3205" width="0.85546875" style="19" customWidth="1"/>
    <col min="3206" max="3206" width="14.5703125" style="19" customWidth="1"/>
    <col min="3207" max="3207" width="0.85546875" style="19" customWidth="1"/>
    <col min="3208" max="3208" width="14.5703125" style="19" customWidth="1"/>
    <col min="3209" max="3456" width="9.140625" style="19"/>
    <col min="3457" max="3458" width="1.5703125" style="19" customWidth="1"/>
    <col min="3459" max="3459" width="51.5703125" style="19" customWidth="1"/>
    <col min="3460" max="3460" width="7.5703125" style="19" customWidth="1"/>
    <col min="3461" max="3461" width="0.85546875" style="19" customWidth="1"/>
    <col min="3462" max="3462" width="14.5703125" style="19" customWidth="1"/>
    <col min="3463" max="3463" width="0.85546875" style="19" customWidth="1"/>
    <col min="3464" max="3464" width="14.5703125" style="19" customWidth="1"/>
    <col min="3465" max="3712" width="9.140625" style="19"/>
    <col min="3713" max="3714" width="1.5703125" style="19" customWidth="1"/>
    <col min="3715" max="3715" width="51.5703125" style="19" customWidth="1"/>
    <col min="3716" max="3716" width="7.5703125" style="19" customWidth="1"/>
    <col min="3717" max="3717" width="0.85546875" style="19" customWidth="1"/>
    <col min="3718" max="3718" width="14.5703125" style="19" customWidth="1"/>
    <col min="3719" max="3719" width="0.85546875" style="19" customWidth="1"/>
    <col min="3720" max="3720" width="14.5703125" style="19" customWidth="1"/>
    <col min="3721" max="3968" width="9.140625" style="19"/>
    <col min="3969" max="3970" width="1.5703125" style="19" customWidth="1"/>
    <col min="3971" max="3971" width="51.5703125" style="19" customWidth="1"/>
    <col min="3972" max="3972" width="7.5703125" style="19" customWidth="1"/>
    <col min="3973" max="3973" width="0.85546875" style="19" customWidth="1"/>
    <col min="3974" max="3974" width="14.5703125" style="19" customWidth="1"/>
    <col min="3975" max="3975" width="0.85546875" style="19" customWidth="1"/>
    <col min="3976" max="3976" width="14.5703125" style="19" customWidth="1"/>
    <col min="3977" max="4224" width="9.140625" style="19"/>
    <col min="4225" max="4226" width="1.5703125" style="19" customWidth="1"/>
    <col min="4227" max="4227" width="51.5703125" style="19" customWidth="1"/>
    <col min="4228" max="4228" width="7.5703125" style="19" customWidth="1"/>
    <col min="4229" max="4229" width="0.85546875" style="19" customWidth="1"/>
    <col min="4230" max="4230" width="14.5703125" style="19" customWidth="1"/>
    <col min="4231" max="4231" width="0.85546875" style="19" customWidth="1"/>
    <col min="4232" max="4232" width="14.5703125" style="19" customWidth="1"/>
    <col min="4233" max="4480" width="9.140625" style="19"/>
    <col min="4481" max="4482" width="1.5703125" style="19" customWidth="1"/>
    <col min="4483" max="4483" width="51.5703125" style="19" customWidth="1"/>
    <col min="4484" max="4484" width="7.5703125" style="19" customWidth="1"/>
    <col min="4485" max="4485" width="0.85546875" style="19" customWidth="1"/>
    <col min="4486" max="4486" width="14.5703125" style="19" customWidth="1"/>
    <col min="4487" max="4487" width="0.85546875" style="19" customWidth="1"/>
    <col min="4488" max="4488" width="14.5703125" style="19" customWidth="1"/>
    <col min="4489" max="4736" width="9.140625" style="19"/>
    <col min="4737" max="4738" width="1.5703125" style="19" customWidth="1"/>
    <col min="4739" max="4739" width="51.5703125" style="19" customWidth="1"/>
    <col min="4740" max="4740" width="7.5703125" style="19" customWidth="1"/>
    <col min="4741" max="4741" width="0.85546875" style="19" customWidth="1"/>
    <col min="4742" max="4742" width="14.5703125" style="19" customWidth="1"/>
    <col min="4743" max="4743" width="0.85546875" style="19" customWidth="1"/>
    <col min="4744" max="4744" width="14.5703125" style="19" customWidth="1"/>
    <col min="4745" max="4992" width="9.140625" style="19"/>
    <col min="4993" max="4994" width="1.5703125" style="19" customWidth="1"/>
    <col min="4995" max="4995" width="51.5703125" style="19" customWidth="1"/>
    <col min="4996" max="4996" width="7.5703125" style="19" customWidth="1"/>
    <col min="4997" max="4997" width="0.85546875" style="19" customWidth="1"/>
    <col min="4998" max="4998" width="14.5703125" style="19" customWidth="1"/>
    <col min="4999" max="4999" width="0.85546875" style="19" customWidth="1"/>
    <col min="5000" max="5000" width="14.5703125" style="19" customWidth="1"/>
    <col min="5001" max="5248" width="9.140625" style="19"/>
    <col min="5249" max="5250" width="1.5703125" style="19" customWidth="1"/>
    <col min="5251" max="5251" width="51.5703125" style="19" customWidth="1"/>
    <col min="5252" max="5252" width="7.5703125" style="19" customWidth="1"/>
    <col min="5253" max="5253" width="0.85546875" style="19" customWidth="1"/>
    <col min="5254" max="5254" width="14.5703125" style="19" customWidth="1"/>
    <col min="5255" max="5255" width="0.85546875" style="19" customWidth="1"/>
    <col min="5256" max="5256" width="14.5703125" style="19" customWidth="1"/>
    <col min="5257" max="5504" width="9.140625" style="19"/>
    <col min="5505" max="5506" width="1.5703125" style="19" customWidth="1"/>
    <col min="5507" max="5507" width="51.5703125" style="19" customWidth="1"/>
    <col min="5508" max="5508" width="7.5703125" style="19" customWidth="1"/>
    <col min="5509" max="5509" width="0.85546875" style="19" customWidth="1"/>
    <col min="5510" max="5510" width="14.5703125" style="19" customWidth="1"/>
    <col min="5511" max="5511" width="0.85546875" style="19" customWidth="1"/>
    <col min="5512" max="5512" width="14.5703125" style="19" customWidth="1"/>
    <col min="5513" max="5760" width="9.140625" style="19"/>
    <col min="5761" max="5762" width="1.5703125" style="19" customWidth="1"/>
    <col min="5763" max="5763" width="51.5703125" style="19" customWidth="1"/>
    <col min="5764" max="5764" width="7.5703125" style="19" customWidth="1"/>
    <col min="5765" max="5765" width="0.85546875" style="19" customWidth="1"/>
    <col min="5766" max="5766" width="14.5703125" style="19" customWidth="1"/>
    <col min="5767" max="5767" width="0.85546875" style="19" customWidth="1"/>
    <col min="5768" max="5768" width="14.5703125" style="19" customWidth="1"/>
    <col min="5769" max="6016" width="9.140625" style="19"/>
    <col min="6017" max="6018" width="1.5703125" style="19" customWidth="1"/>
    <col min="6019" max="6019" width="51.5703125" style="19" customWidth="1"/>
    <col min="6020" max="6020" width="7.5703125" style="19" customWidth="1"/>
    <col min="6021" max="6021" width="0.85546875" style="19" customWidth="1"/>
    <col min="6022" max="6022" width="14.5703125" style="19" customWidth="1"/>
    <col min="6023" max="6023" width="0.85546875" style="19" customWidth="1"/>
    <col min="6024" max="6024" width="14.5703125" style="19" customWidth="1"/>
    <col min="6025" max="6272" width="9.140625" style="19"/>
    <col min="6273" max="6274" width="1.5703125" style="19" customWidth="1"/>
    <col min="6275" max="6275" width="51.5703125" style="19" customWidth="1"/>
    <col min="6276" max="6276" width="7.5703125" style="19" customWidth="1"/>
    <col min="6277" max="6277" width="0.85546875" style="19" customWidth="1"/>
    <col min="6278" max="6278" width="14.5703125" style="19" customWidth="1"/>
    <col min="6279" max="6279" width="0.85546875" style="19" customWidth="1"/>
    <col min="6280" max="6280" width="14.5703125" style="19" customWidth="1"/>
    <col min="6281" max="6528" width="9.140625" style="19"/>
    <col min="6529" max="6530" width="1.5703125" style="19" customWidth="1"/>
    <col min="6531" max="6531" width="51.5703125" style="19" customWidth="1"/>
    <col min="6532" max="6532" width="7.5703125" style="19" customWidth="1"/>
    <col min="6533" max="6533" width="0.85546875" style="19" customWidth="1"/>
    <col min="6534" max="6534" width="14.5703125" style="19" customWidth="1"/>
    <col min="6535" max="6535" width="0.85546875" style="19" customWidth="1"/>
    <col min="6536" max="6536" width="14.5703125" style="19" customWidth="1"/>
    <col min="6537" max="6784" width="9.140625" style="19"/>
    <col min="6785" max="6786" width="1.5703125" style="19" customWidth="1"/>
    <col min="6787" max="6787" width="51.5703125" style="19" customWidth="1"/>
    <col min="6788" max="6788" width="7.5703125" style="19" customWidth="1"/>
    <col min="6789" max="6789" width="0.85546875" style="19" customWidth="1"/>
    <col min="6790" max="6790" width="14.5703125" style="19" customWidth="1"/>
    <col min="6791" max="6791" width="0.85546875" style="19" customWidth="1"/>
    <col min="6792" max="6792" width="14.5703125" style="19" customWidth="1"/>
    <col min="6793" max="7040" width="9.140625" style="19"/>
    <col min="7041" max="7042" width="1.5703125" style="19" customWidth="1"/>
    <col min="7043" max="7043" width="51.5703125" style="19" customWidth="1"/>
    <col min="7044" max="7044" width="7.5703125" style="19" customWidth="1"/>
    <col min="7045" max="7045" width="0.85546875" style="19" customWidth="1"/>
    <col min="7046" max="7046" width="14.5703125" style="19" customWidth="1"/>
    <col min="7047" max="7047" width="0.85546875" style="19" customWidth="1"/>
    <col min="7048" max="7048" width="14.5703125" style="19" customWidth="1"/>
    <col min="7049" max="7296" width="9.140625" style="19"/>
    <col min="7297" max="7298" width="1.5703125" style="19" customWidth="1"/>
    <col min="7299" max="7299" width="51.5703125" style="19" customWidth="1"/>
    <col min="7300" max="7300" width="7.5703125" style="19" customWidth="1"/>
    <col min="7301" max="7301" width="0.85546875" style="19" customWidth="1"/>
    <col min="7302" max="7302" width="14.5703125" style="19" customWidth="1"/>
    <col min="7303" max="7303" width="0.85546875" style="19" customWidth="1"/>
    <col min="7304" max="7304" width="14.5703125" style="19" customWidth="1"/>
    <col min="7305" max="7552" width="9.140625" style="19"/>
    <col min="7553" max="7554" width="1.5703125" style="19" customWidth="1"/>
    <col min="7555" max="7555" width="51.5703125" style="19" customWidth="1"/>
    <col min="7556" max="7556" width="7.5703125" style="19" customWidth="1"/>
    <col min="7557" max="7557" width="0.85546875" style="19" customWidth="1"/>
    <col min="7558" max="7558" width="14.5703125" style="19" customWidth="1"/>
    <col min="7559" max="7559" width="0.85546875" style="19" customWidth="1"/>
    <col min="7560" max="7560" width="14.5703125" style="19" customWidth="1"/>
    <col min="7561" max="7808" width="9.140625" style="19"/>
    <col min="7809" max="7810" width="1.5703125" style="19" customWidth="1"/>
    <col min="7811" max="7811" width="51.5703125" style="19" customWidth="1"/>
    <col min="7812" max="7812" width="7.5703125" style="19" customWidth="1"/>
    <col min="7813" max="7813" width="0.85546875" style="19" customWidth="1"/>
    <col min="7814" max="7814" width="14.5703125" style="19" customWidth="1"/>
    <col min="7815" max="7815" width="0.85546875" style="19" customWidth="1"/>
    <col min="7816" max="7816" width="14.5703125" style="19" customWidth="1"/>
    <col min="7817" max="8064" width="9.140625" style="19"/>
    <col min="8065" max="8066" width="1.5703125" style="19" customWidth="1"/>
    <col min="8067" max="8067" width="51.5703125" style="19" customWidth="1"/>
    <col min="8068" max="8068" width="7.5703125" style="19" customWidth="1"/>
    <col min="8069" max="8069" width="0.85546875" style="19" customWidth="1"/>
    <col min="8070" max="8070" width="14.5703125" style="19" customWidth="1"/>
    <col min="8071" max="8071" width="0.85546875" style="19" customWidth="1"/>
    <col min="8072" max="8072" width="14.5703125" style="19" customWidth="1"/>
    <col min="8073" max="8320" width="9.140625" style="19"/>
    <col min="8321" max="8322" width="1.5703125" style="19" customWidth="1"/>
    <col min="8323" max="8323" width="51.5703125" style="19" customWidth="1"/>
    <col min="8324" max="8324" width="7.5703125" style="19" customWidth="1"/>
    <col min="8325" max="8325" width="0.85546875" style="19" customWidth="1"/>
    <col min="8326" max="8326" width="14.5703125" style="19" customWidth="1"/>
    <col min="8327" max="8327" width="0.85546875" style="19" customWidth="1"/>
    <col min="8328" max="8328" width="14.5703125" style="19" customWidth="1"/>
    <col min="8329" max="8576" width="9.140625" style="19"/>
    <col min="8577" max="8578" width="1.5703125" style="19" customWidth="1"/>
    <col min="8579" max="8579" width="51.5703125" style="19" customWidth="1"/>
    <col min="8580" max="8580" width="7.5703125" style="19" customWidth="1"/>
    <col min="8581" max="8581" width="0.85546875" style="19" customWidth="1"/>
    <col min="8582" max="8582" width="14.5703125" style="19" customWidth="1"/>
    <col min="8583" max="8583" width="0.85546875" style="19" customWidth="1"/>
    <col min="8584" max="8584" width="14.5703125" style="19" customWidth="1"/>
    <col min="8585" max="8832" width="9.140625" style="19"/>
    <col min="8833" max="8834" width="1.5703125" style="19" customWidth="1"/>
    <col min="8835" max="8835" width="51.5703125" style="19" customWidth="1"/>
    <col min="8836" max="8836" width="7.5703125" style="19" customWidth="1"/>
    <col min="8837" max="8837" width="0.85546875" style="19" customWidth="1"/>
    <col min="8838" max="8838" width="14.5703125" style="19" customWidth="1"/>
    <col min="8839" max="8839" width="0.85546875" style="19" customWidth="1"/>
    <col min="8840" max="8840" width="14.5703125" style="19" customWidth="1"/>
    <col min="8841" max="9088" width="9.140625" style="19"/>
    <col min="9089" max="9090" width="1.5703125" style="19" customWidth="1"/>
    <col min="9091" max="9091" width="51.5703125" style="19" customWidth="1"/>
    <col min="9092" max="9092" width="7.5703125" style="19" customWidth="1"/>
    <col min="9093" max="9093" width="0.85546875" style="19" customWidth="1"/>
    <col min="9094" max="9094" width="14.5703125" style="19" customWidth="1"/>
    <col min="9095" max="9095" width="0.85546875" style="19" customWidth="1"/>
    <col min="9096" max="9096" width="14.5703125" style="19" customWidth="1"/>
    <col min="9097" max="9344" width="9.140625" style="19"/>
    <col min="9345" max="9346" width="1.5703125" style="19" customWidth="1"/>
    <col min="9347" max="9347" width="51.5703125" style="19" customWidth="1"/>
    <col min="9348" max="9348" width="7.5703125" style="19" customWidth="1"/>
    <col min="9349" max="9349" width="0.85546875" style="19" customWidth="1"/>
    <col min="9350" max="9350" width="14.5703125" style="19" customWidth="1"/>
    <col min="9351" max="9351" width="0.85546875" style="19" customWidth="1"/>
    <col min="9352" max="9352" width="14.5703125" style="19" customWidth="1"/>
    <col min="9353" max="9600" width="9.140625" style="19"/>
    <col min="9601" max="9602" width="1.5703125" style="19" customWidth="1"/>
    <col min="9603" max="9603" width="51.5703125" style="19" customWidth="1"/>
    <col min="9604" max="9604" width="7.5703125" style="19" customWidth="1"/>
    <col min="9605" max="9605" width="0.85546875" style="19" customWidth="1"/>
    <col min="9606" max="9606" width="14.5703125" style="19" customWidth="1"/>
    <col min="9607" max="9607" width="0.85546875" style="19" customWidth="1"/>
    <col min="9608" max="9608" width="14.5703125" style="19" customWidth="1"/>
    <col min="9609" max="9856" width="9.140625" style="19"/>
    <col min="9857" max="9858" width="1.5703125" style="19" customWidth="1"/>
    <col min="9859" max="9859" width="51.5703125" style="19" customWidth="1"/>
    <col min="9860" max="9860" width="7.5703125" style="19" customWidth="1"/>
    <col min="9861" max="9861" width="0.85546875" style="19" customWidth="1"/>
    <col min="9862" max="9862" width="14.5703125" style="19" customWidth="1"/>
    <col min="9863" max="9863" width="0.85546875" style="19" customWidth="1"/>
    <col min="9864" max="9864" width="14.5703125" style="19" customWidth="1"/>
    <col min="9865" max="10112" width="9.140625" style="19"/>
    <col min="10113" max="10114" width="1.5703125" style="19" customWidth="1"/>
    <col min="10115" max="10115" width="51.5703125" style="19" customWidth="1"/>
    <col min="10116" max="10116" width="7.5703125" style="19" customWidth="1"/>
    <col min="10117" max="10117" width="0.85546875" style="19" customWidth="1"/>
    <col min="10118" max="10118" width="14.5703125" style="19" customWidth="1"/>
    <col min="10119" max="10119" width="0.85546875" style="19" customWidth="1"/>
    <col min="10120" max="10120" width="14.5703125" style="19" customWidth="1"/>
    <col min="10121" max="10368" width="9.140625" style="19"/>
    <col min="10369" max="10370" width="1.5703125" style="19" customWidth="1"/>
    <col min="10371" max="10371" width="51.5703125" style="19" customWidth="1"/>
    <col min="10372" max="10372" width="7.5703125" style="19" customWidth="1"/>
    <col min="10373" max="10373" width="0.85546875" style="19" customWidth="1"/>
    <col min="10374" max="10374" width="14.5703125" style="19" customWidth="1"/>
    <col min="10375" max="10375" width="0.85546875" style="19" customWidth="1"/>
    <col min="10376" max="10376" width="14.5703125" style="19" customWidth="1"/>
    <col min="10377" max="10624" width="9.140625" style="19"/>
    <col min="10625" max="10626" width="1.5703125" style="19" customWidth="1"/>
    <col min="10627" max="10627" width="51.5703125" style="19" customWidth="1"/>
    <col min="10628" max="10628" width="7.5703125" style="19" customWidth="1"/>
    <col min="10629" max="10629" width="0.85546875" style="19" customWidth="1"/>
    <col min="10630" max="10630" width="14.5703125" style="19" customWidth="1"/>
    <col min="10631" max="10631" width="0.85546875" style="19" customWidth="1"/>
    <col min="10632" max="10632" width="14.5703125" style="19" customWidth="1"/>
    <col min="10633" max="10880" width="9.140625" style="19"/>
    <col min="10881" max="10882" width="1.5703125" style="19" customWidth="1"/>
    <col min="10883" max="10883" width="51.5703125" style="19" customWidth="1"/>
    <col min="10884" max="10884" width="7.5703125" style="19" customWidth="1"/>
    <col min="10885" max="10885" width="0.85546875" style="19" customWidth="1"/>
    <col min="10886" max="10886" width="14.5703125" style="19" customWidth="1"/>
    <col min="10887" max="10887" width="0.85546875" style="19" customWidth="1"/>
    <col min="10888" max="10888" width="14.5703125" style="19" customWidth="1"/>
    <col min="10889" max="11136" width="9.140625" style="19"/>
    <col min="11137" max="11138" width="1.5703125" style="19" customWidth="1"/>
    <col min="11139" max="11139" width="51.5703125" style="19" customWidth="1"/>
    <col min="11140" max="11140" width="7.5703125" style="19" customWidth="1"/>
    <col min="11141" max="11141" width="0.85546875" style="19" customWidth="1"/>
    <col min="11142" max="11142" width="14.5703125" style="19" customWidth="1"/>
    <col min="11143" max="11143" width="0.85546875" style="19" customWidth="1"/>
    <col min="11144" max="11144" width="14.5703125" style="19" customWidth="1"/>
    <col min="11145" max="11392" width="9.140625" style="19"/>
    <col min="11393" max="11394" width="1.5703125" style="19" customWidth="1"/>
    <col min="11395" max="11395" width="51.5703125" style="19" customWidth="1"/>
    <col min="11396" max="11396" width="7.5703125" style="19" customWidth="1"/>
    <col min="11397" max="11397" width="0.85546875" style="19" customWidth="1"/>
    <col min="11398" max="11398" width="14.5703125" style="19" customWidth="1"/>
    <col min="11399" max="11399" width="0.85546875" style="19" customWidth="1"/>
    <col min="11400" max="11400" width="14.5703125" style="19" customWidth="1"/>
    <col min="11401" max="11648" width="9.140625" style="19"/>
    <col min="11649" max="11650" width="1.5703125" style="19" customWidth="1"/>
    <col min="11651" max="11651" width="51.5703125" style="19" customWidth="1"/>
    <col min="11652" max="11652" width="7.5703125" style="19" customWidth="1"/>
    <col min="11653" max="11653" width="0.85546875" style="19" customWidth="1"/>
    <col min="11654" max="11654" width="14.5703125" style="19" customWidth="1"/>
    <col min="11655" max="11655" width="0.85546875" style="19" customWidth="1"/>
    <col min="11656" max="11656" width="14.5703125" style="19" customWidth="1"/>
    <col min="11657" max="11904" width="9.140625" style="19"/>
    <col min="11905" max="11906" width="1.5703125" style="19" customWidth="1"/>
    <col min="11907" max="11907" width="51.5703125" style="19" customWidth="1"/>
    <col min="11908" max="11908" width="7.5703125" style="19" customWidth="1"/>
    <col min="11909" max="11909" width="0.85546875" style="19" customWidth="1"/>
    <col min="11910" max="11910" width="14.5703125" style="19" customWidth="1"/>
    <col min="11911" max="11911" width="0.85546875" style="19" customWidth="1"/>
    <col min="11912" max="11912" width="14.5703125" style="19" customWidth="1"/>
    <col min="11913" max="12160" width="9.140625" style="19"/>
    <col min="12161" max="12162" width="1.5703125" style="19" customWidth="1"/>
    <col min="12163" max="12163" width="51.5703125" style="19" customWidth="1"/>
    <col min="12164" max="12164" width="7.5703125" style="19" customWidth="1"/>
    <col min="12165" max="12165" width="0.85546875" style="19" customWidth="1"/>
    <col min="12166" max="12166" width="14.5703125" style="19" customWidth="1"/>
    <col min="12167" max="12167" width="0.85546875" style="19" customWidth="1"/>
    <col min="12168" max="12168" width="14.5703125" style="19" customWidth="1"/>
    <col min="12169" max="12416" width="9.140625" style="19"/>
    <col min="12417" max="12418" width="1.5703125" style="19" customWidth="1"/>
    <col min="12419" max="12419" width="51.5703125" style="19" customWidth="1"/>
    <col min="12420" max="12420" width="7.5703125" style="19" customWidth="1"/>
    <col min="12421" max="12421" width="0.85546875" style="19" customWidth="1"/>
    <col min="12422" max="12422" width="14.5703125" style="19" customWidth="1"/>
    <col min="12423" max="12423" width="0.85546875" style="19" customWidth="1"/>
    <col min="12424" max="12424" width="14.5703125" style="19" customWidth="1"/>
    <col min="12425" max="12672" width="9.140625" style="19"/>
    <col min="12673" max="12674" width="1.5703125" style="19" customWidth="1"/>
    <col min="12675" max="12675" width="51.5703125" style="19" customWidth="1"/>
    <col min="12676" max="12676" width="7.5703125" style="19" customWidth="1"/>
    <col min="12677" max="12677" width="0.85546875" style="19" customWidth="1"/>
    <col min="12678" max="12678" width="14.5703125" style="19" customWidth="1"/>
    <col min="12679" max="12679" width="0.85546875" style="19" customWidth="1"/>
    <col min="12680" max="12680" width="14.5703125" style="19" customWidth="1"/>
    <col min="12681" max="12928" width="9.140625" style="19"/>
    <col min="12929" max="12930" width="1.5703125" style="19" customWidth="1"/>
    <col min="12931" max="12931" width="51.5703125" style="19" customWidth="1"/>
    <col min="12932" max="12932" width="7.5703125" style="19" customWidth="1"/>
    <col min="12933" max="12933" width="0.85546875" style="19" customWidth="1"/>
    <col min="12934" max="12934" width="14.5703125" style="19" customWidth="1"/>
    <col min="12935" max="12935" width="0.85546875" style="19" customWidth="1"/>
    <col min="12936" max="12936" width="14.5703125" style="19" customWidth="1"/>
    <col min="12937" max="13184" width="9.140625" style="19"/>
    <col min="13185" max="13186" width="1.5703125" style="19" customWidth="1"/>
    <col min="13187" max="13187" width="51.5703125" style="19" customWidth="1"/>
    <col min="13188" max="13188" width="7.5703125" style="19" customWidth="1"/>
    <col min="13189" max="13189" width="0.85546875" style="19" customWidth="1"/>
    <col min="13190" max="13190" width="14.5703125" style="19" customWidth="1"/>
    <col min="13191" max="13191" width="0.85546875" style="19" customWidth="1"/>
    <col min="13192" max="13192" width="14.5703125" style="19" customWidth="1"/>
    <col min="13193" max="13440" width="9.140625" style="19"/>
    <col min="13441" max="13442" width="1.5703125" style="19" customWidth="1"/>
    <col min="13443" max="13443" width="51.5703125" style="19" customWidth="1"/>
    <col min="13444" max="13444" width="7.5703125" style="19" customWidth="1"/>
    <col min="13445" max="13445" width="0.85546875" style="19" customWidth="1"/>
    <col min="13446" max="13446" width="14.5703125" style="19" customWidth="1"/>
    <col min="13447" max="13447" width="0.85546875" style="19" customWidth="1"/>
    <col min="13448" max="13448" width="14.5703125" style="19" customWidth="1"/>
    <col min="13449" max="13696" width="9.140625" style="19"/>
    <col min="13697" max="13698" width="1.5703125" style="19" customWidth="1"/>
    <col min="13699" max="13699" width="51.5703125" style="19" customWidth="1"/>
    <col min="13700" max="13700" width="7.5703125" style="19" customWidth="1"/>
    <col min="13701" max="13701" width="0.85546875" style="19" customWidth="1"/>
    <col min="13702" max="13702" width="14.5703125" style="19" customWidth="1"/>
    <col min="13703" max="13703" width="0.85546875" style="19" customWidth="1"/>
    <col min="13704" max="13704" width="14.5703125" style="19" customWidth="1"/>
    <col min="13705" max="13952" width="9.140625" style="19"/>
    <col min="13953" max="13954" width="1.5703125" style="19" customWidth="1"/>
    <col min="13955" max="13955" width="51.5703125" style="19" customWidth="1"/>
    <col min="13956" max="13956" width="7.5703125" style="19" customWidth="1"/>
    <col min="13957" max="13957" width="0.85546875" style="19" customWidth="1"/>
    <col min="13958" max="13958" width="14.5703125" style="19" customWidth="1"/>
    <col min="13959" max="13959" width="0.85546875" style="19" customWidth="1"/>
    <col min="13960" max="13960" width="14.5703125" style="19" customWidth="1"/>
    <col min="13961" max="14208" width="9.140625" style="19"/>
    <col min="14209" max="14210" width="1.5703125" style="19" customWidth="1"/>
    <col min="14211" max="14211" width="51.5703125" style="19" customWidth="1"/>
    <col min="14212" max="14212" width="7.5703125" style="19" customWidth="1"/>
    <col min="14213" max="14213" width="0.85546875" style="19" customWidth="1"/>
    <col min="14214" max="14214" width="14.5703125" style="19" customWidth="1"/>
    <col min="14215" max="14215" width="0.85546875" style="19" customWidth="1"/>
    <col min="14216" max="14216" width="14.5703125" style="19" customWidth="1"/>
    <col min="14217" max="14464" width="9.140625" style="19"/>
    <col min="14465" max="14466" width="1.5703125" style="19" customWidth="1"/>
    <col min="14467" max="14467" width="51.5703125" style="19" customWidth="1"/>
    <col min="14468" max="14468" width="7.5703125" style="19" customWidth="1"/>
    <col min="14469" max="14469" width="0.85546875" style="19" customWidth="1"/>
    <col min="14470" max="14470" width="14.5703125" style="19" customWidth="1"/>
    <col min="14471" max="14471" width="0.85546875" style="19" customWidth="1"/>
    <col min="14472" max="14472" width="14.5703125" style="19" customWidth="1"/>
    <col min="14473" max="14720" width="9.140625" style="19"/>
    <col min="14721" max="14722" width="1.5703125" style="19" customWidth="1"/>
    <col min="14723" max="14723" width="51.5703125" style="19" customWidth="1"/>
    <col min="14724" max="14724" width="7.5703125" style="19" customWidth="1"/>
    <col min="14725" max="14725" width="0.85546875" style="19" customWidth="1"/>
    <col min="14726" max="14726" width="14.5703125" style="19" customWidth="1"/>
    <col min="14727" max="14727" width="0.85546875" style="19" customWidth="1"/>
    <col min="14728" max="14728" width="14.5703125" style="19" customWidth="1"/>
    <col min="14729" max="14976" width="9.140625" style="19"/>
    <col min="14977" max="14978" width="1.5703125" style="19" customWidth="1"/>
    <col min="14979" max="14979" width="51.5703125" style="19" customWidth="1"/>
    <col min="14980" max="14980" width="7.5703125" style="19" customWidth="1"/>
    <col min="14981" max="14981" width="0.85546875" style="19" customWidth="1"/>
    <col min="14982" max="14982" width="14.5703125" style="19" customWidth="1"/>
    <col min="14983" max="14983" width="0.85546875" style="19" customWidth="1"/>
    <col min="14984" max="14984" width="14.5703125" style="19" customWidth="1"/>
    <col min="14985" max="15232" width="9.140625" style="19"/>
    <col min="15233" max="15234" width="1.5703125" style="19" customWidth="1"/>
    <col min="15235" max="15235" width="51.5703125" style="19" customWidth="1"/>
    <col min="15236" max="15236" width="7.5703125" style="19" customWidth="1"/>
    <col min="15237" max="15237" width="0.85546875" style="19" customWidth="1"/>
    <col min="15238" max="15238" width="14.5703125" style="19" customWidth="1"/>
    <col min="15239" max="15239" width="0.85546875" style="19" customWidth="1"/>
    <col min="15240" max="15240" width="14.5703125" style="19" customWidth="1"/>
    <col min="15241" max="15488" width="9.140625" style="19"/>
    <col min="15489" max="15490" width="1.5703125" style="19" customWidth="1"/>
    <col min="15491" max="15491" width="51.5703125" style="19" customWidth="1"/>
    <col min="15492" max="15492" width="7.5703125" style="19" customWidth="1"/>
    <col min="15493" max="15493" width="0.85546875" style="19" customWidth="1"/>
    <col min="15494" max="15494" width="14.5703125" style="19" customWidth="1"/>
    <col min="15495" max="15495" width="0.85546875" style="19" customWidth="1"/>
    <col min="15496" max="15496" width="14.5703125" style="19" customWidth="1"/>
    <col min="15497" max="15744" width="9.140625" style="19"/>
    <col min="15745" max="15746" width="1.5703125" style="19" customWidth="1"/>
    <col min="15747" max="15747" width="51.5703125" style="19" customWidth="1"/>
    <col min="15748" max="15748" width="7.5703125" style="19" customWidth="1"/>
    <col min="15749" max="15749" width="0.85546875" style="19" customWidth="1"/>
    <col min="15750" max="15750" width="14.5703125" style="19" customWidth="1"/>
    <col min="15751" max="15751" width="0.85546875" style="19" customWidth="1"/>
    <col min="15752" max="15752" width="14.5703125" style="19" customWidth="1"/>
    <col min="15753" max="16384" width="9.140625" style="19"/>
  </cols>
  <sheetData>
    <row r="1" spans="1:12" ht="16.5" customHeight="1">
      <c r="A1" s="17" t="s">
        <v>82</v>
      </c>
      <c r="B1" s="18"/>
      <c r="D1" s="52"/>
      <c r="E1" s="109"/>
      <c r="F1" s="22"/>
      <c r="G1" s="22"/>
      <c r="H1" s="22"/>
      <c r="I1" s="23"/>
      <c r="J1" s="23"/>
      <c r="K1" s="23"/>
      <c r="L1" s="23"/>
    </row>
    <row r="2" spans="1:12" ht="16.5" customHeight="1">
      <c r="A2" s="67" t="s">
        <v>111</v>
      </c>
      <c r="B2" s="109"/>
      <c r="C2" s="109"/>
      <c r="D2" s="53"/>
      <c r="E2" s="39"/>
      <c r="F2" s="22"/>
      <c r="G2" s="22"/>
      <c r="H2" s="22"/>
      <c r="I2" s="23"/>
      <c r="J2" s="23"/>
      <c r="K2" s="23"/>
      <c r="L2" s="23"/>
    </row>
    <row r="3" spans="1:12" ht="16.5" customHeight="1">
      <c r="A3" s="134" t="s">
        <v>161</v>
      </c>
      <c r="B3" s="134"/>
      <c r="C3" s="134"/>
      <c r="D3" s="134"/>
      <c r="E3" s="134"/>
      <c r="F3" s="134"/>
      <c r="G3" s="47"/>
      <c r="H3" s="47"/>
      <c r="I3" s="65"/>
      <c r="J3" s="65"/>
      <c r="K3" s="65"/>
      <c r="L3" s="65"/>
    </row>
    <row r="4" spans="1:12" ht="16.5" customHeight="1">
      <c r="A4" s="24"/>
      <c r="B4" s="24"/>
      <c r="C4" s="24"/>
      <c r="D4" s="24"/>
      <c r="E4" s="24"/>
      <c r="F4" s="24"/>
      <c r="G4" s="42"/>
      <c r="H4" s="24"/>
    </row>
    <row r="5" spans="1:12" ht="16.5" customHeight="1">
      <c r="A5" s="24"/>
      <c r="B5" s="24"/>
      <c r="D5" s="24"/>
      <c r="E5" s="24"/>
      <c r="F5" s="24"/>
      <c r="G5" s="42"/>
      <c r="H5" s="24"/>
    </row>
    <row r="6" spans="1:12" ht="25.15" customHeight="1">
      <c r="A6" s="109"/>
      <c r="B6" s="109"/>
      <c r="D6" s="109"/>
      <c r="E6" s="109"/>
      <c r="F6" s="130" t="s">
        <v>107</v>
      </c>
      <c r="G6" s="131"/>
      <c r="H6" s="131"/>
      <c r="J6" s="130" t="s">
        <v>108</v>
      </c>
      <c r="K6" s="131"/>
      <c r="L6" s="131"/>
    </row>
    <row r="7" spans="1:12" ht="16.5" customHeight="1">
      <c r="A7" s="109"/>
      <c r="B7" s="109"/>
      <c r="C7" s="109"/>
      <c r="D7" s="111"/>
      <c r="E7" s="111"/>
      <c r="F7" s="5" t="s">
        <v>164</v>
      </c>
      <c r="G7" s="6"/>
      <c r="H7" s="5" t="s">
        <v>126</v>
      </c>
      <c r="J7" s="5" t="s">
        <v>164</v>
      </c>
      <c r="K7" s="6"/>
      <c r="L7" s="5" t="s">
        <v>126</v>
      </c>
    </row>
    <row r="8" spans="1:12" ht="16.5" customHeight="1">
      <c r="D8" s="112" t="s">
        <v>43</v>
      </c>
      <c r="E8" s="113"/>
      <c r="F8" s="8" t="s">
        <v>102</v>
      </c>
      <c r="G8" s="9"/>
      <c r="H8" s="8" t="s">
        <v>102</v>
      </c>
      <c r="J8" s="8" t="s">
        <v>102</v>
      </c>
      <c r="K8" s="9"/>
      <c r="L8" s="8" t="s">
        <v>102</v>
      </c>
    </row>
    <row r="9" spans="1:12" ht="16.5" customHeight="1">
      <c r="D9" s="113"/>
      <c r="E9" s="113"/>
      <c r="F9" s="93"/>
      <c r="G9" s="74"/>
      <c r="H9" s="11"/>
      <c r="J9" s="92"/>
    </row>
    <row r="10" spans="1:12" ht="16.5" customHeight="1">
      <c r="A10" s="17" t="s">
        <v>19</v>
      </c>
      <c r="B10" s="17"/>
      <c r="C10" s="17"/>
      <c r="E10" s="46"/>
      <c r="F10" s="114"/>
      <c r="H10" s="115"/>
      <c r="J10" s="92"/>
    </row>
    <row r="11" spans="1:12" ht="16.5" customHeight="1">
      <c r="A11" s="17"/>
      <c r="B11" s="17"/>
      <c r="C11" s="17"/>
      <c r="E11" s="46"/>
      <c r="F11" s="114"/>
      <c r="H11" s="115"/>
      <c r="J11" s="92"/>
    </row>
    <row r="12" spans="1:12" ht="16.5" customHeight="1">
      <c r="A12" s="19" t="s">
        <v>37</v>
      </c>
      <c r="C12" s="17"/>
      <c r="E12" s="46"/>
      <c r="F12" s="88">
        <v>8031778</v>
      </c>
      <c r="G12" s="54"/>
      <c r="H12" s="48">
        <v>5584707</v>
      </c>
      <c r="I12" s="20"/>
      <c r="J12" s="88">
        <v>0</v>
      </c>
      <c r="K12" s="48"/>
      <c r="L12" s="48">
        <v>0</v>
      </c>
    </row>
    <row r="13" spans="1:12" ht="16.5" customHeight="1">
      <c r="A13" s="19" t="s">
        <v>199</v>
      </c>
      <c r="C13" s="17"/>
      <c r="E13" s="46"/>
      <c r="F13" s="89">
        <v>-1830002</v>
      </c>
      <c r="G13" s="48"/>
      <c r="H13" s="49">
        <v>-1608289</v>
      </c>
      <c r="I13" s="20"/>
      <c r="J13" s="89">
        <v>0</v>
      </c>
      <c r="K13" s="48"/>
      <c r="L13" s="49">
        <v>0</v>
      </c>
    </row>
    <row r="14" spans="1:12" ht="16.5" customHeight="1">
      <c r="C14" s="17"/>
      <c r="E14" s="46"/>
      <c r="F14" s="88"/>
      <c r="G14" s="48"/>
      <c r="H14" s="48"/>
      <c r="I14" s="20"/>
      <c r="J14" s="88"/>
      <c r="K14" s="48"/>
      <c r="L14" s="48"/>
    </row>
    <row r="15" spans="1:12" ht="16.5" customHeight="1">
      <c r="A15" s="29" t="s">
        <v>38</v>
      </c>
      <c r="C15" s="29"/>
      <c r="E15" s="46"/>
      <c r="F15" s="88">
        <f>SUM(F12:F13)</f>
        <v>6201776</v>
      </c>
      <c r="G15" s="48"/>
      <c r="H15" s="48">
        <f>SUM(H12:H13)</f>
        <v>3976418</v>
      </c>
      <c r="I15" s="20"/>
      <c r="J15" s="88">
        <f>SUM(J12:J13)</f>
        <v>0</v>
      </c>
      <c r="K15" s="48"/>
      <c r="L15" s="48">
        <f>SUM(L12:L13)</f>
        <v>0</v>
      </c>
    </row>
    <row r="16" spans="1:12" ht="16.5" customHeight="1">
      <c r="A16" s="83" t="s">
        <v>200</v>
      </c>
      <c r="B16" s="82"/>
      <c r="C16" s="83"/>
      <c r="E16" s="46"/>
      <c r="F16" s="88"/>
      <c r="G16" s="48"/>
      <c r="H16" s="48"/>
      <c r="I16" s="20"/>
      <c r="J16" s="88"/>
      <c r="K16" s="48"/>
      <c r="L16" s="48"/>
    </row>
    <row r="17" spans="1:12" ht="16.5" customHeight="1">
      <c r="A17" s="82"/>
      <c r="B17" s="82"/>
      <c r="C17" s="83" t="s">
        <v>156</v>
      </c>
      <c r="E17" s="46"/>
      <c r="F17" s="89">
        <v>150149</v>
      </c>
      <c r="G17" s="48"/>
      <c r="H17" s="49">
        <v>-84019</v>
      </c>
      <c r="I17" s="20"/>
      <c r="J17" s="89">
        <v>0</v>
      </c>
      <c r="K17" s="48"/>
      <c r="L17" s="49">
        <v>0</v>
      </c>
    </row>
    <row r="18" spans="1:12" ht="16.5" customHeight="1">
      <c r="A18" s="29"/>
      <c r="C18" s="29"/>
      <c r="E18" s="46"/>
      <c r="F18" s="88"/>
      <c r="G18" s="48"/>
      <c r="H18" s="48"/>
      <c r="I18" s="20"/>
      <c r="J18" s="88"/>
      <c r="K18" s="48"/>
      <c r="L18" s="48"/>
    </row>
    <row r="19" spans="1:12" ht="16.5" customHeight="1">
      <c r="A19" s="29" t="s">
        <v>39</v>
      </c>
      <c r="C19" s="29"/>
      <c r="E19" s="46"/>
      <c r="F19" s="88">
        <f>F15+F17</f>
        <v>6351925</v>
      </c>
      <c r="G19" s="48"/>
      <c r="H19" s="48">
        <v>3892399</v>
      </c>
      <c r="I19" s="20"/>
      <c r="J19" s="88">
        <v>0</v>
      </c>
      <c r="K19" s="48"/>
      <c r="L19" s="48">
        <v>0</v>
      </c>
    </row>
    <row r="20" spans="1:12" ht="16.5" customHeight="1">
      <c r="A20" s="29" t="s">
        <v>40</v>
      </c>
      <c r="C20" s="29"/>
      <c r="E20" s="46"/>
      <c r="F20" s="88">
        <v>467161</v>
      </c>
      <c r="G20" s="48"/>
      <c r="H20" s="48">
        <v>325926</v>
      </c>
      <c r="I20" s="20"/>
      <c r="J20" s="88">
        <v>0</v>
      </c>
      <c r="K20" s="48"/>
      <c r="L20" s="48">
        <v>0</v>
      </c>
    </row>
    <row r="21" spans="1:12" ht="16.5" customHeight="1">
      <c r="A21" s="29" t="s">
        <v>20</v>
      </c>
      <c r="C21" s="29"/>
      <c r="E21" s="50"/>
      <c r="F21" s="88">
        <v>87247</v>
      </c>
      <c r="G21" s="54"/>
      <c r="H21" s="48">
        <v>140543</v>
      </c>
      <c r="I21" s="20"/>
      <c r="J21" s="88">
        <v>1291858</v>
      </c>
      <c r="K21" s="48"/>
      <c r="L21" s="48">
        <v>804837</v>
      </c>
    </row>
    <row r="22" spans="1:12" ht="16.5" customHeight="1">
      <c r="A22" s="29" t="s">
        <v>157</v>
      </c>
      <c r="D22" s="46">
        <v>30</v>
      </c>
      <c r="E22" s="46"/>
      <c r="F22" s="88">
        <v>-96313</v>
      </c>
      <c r="G22" s="54"/>
      <c r="H22" s="48">
        <v>-8151</v>
      </c>
      <c r="I22" s="20"/>
      <c r="J22" s="88">
        <v>7567</v>
      </c>
      <c r="K22" s="48"/>
      <c r="L22" s="48">
        <v>18715</v>
      </c>
    </row>
    <row r="23" spans="1:12" ht="16.5" customHeight="1">
      <c r="A23" s="29" t="s">
        <v>64</v>
      </c>
      <c r="D23" s="46">
        <v>14</v>
      </c>
      <c r="E23" s="46"/>
      <c r="F23" s="88">
        <v>981916</v>
      </c>
      <c r="G23" s="48"/>
      <c r="H23" s="48">
        <f>1234721+53131</f>
        <v>1287852</v>
      </c>
      <c r="I23" s="20"/>
      <c r="J23" s="88">
        <v>0</v>
      </c>
      <c r="K23" s="48"/>
      <c r="L23" s="48">
        <v>0</v>
      </c>
    </row>
    <row r="24" spans="1:12" ht="16.5" customHeight="1">
      <c r="A24" s="29" t="s">
        <v>167</v>
      </c>
      <c r="E24" s="46"/>
      <c r="F24" s="88">
        <v>22157</v>
      </c>
      <c r="G24" s="48"/>
      <c r="H24" s="48">
        <v>0</v>
      </c>
      <c r="I24" s="20"/>
      <c r="J24" s="88">
        <v>0</v>
      </c>
      <c r="K24" s="48"/>
      <c r="L24" s="48">
        <v>0</v>
      </c>
    </row>
    <row r="25" spans="1:12" ht="16.5" customHeight="1">
      <c r="A25" s="19" t="s">
        <v>197</v>
      </c>
      <c r="E25" s="46"/>
      <c r="F25" s="89">
        <v>12104</v>
      </c>
      <c r="G25" s="48"/>
      <c r="H25" s="49">
        <v>34202</v>
      </c>
      <c r="I25" s="20"/>
      <c r="J25" s="89">
        <v>-61</v>
      </c>
      <c r="K25" s="48"/>
      <c r="L25" s="49">
        <v>57</v>
      </c>
    </row>
    <row r="26" spans="1:12" ht="16.5" customHeight="1">
      <c r="E26" s="46"/>
      <c r="F26" s="88"/>
      <c r="G26" s="48"/>
      <c r="H26" s="48"/>
      <c r="I26" s="20"/>
      <c r="J26" s="88"/>
      <c r="K26" s="48"/>
      <c r="L26" s="48"/>
    </row>
    <row r="27" spans="1:12" ht="16.5" customHeight="1">
      <c r="A27" s="17" t="s">
        <v>21</v>
      </c>
      <c r="C27" s="17"/>
      <c r="E27" s="46"/>
      <c r="F27" s="89">
        <f>SUM(F19:F25)</f>
        <v>7826197</v>
      </c>
      <c r="G27" s="48"/>
      <c r="H27" s="49">
        <f>SUM(H19:H25)</f>
        <v>5672771</v>
      </c>
      <c r="I27" s="20"/>
      <c r="J27" s="89">
        <f>SUM(J19:J25)</f>
        <v>1299364</v>
      </c>
      <c r="K27" s="48"/>
      <c r="L27" s="49">
        <f>SUM(L19:L25)</f>
        <v>823609</v>
      </c>
    </row>
    <row r="28" spans="1:12" ht="16.5" customHeight="1">
      <c r="C28" s="17"/>
      <c r="E28" s="46"/>
      <c r="F28" s="88"/>
      <c r="G28" s="48"/>
      <c r="H28" s="48"/>
      <c r="I28" s="20"/>
      <c r="J28" s="88"/>
      <c r="K28" s="48"/>
      <c r="L28" s="48"/>
    </row>
    <row r="29" spans="1:12" ht="16.5" customHeight="1">
      <c r="A29" s="17" t="s">
        <v>22</v>
      </c>
      <c r="B29" s="17"/>
      <c r="C29" s="17"/>
      <c r="F29" s="116"/>
      <c r="G29" s="54"/>
      <c r="H29" s="117"/>
      <c r="I29" s="20"/>
      <c r="J29" s="116"/>
      <c r="K29" s="54"/>
      <c r="L29" s="117"/>
    </row>
    <row r="30" spans="1:12" ht="16.5" customHeight="1">
      <c r="A30" s="17"/>
      <c r="B30" s="17"/>
      <c r="C30" s="17"/>
      <c r="F30" s="116"/>
      <c r="G30" s="54"/>
      <c r="H30" s="117"/>
      <c r="I30" s="20"/>
      <c r="J30" s="116"/>
      <c r="K30" s="54"/>
      <c r="L30" s="117"/>
    </row>
    <row r="31" spans="1:12" ht="16.5" customHeight="1">
      <c r="A31" s="19" t="s">
        <v>65</v>
      </c>
      <c r="C31" s="29"/>
      <c r="D31" s="50"/>
      <c r="E31" s="50"/>
      <c r="F31" s="99">
        <v>4222280</v>
      </c>
      <c r="G31" s="54"/>
      <c r="H31" s="54">
        <v>2537959</v>
      </c>
      <c r="I31" s="20"/>
      <c r="J31" s="99">
        <v>0</v>
      </c>
      <c r="K31" s="54"/>
      <c r="L31" s="54">
        <v>0</v>
      </c>
    </row>
    <row r="32" spans="1:12" ht="16.5" customHeight="1">
      <c r="A32" s="118" t="s">
        <v>201</v>
      </c>
      <c r="C32" s="29"/>
      <c r="D32" s="50"/>
      <c r="E32" s="50"/>
      <c r="F32" s="99">
        <v>-387886</v>
      </c>
      <c r="G32" s="54"/>
      <c r="H32" s="54">
        <v>-485380</v>
      </c>
      <c r="I32" s="20"/>
      <c r="J32" s="99">
        <v>0</v>
      </c>
      <c r="K32" s="54"/>
      <c r="L32" s="54">
        <v>0</v>
      </c>
    </row>
    <row r="33" spans="1:12" ht="16.5" customHeight="1">
      <c r="E33" s="46"/>
      <c r="F33" s="97"/>
      <c r="G33" s="48"/>
      <c r="H33" s="55"/>
      <c r="I33" s="20"/>
      <c r="J33" s="97"/>
      <c r="K33" s="48"/>
      <c r="L33" s="55"/>
    </row>
    <row r="34" spans="1:12" ht="16.5" customHeight="1">
      <c r="A34" s="118" t="s">
        <v>80</v>
      </c>
      <c r="C34" s="29"/>
      <c r="D34" s="50"/>
      <c r="E34" s="50"/>
      <c r="F34" s="99">
        <f>F31+F32</f>
        <v>3834394</v>
      </c>
      <c r="G34" s="54"/>
      <c r="H34" s="54">
        <f>H31+H32</f>
        <v>2052579</v>
      </c>
      <c r="I34" s="20"/>
      <c r="J34" s="99">
        <f>J31+J32</f>
        <v>0</v>
      </c>
      <c r="K34" s="54"/>
      <c r="L34" s="54">
        <f>L31+L32</f>
        <v>0</v>
      </c>
    </row>
    <row r="35" spans="1:12" ht="16.5" customHeight="1">
      <c r="A35" s="19" t="s">
        <v>88</v>
      </c>
      <c r="E35" s="46"/>
      <c r="F35" s="88">
        <v>1142710</v>
      </c>
      <c r="G35" s="54"/>
      <c r="H35" s="48">
        <v>894232</v>
      </c>
      <c r="I35" s="20"/>
      <c r="J35" s="99">
        <v>0</v>
      </c>
      <c r="K35" s="54"/>
      <c r="L35" s="54">
        <v>0</v>
      </c>
    </row>
    <row r="36" spans="1:12" ht="16.5" customHeight="1">
      <c r="A36" s="19" t="s">
        <v>23</v>
      </c>
      <c r="E36" s="46"/>
      <c r="F36" s="88">
        <v>968966</v>
      </c>
      <c r="G36" s="54"/>
      <c r="H36" s="48">
        <v>694004</v>
      </c>
      <c r="I36" s="20"/>
      <c r="J36" s="99">
        <v>0</v>
      </c>
      <c r="K36" s="54"/>
      <c r="L36" s="54">
        <v>0</v>
      </c>
    </row>
    <row r="37" spans="1:12" ht="16.5" customHeight="1">
      <c r="A37" s="19" t="s">
        <v>168</v>
      </c>
      <c r="E37" s="46"/>
      <c r="F37" s="88">
        <v>1313</v>
      </c>
      <c r="G37" s="54"/>
      <c r="H37" s="48">
        <v>0</v>
      </c>
      <c r="I37" s="20"/>
      <c r="J37" s="99">
        <v>0</v>
      </c>
      <c r="K37" s="54"/>
      <c r="L37" s="54">
        <v>0</v>
      </c>
    </row>
    <row r="38" spans="1:12" ht="16.5" customHeight="1">
      <c r="A38" s="19" t="s">
        <v>24</v>
      </c>
      <c r="D38" s="46">
        <v>31</v>
      </c>
      <c r="E38" s="46"/>
      <c r="F38" s="88">
        <v>997724</v>
      </c>
      <c r="G38" s="54"/>
      <c r="H38" s="48">
        <v>754034</v>
      </c>
      <c r="I38" s="20"/>
      <c r="J38" s="99">
        <v>71480</v>
      </c>
      <c r="K38" s="54"/>
      <c r="L38" s="54">
        <v>30553</v>
      </c>
    </row>
    <row r="39" spans="1:12" ht="16.5" customHeight="1">
      <c r="A39" s="19" t="s">
        <v>96</v>
      </c>
      <c r="E39" s="46"/>
      <c r="F39" s="88">
        <v>6968</v>
      </c>
      <c r="G39" s="54"/>
      <c r="H39" s="48">
        <v>6922</v>
      </c>
      <c r="I39" s="20"/>
      <c r="J39" s="99">
        <v>0</v>
      </c>
      <c r="K39" s="54"/>
      <c r="L39" s="54">
        <v>0</v>
      </c>
    </row>
    <row r="40" spans="1:12" ht="16.5" customHeight="1">
      <c r="A40" s="19" t="s">
        <v>194</v>
      </c>
      <c r="E40" s="46"/>
      <c r="F40" s="88">
        <v>-172699</v>
      </c>
      <c r="G40" s="54"/>
      <c r="H40" s="48">
        <v>40048</v>
      </c>
      <c r="I40" s="20"/>
      <c r="J40" s="99">
        <v>0</v>
      </c>
      <c r="K40" s="54"/>
      <c r="L40" s="54">
        <v>0</v>
      </c>
    </row>
    <row r="41" spans="1:12" ht="16.5" customHeight="1">
      <c r="A41" s="19" t="s">
        <v>193</v>
      </c>
      <c r="D41" s="46">
        <v>33</v>
      </c>
      <c r="E41" s="46"/>
      <c r="F41" s="89">
        <v>-1491</v>
      </c>
      <c r="G41" s="48"/>
      <c r="H41" s="49">
        <v>174</v>
      </c>
      <c r="I41" s="20"/>
      <c r="J41" s="89">
        <v>-950</v>
      </c>
      <c r="K41" s="48"/>
      <c r="L41" s="49">
        <v>465</v>
      </c>
    </row>
    <row r="42" spans="1:12" ht="16.5" customHeight="1">
      <c r="E42" s="46"/>
      <c r="F42" s="88"/>
      <c r="G42" s="48"/>
      <c r="H42" s="48"/>
      <c r="I42" s="20"/>
      <c r="J42" s="88"/>
      <c r="K42" s="48"/>
      <c r="L42" s="48"/>
    </row>
    <row r="43" spans="1:12" ht="16.5" customHeight="1">
      <c r="A43" s="17" t="s">
        <v>34</v>
      </c>
      <c r="C43" s="17"/>
      <c r="E43" s="46"/>
      <c r="F43" s="89">
        <f>SUM(F34:F41)</f>
        <v>6777885</v>
      </c>
      <c r="G43" s="48"/>
      <c r="H43" s="49">
        <f>SUM(H34:H41)</f>
        <v>4441993</v>
      </c>
      <c r="I43" s="20"/>
      <c r="J43" s="89">
        <f>SUM(J34:J41)</f>
        <v>70530</v>
      </c>
      <c r="K43" s="48"/>
      <c r="L43" s="49">
        <f>SUM(L34:L41)</f>
        <v>31018</v>
      </c>
    </row>
    <row r="44" spans="1:12" ht="16.5" customHeight="1">
      <c r="A44" s="17"/>
      <c r="C44" s="17"/>
      <c r="E44" s="46"/>
      <c r="F44" s="88"/>
      <c r="G44" s="48"/>
      <c r="H44" s="48"/>
      <c r="I44" s="20"/>
      <c r="J44" s="88"/>
      <c r="K44" s="48"/>
      <c r="L44" s="48"/>
    </row>
    <row r="45" spans="1:12" ht="16.5" customHeight="1">
      <c r="A45" s="18" t="s">
        <v>105</v>
      </c>
      <c r="B45" s="18"/>
      <c r="C45" s="18"/>
      <c r="D45" s="56"/>
      <c r="E45" s="56"/>
      <c r="F45" s="88">
        <f>F27-F43</f>
        <v>1048312</v>
      </c>
      <c r="G45" s="48"/>
      <c r="H45" s="48">
        <f>H27-H43</f>
        <v>1230778</v>
      </c>
      <c r="I45" s="20"/>
      <c r="J45" s="88">
        <f>J27-J43</f>
        <v>1228834</v>
      </c>
      <c r="K45" s="48"/>
      <c r="L45" s="48">
        <f>L27-L43</f>
        <v>792591</v>
      </c>
    </row>
    <row r="46" spans="1:12" ht="16.5" customHeight="1">
      <c r="A46" s="19" t="s">
        <v>74</v>
      </c>
      <c r="D46" s="46">
        <v>34</v>
      </c>
      <c r="E46" s="46"/>
      <c r="F46" s="89">
        <v>-43585</v>
      </c>
      <c r="G46" s="48"/>
      <c r="H46" s="49">
        <v>-749</v>
      </c>
      <c r="I46" s="20"/>
      <c r="J46" s="89">
        <v>-38439</v>
      </c>
      <c r="K46" s="48"/>
      <c r="L46" s="49">
        <v>-24615</v>
      </c>
    </row>
    <row r="47" spans="1:12" ht="16.5" customHeight="1">
      <c r="E47" s="46"/>
      <c r="F47" s="88"/>
      <c r="G47" s="48"/>
      <c r="H47" s="48"/>
      <c r="I47" s="20"/>
      <c r="J47" s="88"/>
      <c r="K47" s="48"/>
      <c r="L47" s="48"/>
    </row>
    <row r="48" spans="1:12" ht="16.5" customHeight="1">
      <c r="A48" s="18" t="s">
        <v>94</v>
      </c>
      <c r="B48" s="18"/>
      <c r="C48" s="18"/>
      <c r="E48" s="46"/>
      <c r="F48" s="89">
        <f>F45+F46</f>
        <v>1004727</v>
      </c>
      <c r="G48" s="48"/>
      <c r="H48" s="49">
        <f>H45+H46</f>
        <v>1230029</v>
      </c>
      <c r="I48" s="20"/>
      <c r="J48" s="89">
        <f>J45+J46</f>
        <v>1190395</v>
      </c>
      <c r="K48" s="48"/>
      <c r="L48" s="49">
        <f>L45+L46</f>
        <v>767976</v>
      </c>
    </row>
    <row r="49" spans="1:12" ht="16.5" customHeight="1">
      <c r="A49" s="18"/>
      <c r="B49" s="18"/>
      <c r="C49" s="18"/>
      <c r="E49" s="46"/>
      <c r="F49" s="48"/>
      <c r="G49" s="48"/>
      <c r="H49" s="48"/>
      <c r="I49" s="20"/>
      <c r="J49" s="20"/>
      <c r="K49" s="20"/>
      <c r="L49" s="20"/>
    </row>
    <row r="50" spans="1:12" ht="16.5" customHeight="1">
      <c r="A50" s="18"/>
      <c r="B50" s="18"/>
      <c r="C50" s="18"/>
      <c r="E50" s="46"/>
      <c r="F50" s="48"/>
      <c r="G50" s="48"/>
      <c r="H50" s="48"/>
    </row>
    <row r="51" spans="1:12" ht="16.5" customHeight="1">
      <c r="A51" s="18"/>
      <c r="B51" s="18"/>
      <c r="C51" s="18"/>
      <c r="E51" s="46"/>
      <c r="F51" s="48"/>
      <c r="G51" s="48"/>
      <c r="H51" s="48"/>
    </row>
    <row r="52" spans="1:12" ht="16.5" customHeight="1">
      <c r="A52" s="18"/>
      <c r="B52" s="18"/>
      <c r="C52" s="18"/>
      <c r="E52" s="46"/>
      <c r="F52" s="48"/>
      <c r="G52" s="48"/>
      <c r="H52" s="48"/>
    </row>
    <row r="53" spans="1:12" ht="16.5" customHeight="1">
      <c r="A53" s="18"/>
      <c r="B53" s="18"/>
      <c r="C53" s="18"/>
      <c r="E53" s="46"/>
      <c r="F53" s="48"/>
      <c r="G53" s="48"/>
      <c r="H53" s="48"/>
    </row>
    <row r="54" spans="1:12" ht="16.5" customHeight="1">
      <c r="A54" s="18"/>
      <c r="B54" s="18"/>
      <c r="C54" s="18"/>
      <c r="E54" s="46"/>
      <c r="F54" s="48"/>
      <c r="G54" s="48"/>
      <c r="H54" s="48"/>
    </row>
    <row r="55" spans="1:12" ht="15.75" customHeight="1">
      <c r="A55" s="18"/>
      <c r="B55" s="18"/>
      <c r="C55" s="18"/>
      <c r="E55" s="46"/>
      <c r="F55" s="48"/>
      <c r="G55" s="48"/>
      <c r="H55" s="48"/>
    </row>
    <row r="56" spans="1:12" ht="16.5" customHeight="1">
      <c r="A56" s="18"/>
      <c r="B56" s="18"/>
      <c r="C56" s="18"/>
      <c r="E56" s="46"/>
      <c r="F56" s="48"/>
      <c r="G56" s="48"/>
      <c r="H56" s="48"/>
    </row>
    <row r="57" spans="1:12" ht="16.5" customHeight="1">
      <c r="A57" s="18"/>
      <c r="B57" s="18"/>
      <c r="C57" s="18"/>
      <c r="E57" s="46"/>
      <c r="F57" s="48"/>
      <c r="G57" s="48"/>
      <c r="H57" s="48"/>
    </row>
    <row r="58" spans="1:12" ht="16.5" customHeight="1">
      <c r="A58" s="18"/>
      <c r="B58" s="18"/>
      <c r="C58" s="18"/>
      <c r="E58" s="46"/>
      <c r="F58" s="48"/>
      <c r="G58" s="48"/>
      <c r="H58" s="48"/>
    </row>
    <row r="59" spans="1:12" ht="16.5" customHeight="1">
      <c r="A59" s="18"/>
      <c r="B59" s="18"/>
      <c r="C59" s="18"/>
      <c r="E59" s="46"/>
      <c r="F59" s="48"/>
      <c r="G59" s="48"/>
      <c r="H59" s="48"/>
    </row>
    <row r="60" spans="1:12" ht="16.5" customHeight="1">
      <c r="A60" s="18"/>
      <c r="B60" s="18"/>
      <c r="C60" s="18"/>
      <c r="E60" s="46"/>
      <c r="F60" s="48"/>
      <c r="G60" s="48"/>
      <c r="H60" s="48"/>
    </row>
    <row r="61" spans="1:12" ht="19.5" customHeight="1">
      <c r="A61" s="18"/>
      <c r="B61" s="18"/>
      <c r="C61" s="18"/>
      <c r="E61" s="46"/>
      <c r="F61" s="48"/>
      <c r="G61" s="48"/>
      <c r="H61" s="48"/>
    </row>
    <row r="62" spans="1:12" ht="22.15" customHeight="1">
      <c r="A62" s="133" t="str">
        <f>'BS7-8'!A59:I59</f>
        <v>The accompanying notes are an integral part of these financial statements.</v>
      </c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133"/>
    </row>
    <row r="63" spans="1:12" ht="16.5" customHeight="1">
      <c r="A63" s="17" t="s">
        <v>82</v>
      </c>
      <c r="B63" s="18"/>
      <c r="D63" s="52"/>
      <c r="E63" s="109"/>
      <c r="F63" s="22"/>
      <c r="G63" s="22"/>
      <c r="H63" s="22"/>
      <c r="I63" s="23"/>
      <c r="J63" s="23"/>
      <c r="K63" s="23"/>
      <c r="L63" s="23"/>
    </row>
    <row r="64" spans="1:12" ht="16.5" customHeight="1">
      <c r="A64" s="67" t="s">
        <v>115</v>
      </c>
      <c r="B64" s="109"/>
      <c r="C64" s="109"/>
      <c r="D64" s="53"/>
      <c r="E64" s="39"/>
      <c r="F64" s="22"/>
      <c r="G64" s="22"/>
      <c r="H64" s="22"/>
      <c r="I64" s="23"/>
      <c r="J64" s="23"/>
      <c r="K64" s="23"/>
      <c r="L64" s="23"/>
    </row>
    <row r="65" spans="1:12" ht="16.5" customHeight="1">
      <c r="A65" s="134" t="str">
        <f>A3</f>
        <v>For the year ended 31 December 2022</v>
      </c>
      <c r="B65" s="134"/>
      <c r="C65" s="134"/>
      <c r="D65" s="134"/>
      <c r="E65" s="134"/>
      <c r="F65" s="134"/>
      <c r="G65" s="47"/>
      <c r="H65" s="47"/>
      <c r="I65" s="65"/>
      <c r="J65" s="65"/>
      <c r="K65" s="65"/>
      <c r="L65" s="65"/>
    </row>
    <row r="66" spans="1:12" ht="16.5" customHeight="1">
      <c r="A66" s="24"/>
      <c r="B66" s="24"/>
      <c r="C66" s="24"/>
      <c r="D66" s="24"/>
      <c r="E66" s="24"/>
      <c r="F66" s="24"/>
      <c r="G66" s="42"/>
      <c r="H66" s="24"/>
    </row>
    <row r="67" spans="1:12" ht="16.5" customHeight="1">
      <c r="A67" s="24"/>
      <c r="B67" s="24"/>
      <c r="C67" s="24"/>
      <c r="D67" s="24"/>
      <c r="E67" s="24"/>
      <c r="F67" s="24"/>
      <c r="G67" s="42"/>
      <c r="H67" s="24"/>
    </row>
    <row r="68" spans="1:12" ht="25.15" customHeight="1">
      <c r="A68" s="24"/>
      <c r="B68" s="24"/>
      <c r="C68" s="24"/>
      <c r="D68" s="24"/>
      <c r="E68" s="24"/>
      <c r="F68" s="130" t="s">
        <v>107</v>
      </c>
      <c r="G68" s="131"/>
      <c r="H68" s="131"/>
      <c r="J68" s="130" t="s">
        <v>108</v>
      </c>
      <c r="K68" s="131"/>
      <c r="L68" s="131"/>
    </row>
    <row r="69" spans="1:12" ht="16.5" customHeight="1">
      <c r="A69" s="109"/>
      <c r="B69" s="109"/>
      <c r="C69" s="109"/>
      <c r="D69" s="111"/>
      <c r="E69" s="111"/>
      <c r="F69" s="5" t="s">
        <v>164</v>
      </c>
      <c r="G69" s="6"/>
      <c r="H69" s="5" t="s">
        <v>126</v>
      </c>
      <c r="J69" s="5" t="s">
        <v>164</v>
      </c>
      <c r="K69" s="6"/>
      <c r="L69" s="5" t="s">
        <v>126</v>
      </c>
    </row>
    <row r="70" spans="1:12" ht="16.5" customHeight="1">
      <c r="A70" s="19" t="s">
        <v>35</v>
      </c>
      <c r="D70" s="112" t="s">
        <v>43</v>
      </c>
      <c r="E70" s="113"/>
      <c r="F70" s="8" t="s">
        <v>102</v>
      </c>
      <c r="G70" s="9"/>
      <c r="H70" s="8" t="s">
        <v>102</v>
      </c>
      <c r="J70" s="8" t="s">
        <v>102</v>
      </c>
      <c r="K70" s="9"/>
      <c r="L70" s="8" t="s">
        <v>102</v>
      </c>
    </row>
    <row r="71" spans="1:12" ht="16.5" customHeight="1">
      <c r="D71" s="113"/>
      <c r="E71" s="113"/>
      <c r="F71" s="119"/>
      <c r="G71" s="74"/>
      <c r="H71" s="120"/>
      <c r="J71" s="92"/>
    </row>
    <row r="72" spans="1:12" s="17" customFormat="1" ht="16.5" customHeight="1">
      <c r="A72" s="17" t="s">
        <v>55</v>
      </c>
      <c r="D72" s="121"/>
      <c r="E72" s="121"/>
      <c r="F72" s="122"/>
      <c r="G72" s="71"/>
      <c r="H72" s="71"/>
      <c r="J72" s="123"/>
    </row>
    <row r="73" spans="1:12" s="17" customFormat="1" ht="16.5" customHeight="1">
      <c r="A73" s="18" t="s">
        <v>50</v>
      </c>
      <c r="D73" s="121"/>
      <c r="E73" s="121"/>
      <c r="F73" s="122"/>
      <c r="G73" s="71"/>
      <c r="H73" s="71"/>
      <c r="J73" s="123"/>
    </row>
    <row r="74" spans="1:12" ht="16.5" customHeight="1">
      <c r="B74" s="17" t="s">
        <v>49</v>
      </c>
      <c r="C74" s="29"/>
      <c r="E74" s="46"/>
      <c r="F74" s="95"/>
      <c r="G74" s="13"/>
      <c r="H74" s="28"/>
      <c r="J74" s="92"/>
    </row>
    <row r="75" spans="1:12" ht="16.5" customHeight="1">
      <c r="B75" s="29" t="s">
        <v>131</v>
      </c>
      <c r="C75" s="29"/>
      <c r="E75" s="46"/>
      <c r="F75" s="95"/>
      <c r="G75" s="13"/>
      <c r="H75" s="28"/>
      <c r="J75" s="92"/>
    </row>
    <row r="76" spans="1:12" ht="16.5" customHeight="1">
      <c r="B76" s="29"/>
      <c r="C76" s="29" t="s">
        <v>132</v>
      </c>
      <c r="D76" s="19"/>
      <c r="E76" s="46"/>
      <c r="F76" s="95">
        <v>0</v>
      </c>
      <c r="G76" s="28"/>
      <c r="H76" s="28">
        <v>0</v>
      </c>
      <c r="I76" s="28"/>
      <c r="J76" s="95">
        <v>-25415</v>
      </c>
      <c r="K76" s="28"/>
      <c r="L76" s="28">
        <v>16402</v>
      </c>
    </row>
    <row r="77" spans="1:12" ht="16.5" customHeight="1">
      <c r="B77" s="29" t="s">
        <v>190</v>
      </c>
      <c r="C77" s="29"/>
      <c r="D77" s="19"/>
      <c r="E77" s="46"/>
      <c r="F77" s="95">
        <v>0</v>
      </c>
      <c r="G77" s="28"/>
      <c r="H77" s="28">
        <v>0</v>
      </c>
      <c r="I77" s="28"/>
      <c r="J77" s="95">
        <v>58791</v>
      </c>
      <c r="K77" s="28"/>
      <c r="L77" s="28">
        <v>-6360</v>
      </c>
    </row>
    <row r="78" spans="1:12" ht="16.5" customHeight="1">
      <c r="B78" s="29" t="s">
        <v>191</v>
      </c>
      <c r="C78" s="29"/>
      <c r="E78" s="46"/>
      <c r="F78" s="95">
        <v>-3313</v>
      </c>
      <c r="G78" s="13"/>
      <c r="H78" s="28">
        <v>24614</v>
      </c>
      <c r="I78" s="20"/>
      <c r="J78" s="95">
        <v>0</v>
      </c>
      <c r="K78" s="20"/>
      <c r="L78" s="28">
        <v>0</v>
      </c>
    </row>
    <row r="79" spans="1:12" ht="16.5" customHeight="1">
      <c r="A79" s="18"/>
      <c r="B79" s="29" t="s">
        <v>192</v>
      </c>
      <c r="C79" s="29"/>
      <c r="D79" s="46">
        <v>14</v>
      </c>
      <c r="E79" s="46"/>
      <c r="F79" s="95">
        <v>17435</v>
      </c>
      <c r="G79" s="28"/>
      <c r="H79" s="28">
        <v>18253</v>
      </c>
      <c r="I79" s="28"/>
      <c r="J79" s="95">
        <v>0</v>
      </c>
      <c r="K79" s="28"/>
      <c r="L79" s="28">
        <v>0</v>
      </c>
    </row>
    <row r="80" spans="1:12" ht="16.5" customHeight="1">
      <c r="B80" s="29" t="s">
        <v>133</v>
      </c>
      <c r="C80" s="29"/>
      <c r="D80" s="19"/>
      <c r="E80" s="46"/>
      <c r="F80" s="95"/>
      <c r="G80" s="28"/>
      <c r="H80" s="28"/>
      <c r="I80" s="28"/>
      <c r="J80" s="95"/>
      <c r="K80" s="28"/>
      <c r="L80" s="28"/>
    </row>
    <row r="81" spans="1:14" ht="16.5" customHeight="1">
      <c r="C81" s="19" t="s">
        <v>134</v>
      </c>
      <c r="E81" s="46"/>
      <c r="F81" s="100">
        <v>-2824</v>
      </c>
      <c r="G81" s="13"/>
      <c r="H81" s="31">
        <v>-8574</v>
      </c>
      <c r="I81" s="20"/>
      <c r="J81" s="100">
        <v>-6675</v>
      </c>
      <c r="K81" s="13"/>
      <c r="L81" s="31">
        <v>-2008.02</v>
      </c>
    </row>
    <row r="82" spans="1:14" ht="16.5" customHeight="1">
      <c r="B82" s="29"/>
      <c r="E82" s="46"/>
      <c r="F82" s="95"/>
      <c r="G82" s="13"/>
      <c r="H82" s="28"/>
      <c r="I82" s="20"/>
      <c r="J82" s="95"/>
      <c r="K82" s="13"/>
      <c r="L82" s="28"/>
    </row>
    <row r="83" spans="1:14" ht="16.5" customHeight="1">
      <c r="A83" s="19" t="s">
        <v>51</v>
      </c>
      <c r="B83" s="29"/>
      <c r="E83" s="46"/>
      <c r="F83" s="95"/>
      <c r="G83" s="13"/>
      <c r="H83" s="28"/>
      <c r="I83" s="20"/>
      <c r="J83" s="95"/>
      <c r="K83" s="13"/>
      <c r="L83" s="28"/>
    </row>
    <row r="84" spans="1:14" ht="16.5" customHeight="1">
      <c r="B84" s="29" t="s">
        <v>49</v>
      </c>
      <c r="E84" s="46"/>
      <c r="F84" s="100">
        <f>SUM(F76:F81)</f>
        <v>11298</v>
      </c>
      <c r="G84" s="71"/>
      <c r="H84" s="31">
        <f>SUM(H76:H81)</f>
        <v>34293</v>
      </c>
      <c r="I84" s="20"/>
      <c r="J84" s="100">
        <f>SUM(J76:J81)</f>
        <v>26701</v>
      </c>
      <c r="K84" s="71"/>
      <c r="L84" s="31">
        <f>SUM(L76:L81)</f>
        <v>8033.98</v>
      </c>
    </row>
    <row r="85" spans="1:14" s="17" customFormat="1" ht="16.5" customHeight="1">
      <c r="D85" s="121"/>
      <c r="E85" s="121"/>
      <c r="F85" s="95"/>
      <c r="G85" s="71"/>
      <c r="H85" s="28"/>
      <c r="I85" s="41"/>
      <c r="J85" s="95"/>
      <c r="K85" s="71"/>
      <c r="L85" s="28"/>
      <c r="N85" s="19"/>
    </row>
    <row r="86" spans="1:14" s="17" customFormat="1" ht="16.5" customHeight="1">
      <c r="A86" s="17" t="s">
        <v>52</v>
      </c>
      <c r="D86" s="121"/>
      <c r="E86" s="121"/>
      <c r="F86" s="95"/>
      <c r="G86" s="71"/>
      <c r="H86" s="28"/>
      <c r="I86" s="41"/>
      <c r="J86" s="95"/>
      <c r="K86" s="71"/>
      <c r="L86" s="28"/>
    </row>
    <row r="87" spans="1:14" ht="16.5" customHeight="1">
      <c r="B87" s="17" t="s">
        <v>49</v>
      </c>
      <c r="C87" s="29"/>
      <c r="E87" s="46"/>
      <c r="F87" s="95"/>
      <c r="G87" s="13"/>
      <c r="H87" s="28"/>
      <c r="I87" s="20"/>
      <c r="J87" s="95"/>
      <c r="K87" s="13"/>
      <c r="L87" s="28"/>
    </row>
    <row r="88" spans="1:14" ht="16.5" customHeight="1">
      <c r="B88" s="19" t="s">
        <v>195</v>
      </c>
      <c r="C88" s="29"/>
      <c r="E88" s="46"/>
      <c r="F88" s="95"/>
      <c r="G88" s="13"/>
      <c r="H88" s="28"/>
      <c r="I88" s="20"/>
      <c r="J88" s="95"/>
      <c r="K88" s="13"/>
      <c r="L88" s="28"/>
    </row>
    <row r="89" spans="1:14" ht="16.5" customHeight="1">
      <c r="C89" s="29" t="s">
        <v>103</v>
      </c>
      <c r="E89" s="46"/>
      <c r="F89" s="95">
        <v>-225355</v>
      </c>
      <c r="G89" s="13"/>
      <c r="H89" s="28">
        <v>39383</v>
      </c>
      <c r="I89" s="20"/>
      <c r="J89" s="95">
        <v>0</v>
      </c>
      <c r="K89" s="13"/>
      <c r="L89" s="28">
        <v>0</v>
      </c>
    </row>
    <row r="90" spans="1:14" ht="16.5" customHeight="1">
      <c r="B90" s="19" t="s">
        <v>135</v>
      </c>
      <c r="C90" s="29"/>
      <c r="E90" s="46"/>
      <c r="F90" s="95">
        <v>155579</v>
      </c>
      <c r="G90" s="13"/>
      <c r="H90" s="28">
        <v>28095</v>
      </c>
      <c r="I90" s="20"/>
      <c r="J90" s="95">
        <v>0</v>
      </c>
      <c r="K90" s="13"/>
      <c r="L90" s="28">
        <v>0</v>
      </c>
    </row>
    <row r="91" spans="1:14" ht="16.5" customHeight="1">
      <c r="B91" s="29" t="s">
        <v>196</v>
      </c>
      <c r="C91" s="29"/>
      <c r="D91" s="124"/>
      <c r="E91" s="46"/>
      <c r="F91" s="95"/>
      <c r="G91" s="13"/>
      <c r="H91" s="28"/>
      <c r="I91" s="20"/>
      <c r="J91" s="95"/>
      <c r="K91" s="13"/>
      <c r="L91" s="28"/>
    </row>
    <row r="92" spans="1:14" ht="16.5" customHeight="1">
      <c r="B92" s="29"/>
      <c r="C92" s="29" t="s">
        <v>97</v>
      </c>
      <c r="D92" s="124"/>
      <c r="E92" s="46"/>
      <c r="F92" s="95">
        <v>0</v>
      </c>
      <c r="G92" s="28">
        <v>0</v>
      </c>
      <c r="H92" s="28">
        <v>0</v>
      </c>
      <c r="I92" s="20"/>
      <c r="J92" s="95">
        <v>-14400</v>
      </c>
      <c r="K92" s="13"/>
      <c r="L92" s="28">
        <v>-9852</v>
      </c>
    </row>
    <row r="93" spans="1:14" ht="16.5" customHeight="1">
      <c r="B93" s="19" t="s">
        <v>66</v>
      </c>
      <c r="C93" s="29"/>
      <c r="D93" s="46">
        <v>14</v>
      </c>
      <c r="E93" s="46"/>
      <c r="F93" s="95">
        <v>-3996527</v>
      </c>
      <c r="G93" s="13"/>
      <c r="H93" s="28">
        <f>-2891566-53131</f>
        <v>-2944697</v>
      </c>
      <c r="I93" s="20"/>
      <c r="J93" s="95">
        <v>0</v>
      </c>
      <c r="K93" s="13"/>
      <c r="L93" s="28">
        <v>0</v>
      </c>
    </row>
    <row r="94" spans="1:14" ht="16.5" customHeight="1">
      <c r="B94" s="19" t="s">
        <v>136</v>
      </c>
      <c r="E94" s="46"/>
      <c r="F94" s="94"/>
      <c r="G94" s="13"/>
      <c r="I94" s="20"/>
      <c r="J94" s="94"/>
      <c r="K94" s="13"/>
      <c r="L94" s="20"/>
    </row>
    <row r="95" spans="1:14" ht="16.5" customHeight="1">
      <c r="B95" s="29"/>
      <c r="C95" s="29" t="s">
        <v>137</v>
      </c>
      <c r="E95" s="46"/>
      <c r="F95" s="100">
        <v>813261</v>
      </c>
      <c r="G95" s="13"/>
      <c r="H95" s="31">
        <f>564818+(53131*20%)</f>
        <v>575444.19999999995</v>
      </c>
      <c r="I95" s="20"/>
      <c r="J95" s="100">
        <v>2880</v>
      </c>
      <c r="K95" s="13"/>
      <c r="L95" s="31">
        <v>1970</v>
      </c>
    </row>
    <row r="96" spans="1:14" ht="16.5" customHeight="1">
      <c r="B96" s="29"/>
      <c r="E96" s="46"/>
      <c r="F96" s="95"/>
      <c r="G96" s="13"/>
      <c r="H96" s="28"/>
      <c r="I96" s="20"/>
      <c r="J96" s="95"/>
      <c r="K96" s="13"/>
      <c r="L96" s="28"/>
    </row>
    <row r="97" spans="1:12" ht="16.5" customHeight="1">
      <c r="A97" s="19" t="s">
        <v>53</v>
      </c>
      <c r="B97" s="29"/>
      <c r="E97" s="46"/>
      <c r="F97" s="95"/>
      <c r="G97" s="13"/>
      <c r="H97" s="28"/>
      <c r="I97" s="20"/>
      <c r="J97" s="95"/>
      <c r="K97" s="13"/>
      <c r="L97" s="28"/>
    </row>
    <row r="98" spans="1:12" ht="16.5" customHeight="1">
      <c r="B98" s="19" t="s">
        <v>49</v>
      </c>
      <c r="E98" s="46"/>
      <c r="F98" s="100">
        <f>SUM(F88:F95)</f>
        <v>-3253042</v>
      </c>
      <c r="G98" s="13"/>
      <c r="H98" s="31">
        <f>SUM(H88:H95)</f>
        <v>-2301774.7999999998</v>
      </c>
      <c r="I98" s="20"/>
      <c r="J98" s="100">
        <f>SUM(J88:J95)</f>
        <v>-11520</v>
      </c>
      <c r="K98" s="13"/>
      <c r="L98" s="31">
        <f>SUM(L88:L95)</f>
        <v>-7882</v>
      </c>
    </row>
    <row r="99" spans="1:12" ht="16.5" customHeight="1">
      <c r="B99" s="29"/>
      <c r="E99" s="46"/>
      <c r="F99" s="95"/>
      <c r="G99" s="13"/>
      <c r="H99" s="28"/>
      <c r="I99" s="20"/>
      <c r="J99" s="95"/>
      <c r="K99" s="13"/>
      <c r="L99" s="28"/>
    </row>
    <row r="100" spans="1:12" ht="16.5" customHeight="1">
      <c r="A100" s="18" t="s">
        <v>118</v>
      </c>
      <c r="B100" s="29"/>
      <c r="E100" s="46"/>
      <c r="F100" s="95"/>
      <c r="G100" s="13"/>
      <c r="H100" s="28"/>
      <c r="I100" s="20"/>
      <c r="J100" s="95"/>
      <c r="K100" s="13"/>
      <c r="L100" s="28"/>
    </row>
    <row r="101" spans="1:12" ht="16.5" customHeight="1">
      <c r="B101" s="17" t="s">
        <v>46</v>
      </c>
      <c r="C101" s="29"/>
      <c r="D101" s="19"/>
      <c r="E101" s="46"/>
      <c r="F101" s="100">
        <f>ROUNDUP(SUM(F84,F98),0)</f>
        <v>-3241744</v>
      </c>
      <c r="G101" s="28"/>
      <c r="H101" s="31">
        <f>ROUNDUP(SUM(H84,H98),0)</f>
        <v>-2267482</v>
      </c>
      <c r="I101" s="20"/>
      <c r="J101" s="100">
        <f>SUM(J84,J98)</f>
        <v>15181</v>
      </c>
      <c r="K101" s="28"/>
      <c r="L101" s="31">
        <v>152</v>
      </c>
    </row>
    <row r="102" spans="1:12" ht="16.5" customHeight="1">
      <c r="A102" s="18"/>
      <c r="C102" s="29"/>
      <c r="D102" s="19"/>
      <c r="E102" s="46"/>
      <c r="F102" s="95"/>
      <c r="G102" s="28"/>
      <c r="H102" s="28"/>
      <c r="I102" s="20"/>
      <c r="J102" s="95"/>
      <c r="K102" s="28"/>
      <c r="L102" s="28"/>
    </row>
    <row r="103" spans="1:12" ht="16.5" customHeight="1" thickBot="1">
      <c r="A103" s="18" t="s">
        <v>119</v>
      </c>
      <c r="B103" s="18"/>
      <c r="C103" s="18"/>
      <c r="E103" s="46"/>
      <c r="F103" s="91">
        <f>SUM(F48,F101)</f>
        <v>-2237017</v>
      </c>
      <c r="G103" s="28"/>
      <c r="H103" s="35">
        <f>SUM(H48,H101)</f>
        <v>-1037453</v>
      </c>
      <c r="I103" s="20"/>
      <c r="J103" s="91">
        <f>SUM(J48,J101)</f>
        <v>1205576</v>
      </c>
      <c r="K103" s="28"/>
      <c r="L103" s="35">
        <f>SUM(L48,L101)</f>
        <v>768128</v>
      </c>
    </row>
    <row r="104" spans="1:12" ht="16.5" customHeight="1" thickTop="1">
      <c r="A104" s="18"/>
      <c r="B104" s="18"/>
      <c r="C104" s="18"/>
      <c r="E104" s="46"/>
      <c r="F104" s="95"/>
      <c r="G104" s="28"/>
      <c r="H104" s="28"/>
      <c r="J104" s="95"/>
      <c r="K104" s="28"/>
      <c r="L104" s="28"/>
    </row>
    <row r="105" spans="1:12" ht="16.5" customHeight="1">
      <c r="A105" s="18"/>
      <c r="B105" s="18"/>
      <c r="C105" s="18"/>
      <c r="E105" s="46"/>
      <c r="F105" s="95"/>
      <c r="G105" s="28"/>
      <c r="H105" s="28"/>
      <c r="J105" s="95"/>
      <c r="K105" s="28"/>
      <c r="L105" s="28"/>
    </row>
    <row r="106" spans="1:12" ht="16.5" customHeight="1">
      <c r="A106" s="18" t="s">
        <v>120</v>
      </c>
      <c r="B106" s="39"/>
      <c r="C106" s="39"/>
      <c r="D106" s="19"/>
      <c r="F106" s="92"/>
      <c r="G106" s="19"/>
      <c r="H106" s="19"/>
      <c r="J106" s="92"/>
    </row>
    <row r="107" spans="1:12" ht="16.5" customHeight="1">
      <c r="A107" s="17" t="s">
        <v>121</v>
      </c>
      <c r="D107" s="46">
        <v>35</v>
      </c>
      <c r="E107" s="46"/>
      <c r="F107" s="125">
        <v>2.5810746302515999</v>
      </c>
      <c r="G107" s="126"/>
      <c r="H107" s="126">
        <f>H48/H109</f>
        <v>3.1598594281046171</v>
      </c>
      <c r="J107" s="125">
        <v>3.0580424233238368</v>
      </c>
      <c r="L107" s="126">
        <f>L48/L109</f>
        <v>1.9728772282263844</v>
      </c>
    </row>
    <row r="108" spans="1:12" ht="3.95" customHeight="1">
      <c r="F108" s="94"/>
      <c r="J108" s="92"/>
    </row>
    <row r="109" spans="1:12" ht="16.5" customHeight="1">
      <c r="A109" s="82" t="s">
        <v>138</v>
      </c>
      <c r="F109" s="94">
        <v>389267</v>
      </c>
      <c r="H109" s="20">
        <v>389267</v>
      </c>
      <c r="I109" s="20"/>
      <c r="J109" s="94">
        <v>389267</v>
      </c>
      <c r="K109" s="20"/>
      <c r="L109" s="20">
        <v>389267</v>
      </c>
    </row>
    <row r="110" spans="1:12" ht="16.5" customHeight="1">
      <c r="I110" s="20"/>
      <c r="J110" s="20"/>
      <c r="K110" s="20"/>
      <c r="L110" s="20"/>
    </row>
    <row r="111" spans="1:12" ht="16.5" customHeight="1">
      <c r="G111" s="127"/>
      <c r="I111" s="128"/>
      <c r="J111" s="20"/>
      <c r="K111" s="128"/>
      <c r="L111" s="20"/>
    </row>
    <row r="112" spans="1:12" ht="16.5" customHeight="1">
      <c r="G112" s="127"/>
      <c r="I112" s="128"/>
      <c r="J112" s="20"/>
      <c r="K112" s="128"/>
      <c r="L112" s="20"/>
    </row>
    <row r="113" spans="1:12" ht="16.5" customHeight="1">
      <c r="G113" s="127"/>
      <c r="I113" s="128"/>
      <c r="J113" s="20"/>
      <c r="K113" s="128"/>
      <c r="L113" s="20"/>
    </row>
    <row r="114" spans="1:12" ht="16.5" customHeight="1">
      <c r="G114" s="127"/>
      <c r="I114" s="128"/>
      <c r="J114" s="20"/>
      <c r="K114" s="128"/>
      <c r="L114" s="20"/>
    </row>
    <row r="115" spans="1:12" ht="16.5" customHeight="1">
      <c r="G115" s="127"/>
      <c r="I115" s="128"/>
      <c r="J115" s="20"/>
      <c r="K115" s="128"/>
      <c r="L115" s="20"/>
    </row>
    <row r="116" spans="1:12" ht="16.5" customHeight="1">
      <c r="G116" s="127"/>
      <c r="I116" s="128"/>
      <c r="J116" s="20"/>
      <c r="K116" s="128"/>
      <c r="L116" s="20"/>
    </row>
    <row r="117" spans="1:12" ht="16.5" customHeight="1">
      <c r="G117" s="127"/>
      <c r="I117" s="128"/>
      <c r="J117" s="20"/>
      <c r="K117" s="128"/>
      <c r="L117" s="20"/>
    </row>
    <row r="118" spans="1:12" ht="16.5" customHeight="1">
      <c r="G118" s="127"/>
      <c r="I118" s="128"/>
      <c r="J118" s="20"/>
      <c r="K118" s="128"/>
      <c r="L118" s="20"/>
    </row>
    <row r="119" spans="1:12" ht="16.5" customHeight="1">
      <c r="G119" s="127"/>
      <c r="I119" s="128"/>
      <c r="J119" s="20"/>
      <c r="K119" s="128"/>
      <c r="L119" s="20"/>
    </row>
    <row r="120" spans="1:12" ht="16.5" customHeight="1">
      <c r="G120" s="127"/>
      <c r="I120" s="128"/>
      <c r="J120" s="20"/>
      <c r="K120" s="128"/>
      <c r="L120" s="20"/>
    </row>
    <row r="121" spans="1:12" ht="16.5" customHeight="1">
      <c r="G121" s="127"/>
      <c r="I121" s="128"/>
      <c r="J121" s="20"/>
      <c r="K121" s="128"/>
      <c r="L121" s="20"/>
    </row>
    <row r="122" spans="1:12" ht="16.5" customHeight="1">
      <c r="G122" s="127"/>
      <c r="I122" s="128"/>
      <c r="J122" s="20"/>
      <c r="K122" s="128"/>
      <c r="L122" s="20"/>
    </row>
    <row r="123" spans="1:12" ht="16.5" customHeight="1">
      <c r="G123" s="127"/>
      <c r="I123" s="128"/>
      <c r="J123" s="20"/>
      <c r="K123" s="128"/>
      <c r="L123" s="20"/>
    </row>
    <row r="124" spans="1:12" ht="16.5" customHeight="1">
      <c r="G124" s="127"/>
      <c r="I124" s="128"/>
      <c r="J124" s="20"/>
      <c r="K124" s="128"/>
      <c r="L124" s="20"/>
    </row>
    <row r="125" spans="1:12" ht="22.15" customHeight="1">
      <c r="A125" s="133" t="str">
        <f>'BS7-8'!A59:I59</f>
        <v>The accompanying notes are an integral part of these financial statements.</v>
      </c>
      <c r="B125" s="133"/>
      <c r="C125" s="133"/>
      <c r="D125" s="133"/>
      <c r="E125" s="133"/>
      <c r="F125" s="133"/>
      <c r="G125" s="133"/>
      <c r="H125" s="133"/>
      <c r="I125" s="133"/>
      <c r="J125" s="133"/>
      <c r="K125" s="133"/>
      <c r="L125" s="133"/>
    </row>
  </sheetData>
  <mergeCells count="8">
    <mergeCell ref="A125:L125"/>
    <mergeCell ref="A3:F3"/>
    <mergeCell ref="F6:H6"/>
    <mergeCell ref="J6:L6"/>
    <mergeCell ref="A62:L62"/>
    <mergeCell ref="A65:F65"/>
    <mergeCell ref="F68:H68"/>
    <mergeCell ref="J68:L68"/>
  </mergeCells>
  <pageMargins left="0.8" right="0.5" top="0.5" bottom="0.6" header="0.49" footer="0.4"/>
  <pageSetup paperSize="9" scale="75" firstPageNumber="9" orientation="portrait" useFirstPageNumber="1" horizontalDpi="1200" verticalDpi="1200" r:id="rId1"/>
  <headerFooter>
    <oddFooter>&amp;R&amp;"Arial,Regular"&amp;10&amp;P</oddFooter>
  </headerFooter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43"/>
  <sheetViews>
    <sheetView topLeftCell="A5" zoomScaleNormal="100" zoomScaleSheetLayoutView="85" workbookViewId="0">
      <selection activeCell="F27" sqref="F27"/>
    </sheetView>
  </sheetViews>
  <sheetFormatPr defaultRowHeight="16.149999999999999" customHeight="1"/>
  <cols>
    <col min="1" max="3" width="1.5703125" style="19" customWidth="1"/>
    <col min="4" max="4" width="63.140625" style="19" customWidth="1"/>
    <col min="5" max="5" width="15.7109375" style="54" customWidth="1"/>
    <col min="6" max="6" width="1" style="20" customWidth="1"/>
    <col min="7" max="7" width="15.7109375" style="20" customWidth="1"/>
    <col min="8" max="8" width="1" style="20" customWidth="1"/>
    <col min="9" max="9" width="14.7109375" style="54" customWidth="1"/>
    <col min="10" max="10" width="1" style="54" customWidth="1"/>
    <col min="11" max="11" width="15.7109375" style="54" customWidth="1"/>
    <col min="12" max="12" width="1" style="20" customWidth="1"/>
    <col min="13" max="13" width="22.7109375" style="54" customWidth="1"/>
    <col min="14" max="14" width="1" style="54" customWidth="1"/>
    <col min="15" max="15" width="17.7109375" style="54" customWidth="1"/>
    <col min="16" max="16" width="1" style="20" customWidth="1"/>
    <col min="17" max="17" width="17.7109375" style="54" customWidth="1"/>
    <col min="18" max="42" width="9.140625" style="19"/>
    <col min="43" max="45" width="1.5703125" style="19" customWidth="1"/>
    <col min="46" max="46" width="50" style="19" customWidth="1"/>
    <col min="47" max="47" width="15.5703125" style="19" customWidth="1"/>
    <col min="48" max="48" width="0.85546875" style="19" customWidth="1"/>
    <col min="49" max="49" width="15.5703125" style="19" customWidth="1"/>
    <col min="50" max="50" width="0.85546875" style="19" customWidth="1"/>
    <col min="51" max="51" width="15.5703125" style="19" customWidth="1"/>
    <col min="52" max="52" width="0.85546875" style="19" customWidth="1"/>
    <col min="53" max="53" width="16.85546875" style="19" customWidth="1"/>
    <col min="54" max="54" width="0.85546875" style="19" customWidth="1"/>
    <col min="55" max="55" width="15.5703125" style="19" customWidth="1"/>
    <col min="56" max="56" width="0.85546875" style="19" customWidth="1"/>
    <col min="57" max="57" width="15.5703125" style="19" customWidth="1"/>
    <col min="58" max="58" width="0.85546875" style="19" customWidth="1"/>
    <col min="59" max="59" width="15.5703125" style="19" customWidth="1"/>
    <col min="60" max="60" width="26.85546875" style="19" bestFit="1" customWidth="1"/>
    <col min="61" max="298" width="9.140625" style="19"/>
    <col min="299" max="301" width="1.5703125" style="19" customWidth="1"/>
    <col min="302" max="302" width="50" style="19" customWidth="1"/>
    <col min="303" max="303" width="15.5703125" style="19" customWidth="1"/>
    <col min="304" max="304" width="0.85546875" style="19" customWidth="1"/>
    <col min="305" max="305" width="15.5703125" style="19" customWidth="1"/>
    <col min="306" max="306" width="0.85546875" style="19" customWidth="1"/>
    <col min="307" max="307" width="15.5703125" style="19" customWidth="1"/>
    <col min="308" max="308" width="0.85546875" style="19" customWidth="1"/>
    <col min="309" max="309" width="16.85546875" style="19" customWidth="1"/>
    <col min="310" max="310" width="0.85546875" style="19" customWidth="1"/>
    <col min="311" max="311" width="15.5703125" style="19" customWidth="1"/>
    <col min="312" max="312" width="0.85546875" style="19" customWidth="1"/>
    <col min="313" max="313" width="15.5703125" style="19" customWidth="1"/>
    <col min="314" max="314" width="0.85546875" style="19" customWidth="1"/>
    <col min="315" max="315" width="15.5703125" style="19" customWidth="1"/>
    <col min="316" max="316" width="26.85546875" style="19" bestFit="1" customWidth="1"/>
    <col min="317" max="554" width="9.140625" style="19"/>
    <col min="555" max="557" width="1.5703125" style="19" customWidth="1"/>
    <col min="558" max="558" width="50" style="19" customWidth="1"/>
    <col min="559" max="559" width="15.5703125" style="19" customWidth="1"/>
    <col min="560" max="560" width="0.85546875" style="19" customWidth="1"/>
    <col min="561" max="561" width="15.5703125" style="19" customWidth="1"/>
    <col min="562" max="562" width="0.85546875" style="19" customWidth="1"/>
    <col min="563" max="563" width="15.5703125" style="19" customWidth="1"/>
    <col min="564" max="564" width="0.85546875" style="19" customWidth="1"/>
    <col min="565" max="565" width="16.85546875" style="19" customWidth="1"/>
    <col min="566" max="566" width="0.85546875" style="19" customWidth="1"/>
    <col min="567" max="567" width="15.5703125" style="19" customWidth="1"/>
    <col min="568" max="568" width="0.85546875" style="19" customWidth="1"/>
    <col min="569" max="569" width="15.5703125" style="19" customWidth="1"/>
    <col min="570" max="570" width="0.85546875" style="19" customWidth="1"/>
    <col min="571" max="571" width="15.5703125" style="19" customWidth="1"/>
    <col min="572" max="572" width="26.85546875" style="19" bestFit="1" customWidth="1"/>
    <col min="573" max="810" width="9.140625" style="19"/>
    <col min="811" max="813" width="1.5703125" style="19" customWidth="1"/>
    <col min="814" max="814" width="50" style="19" customWidth="1"/>
    <col min="815" max="815" width="15.5703125" style="19" customWidth="1"/>
    <col min="816" max="816" width="0.85546875" style="19" customWidth="1"/>
    <col min="817" max="817" width="15.5703125" style="19" customWidth="1"/>
    <col min="818" max="818" width="0.85546875" style="19" customWidth="1"/>
    <col min="819" max="819" width="15.5703125" style="19" customWidth="1"/>
    <col min="820" max="820" width="0.85546875" style="19" customWidth="1"/>
    <col min="821" max="821" width="16.85546875" style="19" customWidth="1"/>
    <col min="822" max="822" width="0.85546875" style="19" customWidth="1"/>
    <col min="823" max="823" width="15.5703125" style="19" customWidth="1"/>
    <col min="824" max="824" width="0.85546875" style="19" customWidth="1"/>
    <col min="825" max="825" width="15.5703125" style="19" customWidth="1"/>
    <col min="826" max="826" width="0.85546875" style="19" customWidth="1"/>
    <col min="827" max="827" width="15.5703125" style="19" customWidth="1"/>
    <col min="828" max="828" width="26.85546875" style="19" bestFit="1" customWidth="1"/>
    <col min="829" max="1066" width="9.140625" style="19"/>
    <col min="1067" max="1069" width="1.5703125" style="19" customWidth="1"/>
    <col min="1070" max="1070" width="50" style="19" customWidth="1"/>
    <col min="1071" max="1071" width="15.5703125" style="19" customWidth="1"/>
    <col min="1072" max="1072" width="0.85546875" style="19" customWidth="1"/>
    <col min="1073" max="1073" width="15.5703125" style="19" customWidth="1"/>
    <col min="1074" max="1074" width="0.85546875" style="19" customWidth="1"/>
    <col min="1075" max="1075" width="15.5703125" style="19" customWidth="1"/>
    <col min="1076" max="1076" width="0.85546875" style="19" customWidth="1"/>
    <col min="1077" max="1077" width="16.85546875" style="19" customWidth="1"/>
    <col min="1078" max="1078" width="0.85546875" style="19" customWidth="1"/>
    <col min="1079" max="1079" width="15.5703125" style="19" customWidth="1"/>
    <col min="1080" max="1080" width="0.85546875" style="19" customWidth="1"/>
    <col min="1081" max="1081" width="15.5703125" style="19" customWidth="1"/>
    <col min="1082" max="1082" width="0.85546875" style="19" customWidth="1"/>
    <col min="1083" max="1083" width="15.5703125" style="19" customWidth="1"/>
    <col min="1084" max="1084" width="26.85546875" style="19" bestFit="1" customWidth="1"/>
    <col min="1085" max="1322" width="9.140625" style="19"/>
    <col min="1323" max="1325" width="1.5703125" style="19" customWidth="1"/>
    <col min="1326" max="1326" width="50" style="19" customWidth="1"/>
    <col min="1327" max="1327" width="15.5703125" style="19" customWidth="1"/>
    <col min="1328" max="1328" width="0.85546875" style="19" customWidth="1"/>
    <col min="1329" max="1329" width="15.5703125" style="19" customWidth="1"/>
    <col min="1330" max="1330" width="0.85546875" style="19" customWidth="1"/>
    <col min="1331" max="1331" width="15.5703125" style="19" customWidth="1"/>
    <col min="1332" max="1332" width="0.85546875" style="19" customWidth="1"/>
    <col min="1333" max="1333" width="16.85546875" style="19" customWidth="1"/>
    <col min="1334" max="1334" width="0.85546875" style="19" customWidth="1"/>
    <col min="1335" max="1335" width="15.5703125" style="19" customWidth="1"/>
    <col min="1336" max="1336" width="0.85546875" style="19" customWidth="1"/>
    <col min="1337" max="1337" width="15.5703125" style="19" customWidth="1"/>
    <col min="1338" max="1338" width="0.85546875" style="19" customWidth="1"/>
    <col min="1339" max="1339" width="15.5703125" style="19" customWidth="1"/>
    <col min="1340" max="1340" width="26.85546875" style="19" bestFit="1" customWidth="1"/>
    <col min="1341" max="1578" width="9.140625" style="19"/>
    <col min="1579" max="1581" width="1.5703125" style="19" customWidth="1"/>
    <col min="1582" max="1582" width="50" style="19" customWidth="1"/>
    <col min="1583" max="1583" width="15.5703125" style="19" customWidth="1"/>
    <col min="1584" max="1584" width="0.85546875" style="19" customWidth="1"/>
    <col min="1585" max="1585" width="15.5703125" style="19" customWidth="1"/>
    <col min="1586" max="1586" width="0.85546875" style="19" customWidth="1"/>
    <col min="1587" max="1587" width="15.5703125" style="19" customWidth="1"/>
    <col min="1588" max="1588" width="0.85546875" style="19" customWidth="1"/>
    <col min="1589" max="1589" width="16.85546875" style="19" customWidth="1"/>
    <col min="1590" max="1590" width="0.85546875" style="19" customWidth="1"/>
    <col min="1591" max="1591" width="15.5703125" style="19" customWidth="1"/>
    <col min="1592" max="1592" width="0.85546875" style="19" customWidth="1"/>
    <col min="1593" max="1593" width="15.5703125" style="19" customWidth="1"/>
    <col min="1594" max="1594" width="0.85546875" style="19" customWidth="1"/>
    <col min="1595" max="1595" width="15.5703125" style="19" customWidth="1"/>
    <col min="1596" max="1596" width="26.85546875" style="19" bestFit="1" customWidth="1"/>
    <col min="1597" max="1834" width="9.140625" style="19"/>
    <col min="1835" max="1837" width="1.5703125" style="19" customWidth="1"/>
    <col min="1838" max="1838" width="50" style="19" customWidth="1"/>
    <col min="1839" max="1839" width="15.5703125" style="19" customWidth="1"/>
    <col min="1840" max="1840" width="0.85546875" style="19" customWidth="1"/>
    <col min="1841" max="1841" width="15.5703125" style="19" customWidth="1"/>
    <col min="1842" max="1842" width="0.85546875" style="19" customWidth="1"/>
    <col min="1843" max="1843" width="15.5703125" style="19" customWidth="1"/>
    <col min="1844" max="1844" width="0.85546875" style="19" customWidth="1"/>
    <col min="1845" max="1845" width="16.85546875" style="19" customWidth="1"/>
    <col min="1846" max="1846" width="0.85546875" style="19" customWidth="1"/>
    <col min="1847" max="1847" width="15.5703125" style="19" customWidth="1"/>
    <col min="1848" max="1848" width="0.85546875" style="19" customWidth="1"/>
    <col min="1849" max="1849" width="15.5703125" style="19" customWidth="1"/>
    <col min="1850" max="1850" width="0.85546875" style="19" customWidth="1"/>
    <col min="1851" max="1851" width="15.5703125" style="19" customWidth="1"/>
    <col min="1852" max="1852" width="26.85546875" style="19" bestFit="1" customWidth="1"/>
    <col min="1853" max="2090" width="9.140625" style="19"/>
    <col min="2091" max="2093" width="1.5703125" style="19" customWidth="1"/>
    <col min="2094" max="2094" width="50" style="19" customWidth="1"/>
    <col min="2095" max="2095" width="15.5703125" style="19" customWidth="1"/>
    <col min="2096" max="2096" width="0.85546875" style="19" customWidth="1"/>
    <col min="2097" max="2097" width="15.5703125" style="19" customWidth="1"/>
    <col min="2098" max="2098" width="0.85546875" style="19" customWidth="1"/>
    <col min="2099" max="2099" width="15.5703125" style="19" customWidth="1"/>
    <col min="2100" max="2100" width="0.85546875" style="19" customWidth="1"/>
    <col min="2101" max="2101" width="16.85546875" style="19" customWidth="1"/>
    <col min="2102" max="2102" width="0.85546875" style="19" customWidth="1"/>
    <col min="2103" max="2103" width="15.5703125" style="19" customWidth="1"/>
    <col min="2104" max="2104" width="0.85546875" style="19" customWidth="1"/>
    <col min="2105" max="2105" width="15.5703125" style="19" customWidth="1"/>
    <col min="2106" max="2106" width="0.85546875" style="19" customWidth="1"/>
    <col min="2107" max="2107" width="15.5703125" style="19" customWidth="1"/>
    <col min="2108" max="2108" width="26.85546875" style="19" bestFit="1" customWidth="1"/>
    <col min="2109" max="2346" width="9.140625" style="19"/>
    <col min="2347" max="2349" width="1.5703125" style="19" customWidth="1"/>
    <col min="2350" max="2350" width="50" style="19" customWidth="1"/>
    <col min="2351" max="2351" width="15.5703125" style="19" customWidth="1"/>
    <col min="2352" max="2352" width="0.85546875" style="19" customWidth="1"/>
    <col min="2353" max="2353" width="15.5703125" style="19" customWidth="1"/>
    <col min="2354" max="2354" width="0.85546875" style="19" customWidth="1"/>
    <col min="2355" max="2355" width="15.5703125" style="19" customWidth="1"/>
    <col min="2356" max="2356" width="0.85546875" style="19" customWidth="1"/>
    <col min="2357" max="2357" width="16.85546875" style="19" customWidth="1"/>
    <col min="2358" max="2358" width="0.85546875" style="19" customWidth="1"/>
    <col min="2359" max="2359" width="15.5703125" style="19" customWidth="1"/>
    <col min="2360" max="2360" width="0.85546875" style="19" customWidth="1"/>
    <col min="2361" max="2361" width="15.5703125" style="19" customWidth="1"/>
    <col min="2362" max="2362" width="0.85546875" style="19" customWidth="1"/>
    <col min="2363" max="2363" width="15.5703125" style="19" customWidth="1"/>
    <col min="2364" max="2364" width="26.85546875" style="19" bestFit="1" customWidth="1"/>
    <col min="2365" max="2602" width="9.140625" style="19"/>
    <col min="2603" max="2605" width="1.5703125" style="19" customWidth="1"/>
    <col min="2606" max="2606" width="50" style="19" customWidth="1"/>
    <col min="2607" max="2607" width="15.5703125" style="19" customWidth="1"/>
    <col min="2608" max="2608" width="0.85546875" style="19" customWidth="1"/>
    <col min="2609" max="2609" width="15.5703125" style="19" customWidth="1"/>
    <col min="2610" max="2610" width="0.85546875" style="19" customWidth="1"/>
    <col min="2611" max="2611" width="15.5703125" style="19" customWidth="1"/>
    <col min="2612" max="2612" width="0.85546875" style="19" customWidth="1"/>
    <col min="2613" max="2613" width="16.85546875" style="19" customWidth="1"/>
    <col min="2614" max="2614" width="0.85546875" style="19" customWidth="1"/>
    <col min="2615" max="2615" width="15.5703125" style="19" customWidth="1"/>
    <col min="2616" max="2616" width="0.85546875" style="19" customWidth="1"/>
    <col min="2617" max="2617" width="15.5703125" style="19" customWidth="1"/>
    <col min="2618" max="2618" width="0.85546875" style="19" customWidth="1"/>
    <col min="2619" max="2619" width="15.5703125" style="19" customWidth="1"/>
    <col min="2620" max="2620" width="26.85546875" style="19" bestFit="1" customWidth="1"/>
    <col min="2621" max="2858" width="9.140625" style="19"/>
    <col min="2859" max="2861" width="1.5703125" style="19" customWidth="1"/>
    <col min="2862" max="2862" width="50" style="19" customWidth="1"/>
    <col min="2863" max="2863" width="15.5703125" style="19" customWidth="1"/>
    <col min="2864" max="2864" width="0.85546875" style="19" customWidth="1"/>
    <col min="2865" max="2865" width="15.5703125" style="19" customWidth="1"/>
    <col min="2866" max="2866" width="0.85546875" style="19" customWidth="1"/>
    <col min="2867" max="2867" width="15.5703125" style="19" customWidth="1"/>
    <col min="2868" max="2868" width="0.85546875" style="19" customWidth="1"/>
    <col min="2869" max="2869" width="16.85546875" style="19" customWidth="1"/>
    <col min="2870" max="2870" width="0.85546875" style="19" customWidth="1"/>
    <col min="2871" max="2871" width="15.5703125" style="19" customWidth="1"/>
    <col min="2872" max="2872" width="0.85546875" style="19" customWidth="1"/>
    <col min="2873" max="2873" width="15.5703125" style="19" customWidth="1"/>
    <col min="2874" max="2874" width="0.85546875" style="19" customWidth="1"/>
    <col min="2875" max="2875" width="15.5703125" style="19" customWidth="1"/>
    <col min="2876" max="2876" width="26.85546875" style="19" bestFit="1" customWidth="1"/>
    <col min="2877" max="3114" width="9.140625" style="19"/>
    <col min="3115" max="3117" width="1.5703125" style="19" customWidth="1"/>
    <col min="3118" max="3118" width="50" style="19" customWidth="1"/>
    <col min="3119" max="3119" width="15.5703125" style="19" customWidth="1"/>
    <col min="3120" max="3120" width="0.85546875" style="19" customWidth="1"/>
    <col min="3121" max="3121" width="15.5703125" style="19" customWidth="1"/>
    <col min="3122" max="3122" width="0.85546875" style="19" customWidth="1"/>
    <col min="3123" max="3123" width="15.5703125" style="19" customWidth="1"/>
    <col min="3124" max="3124" width="0.85546875" style="19" customWidth="1"/>
    <col min="3125" max="3125" width="16.85546875" style="19" customWidth="1"/>
    <col min="3126" max="3126" width="0.85546875" style="19" customWidth="1"/>
    <col min="3127" max="3127" width="15.5703125" style="19" customWidth="1"/>
    <col min="3128" max="3128" width="0.85546875" style="19" customWidth="1"/>
    <col min="3129" max="3129" width="15.5703125" style="19" customWidth="1"/>
    <col min="3130" max="3130" width="0.85546875" style="19" customWidth="1"/>
    <col min="3131" max="3131" width="15.5703125" style="19" customWidth="1"/>
    <col min="3132" max="3132" width="26.85546875" style="19" bestFit="1" customWidth="1"/>
    <col min="3133" max="3370" width="9.140625" style="19"/>
    <col min="3371" max="3373" width="1.5703125" style="19" customWidth="1"/>
    <col min="3374" max="3374" width="50" style="19" customWidth="1"/>
    <col min="3375" max="3375" width="15.5703125" style="19" customWidth="1"/>
    <col min="3376" max="3376" width="0.85546875" style="19" customWidth="1"/>
    <col min="3377" max="3377" width="15.5703125" style="19" customWidth="1"/>
    <col min="3378" max="3378" width="0.85546875" style="19" customWidth="1"/>
    <col min="3379" max="3379" width="15.5703125" style="19" customWidth="1"/>
    <col min="3380" max="3380" width="0.85546875" style="19" customWidth="1"/>
    <col min="3381" max="3381" width="16.85546875" style="19" customWidth="1"/>
    <col min="3382" max="3382" width="0.85546875" style="19" customWidth="1"/>
    <col min="3383" max="3383" width="15.5703125" style="19" customWidth="1"/>
    <col min="3384" max="3384" width="0.85546875" style="19" customWidth="1"/>
    <col min="3385" max="3385" width="15.5703125" style="19" customWidth="1"/>
    <col min="3386" max="3386" width="0.85546875" style="19" customWidth="1"/>
    <col min="3387" max="3387" width="15.5703125" style="19" customWidth="1"/>
    <col min="3388" max="3388" width="26.85546875" style="19" bestFit="1" customWidth="1"/>
    <col min="3389" max="3626" width="9.140625" style="19"/>
    <col min="3627" max="3629" width="1.5703125" style="19" customWidth="1"/>
    <col min="3630" max="3630" width="50" style="19" customWidth="1"/>
    <col min="3631" max="3631" width="15.5703125" style="19" customWidth="1"/>
    <col min="3632" max="3632" width="0.85546875" style="19" customWidth="1"/>
    <col min="3633" max="3633" width="15.5703125" style="19" customWidth="1"/>
    <col min="3634" max="3634" width="0.85546875" style="19" customWidth="1"/>
    <col min="3635" max="3635" width="15.5703125" style="19" customWidth="1"/>
    <col min="3636" max="3636" width="0.85546875" style="19" customWidth="1"/>
    <col min="3637" max="3637" width="16.85546875" style="19" customWidth="1"/>
    <col min="3638" max="3638" width="0.85546875" style="19" customWidth="1"/>
    <col min="3639" max="3639" width="15.5703125" style="19" customWidth="1"/>
    <col min="3640" max="3640" width="0.85546875" style="19" customWidth="1"/>
    <col min="3641" max="3641" width="15.5703125" style="19" customWidth="1"/>
    <col min="3642" max="3642" width="0.85546875" style="19" customWidth="1"/>
    <col min="3643" max="3643" width="15.5703125" style="19" customWidth="1"/>
    <col min="3644" max="3644" width="26.85546875" style="19" bestFit="1" customWidth="1"/>
    <col min="3645" max="3882" width="9.140625" style="19"/>
    <col min="3883" max="3885" width="1.5703125" style="19" customWidth="1"/>
    <col min="3886" max="3886" width="50" style="19" customWidth="1"/>
    <col min="3887" max="3887" width="15.5703125" style="19" customWidth="1"/>
    <col min="3888" max="3888" width="0.85546875" style="19" customWidth="1"/>
    <col min="3889" max="3889" width="15.5703125" style="19" customWidth="1"/>
    <col min="3890" max="3890" width="0.85546875" style="19" customWidth="1"/>
    <col min="3891" max="3891" width="15.5703125" style="19" customWidth="1"/>
    <col min="3892" max="3892" width="0.85546875" style="19" customWidth="1"/>
    <col min="3893" max="3893" width="16.85546875" style="19" customWidth="1"/>
    <col min="3894" max="3894" width="0.85546875" style="19" customWidth="1"/>
    <col min="3895" max="3895" width="15.5703125" style="19" customWidth="1"/>
    <col min="3896" max="3896" width="0.85546875" style="19" customWidth="1"/>
    <col min="3897" max="3897" width="15.5703125" style="19" customWidth="1"/>
    <col min="3898" max="3898" width="0.85546875" style="19" customWidth="1"/>
    <col min="3899" max="3899" width="15.5703125" style="19" customWidth="1"/>
    <col min="3900" max="3900" width="26.85546875" style="19" bestFit="1" customWidth="1"/>
    <col min="3901" max="4138" width="9.140625" style="19"/>
    <col min="4139" max="4141" width="1.5703125" style="19" customWidth="1"/>
    <col min="4142" max="4142" width="50" style="19" customWidth="1"/>
    <col min="4143" max="4143" width="15.5703125" style="19" customWidth="1"/>
    <col min="4144" max="4144" width="0.85546875" style="19" customWidth="1"/>
    <col min="4145" max="4145" width="15.5703125" style="19" customWidth="1"/>
    <col min="4146" max="4146" width="0.85546875" style="19" customWidth="1"/>
    <col min="4147" max="4147" width="15.5703125" style="19" customWidth="1"/>
    <col min="4148" max="4148" width="0.85546875" style="19" customWidth="1"/>
    <col min="4149" max="4149" width="16.85546875" style="19" customWidth="1"/>
    <col min="4150" max="4150" width="0.85546875" style="19" customWidth="1"/>
    <col min="4151" max="4151" width="15.5703125" style="19" customWidth="1"/>
    <col min="4152" max="4152" width="0.85546875" style="19" customWidth="1"/>
    <col min="4153" max="4153" width="15.5703125" style="19" customWidth="1"/>
    <col min="4154" max="4154" width="0.85546875" style="19" customWidth="1"/>
    <col min="4155" max="4155" width="15.5703125" style="19" customWidth="1"/>
    <col min="4156" max="4156" width="26.85546875" style="19" bestFit="1" customWidth="1"/>
    <col min="4157" max="4394" width="9.140625" style="19"/>
    <col min="4395" max="4397" width="1.5703125" style="19" customWidth="1"/>
    <col min="4398" max="4398" width="50" style="19" customWidth="1"/>
    <col min="4399" max="4399" width="15.5703125" style="19" customWidth="1"/>
    <col min="4400" max="4400" width="0.85546875" style="19" customWidth="1"/>
    <col min="4401" max="4401" width="15.5703125" style="19" customWidth="1"/>
    <col min="4402" max="4402" width="0.85546875" style="19" customWidth="1"/>
    <col min="4403" max="4403" width="15.5703125" style="19" customWidth="1"/>
    <col min="4404" max="4404" width="0.85546875" style="19" customWidth="1"/>
    <col min="4405" max="4405" width="16.85546875" style="19" customWidth="1"/>
    <col min="4406" max="4406" width="0.85546875" style="19" customWidth="1"/>
    <col min="4407" max="4407" width="15.5703125" style="19" customWidth="1"/>
    <col min="4408" max="4408" width="0.85546875" style="19" customWidth="1"/>
    <col min="4409" max="4409" width="15.5703125" style="19" customWidth="1"/>
    <col min="4410" max="4410" width="0.85546875" style="19" customWidth="1"/>
    <col min="4411" max="4411" width="15.5703125" style="19" customWidth="1"/>
    <col min="4412" max="4412" width="26.85546875" style="19" bestFit="1" customWidth="1"/>
    <col min="4413" max="4650" width="9.140625" style="19"/>
    <col min="4651" max="4653" width="1.5703125" style="19" customWidth="1"/>
    <col min="4654" max="4654" width="50" style="19" customWidth="1"/>
    <col min="4655" max="4655" width="15.5703125" style="19" customWidth="1"/>
    <col min="4656" max="4656" width="0.85546875" style="19" customWidth="1"/>
    <col min="4657" max="4657" width="15.5703125" style="19" customWidth="1"/>
    <col min="4658" max="4658" width="0.85546875" style="19" customWidth="1"/>
    <col min="4659" max="4659" width="15.5703125" style="19" customWidth="1"/>
    <col min="4660" max="4660" width="0.85546875" style="19" customWidth="1"/>
    <col min="4661" max="4661" width="16.85546875" style="19" customWidth="1"/>
    <col min="4662" max="4662" width="0.85546875" style="19" customWidth="1"/>
    <col min="4663" max="4663" width="15.5703125" style="19" customWidth="1"/>
    <col min="4664" max="4664" width="0.85546875" style="19" customWidth="1"/>
    <col min="4665" max="4665" width="15.5703125" style="19" customWidth="1"/>
    <col min="4666" max="4666" width="0.85546875" style="19" customWidth="1"/>
    <col min="4667" max="4667" width="15.5703125" style="19" customWidth="1"/>
    <col min="4668" max="4668" width="26.85546875" style="19" bestFit="1" customWidth="1"/>
    <col min="4669" max="4906" width="9.140625" style="19"/>
    <col min="4907" max="4909" width="1.5703125" style="19" customWidth="1"/>
    <col min="4910" max="4910" width="50" style="19" customWidth="1"/>
    <col min="4911" max="4911" width="15.5703125" style="19" customWidth="1"/>
    <col min="4912" max="4912" width="0.85546875" style="19" customWidth="1"/>
    <col min="4913" max="4913" width="15.5703125" style="19" customWidth="1"/>
    <col min="4914" max="4914" width="0.85546875" style="19" customWidth="1"/>
    <col min="4915" max="4915" width="15.5703125" style="19" customWidth="1"/>
    <col min="4916" max="4916" width="0.85546875" style="19" customWidth="1"/>
    <col min="4917" max="4917" width="16.85546875" style="19" customWidth="1"/>
    <col min="4918" max="4918" width="0.85546875" style="19" customWidth="1"/>
    <col min="4919" max="4919" width="15.5703125" style="19" customWidth="1"/>
    <col min="4920" max="4920" width="0.85546875" style="19" customWidth="1"/>
    <col min="4921" max="4921" width="15.5703125" style="19" customWidth="1"/>
    <col min="4922" max="4922" width="0.85546875" style="19" customWidth="1"/>
    <col min="4923" max="4923" width="15.5703125" style="19" customWidth="1"/>
    <col min="4924" max="4924" width="26.85546875" style="19" bestFit="1" customWidth="1"/>
    <col min="4925" max="5162" width="9.140625" style="19"/>
    <col min="5163" max="5165" width="1.5703125" style="19" customWidth="1"/>
    <col min="5166" max="5166" width="50" style="19" customWidth="1"/>
    <col min="5167" max="5167" width="15.5703125" style="19" customWidth="1"/>
    <col min="5168" max="5168" width="0.85546875" style="19" customWidth="1"/>
    <col min="5169" max="5169" width="15.5703125" style="19" customWidth="1"/>
    <col min="5170" max="5170" width="0.85546875" style="19" customWidth="1"/>
    <col min="5171" max="5171" width="15.5703125" style="19" customWidth="1"/>
    <col min="5172" max="5172" width="0.85546875" style="19" customWidth="1"/>
    <col min="5173" max="5173" width="16.85546875" style="19" customWidth="1"/>
    <col min="5174" max="5174" width="0.85546875" style="19" customWidth="1"/>
    <col min="5175" max="5175" width="15.5703125" style="19" customWidth="1"/>
    <col min="5176" max="5176" width="0.85546875" style="19" customWidth="1"/>
    <col min="5177" max="5177" width="15.5703125" style="19" customWidth="1"/>
    <col min="5178" max="5178" width="0.85546875" style="19" customWidth="1"/>
    <col min="5179" max="5179" width="15.5703125" style="19" customWidth="1"/>
    <col min="5180" max="5180" width="26.85546875" style="19" bestFit="1" customWidth="1"/>
    <col min="5181" max="5418" width="9.140625" style="19"/>
    <col min="5419" max="5421" width="1.5703125" style="19" customWidth="1"/>
    <col min="5422" max="5422" width="50" style="19" customWidth="1"/>
    <col min="5423" max="5423" width="15.5703125" style="19" customWidth="1"/>
    <col min="5424" max="5424" width="0.85546875" style="19" customWidth="1"/>
    <col min="5425" max="5425" width="15.5703125" style="19" customWidth="1"/>
    <col min="5426" max="5426" width="0.85546875" style="19" customWidth="1"/>
    <col min="5427" max="5427" width="15.5703125" style="19" customWidth="1"/>
    <col min="5428" max="5428" width="0.85546875" style="19" customWidth="1"/>
    <col min="5429" max="5429" width="16.85546875" style="19" customWidth="1"/>
    <col min="5430" max="5430" width="0.85546875" style="19" customWidth="1"/>
    <col min="5431" max="5431" width="15.5703125" style="19" customWidth="1"/>
    <col min="5432" max="5432" width="0.85546875" style="19" customWidth="1"/>
    <col min="5433" max="5433" width="15.5703125" style="19" customWidth="1"/>
    <col min="5434" max="5434" width="0.85546875" style="19" customWidth="1"/>
    <col min="5435" max="5435" width="15.5703125" style="19" customWidth="1"/>
    <col min="5436" max="5436" width="26.85546875" style="19" bestFit="1" customWidth="1"/>
    <col min="5437" max="5674" width="9.140625" style="19"/>
    <col min="5675" max="5677" width="1.5703125" style="19" customWidth="1"/>
    <col min="5678" max="5678" width="50" style="19" customWidth="1"/>
    <col min="5679" max="5679" width="15.5703125" style="19" customWidth="1"/>
    <col min="5680" max="5680" width="0.85546875" style="19" customWidth="1"/>
    <col min="5681" max="5681" width="15.5703125" style="19" customWidth="1"/>
    <col min="5682" max="5682" width="0.85546875" style="19" customWidth="1"/>
    <col min="5683" max="5683" width="15.5703125" style="19" customWidth="1"/>
    <col min="5684" max="5684" width="0.85546875" style="19" customWidth="1"/>
    <col min="5685" max="5685" width="16.85546875" style="19" customWidth="1"/>
    <col min="5686" max="5686" width="0.85546875" style="19" customWidth="1"/>
    <col min="5687" max="5687" width="15.5703125" style="19" customWidth="1"/>
    <col min="5688" max="5688" width="0.85546875" style="19" customWidth="1"/>
    <col min="5689" max="5689" width="15.5703125" style="19" customWidth="1"/>
    <col min="5690" max="5690" width="0.85546875" style="19" customWidth="1"/>
    <col min="5691" max="5691" width="15.5703125" style="19" customWidth="1"/>
    <col min="5692" max="5692" width="26.85546875" style="19" bestFit="1" customWidth="1"/>
    <col min="5693" max="5930" width="9.140625" style="19"/>
    <col min="5931" max="5933" width="1.5703125" style="19" customWidth="1"/>
    <col min="5934" max="5934" width="50" style="19" customWidth="1"/>
    <col min="5935" max="5935" width="15.5703125" style="19" customWidth="1"/>
    <col min="5936" max="5936" width="0.85546875" style="19" customWidth="1"/>
    <col min="5937" max="5937" width="15.5703125" style="19" customWidth="1"/>
    <col min="5938" max="5938" width="0.85546875" style="19" customWidth="1"/>
    <col min="5939" max="5939" width="15.5703125" style="19" customWidth="1"/>
    <col min="5940" max="5940" width="0.85546875" style="19" customWidth="1"/>
    <col min="5941" max="5941" width="16.85546875" style="19" customWidth="1"/>
    <col min="5942" max="5942" width="0.85546875" style="19" customWidth="1"/>
    <col min="5943" max="5943" width="15.5703125" style="19" customWidth="1"/>
    <col min="5944" max="5944" width="0.85546875" style="19" customWidth="1"/>
    <col min="5945" max="5945" width="15.5703125" style="19" customWidth="1"/>
    <col min="5946" max="5946" width="0.85546875" style="19" customWidth="1"/>
    <col min="5947" max="5947" width="15.5703125" style="19" customWidth="1"/>
    <col min="5948" max="5948" width="26.85546875" style="19" bestFit="1" customWidth="1"/>
    <col min="5949" max="6186" width="9.140625" style="19"/>
    <col min="6187" max="6189" width="1.5703125" style="19" customWidth="1"/>
    <col min="6190" max="6190" width="50" style="19" customWidth="1"/>
    <col min="6191" max="6191" width="15.5703125" style="19" customWidth="1"/>
    <col min="6192" max="6192" width="0.85546875" style="19" customWidth="1"/>
    <col min="6193" max="6193" width="15.5703125" style="19" customWidth="1"/>
    <col min="6194" max="6194" width="0.85546875" style="19" customWidth="1"/>
    <col min="6195" max="6195" width="15.5703125" style="19" customWidth="1"/>
    <col min="6196" max="6196" width="0.85546875" style="19" customWidth="1"/>
    <col min="6197" max="6197" width="16.85546875" style="19" customWidth="1"/>
    <col min="6198" max="6198" width="0.85546875" style="19" customWidth="1"/>
    <col min="6199" max="6199" width="15.5703125" style="19" customWidth="1"/>
    <col min="6200" max="6200" width="0.85546875" style="19" customWidth="1"/>
    <col min="6201" max="6201" width="15.5703125" style="19" customWidth="1"/>
    <col min="6202" max="6202" width="0.85546875" style="19" customWidth="1"/>
    <col min="6203" max="6203" width="15.5703125" style="19" customWidth="1"/>
    <col min="6204" max="6204" width="26.85546875" style="19" bestFit="1" customWidth="1"/>
    <col min="6205" max="6442" width="9.140625" style="19"/>
    <col min="6443" max="6445" width="1.5703125" style="19" customWidth="1"/>
    <col min="6446" max="6446" width="50" style="19" customWidth="1"/>
    <col min="6447" max="6447" width="15.5703125" style="19" customWidth="1"/>
    <col min="6448" max="6448" width="0.85546875" style="19" customWidth="1"/>
    <col min="6449" max="6449" width="15.5703125" style="19" customWidth="1"/>
    <col min="6450" max="6450" width="0.85546875" style="19" customWidth="1"/>
    <col min="6451" max="6451" width="15.5703125" style="19" customWidth="1"/>
    <col min="6452" max="6452" width="0.85546875" style="19" customWidth="1"/>
    <col min="6453" max="6453" width="16.85546875" style="19" customWidth="1"/>
    <col min="6454" max="6454" width="0.85546875" style="19" customWidth="1"/>
    <col min="6455" max="6455" width="15.5703125" style="19" customWidth="1"/>
    <col min="6456" max="6456" width="0.85546875" style="19" customWidth="1"/>
    <col min="6457" max="6457" width="15.5703125" style="19" customWidth="1"/>
    <col min="6458" max="6458" width="0.85546875" style="19" customWidth="1"/>
    <col min="6459" max="6459" width="15.5703125" style="19" customWidth="1"/>
    <col min="6460" max="6460" width="26.85546875" style="19" bestFit="1" customWidth="1"/>
    <col min="6461" max="6698" width="9.140625" style="19"/>
    <col min="6699" max="6701" width="1.5703125" style="19" customWidth="1"/>
    <col min="6702" max="6702" width="50" style="19" customWidth="1"/>
    <col min="6703" max="6703" width="15.5703125" style="19" customWidth="1"/>
    <col min="6704" max="6704" width="0.85546875" style="19" customWidth="1"/>
    <col min="6705" max="6705" width="15.5703125" style="19" customWidth="1"/>
    <col min="6706" max="6706" width="0.85546875" style="19" customWidth="1"/>
    <col min="6707" max="6707" width="15.5703125" style="19" customWidth="1"/>
    <col min="6708" max="6708" width="0.85546875" style="19" customWidth="1"/>
    <col min="6709" max="6709" width="16.85546875" style="19" customWidth="1"/>
    <col min="6710" max="6710" width="0.85546875" style="19" customWidth="1"/>
    <col min="6711" max="6711" width="15.5703125" style="19" customWidth="1"/>
    <col min="6712" max="6712" width="0.85546875" style="19" customWidth="1"/>
    <col min="6713" max="6713" width="15.5703125" style="19" customWidth="1"/>
    <col min="6714" max="6714" width="0.85546875" style="19" customWidth="1"/>
    <col min="6715" max="6715" width="15.5703125" style="19" customWidth="1"/>
    <col min="6716" max="6716" width="26.85546875" style="19" bestFit="1" customWidth="1"/>
    <col min="6717" max="6954" width="9.140625" style="19"/>
    <col min="6955" max="6957" width="1.5703125" style="19" customWidth="1"/>
    <col min="6958" max="6958" width="50" style="19" customWidth="1"/>
    <col min="6959" max="6959" width="15.5703125" style="19" customWidth="1"/>
    <col min="6960" max="6960" width="0.85546875" style="19" customWidth="1"/>
    <col min="6961" max="6961" width="15.5703125" style="19" customWidth="1"/>
    <col min="6962" max="6962" width="0.85546875" style="19" customWidth="1"/>
    <col min="6963" max="6963" width="15.5703125" style="19" customWidth="1"/>
    <col min="6964" max="6964" width="0.85546875" style="19" customWidth="1"/>
    <col min="6965" max="6965" width="16.85546875" style="19" customWidth="1"/>
    <col min="6966" max="6966" width="0.85546875" style="19" customWidth="1"/>
    <col min="6967" max="6967" width="15.5703125" style="19" customWidth="1"/>
    <col min="6968" max="6968" width="0.85546875" style="19" customWidth="1"/>
    <col min="6969" max="6969" width="15.5703125" style="19" customWidth="1"/>
    <col min="6970" max="6970" width="0.85546875" style="19" customWidth="1"/>
    <col min="6971" max="6971" width="15.5703125" style="19" customWidth="1"/>
    <col min="6972" max="6972" width="26.85546875" style="19" bestFit="1" customWidth="1"/>
    <col min="6973" max="7210" width="9.140625" style="19"/>
    <col min="7211" max="7213" width="1.5703125" style="19" customWidth="1"/>
    <col min="7214" max="7214" width="50" style="19" customWidth="1"/>
    <col min="7215" max="7215" width="15.5703125" style="19" customWidth="1"/>
    <col min="7216" max="7216" width="0.85546875" style="19" customWidth="1"/>
    <col min="7217" max="7217" width="15.5703125" style="19" customWidth="1"/>
    <col min="7218" max="7218" width="0.85546875" style="19" customWidth="1"/>
    <col min="7219" max="7219" width="15.5703125" style="19" customWidth="1"/>
    <col min="7220" max="7220" width="0.85546875" style="19" customWidth="1"/>
    <col min="7221" max="7221" width="16.85546875" style="19" customWidth="1"/>
    <col min="7222" max="7222" width="0.85546875" style="19" customWidth="1"/>
    <col min="7223" max="7223" width="15.5703125" style="19" customWidth="1"/>
    <col min="7224" max="7224" width="0.85546875" style="19" customWidth="1"/>
    <col min="7225" max="7225" width="15.5703125" style="19" customWidth="1"/>
    <col min="7226" max="7226" width="0.85546875" style="19" customWidth="1"/>
    <col min="7227" max="7227" width="15.5703125" style="19" customWidth="1"/>
    <col min="7228" max="7228" width="26.85546875" style="19" bestFit="1" customWidth="1"/>
    <col min="7229" max="7466" width="9.140625" style="19"/>
    <col min="7467" max="7469" width="1.5703125" style="19" customWidth="1"/>
    <col min="7470" max="7470" width="50" style="19" customWidth="1"/>
    <col min="7471" max="7471" width="15.5703125" style="19" customWidth="1"/>
    <col min="7472" max="7472" width="0.85546875" style="19" customWidth="1"/>
    <col min="7473" max="7473" width="15.5703125" style="19" customWidth="1"/>
    <col min="7474" max="7474" width="0.85546875" style="19" customWidth="1"/>
    <col min="7475" max="7475" width="15.5703125" style="19" customWidth="1"/>
    <col min="7476" max="7476" width="0.85546875" style="19" customWidth="1"/>
    <col min="7477" max="7477" width="16.85546875" style="19" customWidth="1"/>
    <col min="7478" max="7478" width="0.85546875" style="19" customWidth="1"/>
    <col min="7479" max="7479" width="15.5703125" style="19" customWidth="1"/>
    <col min="7480" max="7480" width="0.85546875" style="19" customWidth="1"/>
    <col min="7481" max="7481" width="15.5703125" style="19" customWidth="1"/>
    <col min="7482" max="7482" width="0.85546875" style="19" customWidth="1"/>
    <col min="7483" max="7483" width="15.5703125" style="19" customWidth="1"/>
    <col min="7484" max="7484" width="26.85546875" style="19" bestFit="1" customWidth="1"/>
    <col min="7485" max="7722" width="9.140625" style="19"/>
    <col min="7723" max="7725" width="1.5703125" style="19" customWidth="1"/>
    <col min="7726" max="7726" width="50" style="19" customWidth="1"/>
    <col min="7727" max="7727" width="15.5703125" style="19" customWidth="1"/>
    <col min="7728" max="7728" width="0.85546875" style="19" customWidth="1"/>
    <col min="7729" max="7729" width="15.5703125" style="19" customWidth="1"/>
    <col min="7730" max="7730" width="0.85546875" style="19" customWidth="1"/>
    <col min="7731" max="7731" width="15.5703125" style="19" customWidth="1"/>
    <col min="7732" max="7732" width="0.85546875" style="19" customWidth="1"/>
    <col min="7733" max="7733" width="16.85546875" style="19" customWidth="1"/>
    <col min="7734" max="7734" width="0.85546875" style="19" customWidth="1"/>
    <col min="7735" max="7735" width="15.5703125" style="19" customWidth="1"/>
    <col min="7736" max="7736" width="0.85546875" style="19" customWidth="1"/>
    <col min="7737" max="7737" width="15.5703125" style="19" customWidth="1"/>
    <col min="7738" max="7738" width="0.85546875" style="19" customWidth="1"/>
    <col min="7739" max="7739" width="15.5703125" style="19" customWidth="1"/>
    <col min="7740" max="7740" width="26.85546875" style="19" bestFit="1" customWidth="1"/>
    <col min="7741" max="7978" width="9.140625" style="19"/>
    <col min="7979" max="7981" width="1.5703125" style="19" customWidth="1"/>
    <col min="7982" max="7982" width="50" style="19" customWidth="1"/>
    <col min="7983" max="7983" width="15.5703125" style="19" customWidth="1"/>
    <col min="7984" max="7984" width="0.85546875" style="19" customWidth="1"/>
    <col min="7985" max="7985" width="15.5703125" style="19" customWidth="1"/>
    <col min="7986" max="7986" width="0.85546875" style="19" customWidth="1"/>
    <col min="7987" max="7987" width="15.5703125" style="19" customWidth="1"/>
    <col min="7988" max="7988" width="0.85546875" style="19" customWidth="1"/>
    <col min="7989" max="7989" width="16.85546875" style="19" customWidth="1"/>
    <col min="7990" max="7990" width="0.85546875" style="19" customWidth="1"/>
    <col min="7991" max="7991" width="15.5703125" style="19" customWidth="1"/>
    <col min="7992" max="7992" width="0.85546875" style="19" customWidth="1"/>
    <col min="7993" max="7993" width="15.5703125" style="19" customWidth="1"/>
    <col min="7994" max="7994" width="0.85546875" style="19" customWidth="1"/>
    <col min="7995" max="7995" width="15.5703125" style="19" customWidth="1"/>
    <col min="7996" max="7996" width="26.85546875" style="19" bestFit="1" customWidth="1"/>
    <col min="7997" max="8234" width="9.140625" style="19"/>
    <col min="8235" max="8237" width="1.5703125" style="19" customWidth="1"/>
    <col min="8238" max="8238" width="50" style="19" customWidth="1"/>
    <col min="8239" max="8239" width="15.5703125" style="19" customWidth="1"/>
    <col min="8240" max="8240" width="0.85546875" style="19" customWidth="1"/>
    <col min="8241" max="8241" width="15.5703125" style="19" customWidth="1"/>
    <col min="8242" max="8242" width="0.85546875" style="19" customWidth="1"/>
    <col min="8243" max="8243" width="15.5703125" style="19" customWidth="1"/>
    <col min="8244" max="8244" width="0.85546875" style="19" customWidth="1"/>
    <col min="8245" max="8245" width="16.85546875" style="19" customWidth="1"/>
    <col min="8246" max="8246" width="0.85546875" style="19" customWidth="1"/>
    <col min="8247" max="8247" width="15.5703125" style="19" customWidth="1"/>
    <col min="8248" max="8248" width="0.85546875" style="19" customWidth="1"/>
    <col min="8249" max="8249" width="15.5703125" style="19" customWidth="1"/>
    <col min="8250" max="8250" width="0.85546875" style="19" customWidth="1"/>
    <col min="8251" max="8251" width="15.5703125" style="19" customWidth="1"/>
    <col min="8252" max="8252" width="26.85546875" style="19" bestFit="1" customWidth="1"/>
    <col min="8253" max="8490" width="9.140625" style="19"/>
    <col min="8491" max="8493" width="1.5703125" style="19" customWidth="1"/>
    <col min="8494" max="8494" width="50" style="19" customWidth="1"/>
    <col min="8495" max="8495" width="15.5703125" style="19" customWidth="1"/>
    <col min="8496" max="8496" width="0.85546875" style="19" customWidth="1"/>
    <col min="8497" max="8497" width="15.5703125" style="19" customWidth="1"/>
    <col min="8498" max="8498" width="0.85546875" style="19" customWidth="1"/>
    <col min="8499" max="8499" width="15.5703125" style="19" customWidth="1"/>
    <col min="8500" max="8500" width="0.85546875" style="19" customWidth="1"/>
    <col min="8501" max="8501" width="16.85546875" style="19" customWidth="1"/>
    <col min="8502" max="8502" width="0.85546875" style="19" customWidth="1"/>
    <col min="8503" max="8503" width="15.5703125" style="19" customWidth="1"/>
    <col min="8504" max="8504" width="0.85546875" style="19" customWidth="1"/>
    <col min="8505" max="8505" width="15.5703125" style="19" customWidth="1"/>
    <col min="8506" max="8506" width="0.85546875" style="19" customWidth="1"/>
    <col min="8507" max="8507" width="15.5703125" style="19" customWidth="1"/>
    <col min="8508" max="8508" width="26.85546875" style="19" bestFit="1" customWidth="1"/>
    <col min="8509" max="8746" width="9.140625" style="19"/>
    <col min="8747" max="8749" width="1.5703125" style="19" customWidth="1"/>
    <col min="8750" max="8750" width="50" style="19" customWidth="1"/>
    <col min="8751" max="8751" width="15.5703125" style="19" customWidth="1"/>
    <col min="8752" max="8752" width="0.85546875" style="19" customWidth="1"/>
    <col min="8753" max="8753" width="15.5703125" style="19" customWidth="1"/>
    <col min="8754" max="8754" width="0.85546875" style="19" customWidth="1"/>
    <col min="8755" max="8755" width="15.5703125" style="19" customWidth="1"/>
    <col min="8756" max="8756" width="0.85546875" style="19" customWidth="1"/>
    <col min="8757" max="8757" width="16.85546875" style="19" customWidth="1"/>
    <col min="8758" max="8758" width="0.85546875" style="19" customWidth="1"/>
    <col min="8759" max="8759" width="15.5703125" style="19" customWidth="1"/>
    <col min="8760" max="8760" width="0.85546875" style="19" customWidth="1"/>
    <col min="8761" max="8761" width="15.5703125" style="19" customWidth="1"/>
    <col min="8762" max="8762" width="0.85546875" style="19" customWidth="1"/>
    <col min="8763" max="8763" width="15.5703125" style="19" customWidth="1"/>
    <col min="8764" max="8764" width="26.85546875" style="19" bestFit="1" customWidth="1"/>
    <col min="8765" max="9002" width="9.140625" style="19"/>
    <col min="9003" max="9005" width="1.5703125" style="19" customWidth="1"/>
    <col min="9006" max="9006" width="50" style="19" customWidth="1"/>
    <col min="9007" max="9007" width="15.5703125" style="19" customWidth="1"/>
    <col min="9008" max="9008" width="0.85546875" style="19" customWidth="1"/>
    <col min="9009" max="9009" width="15.5703125" style="19" customWidth="1"/>
    <col min="9010" max="9010" width="0.85546875" style="19" customWidth="1"/>
    <col min="9011" max="9011" width="15.5703125" style="19" customWidth="1"/>
    <col min="9012" max="9012" width="0.85546875" style="19" customWidth="1"/>
    <col min="9013" max="9013" width="16.85546875" style="19" customWidth="1"/>
    <col min="9014" max="9014" width="0.85546875" style="19" customWidth="1"/>
    <col min="9015" max="9015" width="15.5703125" style="19" customWidth="1"/>
    <col min="9016" max="9016" width="0.85546875" style="19" customWidth="1"/>
    <col min="9017" max="9017" width="15.5703125" style="19" customWidth="1"/>
    <col min="9018" max="9018" width="0.85546875" style="19" customWidth="1"/>
    <col min="9019" max="9019" width="15.5703125" style="19" customWidth="1"/>
    <col min="9020" max="9020" width="26.85546875" style="19" bestFit="1" customWidth="1"/>
    <col min="9021" max="9258" width="9.140625" style="19"/>
    <col min="9259" max="9261" width="1.5703125" style="19" customWidth="1"/>
    <col min="9262" max="9262" width="50" style="19" customWidth="1"/>
    <col min="9263" max="9263" width="15.5703125" style="19" customWidth="1"/>
    <col min="9264" max="9264" width="0.85546875" style="19" customWidth="1"/>
    <col min="9265" max="9265" width="15.5703125" style="19" customWidth="1"/>
    <col min="9266" max="9266" width="0.85546875" style="19" customWidth="1"/>
    <col min="9267" max="9267" width="15.5703125" style="19" customWidth="1"/>
    <col min="9268" max="9268" width="0.85546875" style="19" customWidth="1"/>
    <col min="9269" max="9269" width="16.85546875" style="19" customWidth="1"/>
    <col min="9270" max="9270" width="0.85546875" style="19" customWidth="1"/>
    <col min="9271" max="9271" width="15.5703125" style="19" customWidth="1"/>
    <col min="9272" max="9272" width="0.85546875" style="19" customWidth="1"/>
    <col min="9273" max="9273" width="15.5703125" style="19" customWidth="1"/>
    <col min="9274" max="9274" width="0.85546875" style="19" customWidth="1"/>
    <col min="9275" max="9275" width="15.5703125" style="19" customWidth="1"/>
    <col min="9276" max="9276" width="26.85546875" style="19" bestFit="1" customWidth="1"/>
    <col min="9277" max="9514" width="9.140625" style="19"/>
    <col min="9515" max="9517" width="1.5703125" style="19" customWidth="1"/>
    <col min="9518" max="9518" width="50" style="19" customWidth="1"/>
    <col min="9519" max="9519" width="15.5703125" style="19" customWidth="1"/>
    <col min="9520" max="9520" width="0.85546875" style="19" customWidth="1"/>
    <col min="9521" max="9521" width="15.5703125" style="19" customWidth="1"/>
    <col min="9522" max="9522" width="0.85546875" style="19" customWidth="1"/>
    <col min="9523" max="9523" width="15.5703125" style="19" customWidth="1"/>
    <col min="9524" max="9524" width="0.85546875" style="19" customWidth="1"/>
    <col min="9525" max="9525" width="16.85546875" style="19" customWidth="1"/>
    <col min="9526" max="9526" width="0.85546875" style="19" customWidth="1"/>
    <col min="9527" max="9527" width="15.5703125" style="19" customWidth="1"/>
    <col min="9528" max="9528" width="0.85546875" style="19" customWidth="1"/>
    <col min="9529" max="9529" width="15.5703125" style="19" customWidth="1"/>
    <col min="9530" max="9530" width="0.85546875" style="19" customWidth="1"/>
    <col min="9531" max="9531" width="15.5703125" style="19" customWidth="1"/>
    <col min="9532" max="9532" width="26.85546875" style="19" bestFit="1" customWidth="1"/>
    <col min="9533" max="9770" width="9.140625" style="19"/>
    <col min="9771" max="9773" width="1.5703125" style="19" customWidth="1"/>
    <col min="9774" max="9774" width="50" style="19" customWidth="1"/>
    <col min="9775" max="9775" width="15.5703125" style="19" customWidth="1"/>
    <col min="9776" max="9776" width="0.85546875" style="19" customWidth="1"/>
    <col min="9777" max="9777" width="15.5703125" style="19" customWidth="1"/>
    <col min="9778" max="9778" width="0.85546875" style="19" customWidth="1"/>
    <col min="9779" max="9779" width="15.5703125" style="19" customWidth="1"/>
    <col min="9780" max="9780" width="0.85546875" style="19" customWidth="1"/>
    <col min="9781" max="9781" width="16.85546875" style="19" customWidth="1"/>
    <col min="9782" max="9782" width="0.85546875" style="19" customWidth="1"/>
    <col min="9783" max="9783" width="15.5703125" style="19" customWidth="1"/>
    <col min="9784" max="9784" width="0.85546875" style="19" customWidth="1"/>
    <col min="9785" max="9785" width="15.5703125" style="19" customWidth="1"/>
    <col min="9786" max="9786" width="0.85546875" style="19" customWidth="1"/>
    <col min="9787" max="9787" width="15.5703125" style="19" customWidth="1"/>
    <col min="9788" max="9788" width="26.85546875" style="19" bestFit="1" customWidth="1"/>
    <col min="9789" max="10026" width="9.140625" style="19"/>
    <col min="10027" max="10029" width="1.5703125" style="19" customWidth="1"/>
    <col min="10030" max="10030" width="50" style="19" customWidth="1"/>
    <col min="10031" max="10031" width="15.5703125" style="19" customWidth="1"/>
    <col min="10032" max="10032" width="0.85546875" style="19" customWidth="1"/>
    <col min="10033" max="10033" width="15.5703125" style="19" customWidth="1"/>
    <col min="10034" max="10034" width="0.85546875" style="19" customWidth="1"/>
    <col min="10035" max="10035" width="15.5703125" style="19" customWidth="1"/>
    <col min="10036" max="10036" width="0.85546875" style="19" customWidth="1"/>
    <col min="10037" max="10037" width="16.85546875" style="19" customWidth="1"/>
    <col min="10038" max="10038" width="0.85546875" style="19" customWidth="1"/>
    <col min="10039" max="10039" width="15.5703125" style="19" customWidth="1"/>
    <col min="10040" max="10040" width="0.85546875" style="19" customWidth="1"/>
    <col min="10041" max="10041" width="15.5703125" style="19" customWidth="1"/>
    <col min="10042" max="10042" width="0.85546875" style="19" customWidth="1"/>
    <col min="10043" max="10043" width="15.5703125" style="19" customWidth="1"/>
    <col min="10044" max="10044" width="26.85546875" style="19" bestFit="1" customWidth="1"/>
    <col min="10045" max="10282" width="9.140625" style="19"/>
    <col min="10283" max="10285" width="1.5703125" style="19" customWidth="1"/>
    <col min="10286" max="10286" width="50" style="19" customWidth="1"/>
    <col min="10287" max="10287" width="15.5703125" style="19" customWidth="1"/>
    <col min="10288" max="10288" width="0.85546875" style="19" customWidth="1"/>
    <col min="10289" max="10289" width="15.5703125" style="19" customWidth="1"/>
    <col min="10290" max="10290" width="0.85546875" style="19" customWidth="1"/>
    <col min="10291" max="10291" width="15.5703125" style="19" customWidth="1"/>
    <col min="10292" max="10292" width="0.85546875" style="19" customWidth="1"/>
    <col min="10293" max="10293" width="16.85546875" style="19" customWidth="1"/>
    <col min="10294" max="10294" width="0.85546875" style="19" customWidth="1"/>
    <col min="10295" max="10295" width="15.5703125" style="19" customWidth="1"/>
    <col min="10296" max="10296" width="0.85546875" style="19" customWidth="1"/>
    <col min="10297" max="10297" width="15.5703125" style="19" customWidth="1"/>
    <col min="10298" max="10298" width="0.85546875" style="19" customWidth="1"/>
    <col min="10299" max="10299" width="15.5703125" style="19" customWidth="1"/>
    <col min="10300" max="10300" width="26.85546875" style="19" bestFit="1" customWidth="1"/>
    <col min="10301" max="10538" width="9.140625" style="19"/>
    <col min="10539" max="10541" width="1.5703125" style="19" customWidth="1"/>
    <col min="10542" max="10542" width="50" style="19" customWidth="1"/>
    <col min="10543" max="10543" width="15.5703125" style="19" customWidth="1"/>
    <col min="10544" max="10544" width="0.85546875" style="19" customWidth="1"/>
    <col min="10545" max="10545" width="15.5703125" style="19" customWidth="1"/>
    <col min="10546" max="10546" width="0.85546875" style="19" customWidth="1"/>
    <col min="10547" max="10547" width="15.5703125" style="19" customWidth="1"/>
    <col min="10548" max="10548" width="0.85546875" style="19" customWidth="1"/>
    <col min="10549" max="10549" width="16.85546875" style="19" customWidth="1"/>
    <col min="10550" max="10550" width="0.85546875" style="19" customWidth="1"/>
    <col min="10551" max="10551" width="15.5703125" style="19" customWidth="1"/>
    <col min="10552" max="10552" width="0.85546875" style="19" customWidth="1"/>
    <col min="10553" max="10553" width="15.5703125" style="19" customWidth="1"/>
    <col min="10554" max="10554" width="0.85546875" style="19" customWidth="1"/>
    <col min="10555" max="10555" width="15.5703125" style="19" customWidth="1"/>
    <col min="10556" max="10556" width="26.85546875" style="19" bestFit="1" customWidth="1"/>
    <col min="10557" max="10794" width="9.140625" style="19"/>
    <col min="10795" max="10797" width="1.5703125" style="19" customWidth="1"/>
    <col min="10798" max="10798" width="50" style="19" customWidth="1"/>
    <col min="10799" max="10799" width="15.5703125" style="19" customWidth="1"/>
    <col min="10800" max="10800" width="0.85546875" style="19" customWidth="1"/>
    <col min="10801" max="10801" width="15.5703125" style="19" customWidth="1"/>
    <col min="10802" max="10802" width="0.85546875" style="19" customWidth="1"/>
    <col min="10803" max="10803" width="15.5703125" style="19" customWidth="1"/>
    <col min="10804" max="10804" width="0.85546875" style="19" customWidth="1"/>
    <col min="10805" max="10805" width="16.85546875" style="19" customWidth="1"/>
    <col min="10806" max="10806" width="0.85546875" style="19" customWidth="1"/>
    <col min="10807" max="10807" width="15.5703125" style="19" customWidth="1"/>
    <col min="10808" max="10808" width="0.85546875" style="19" customWidth="1"/>
    <col min="10809" max="10809" width="15.5703125" style="19" customWidth="1"/>
    <col min="10810" max="10810" width="0.85546875" style="19" customWidth="1"/>
    <col min="10811" max="10811" width="15.5703125" style="19" customWidth="1"/>
    <col min="10812" max="10812" width="26.85546875" style="19" bestFit="1" customWidth="1"/>
    <col min="10813" max="11050" width="9.140625" style="19"/>
    <col min="11051" max="11053" width="1.5703125" style="19" customWidth="1"/>
    <col min="11054" max="11054" width="50" style="19" customWidth="1"/>
    <col min="11055" max="11055" width="15.5703125" style="19" customWidth="1"/>
    <col min="11056" max="11056" width="0.85546875" style="19" customWidth="1"/>
    <col min="11057" max="11057" width="15.5703125" style="19" customWidth="1"/>
    <col min="11058" max="11058" width="0.85546875" style="19" customWidth="1"/>
    <col min="11059" max="11059" width="15.5703125" style="19" customWidth="1"/>
    <col min="11060" max="11060" width="0.85546875" style="19" customWidth="1"/>
    <col min="11061" max="11061" width="16.85546875" style="19" customWidth="1"/>
    <col min="11062" max="11062" width="0.85546875" style="19" customWidth="1"/>
    <col min="11063" max="11063" width="15.5703125" style="19" customWidth="1"/>
    <col min="11064" max="11064" width="0.85546875" style="19" customWidth="1"/>
    <col min="11065" max="11065" width="15.5703125" style="19" customWidth="1"/>
    <col min="11066" max="11066" width="0.85546875" style="19" customWidth="1"/>
    <col min="11067" max="11067" width="15.5703125" style="19" customWidth="1"/>
    <col min="11068" max="11068" width="26.85546875" style="19" bestFit="1" customWidth="1"/>
    <col min="11069" max="11306" width="9.140625" style="19"/>
    <col min="11307" max="11309" width="1.5703125" style="19" customWidth="1"/>
    <col min="11310" max="11310" width="50" style="19" customWidth="1"/>
    <col min="11311" max="11311" width="15.5703125" style="19" customWidth="1"/>
    <col min="11312" max="11312" width="0.85546875" style="19" customWidth="1"/>
    <col min="11313" max="11313" width="15.5703125" style="19" customWidth="1"/>
    <col min="11314" max="11314" width="0.85546875" style="19" customWidth="1"/>
    <col min="11315" max="11315" width="15.5703125" style="19" customWidth="1"/>
    <col min="11316" max="11316" width="0.85546875" style="19" customWidth="1"/>
    <col min="11317" max="11317" width="16.85546875" style="19" customWidth="1"/>
    <col min="11318" max="11318" width="0.85546875" style="19" customWidth="1"/>
    <col min="11319" max="11319" width="15.5703125" style="19" customWidth="1"/>
    <col min="11320" max="11320" width="0.85546875" style="19" customWidth="1"/>
    <col min="11321" max="11321" width="15.5703125" style="19" customWidth="1"/>
    <col min="11322" max="11322" width="0.85546875" style="19" customWidth="1"/>
    <col min="11323" max="11323" width="15.5703125" style="19" customWidth="1"/>
    <col min="11324" max="11324" width="26.85546875" style="19" bestFit="1" customWidth="1"/>
    <col min="11325" max="11562" width="9.140625" style="19"/>
    <col min="11563" max="11565" width="1.5703125" style="19" customWidth="1"/>
    <col min="11566" max="11566" width="50" style="19" customWidth="1"/>
    <col min="11567" max="11567" width="15.5703125" style="19" customWidth="1"/>
    <col min="11568" max="11568" width="0.85546875" style="19" customWidth="1"/>
    <col min="11569" max="11569" width="15.5703125" style="19" customWidth="1"/>
    <col min="11570" max="11570" width="0.85546875" style="19" customWidth="1"/>
    <col min="11571" max="11571" width="15.5703125" style="19" customWidth="1"/>
    <col min="11572" max="11572" width="0.85546875" style="19" customWidth="1"/>
    <col min="11573" max="11573" width="16.85546875" style="19" customWidth="1"/>
    <col min="11574" max="11574" width="0.85546875" style="19" customWidth="1"/>
    <col min="11575" max="11575" width="15.5703125" style="19" customWidth="1"/>
    <col min="11576" max="11576" width="0.85546875" style="19" customWidth="1"/>
    <col min="11577" max="11577" width="15.5703125" style="19" customWidth="1"/>
    <col min="11578" max="11578" width="0.85546875" style="19" customWidth="1"/>
    <col min="11579" max="11579" width="15.5703125" style="19" customWidth="1"/>
    <col min="11580" max="11580" width="26.85546875" style="19" bestFit="1" customWidth="1"/>
    <col min="11581" max="11818" width="9.140625" style="19"/>
    <col min="11819" max="11821" width="1.5703125" style="19" customWidth="1"/>
    <col min="11822" max="11822" width="50" style="19" customWidth="1"/>
    <col min="11823" max="11823" width="15.5703125" style="19" customWidth="1"/>
    <col min="11824" max="11824" width="0.85546875" style="19" customWidth="1"/>
    <col min="11825" max="11825" width="15.5703125" style="19" customWidth="1"/>
    <col min="11826" max="11826" width="0.85546875" style="19" customWidth="1"/>
    <col min="11827" max="11827" width="15.5703125" style="19" customWidth="1"/>
    <col min="11828" max="11828" width="0.85546875" style="19" customWidth="1"/>
    <col min="11829" max="11829" width="16.85546875" style="19" customWidth="1"/>
    <col min="11830" max="11830" width="0.85546875" style="19" customWidth="1"/>
    <col min="11831" max="11831" width="15.5703125" style="19" customWidth="1"/>
    <col min="11832" max="11832" width="0.85546875" style="19" customWidth="1"/>
    <col min="11833" max="11833" width="15.5703125" style="19" customWidth="1"/>
    <col min="11834" max="11834" width="0.85546875" style="19" customWidth="1"/>
    <col min="11835" max="11835" width="15.5703125" style="19" customWidth="1"/>
    <col min="11836" max="11836" width="26.85546875" style="19" bestFit="1" customWidth="1"/>
    <col min="11837" max="12074" width="9.140625" style="19"/>
    <col min="12075" max="12077" width="1.5703125" style="19" customWidth="1"/>
    <col min="12078" max="12078" width="50" style="19" customWidth="1"/>
    <col min="12079" max="12079" width="15.5703125" style="19" customWidth="1"/>
    <col min="12080" max="12080" width="0.85546875" style="19" customWidth="1"/>
    <col min="12081" max="12081" width="15.5703125" style="19" customWidth="1"/>
    <col min="12082" max="12082" width="0.85546875" style="19" customWidth="1"/>
    <col min="12083" max="12083" width="15.5703125" style="19" customWidth="1"/>
    <col min="12084" max="12084" width="0.85546875" style="19" customWidth="1"/>
    <col min="12085" max="12085" width="16.85546875" style="19" customWidth="1"/>
    <col min="12086" max="12086" width="0.85546875" style="19" customWidth="1"/>
    <col min="12087" max="12087" width="15.5703125" style="19" customWidth="1"/>
    <col min="12088" max="12088" width="0.85546875" style="19" customWidth="1"/>
    <col min="12089" max="12089" width="15.5703125" style="19" customWidth="1"/>
    <col min="12090" max="12090" width="0.85546875" style="19" customWidth="1"/>
    <col min="12091" max="12091" width="15.5703125" style="19" customWidth="1"/>
    <col min="12092" max="12092" width="26.85546875" style="19" bestFit="1" customWidth="1"/>
    <col min="12093" max="12330" width="9.140625" style="19"/>
    <col min="12331" max="12333" width="1.5703125" style="19" customWidth="1"/>
    <col min="12334" max="12334" width="50" style="19" customWidth="1"/>
    <col min="12335" max="12335" width="15.5703125" style="19" customWidth="1"/>
    <col min="12336" max="12336" width="0.85546875" style="19" customWidth="1"/>
    <col min="12337" max="12337" width="15.5703125" style="19" customWidth="1"/>
    <col min="12338" max="12338" width="0.85546875" style="19" customWidth="1"/>
    <col min="12339" max="12339" width="15.5703125" style="19" customWidth="1"/>
    <col min="12340" max="12340" width="0.85546875" style="19" customWidth="1"/>
    <col min="12341" max="12341" width="16.85546875" style="19" customWidth="1"/>
    <col min="12342" max="12342" width="0.85546875" style="19" customWidth="1"/>
    <col min="12343" max="12343" width="15.5703125" style="19" customWidth="1"/>
    <col min="12344" max="12344" width="0.85546875" style="19" customWidth="1"/>
    <col min="12345" max="12345" width="15.5703125" style="19" customWidth="1"/>
    <col min="12346" max="12346" width="0.85546875" style="19" customWidth="1"/>
    <col min="12347" max="12347" width="15.5703125" style="19" customWidth="1"/>
    <col min="12348" max="12348" width="26.85546875" style="19" bestFit="1" customWidth="1"/>
    <col min="12349" max="12586" width="9.140625" style="19"/>
    <col min="12587" max="12589" width="1.5703125" style="19" customWidth="1"/>
    <col min="12590" max="12590" width="50" style="19" customWidth="1"/>
    <col min="12591" max="12591" width="15.5703125" style="19" customWidth="1"/>
    <col min="12592" max="12592" width="0.85546875" style="19" customWidth="1"/>
    <col min="12593" max="12593" width="15.5703125" style="19" customWidth="1"/>
    <col min="12594" max="12594" width="0.85546875" style="19" customWidth="1"/>
    <col min="12595" max="12595" width="15.5703125" style="19" customWidth="1"/>
    <col min="12596" max="12596" width="0.85546875" style="19" customWidth="1"/>
    <col min="12597" max="12597" width="16.85546875" style="19" customWidth="1"/>
    <col min="12598" max="12598" width="0.85546875" style="19" customWidth="1"/>
    <col min="12599" max="12599" width="15.5703125" style="19" customWidth="1"/>
    <col min="12600" max="12600" width="0.85546875" style="19" customWidth="1"/>
    <col min="12601" max="12601" width="15.5703125" style="19" customWidth="1"/>
    <col min="12602" max="12602" width="0.85546875" style="19" customWidth="1"/>
    <col min="12603" max="12603" width="15.5703125" style="19" customWidth="1"/>
    <col min="12604" max="12604" width="26.85546875" style="19" bestFit="1" customWidth="1"/>
    <col min="12605" max="12842" width="9.140625" style="19"/>
    <col min="12843" max="12845" width="1.5703125" style="19" customWidth="1"/>
    <col min="12846" max="12846" width="50" style="19" customWidth="1"/>
    <col min="12847" max="12847" width="15.5703125" style="19" customWidth="1"/>
    <col min="12848" max="12848" width="0.85546875" style="19" customWidth="1"/>
    <col min="12849" max="12849" width="15.5703125" style="19" customWidth="1"/>
    <col min="12850" max="12850" width="0.85546875" style="19" customWidth="1"/>
    <col min="12851" max="12851" width="15.5703125" style="19" customWidth="1"/>
    <col min="12852" max="12852" width="0.85546875" style="19" customWidth="1"/>
    <col min="12853" max="12853" width="16.85546875" style="19" customWidth="1"/>
    <col min="12854" max="12854" width="0.85546875" style="19" customWidth="1"/>
    <col min="12855" max="12855" width="15.5703125" style="19" customWidth="1"/>
    <col min="12856" max="12856" width="0.85546875" style="19" customWidth="1"/>
    <col min="12857" max="12857" width="15.5703125" style="19" customWidth="1"/>
    <col min="12858" max="12858" width="0.85546875" style="19" customWidth="1"/>
    <col min="12859" max="12859" width="15.5703125" style="19" customWidth="1"/>
    <col min="12860" max="12860" width="26.85546875" style="19" bestFit="1" customWidth="1"/>
    <col min="12861" max="13098" width="9.140625" style="19"/>
    <col min="13099" max="13101" width="1.5703125" style="19" customWidth="1"/>
    <col min="13102" max="13102" width="50" style="19" customWidth="1"/>
    <col min="13103" max="13103" width="15.5703125" style="19" customWidth="1"/>
    <col min="13104" max="13104" width="0.85546875" style="19" customWidth="1"/>
    <col min="13105" max="13105" width="15.5703125" style="19" customWidth="1"/>
    <col min="13106" max="13106" width="0.85546875" style="19" customWidth="1"/>
    <col min="13107" max="13107" width="15.5703125" style="19" customWidth="1"/>
    <col min="13108" max="13108" width="0.85546875" style="19" customWidth="1"/>
    <col min="13109" max="13109" width="16.85546875" style="19" customWidth="1"/>
    <col min="13110" max="13110" width="0.85546875" style="19" customWidth="1"/>
    <col min="13111" max="13111" width="15.5703125" style="19" customWidth="1"/>
    <col min="13112" max="13112" width="0.85546875" style="19" customWidth="1"/>
    <col min="13113" max="13113" width="15.5703125" style="19" customWidth="1"/>
    <col min="13114" max="13114" width="0.85546875" style="19" customWidth="1"/>
    <col min="13115" max="13115" width="15.5703125" style="19" customWidth="1"/>
    <col min="13116" max="13116" width="26.85546875" style="19" bestFit="1" customWidth="1"/>
    <col min="13117" max="13354" width="9.140625" style="19"/>
    <col min="13355" max="13357" width="1.5703125" style="19" customWidth="1"/>
    <col min="13358" max="13358" width="50" style="19" customWidth="1"/>
    <col min="13359" max="13359" width="15.5703125" style="19" customWidth="1"/>
    <col min="13360" max="13360" width="0.85546875" style="19" customWidth="1"/>
    <col min="13361" max="13361" width="15.5703125" style="19" customWidth="1"/>
    <col min="13362" max="13362" width="0.85546875" style="19" customWidth="1"/>
    <col min="13363" max="13363" width="15.5703125" style="19" customWidth="1"/>
    <col min="13364" max="13364" width="0.85546875" style="19" customWidth="1"/>
    <col min="13365" max="13365" width="16.85546875" style="19" customWidth="1"/>
    <col min="13366" max="13366" width="0.85546875" style="19" customWidth="1"/>
    <col min="13367" max="13367" width="15.5703125" style="19" customWidth="1"/>
    <col min="13368" max="13368" width="0.85546875" style="19" customWidth="1"/>
    <col min="13369" max="13369" width="15.5703125" style="19" customWidth="1"/>
    <col min="13370" max="13370" width="0.85546875" style="19" customWidth="1"/>
    <col min="13371" max="13371" width="15.5703125" style="19" customWidth="1"/>
    <col min="13372" max="13372" width="26.85546875" style="19" bestFit="1" customWidth="1"/>
    <col min="13373" max="13610" width="9.140625" style="19"/>
    <col min="13611" max="13613" width="1.5703125" style="19" customWidth="1"/>
    <col min="13614" max="13614" width="50" style="19" customWidth="1"/>
    <col min="13615" max="13615" width="15.5703125" style="19" customWidth="1"/>
    <col min="13616" max="13616" width="0.85546875" style="19" customWidth="1"/>
    <col min="13617" max="13617" width="15.5703125" style="19" customWidth="1"/>
    <col min="13618" max="13618" width="0.85546875" style="19" customWidth="1"/>
    <col min="13619" max="13619" width="15.5703125" style="19" customWidth="1"/>
    <col min="13620" max="13620" width="0.85546875" style="19" customWidth="1"/>
    <col min="13621" max="13621" width="16.85546875" style="19" customWidth="1"/>
    <col min="13622" max="13622" width="0.85546875" style="19" customWidth="1"/>
    <col min="13623" max="13623" width="15.5703125" style="19" customWidth="1"/>
    <col min="13624" max="13624" width="0.85546875" style="19" customWidth="1"/>
    <col min="13625" max="13625" width="15.5703125" style="19" customWidth="1"/>
    <col min="13626" max="13626" width="0.85546875" style="19" customWidth="1"/>
    <col min="13627" max="13627" width="15.5703125" style="19" customWidth="1"/>
    <col min="13628" max="13628" width="26.85546875" style="19" bestFit="1" customWidth="1"/>
    <col min="13629" max="13866" width="9.140625" style="19"/>
    <col min="13867" max="13869" width="1.5703125" style="19" customWidth="1"/>
    <col min="13870" max="13870" width="50" style="19" customWidth="1"/>
    <col min="13871" max="13871" width="15.5703125" style="19" customWidth="1"/>
    <col min="13872" max="13872" width="0.85546875" style="19" customWidth="1"/>
    <col min="13873" max="13873" width="15.5703125" style="19" customWidth="1"/>
    <col min="13874" max="13874" width="0.85546875" style="19" customWidth="1"/>
    <col min="13875" max="13875" width="15.5703125" style="19" customWidth="1"/>
    <col min="13876" max="13876" width="0.85546875" style="19" customWidth="1"/>
    <col min="13877" max="13877" width="16.85546875" style="19" customWidth="1"/>
    <col min="13878" max="13878" width="0.85546875" style="19" customWidth="1"/>
    <col min="13879" max="13879" width="15.5703125" style="19" customWidth="1"/>
    <col min="13880" max="13880" width="0.85546875" style="19" customWidth="1"/>
    <col min="13881" max="13881" width="15.5703125" style="19" customWidth="1"/>
    <col min="13882" max="13882" width="0.85546875" style="19" customWidth="1"/>
    <col min="13883" max="13883" width="15.5703125" style="19" customWidth="1"/>
    <col min="13884" max="13884" width="26.85546875" style="19" bestFit="1" customWidth="1"/>
    <col min="13885" max="14122" width="9.140625" style="19"/>
    <col min="14123" max="14125" width="1.5703125" style="19" customWidth="1"/>
    <col min="14126" max="14126" width="50" style="19" customWidth="1"/>
    <col min="14127" max="14127" width="15.5703125" style="19" customWidth="1"/>
    <col min="14128" max="14128" width="0.85546875" style="19" customWidth="1"/>
    <col min="14129" max="14129" width="15.5703125" style="19" customWidth="1"/>
    <col min="14130" max="14130" width="0.85546875" style="19" customWidth="1"/>
    <col min="14131" max="14131" width="15.5703125" style="19" customWidth="1"/>
    <col min="14132" max="14132" width="0.85546875" style="19" customWidth="1"/>
    <col min="14133" max="14133" width="16.85546875" style="19" customWidth="1"/>
    <col min="14134" max="14134" width="0.85546875" style="19" customWidth="1"/>
    <col min="14135" max="14135" width="15.5703125" style="19" customWidth="1"/>
    <col min="14136" max="14136" width="0.85546875" style="19" customWidth="1"/>
    <col min="14137" max="14137" width="15.5703125" style="19" customWidth="1"/>
    <col min="14138" max="14138" width="0.85546875" style="19" customWidth="1"/>
    <col min="14139" max="14139" width="15.5703125" style="19" customWidth="1"/>
    <col min="14140" max="14140" width="26.85546875" style="19" bestFit="1" customWidth="1"/>
    <col min="14141" max="14378" width="9.140625" style="19"/>
    <col min="14379" max="14381" width="1.5703125" style="19" customWidth="1"/>
    <col min="14382" max="14382" width="50" style="19" customWidth="1"/>
    <col min="14383" max="14383" width="15.5703125" style="19" customWidth="1"/>
    <col min="14384" max="14384" width="0.85546875" style="19" customWidth="1"/>
    <col min="14385" max="14385" width="15.5703125" style="19" customWidth="1"/>
    <col min="14386" max="14386" width="0.85546875" style="19" customWidth="1"/>
    <col min="14387" max="14387" width="15.5703125" style="19" customWidth="1"/>
    <col min="14388" max="14388" width="0.85546875" style="19" customWidth="1"/>
    <col min="14389" max="14389" width="16.85546875" style="19" customWidth="1"/>
    <col min="14390" max="14390" width="0.85546875" style="19" customWidth="1"/>
    <col min="14391" max="14391" width="15.5703125" style="19" customWidth="1"/>
    <col min="14392" max="14392" width="0.85546875" style="19" customWidth="1"/>
    <col min="14393" max="14393" width="15.5703125" style="19" customWidth="1"/>
    <col min="14394" max="14394" width="0.85546875" style="19" customWidth="1"/>
    <col min="14395" max="14395" width="15.5703125" style="19" customWidth="1"/>
    <col min="14396" max="14396" width="26.85546875" style="19" bestFit="1" customWidth="1"/>
    <col min="14397" max="14634" width="9.140625" style="19"/>
    <col min="14635" max="14637" width="1.5703125" style="19" customWidth="1"/>
    <col min="14638" max="14638" width="50" style="19" customWidth="1"/>
    <col min="14639" max="14639" width="15.5703125" style="19" customWidth="1"/>
    <col min="14640" max="14640" width="0.85546875" style="19" customWidth="1"/>
    <col min="14641" max="14641" width="15.5703125" style="19" customWidth="1"/>
    <col min="14642" max="14642" width="0.85546875" style="19" customWidth="1"/>
    <col min="14643" max="14643" width="15.5703125" style="19" customWidth="1"/>
    <col min="14644" max="14644" width="0.85546875" style="19" customWidth="1"/>
    <col min="14645" max="14645" width="16.85546875" style="19" customWidth="1"/>
    <col min="14646" max="14646" width="0.85546875" style="19" customWidth="1"/>
    <col min="14647" max="14647" width="15.5703125" style="19" customWidth="1"/>
    <col min="14648" max="14648" width="0.85546875" style="19" customWidth="1"/>
    <col min="14649" max="14649" width="15.5703125" style="19" customWidth="1"/>
    <col min="14650" max="14650" width="0.85546875" style="19" customWidth="1"/>
    <col min="14651" max="14651" width="15.5703125" style="19" customWidth="1"/>
    <col min="14652" max="14652" width="26.85546875" style="19" bestFit="1" customWidth="1"/>
    <col min="14653" max="14890" width="9.140625" style="19"/>
    <col min="14891" max="14893" width="1.5703125" style="19" customWidth="1"/>
    <col min="14894" max="14894" width="50" style="19" customWidth="1"/>
    <col min="14895" max="14895" width="15.5703125" style="19" customWidth="1"/>
    <col min="14896" max="14896" width="0.85546875" style="19" customWidth="1"/>
    <col min="14897" max="14897" width="15.5703125" style="19" customWidth="1"/>
    <col min="14898" max="14898" width="0.85546875" style="19" customWidth="1"/>
    <col min="14899" max="14899" width="15.5703125" style="19" customWidth="1"/>
    <col min="14900" max="14900" width="0.85546875" style="19" customWidth="1"/>
    <col min="14901" max="14901" width="16.85546875" style="19" customWidth="1"/>
    <col min="14902" max="14902" width="0.85546875" style="19" customWidth="1"/>
    <col min="14903" max="14903" width="15.5703125" style="19" customWidth="1"/>
    <col min="14904" max="14904" width="0.85546875" style="19" customWidth="1"/>
    <col min="14905" max="14905" width="15.5703125" style="19" customWidth="1"/>
    <col min="14906" max="14906" width="0.85546875" style="19" customWidth="1"/>
    <col min="14907" max="14907" width="15.5703125" style="19" customWidth="1"/>
    <col min="14908" max="14908" width="26.85546875" style="19" bestFit="1" customWidth="1"/>
    <col min="14909" max="15146" width="9.140625" style="19"/>
    <col min="15147" max="15149" width="1.5703125" style="19" customWidth="1"/>
    <col min="15150" max="15150" width="50" style="19" customWidth="1"/>
    <col min="15151" max="15151" width="15.5703125" style="19" customWidth="1"/>
    <col min="15152" max="15152" width="0.85546875" style="19" customWidth="1"/>
    <col min="15153" max="15153" width="15.5703125" style="19" customWidth="1"/>
    <col min="15154" max="15154" width="0.85546875" style="19" customWidth="1"/>
    <col min="15155" max="15155" width="15.5703125" style="19" customWidth="1"/>
    <col min="15156" max="15156" width="0.85546875" style="19" customWidth="1"/>
    <col min="15157" max="15157" width="16.85546875" style="19" customWidth="1"/>
    <col min="15158" max="15158" width="0.85546875" style="19" customWidth="1"/>
    <col min="15159" max="15159" width="15.5703125" style="19" customWidth="1"/>
    <col min="15160" max="15160" width="0.85546875" style="19" customWidth="1"/>
    <col min="15161" max="15161" width="15.5703125" style="19" customWidth="1"/>
    <col min="15162" max="15162" width="0.85546875" style="19" customWidth="1"/>
    <col min="15163" max="15163" width="15.5703125" style="19" customWidth="1"/>
    <col min="15164" max="15164" width="26.85546875" style="19" bestFit="1" customWidth="1"/>
    <col min="15165" max="15402" width="9.140625" style="19"/>
    <col min="15403" max="15405" width="1.5703125" style="19" customWidth="1"/>
    <col min="15406" max="15406" width="50" style="19" customWidth="1"/>
    <col min="15407" max="15407" width="15.5703125" style="19" customWidth="1"/>
    <col min="15408" max="15408" width="0.85546875" style="19" customWidth="1"/>
    <col min="15409" max="15409" width="15.5703125" style="19" customWidth="1"/>
    <col min="15410" max="15410" width="0.85546875" style="19" customWidth="1"/>
    <col min="15411" max="15411" width="15.5703125" style="19" customWidth="1"/>
    <col min="15412" max="15412" width="0.85546875" style="19" customWidth="1"/>
    <col min="15413" max="15413" width="16.85546875" style="19" customWidth="1"/>
    <col min="15414" max="15414" width="0.85546875" style="19" customWidth="1"/>
    <col min="15415" max="15415" width="15.5703125" style="19" customWidth="1"/>
    <col min="15416" max="15416" width="0.85546875" style="19" customWidth="1"/>
    <col min="15417" max="15417" width="15.5703125" style="19" customWidth="1"/>
    <col min="15418" max="15418" width="0.85546875" style="19" customWidth="1"/>
    <col min="15419" max="15419" width="15.5703125" style="19" customWidth="1"/>
    <col min="15420" max="15420" width="26.85546875" style="19" bestFit="1" customWidth="1"/>
    <col min="15421" max="15658" width="9.140625" style="19"/>
    <col min="15659" max="15661" width="1.5703125" style="19" customWidth="1"/>
    <col min="15662" max="15662" width="50" style="19" customWidth="1"/>
    <col min="15663" max="15663" width="15.5703125" style="19" customWidth="1"/>
    <col min="15664" max="15664" width="0.85546875" style="19" customWidth="1"/>
    <col min="15665" max="15665" width="15.5703125" style="19" customWidth="1"/>
    <col min="15666" max="15666" width="0.85546875" style="19" customWidth="1"/>
    <col min="15667" max="15667" width="15.5703125" style="19" customWidth="1"/>
    <col min="15668" max="15668" width="0.85546875" style="19" customWidth="1"/>
    <col min="15669" max="15669" width="16.85546875" style="19" customWidth="1"/>
    <col min="15670" max="15670" width="0.85546875" style="19" customWidth="1"/>
    <col min="15671" max="15671" width="15.5703125" style="19" customWidth="1"/>
    <col min="15672" max="15672" width="0.85546875" style="19" customWidth="1"/>
    <col min="15673" max="15673" width="15.5703125" style="19" customWidth="1"/>
    <col min="15674" max="15674" width="0.85546875" style="19" customWidth="1"/>
    <col min="15675" max="15675" width="15.5703125" style="19" customWidth="1"/>
    <col min="15676" max="15676" width="26.85546875" style="19" bestFit="1" customWidth="1"/>
    <col min="15677" max="15912" width="9.140625" style="19"/>
    <col min="15913" max="15914" width="9.140625" style="19" customWidth="1"/>
    <col min="15915" max="16060" width="9.140625" style="19"/>
    <col min="16061" max="16064" width="9.140625" style="19" customWidth="1"/>
    <col min="16065" max="16384" width="9.140625" style="19"/>
  </cols>
  <sheetData>
    <row r="1" spans="1:17" ht="16.149999999999999" customHeight="1">
      <c r="A1" s="17" t="s">
        <v>82</v>
      </c>
      <c r="B1" s="18"/>
      <c r="C1" s="18"/>
      <c r="D1" s="27"/>
    </row>
    <row r="2" spans="1:17" ht="16.149999999999999" customHeight="1">
      <c r="A2" s="69" t="s">
        <v>112</v>
      </c>
      <c r="B2" s="57"/>
      <c r="C2" s="57"/>
      <c r="D2" s="57"/>
      <c r="E2" s="59"/>
      <c r="F2" s="22"/>
      <c r="G2" s="22"/>
      <c r="H2" s="22"/>
      <c r="I2" s="59"/>
      <c r="J2" s="59"/>
      <c r="K2" s="59"/>
      <c r="L2" s="22"/>
      <c r="M2" s="59"/>
      <c r="N2" s="59"/>
      <c r="O2" s="59"/>
      <c r="P2" s="22"/>
      <c r="Q2" s="59"/>
    </row>
    <row r="3" spans="1:17" ht="16.149999999999999" customHeight="1">
      <c r="A3" s="134" t="s">
        <v>161</v>
      </c>
      <c r="B3" s="134"/>
      <c r="C3" s="134"/>
      <c r="D3" s="134"/>
      <c r="E3" s="134"/>
      <c r="F3" s="134"/>
      <c r="G3" s="47"/>
      <c r="H3" s="47"/>
      <c r="I3" s="60"/>
      <c r="J3" s="60"/>
      <c r="K3" s="60"/>
      <c r="L3" s="47"/>
      <c r="M3" s="60"/>
      <c r="N3" s="60"/>
      <c r="O3" s="60"/>
      <c r="P3" s="47"/>
      <c r="Q3" s="60"/>
    </row>
    <row r="4" spans="1:17" ht="16.149999999999999" customHeight="1">
      <c r="A4" s="18"/>
      <c r="B4" s="18"/>
      <c r="C4" s="18"/>
      <c r="D4" s="18"/>
      <c r="E4" s="59"/>
      <c r="F4" s="59"/>
      <c r="G4" s="59"/>
      <c r="H4" s="59"/>
      <c r="I4" s="62"/>
      <c r="J4" s="62"/>
      <c r="K4" s="62"/>
      <c r="L4" s="62"/>
      <c r="M4" s="85"/>
      <c r="N4" s="62"/>
      <c r="O4" s="62"/>
      <c r="P4" s="59"/>
      <c r="Q4" s="59"/>
    </row>
    <row r="5" spans="1:17" ht="16.149999999999999" customHeight="1">
      <c r="A5" s="18"/>
      <c r="B5" s="18"/>
      <c r="C5" s="18"/>
      <c r="D5" s="18"/>
      <c r="E5" s="59"/>
      <c r="F5" s="59"/>
      <c r="G5" s="59"/>
      <c r="H5" s="59"/>
      <c r="I5" s="62"/>
      <c r="J5" s="62"/>
      <c r="K5" s="62"/>
      <c r="L5" s="62"/>
      <c r="M5" s="85"/>
      <c r="N5" s="62"/>
      <c r="O5" s="62"/>
      <c r="P5" s="59"/>
      <c r="Q5" s="59"/>
    </row>
    <row r="6" spans="1:17" ht="16.149999999999999" customHeight="1">
      <c r="A6" s="57"/>
      <c r="B6" s="57"/>
      <c r="C6" s="57"/>
      <c r="D6" s="57"/>
      <c r="E6" s="131" t="s">
        <v>110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</row>
    <row r="7" spans="1:17" ht="16.149999999999999" customHeight="1">
      <c r="A7" s="18"/>
      <c r="B7" s="18"/>
      <c r="C7" s="18"/>
      <c r="D7" s="18"/>
      <c r="E7" s="59"/>
      <c r="F7" s="59"/>
      <c r="G7" s="59"/>
      <c r="H7" s="59"/>
      <c r="I7" s="131" t="s">
        <v>12</v>
      </c>
      <c r="J7" s="131"/>
      <c r="K7" s="131"/>
      <c r="L7" s="62"/>
      <c r="M7" s="131" t="s">
        <v>16</v>
      </c>
      <c r="N7" s="131"/>
      <c r="O7" s="131"/>
      <c r="P7" s="59"/>
      <c r="Q7" s="59"/>
    </row>
    <row r="8" spans="1:17" ht="16.149999999999999" customHeight="1">
      <c r="A8" s="18"/>
      <c r="B8" s="18"/>
      <c r="C8" s="18"/>
      <c r="D8" s="18"/>
      <c r="E8" s="59"/>
      <c r="F8" s="59"/>
      <c r="G8" s="59"/>
      <c r="H8" s="59"/>
      <c r="I8" s="71"/>
      <c r="J8" s="71"/>
      <c r="K8" s="71"/>
      <c r="L8" s="62"/>
      <c r="M8" s="85" t="s">
        <v>139</v>
      </c>
      <c r="N8" s="71"/>
      <c r="O8" s="71"/>
      <c r="P8" s="59"/>
      <c r="Q8" s="59"/>
    </row>
    <row r="9" spans="1:17" ht="16.149999999999999" customHeight="1">
      <c r="A9" s="18"/>
      <c r="B9" s="18"/>
      <c r="C9" s="18"/>
      <c r="D9" s="18"/>
      <c r="E9" s="59"/>
      <c r="F9" s="59"/>
      <c r="G9" s="59"/>
      <c r="H9" s="59"/>
      <c r="I9" s="62"/>
      <c r="J9" s="62"/>
      <c r="K9" s="62"/>
      <c r="L9" s="62"/>
      <c r="M9" s="85" t="s">
        <v>45</v>
      </c>
      <c r="N9" s="62"/>
      <c r="O9" s="62" t="s">
        <v>92</v>
      </c>
      <c r="P9" s="59"/>
      <c r="Q9" s="59"/>
    </row>
    <row r="10" spans="1:17" ht="16.149999999999999" customHeight="1">
      <c r="E10" s="59" t="s">
        <v>47</v>
      </c>
      <c r="F10" s="59"/>
      <c r="G10" s="59"/>
      <c r="H10" s="59"/>
      <c r="I10" s="59"/>
      <c r="J10" s="59"/>
      <c r="K10" s="59"/>
      <c r="L10" s="62"/>
      <c r="M10" s="85" t="s">
        <v>140</v>
      </c>
      <c r="N10" s="62"/>
      <c r="O10" s="59" t="s">
        <v>69</v>
      </c>
      <c r="P10" s="59"/>
      <c r="Q10" s="59"/>
    </row>
    <row r="11" spans="1:17" ht="16.149999999999999" customHeight="1">
      <c r="E11" s="59" t="s">
        <v>31</v>
      </c>
      <c r="F11" s="59"/>
      <c r="G11" s="59" t="s">
        <v>68</v>
      </c>
      <c r="H11" s="59"/>
      <c r="I11" s="62" t="s">
        <v>26</v>
      </c>
      <c r="J11" s="62"/>
      <c r="K11" s="59"/>
      <c r="L11" s="62"/>
      <c r="M11" s="85" t="s">
        <v>78</v>
      </c>
      <c r="N11" s="62"/>
      <c r="O11" s="59" t="s">
        <v>70</v>
      </c>
      <c r="P11" s="62"/>
      <c r="Q11" s="62" t="s">
        <v>27</v>
      </c>
    </row>
    <row r="12" spans="1:17" ht="16.149999999999999" customHeight="1">
      <c r="E12" s="62" t="s">
        <v>28</v>
      </c>
      <c r="F12" s="62"/>
      <c r="G12" s="62" t="s">
        <v>28</v>
      </c>
      <c r="H12" s="62"/>
      <c r="I12" s="62" t="s">
        <v>29</v>
      </c>
      <c r="J12" s="62"/>
      <c r="K12" s="59" t="s">
        <v>15</v>
      </c>
      <c r="L12" s="62"/>
      <c r="M12" s="85" t="s">
        <v>141</v>
      </c>
      <c r="N12" s="62"/>
      <c r="O12" s="59" t="s">
        <v>67</v>
      </c>
      <c r="P12" s="62"/>
      <c r="Q12" s="62" t="s">
        <v>30</v>
      </c>
    </row>
    <row r="13" spans="1:17" ht="16.149999999999999" customHeight="1">
      <c r="E13" s="8" t="s">
        <v>102</v>
      </c>
      <c r="F13" s="62"/>
      <c r="G13" s="8" t="s">
        <v>102</v>
      </c>
      <c r="H13" s="62"/>
      <c r="I13" s="8" t="s">
        <v>102</v>
      </c>
      <c r="J13" s="62"/>
      <c r="K13" s="8" t="s">
        <v>102</v>
      </c>
      <c r="L13" s="62"/>
      <c r="M13" s="60" t="s">
        <v>102</v>
      </c>
      <c r="N13" s="62"/>
      <c r="O13" s="8" t="s">
        <v>102</v>
      </c>
      <c r="P13" s="62"/>
      <c r="Q13" s="8" t="s">
        <v>102</v>
      </c>
    </row>
    <row r="14" spans="1:17" ht="6" customHeight="1">
      <c r="A14" s="17"/>
      <c r="E14" s="63"/>
      <c r="F14" s="64"/>
      <c r="G14" s="64"/>
      <c r="H14" s="64"/>
      <c r="I14" s="63"/>
      <c r="J14" s="64"/>
      <c r="K14" s="63"/>
      <c r="L14" s="64"/>
      <c r="M14" s="63"/>
      <c r="N14" s="64"/>
      <c r="O14" s="63"/>
      <c r="P14" s="64"/>
      <c r="Q14" s="63"/>
    </row>
    <row r="15" spans="1:17" ht="16.149999999999999" customHeight="1">
      <c r="A15" s="17" t="s">
        <v>127</v>
      </c>
      <c r="E15" s="48">
        <v>389267</v>
      </c>
      <c r="F15" s="48"/>
      <c r="G15" s="48">
        <v>10066331</v>
      </c>
      <c r="H15" s="48"/>
      <c r="I15" s="48">
        <v>50000</v>
      </c>
      <c r="J15" s="48"/>
      <c r="K15" s="48">
        <v>3126145</v>
      </c>
      <c r="M15" s="48">
        <v>43455</v>
      </c>
      <c r="N15" s="48"/>
      <c r="O15" s="48">
        <v>4385867</v>
      </c>
      <c r="P15" s="48"/>
      <c r="Q15" s="48">
        <v>18061065</v>
      </c>
    </row>
    <row r="16" spans="1:17" ht="16.149999999999999" customHeight="1">
      <c r="A16" s="19" t="s">
        <v>179</v>
      </c>
      <c r="E16" s="48" t="s">
        <v>60</v>
      </c>
      <c r="F16" s="48"/>
      <c r="G16" s="48">
        <v>0</v>
      </c>
      <c r="H16" s="48"/>
      <c r="I16" s="48">
        <v>0</v>
      </c>
      <c r="J16" s="48"/>
      <c r="K16" s="48">
        <f>'SH12'!K16</f>
        <v>-599471</v>
      </c>
      <c r="M16" s="48">
        <v>0</v>
      </c>
      <c r="N16" s="48"/>
      <c r="O16" s="48">
        <v>0</v>
      </c>
      <c r="P16" s="48"/>
      <c r="Q16" s="48">
        <f>SUM(E16:O16)</f>
        <v>-599471</v>
      </c>
    </row>
    <row r="17" spans="1:17" ht="16.149999999999999" customHeight="1">
      <c r="A17" s="19" t="s">
        <v>94</v>
      </c>
      <c r="E17" s="48" t="s">
        <v>60</v>
      </c>
      <c r="F17" s="48"/>
      <c r="G17" s="48">
        <v>0</v>
      </c>
      <c r="H17" s="48"/>
      <c r="I17" s="48">
        <v>0</v>
      </c>
      <c r="J17" s="48"/>
      <c r="K17" s="48">
        <f>'PL9-10'!H48</f>
        <v>1230029</v>
      </c>
      <c r="M17" s="48">
        <v>0</v>
      </c>
      <c r="N17" s="48"/>
      <c r="O17" s="48">
        <v>0</v>
      </c>
      <c r="P17" s="48"/>
      <c r="Q17" s="48">
        <f>SUM(E17:O17)</f>
        <v>1230029</v>
      </c>
    </row>
    <row r="18" spans="1:17" ht="16.149999999999999" customHeight="1">
      <c r="A18" s="17" t="s">
        <v>55</v>
      </c>
      <c r="E18" s="48"/>
      <c r="F18" s="48"/>
      <c r="G18" s="48"/>
      <c r="H18" s="48"/>
      <c r="I18" s="48"/>
      <c r="J18" s="48"/>
      <c r="K18" s="48"/>
      <c r="M18" s="48"/>
      <c r="N18" s="48"/>
      <c r="O18" s="48"/>
      <c r="P18" s="48"/>
      <c r="Q18" s="48"/>
    </row>
    <row r="19" spans="1:17" ht="16.149999999999999" customHeight="1">
      <c r="B19" s="19" t="s">
        <v>185</v>
      </c>
      <c r="E19" s="48" t="s">
        <v>60</v>
      </c>
      <c r="F19" s="48"/>
      <c r="G19" s="48">
        <v>0</v>
      </c>
      <c r="H19" s="48"/>
      <c r="I19" s="48">
        <v>0</v>
      </c>
      <c r="J19" s="48"/>
      <c r="K19" s="48">
        <f>ROUND('PL9-10'!H78*0.8,0)</f>
        <v>19691</v>
      </c>
      <c r="M19" s="48">
        <v>0</v>
      </c>
      <c r="N19" s="48"/>
      <c r="O19" s="48">
        <v>0</v>
      </c>
      <c r="P19" s="48"/>
      <c r="Q19" s="48">
        <f>SUM(E19:O19)</f>
        <v>19691</v>
      </c>
    </row>
    <row r="20" spans="1:17" ht="16.149999999999999" customHeight="1">
      <c r="A20" s="81" t="s">
        <v>104</v>
      </c>
      <c r="B20" s="19" t="s">
        <v>158</v>
      </c>
      <c r="E20" s="48"/>
      <c r="F20" s="48"/>
      <c r="G20" s="48"/>
      <c r="H20" s="48"/>
      <c r="I20" s="48"/>
      <c r="J20" s="48"/>
      <c r="K20" s="48"/>
      <c r="M20" s="48"/>
      <c r="N20" s="48"/>
      <c r="O20" s="48"/>
      <c r="P20" s="48"/>
      <c r="Q20" s="48"/>
    </row>
    <row r="21" spans="1:17" ht="16.149999999999999" customHeight="1">
      <c r="C21" s="19" t="s">
        <v>186</v>
      </c>
      <c r="E21" s="48" t="s">
        <v>60</v>
      </c>
      <c r="F21" s="48"/>
      <c r="G21" s="48">
        <v>0</v>
      </c>
      <c r="H21" s="48"/>
      <c r="I21" s="48">
        <v>0</v>
      </c>
      <c r="J21" s="48"/>
      <c r="K21" s="48">
        <v>0</v>
      </c>
      <c r="M21" s="48">
        <f>ROUND((('PL9-10'!H89+'PL9-10'!H92)*0.8),0)</f>
        <v>31506</v>
      </c>
      <c r="N21" s="48"/>
      <c r="O21" s="48">
        <v>0</v>
      </c>
      <c r="P21" s="48"/>
      <c r="Q21" s="48">
        <f>SUM(E21:O21)</f>
        <v>31506</v>
      </c>
    </row>
    <row r="22" spans="1:17" ht="16.149999999999999" customHeight="1">
      <c r="B22" s="29" t="s">
        <v>187</v>
      </c>
      <c r="E22" s="48" t="s">
        <v>60</v>
      </c>
      <c r="F22" s="48"/>
      <c r="G22" s="48">
        <v>0</v>
      </c>
      <c r="H22" s="48"/>
      <c r="I22" s="48">
        <v>0</v>
      </c>
      <c r="J22" s="48"/>
      <c r="K22" s="48">
        <v>0</v>
      </c>
      <c r="M22" s="48">
        <f>ROUND('PL9-10'!H90*0.8,0)</f>
        <v>22476</v>
      </c>
      <c r="N22" s="48"/>
      <c r="O22" s="48">
        <v>0</v>
      </c>
      <c r="P22" s="48"/>
      <c r="Q22" s="48">
        <f>SUM(E22:O22)</f>
        <v>22476</v>
      </c>
    </row>
    <row r="23" spans="1:17" ht="16.149999999999999" customHeight="1">
      <c r="B23" s="19" t="s">
        <v>188</v>
      </c>
      <c r="E23" s="48"/>
      <c r="F23" s="48"/>
      <c r="G23" s="48"/>
      <c r="H23" s="48"/>
      <c r="I23" s="48"/>
      <c r="J23" s="48"/>
      <c r="K23" s="48"/>
      <c r="M23" s="48"/>
      <c r="N23" s="48"/>
      <c r="O23" s="48"/>
      <c r="P23" s="48"/>
      <c r="Q23" s="48"/>
    </row>
    <row r="24" spans="1:17" ht="16.149999999999999" customHeight="1">
      <c r="A24" s="81"/>
      <c r="C24" s="19" t="s">
        <v>189</v>
      </c>
      <c r="E24" s="48" t="s">
        <v>60</v>
      </c>
      <c r="F24" s="48"/>
      <c r="G24" s="48">
        <v>0</v>
      </c>
      <c r="H24" s="48"/>
      <c r="I24" s="48">
        <v>0</v>
      </c>
      <c r="J24" s="48"/>
      <c r="K24" s="48">
        <f>ROUND('PL9-10'!H79*0.8,0)</f>
        <v>14602</v>
      </c>
      <c r="M24" s="48">
        <v>0</v>
      </c>
      <c r="N24" s="48"/>
      <c r="O24" s="48">
        <f>ROUND('PL9-10'!H93*0.8,0)</f>
        <v>-2355758</v>
      </c>
      <c r="P24" s="48"/>
      <c r="Q24" s="49">
        <f>SUM(E24:O24)</f>
        <v>-2341156</v>
      </c>
    </row>
    <row r="25" spans="1:17" ht="6" customHeight="1">
      <c r="E25" s="55"/>
      <c r="F25" s="48"/>
      <c r="G25" s="55"/>
      <c r="H25" s="48"/>
      <c r="I25" s="55"/>
      <c r="J25" s="48"/>
      <c r="K25" s="55"/>
      <c r="L25" s="48"/>
      <c r="M25" s="55"/>
      <c r="N25" s="48"/>
      <c r="O25" s="55"/>
      <c r="P25" s="48"/>
      <c r="Q25" s="55"/>
    </row>
    <row r="26" spans="1:17" ht="16.149999999999999" customHeight="1" thickBot="1">
      <c r="A26" s="39" t="s">
        <v>128</v>
      </c>
      <c r="E26" s="61">
        <f>SUM(E15:E25)</f>
        <v>389267</v>
      </c>
      <c r="F26" s="48"/>
      <c r="G26" s="61">
        <f>SUM(G15:G25)</f>
        <v>10066331</v>
      </c>
      <c r="H26" s="48"/>
      <c r="I26" s="61">
        <f>SUM(I15:I25)</f>
        <v>50000</v>
      </c>
      <c r="J26" s="48"/>
      <c r="K26" s="61">
        <f>SUM(K15:K25)</f>
        <v>3790996</v>
      </c>
      <c r="L26" s="48"/>
      <c r="M26" s="61">
        <f>SUM(M15:M25)</f>
        <v>97437</v>
      </c>
      <c r="N26" s="48"/>
      <c r="O26" s="61">
        <f>SUM(O15:O25)</f>
        <v>2030109</v>
      </c>
      <c r="P26" s="48"/>
      <c r="Q26" s="61">
        <f>SUM(Q15:Q25)</f>
        <v>16424140</v>
      </c>
    </row>
    <row r="27" spans="1:17" ht="16.149999999999999" customHeight="1" thickTop="1">
      <c r="A27" s="39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</row>
    <row r="28" spans="1:17" ht="16.149999999999999" customHeight="1">
      <c r="A28" s="39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</row>
    <row r="29" spans="1:17" ht="16.149999999999999" customHeight="1">
      <c r="A29" s="17" t="s">
        <v>162</v>
      </c>
      <c r="E29" s="88">
        <v>389267</v>
      </c>
      <c r="F29" s="48"/>
      <c r="G29" s="88">
        <v>10066331</v>
      </c>
      <c r="H29" s="48"/>
      <c r="I29" s="88">
        <v>50000</v>
      </c>
      <c r="J29" s="48"/>
      <c r="K29" s="88">
        <v>3790996</v>
      </c>
      <c r="M29" s="88">
        <v>97437</v>
      </c>
      <c r="N29" s="48"/>
      <c r="O29" s="88">
        <v>2030109</v>
      </c>
      <c r="P29" s="48"/>
      <c r="Q29" s="88">
        <f>SUM(E29:O29)</f>
        <v>16424140</v>
      </c>
    </row>
    <row r="30" spans="1:17" ht="16.149999999999999" customHeight="1">
      <c r="A30" s="19" t="s">
        <v>179</v>
      </c>
      <c r="E30" s="88">
        <v>0</v>
      </c>
      <c r="F30" s="48"/>
      <c r="G30" s="88">
        <v>0</v>
      </c>
      <c r="H30" s="48"/>
      <c r="I30" s="88">
        <v>0</v>
      </c>
      <c r="J30" s="48"/>
      <c r="K30" s="88">
        <v>-2300578</v>
      </c>
      <c r="M30" s="88">
        <v>0</v>
      </c>
      <c r="N30" s="48"/>
      <c r="O30" s="88">
        <v>0</v>
      </c>
      <c r="P30" s="48"/>
      <c r="Q30" s="88">
        <f>SUM(E30:O30)</f>
        <v>-2300578</v>
      </c>
    </row>
    <row r="31" spans="1:17" ht="16.149999999999999" customHeight="1">
      <c r="A31" s="19" t="s">
        <v>94</v>
      </c>
      <c r="E31" s="88">
        <v>0</v>
      </c>
      <c r="F31" s="48"/>
      <c r="G31" s="88">
        <v>0</v>
      </c>
      <c r="H31" s="48"/>
      <c r="I31" s="88">
        <v>0</v>
      </c>
      <c r="J31" s="48"/>
      <c r="K31" s="88">
        <v>1004727</v>
      </c>
      <c r="M31" s="88">
        <v>0</v>
      </c>
      <c r="N31" s="48"/>
      <c r="O31" s="88">
        <v>0</v>
      </c>
      <c r="P31" s="48"/>
      <c r="Q31" s="88">
        <f>SUM(E31:O31)</f>
        <v>1004727</v>
      </c>
    </row>
    <row r="32" spans="1:17" ht="16.149999999999999" customHeight="1">
      <c r="A32" s="17" t="s">
        <v>55</v>
      </c>
      <c r="E32" s="88"/>
      <c r="F32" s="48"/>
      <c r="G32" s="88"/>
      <c r="H32" s="48"/>
      <c r="I32" s="88"/>
      <c r="J32" s="48"/>
      <c r="K32" s="88"/>
      <c r="M32" s="88"/>
      <c r="N32" s="48"/>
      <c r="O32" s="88"/>
      <c r="P32" s="48"/>
      <c r="Q32" s="88"/>
    </row>
    <row r="33" spans="1:17" ht="16.149999999999999" customHeight="1">
      <c r="B33" s="19" t="s">
        <v>185</v>
      </c>
      <c r="E33" s="88">
        <v>0</v>
      </c>
      <c r="F33" s="48"/>
      <c r="G33" s="88">
        <v>0</v>
      </c>
      <c r="H33" s="48"/>
      <c r="I33" s="88">
        <v>0</v>
      </c>
      <c r="J33" s="48"/>
      <c r="K33" s="88">
        <v>-2650</v>
      </c>
      <c r="M33" s="88">
        <v>0</v>
      </c>
      <c r="N33" s="48"/>
      <c r="O33" s="88">
        <v>0</v>
      </c>
      <c r="P33" s="48"/>
      <c r="Q33" s="88">
        <f>SUM(E33:O33)</f>
        <v>-2650</v>
      </c>
    </row>
    <row r="34" spans="1:17" ht="16.149999999999999" customHeight="1">
      <c r="A34" s="81" t="s">
        <v>104</v>
      </c>
      <c r="B34" s="19" t="s">
        <v>158</v>
      </c>
      <c r="E34" s="88"/>
      <c r="F34" s="48"/>
      <c r="G34" s="88"/>
      <c r="H34" s="48"/>
      <c r="I34" s="88"/>
      <c r="J34" s="48"/>
      <c r="K34" s="88"/>
      <c r="M34" s="88"/>
      <c r="N34" s="48"/>
      <c r="O34" s="88"/>
      <c r="P34" s="48"/>
      <c r="Q34" s="88"/>
    </row>
    <row r="35" spans="1:17" ht="16.149999999999999" customHeight="1">
      <c r="C35" s="19" t="s">
        <v>186</v>
      </c>
      <c r="E35" s="88">
        <v>0</v>
      </c>
      <c r="F35" s="48"/>
      <c r="G35" s="88">
        <v>0</v>
      </c>
      <c r="H35" s="48"/>
      <c r="I35" s="88">
        <v>0</v>
      </c>
      <c r="J35" s="48"/>
      <c r="K35" s="88">
        <v>0</v>
      </c>
      <c r="M35" s="88">
        <v>-180284</v>
      </c>
      <c r="N35" s="48"/>
      <c r="O35" s="88">
        <v>0</v>
      </c>
      <c r="P35" s="48"/>
      <c r="Q35" s="88">
        <f>SUM(E35:O35)</f>
        <v>-180284</v>
      </c>
    </row>
    <row r="36" spans="1:17" ht="16.149999999999999" customHeight="1">
      <c r="B36" s="29" t="s">
        <v>187</v>
      </c>
      <c r="E36" s="88">
        <v>0</v>
      </c>
      <c r="F36" s="48"/>
      <c r="G36" s="88">
        <v>0</v>
      </c>
      <c r="H36" s="48"/>
      <c r="I36" s="88">
        <v>0</v>
      </c>
      <c r="J36" s="48"/>
      <c r="K36" s="88">
        <v>-27322</v>
      </c>
      <c r="M36" s="88">
        <v>124463</v>
      </c>
      <c r="N36" s="48"/>
      <c r="O36" s="88">
        <v>0</v>
      </c>
      <c r="P36" s="48"/>
      <c r="Q36" s="88">
        <f>SUM(E36:O36)</f>
        <v>97141</v>
      </c>
    </row>
    <row r="37" spans="1:17" ht="16.149999999999999" customHeight="1">
      <c r="B37" s="19" t="s">
        <v>188</v>
      </c>
      <c r="E37" s="88"/>
      <c r="F37" s="48"/>
      <c r="G37" s="88"/>
      <c r="H37" s="48"/>
      <c r="I37" s="88"/>
      <c r="J37" s="48"/>
      <c r="K37" s="88"/>
      <c r="M37" s="88"/>
      <c r="N37" s="48"/>
      <c r="O37" s="88"/>
      <c r="P37" s="48"/>
      <c r="Q37" s="88"/>
    </row>
    <row r="38" spans="1:17" ht="16.149999999999999" customHeight="1">
      <c r="A38" s="81"/>
      <c r="C38" s="19" t="s">
        <v>189</v>
      </c>
      <c r="E38" s="88">
        <v>0</v>
      </c>
      <c r="F38" s="48"/>
      <c r="G38" s="88">
        <v>0</v>
      </c>
      <c r="H38" s="48"/>
      <c r="I38" s="88">
        <v>0</v>
      </c>
      <c r="J38" s="48"/>
      <c r="K38" s="88">
        <v>13948</v>
      </c>
      <c r="M38" s="88">
        <v>0</v>
      </c>
      <c r="N38" s="48"/>
      <c r="O38" s="88">
        <v>-3197221</v>
      </c>
      <c r="P38" s="48"/>
      <c r="Q38" s="89">
        <f>SUM(E38:O38)</f>
        <v>-3183273</v>
      </c>
    </row>
    <row r="39" spans="1:17" ht="6" customHeight="1">
      <c r="E39" s="97"/>
      <c r="F39" s="48"/>
      <c r="G39" s="97"/>
      <c r="H39" s="48"/>
      <c r="I39" s="97"/>
      <c r="J39" s="48"/>
      <c r="K39" s="97"/>
      <c r="L39" s="48"/>
      <c r="M39" s="97"/>
      <c r="N39" s="48"/>
      <c r="O39" s="97"/>
      <c r="P39" s="48"/>
      <c r="Q39" s="97"/>
    </row>
    <row r="40" spans="1:17" ht="16.149999999999999" customHeight="1" thickBot="1">
      <c r="A40" s="39" t="s">
        <v>163</v>
      </c>
      <c r="E40" s="98">
        <f>SUM(E29:E39)</f>
        <v>389267</v>
      </c>
      <c r="F40" s="48"/>
      <c r="G40" s="98">
        <f>SUM(G29:G39)</f>
        <v>10066331</v>
      </c>
      <c r="H40" s="48"/>
      <c r="I40" s="98">
        <f>SUM(I29:I39)</f>
        <v>50000</v>
      </c>
      <c r="J40" s="48"/>
      <c r="K40" s="98">
        <f>SUM(K29:K39)</f>
        <v>2479121</v>
      </c>
      <c r="L40" s="48"/>
      <c r="M40" s="98">
        <f>SUM(M29:M39)</f>
        <v>41616</v>
      </c>
      <c r="N40" s="48"/>
      <c r="O40" s="98">
        <f>SUM(O29:O39)</f>
        <v>-1167112</v>
      </c>
      <c r="P40" s="48"/>
      <c r="Q40" s="98">
        <f>SUM(Q29:Q39)</f>
        <v>11859223</v>
      </c>
    </row>
    <row r="41" spans="1:17" ht="16.149999999999999" customHeight="1" thickTop="1">
      <c r="A41" s="39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</row>
    <row r="42" spans="1:17" ht="8.25" customHeight="1">
      <c r="A42" s="39"/>
      <c r="D42" s="2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</row>
    <row r="43" spans="1:17" ht="20.100000000000001" customHeight="1">
      <c r="A43" s="65" t="s">
        <v>106</v>
      </c>
      <c r="B43" s="65"/>
      <c r="C43" s="65"/>
      <c r="D43" s="65"/>
      <c r="E43" s="49"/>
      <c r="F43" s="66"/>
      <c r="G43" s="66"/>
      <c r="H43" s="66"/>
      <c r="I43" s="49"/>
      <c r="J43" s="49"/>
      <c r="K43" s="49"/>
      <c r="L43" s="66"/>
      <c r="M43" s="49"/>
      <c r="N43" s="49"/>
      <c r="O43" s="49"/>
      <c r="P43" s="66"/>
      <c r="Q43" s="49"/>
    </row>
  </sheetData>
  <mergeCells count="4">
    <mergeCell ref="I7:K7"/>
    <mergeCell ref="M7:O7"/>
    <mergeCell ref="E6:Q6"/>
    <mergeCell ref="A3:F3"/>
  </mergeCells>
  <pageMargins left="0.5" right="0.5" top="0.5" bottom="0.6" header="0.49" footer="0.4"/>
  <pageSetup paperSize="9" scale="80" firstPageNumber="11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O44"/>
  <sheetViews>
    <sheetView zoomScaleNormal="100" zoomScaleSheetLayoutView="72" workbookViewId="0">
      <selection activeCell="I8" sqref="I8:K8"/>
    </sheetView>
  </sheetViews>
  <sheetFormatPr defaultRowHeight="16.149999999999999" customHeight="1"/>
  <cols>
    <col min="1" max="3" width="1.5703125" style="19" customWidth="1"/>
    <col min="4" max="4" width="70" style="19" customWidth="1"/>
    <col min="5" max="5" width="15.7109375" style="54" customWidth="1"/>
    <col min="6" max="6" width="1" style="20" customWidth="1"/>
    <col min="7" max="7" width="15.7109375" style="54" customWidth="1"/>
    <col min="8" max="8" width="1" style="20" customWidth="1"/>
    <col min="9" max="9" width="15.7109375" style="54" customWidth="1"/>
    <col min="10" max="10" width="1" style="20" customWidth="1"/>
    <col min="11" max="11" width="15.7109375" style="54" customWidth="1"/>
    <col min="12" max="12" width="1" style="20" customWidth="1"/>
    <col min="13" max="13" width="24.7109375" style="54" customWidth="1"/>
    <col min="14" max="14" width="1" style="19" customWidth="1"/>
    <col min="15" max="15" width="15.7109375" style="19" customWidth="1"/>
    <col min="16" max="61" width="9.140625" style="19"/>
    <col min="62" max="64" width="1.5703125" style="19" customWidth="1"/>
    <col min="65" max="65" width="50.42578125" style="19" customWidth="1"/>
    <col min="66" max="66" width="15.5703125" style="19" customWidth="1"/>
    <col min="67" max="67" width="0.85546875" style="19" customWidth="1"/>
    <col min="68" max="68" width="15.5703125" style="19" customWidth="1"/>
    <col min="69" max="69" width="0.85546875" style="19" customWidth="1"/>
    <col min="70" max="70" width="15.5703125" style="19" customWidth="1"/>
    <col min="71" max="71" width="0.85546875" style="19" customWidth="1"/>
    <col min="72" max="72" width="16.42578125" style="19" customWidth="1"/>
    <col min="73" max="73" width="0.85546875" style="19" customWidth="1"/>
    <col min="74" max="74" width="15.5703125" style="19" customWidth="1"/>
    <col min="75" max="75" width="0.85546875" style="19" customWidth="1"/>
    <col min="76" max="76" width="15.5703125" style="19" customWidth="1"/>
    <col min="77" max="77" width="0.85546875" style="19" customWidth="1"/>
    <col min="78" max="78" width="15.5703125" style="19" customWidth="1"/>
    <col min="79" max="317" width="9.140625" style="19"/>
    <col min="318" max="320" width="1.5703125" style="19" customWidth="1"/>
    <col min="321" max="321" width="50.42578125" style="19" customWidth="1"/>
    <col min="322" max="322" width="15.5703125" style="19" customWidth="1"/>
    <col min="323" max="323" width="0.85546875" style="19" customWidth="1"/>
    <col min="324" max="324" width="15.5703125" style="19" customWidth="1"/>
    <col min="325" max="325" width="0.85546875" style="19" customWidth="1"/>
    <col min="326" max="326" width="15.5703125" style="19" customWidth="1"/>
    <col min="327" max="327" width="0.85546875" style="19" customWidth="1"/>
    <col min="328" max="328" width="16.42578125" style="19" customWidth="1"/>
    <col min="329" max="329" width="0.85546875" style="19" customWidth="1"/>
    <col min="330" max="330" width="15.5703125" style="19" customWidth="1"/>
    <col min="331" max="331" width="0.85546875" style="19" customWidth="1"/>
    <col min="332" max="332" width="15.5703125" style="19" customWidth="1"/>
    <col min="333" max="333" width="0.85546875" style="19" customWidth="1"/>
    <col min="334" max="334" width="15.5703125" style="19" customWidth="1"/>
    <col min="335" max="573" width="9.140625" style="19"/>
    <col min="574" max="576" width="1.5703125" style="19" customWidth="1"/>
    <col min="577" max="577" width="50.42578125" style="19" customWidth="1"/>
    <col min="578" max="578" width="15.5703125" style="19" customWidth="1"/>
    <col min="579" max="579" width="0.85546875" style="19" customWidth="1"/>
    <col min="580" max="580" width="15.5703125" style="19" customWidth="1"/>
    <col min="581" max="581" width="0.85546875" style="19" customWidth="1"/>
    <col min="582" max="582" width="15.5703125" style="19" customWidth="1"/>
    <col min="583" max="583" width="0.85546875" style="19" customWidth="1"/>
    <col min="584" max="584" width="16.42578125" style="19" customWidth="1"/>
    <col min="585" max="585" width="0.85546875" style="19" customWidth="1"/>
    <col min="586" max="586" width="15.5703125" style="19" customWidth="1"/>
    <col min="587" max="587" width="0.85546875" style="19" customWidth="1"/>
    <col min="588" max="588" width="15.5703125" style="19" customWidth="1"/>
    <col min="589" max="589" width="0.85546875" style="19" customWidth="1"/>
    <col min="590" max="590" width="15.5703125" style="19" customWidth="1"/>
    <col min="591" max="829" width="9.140625" style="19"/>
    <col min="830" max="832" width="1.5703125" style="19" customWidth="1"/>
    <col min="833" max="833" width="50.42578125" style="19" customWidth="1"/>
    <col min="834" max="834" width="15.5703125" style="19" customWidth="1"/>
    <col min="835" max="835" width="0.85546875" style="19" customWidth="1"/>
    <col min="836" max="836" width="15.5703125" style="19" customWidth="1"/>
    <col min="837" max="837" width="0.85546875" style="19" customWidth="1"/>
    <col min="838" max="838" width="15.5703125" style="19" customWidth="1"/>
    <col min="839" max="839" width="0.85546875" style="19" customWidth="1"/>
    <col min="840" max="840" width="16.42578125" style="19" customWidth="1"/>
    <col min="841" max="841" width="0.85546875" style="19" customWidth="1"/>
    <col min="842" max="842" width="15.5703125" style="19" customWidth="1"/>
    <col min="843" max="843" width="0.85546875" style="19" customWidth="1"/>
    <col min="844" max="844" width="15.5703125" style="19" customWidth="1"/>
    <col min="845" max="845" width="0.85546875" style="19" customWidth="1"/>
    <col min="846" max="846" width="15.5703125" style="19" customWidth="1"/>
    <col min="847" max="1085" width="9.140625" style="19"/>
    <col min="1086" max="1088" width="1.5703125" style="19" customWidth="1"/>
    <col min="1089" max="1089" width="50.42578125" style="19" customWidth="1"/>
    <col min="1090" max="1090" width="15.5703125" style="19" customWidth="1"/>
    <col min="1091" max="1091" width="0.85546875" style="19" customWidth="1"/>
    <col min="1092" max="1092" width="15.5703125" style="19" customWidth="1"/>
    <col min="1093" max="1093" width="0.85546875" style="19" customWidth="1"/>
    <col min="1094" max="1094" width="15.5703125" style="19" customWidth="1"/>
    <col min="1095" max="1095" width="0.85546875" style="19" customWidth="1"/>
    <col min="1096" max="1096" width="16.42578125" style="19" customWidth="1"/>
    <col min="1097" max="1097" width="0.85546875" style="19" customWidth="1"/>
    <col min="1098" max="1098" width="15.5703125" style="19" customWidth="1"/>
    <col min="1099" max="1099" width="0.85546875" style="19" customWidth="1"/>
    <col min="1100" max="1100" width="15.5703125" style="19" customWidth="1"/>
    <col min="1101" max="1101" width="0.85546875" style="19" customWidth="1"/>
    <col min="1102" max="1102" width="15.5703125" style="19" customWidth="1"/>
    <col min="1103" max="1341" width="9.140625" style="19"/>
    <col min="1342" max="1344" width="1.5703125" style="19" customWidth="1"/>
    <col min="1345" max="1345" width="50.42578125" style="19" customWidth="1"/>
    <col min="1346" max="1346" width="15.5703125" style="19" customWidth="1"/>
    <col min="1347" max="1347" width="0.85546875" style="19" customWidth="1"/>
    <col min="1348" max="1348" width="15.5703125" style="19" customWidth="1"/>
    <col min="1349" max="1349" width="0.85546875" style="19" customWidth="1"/>
    <col min="1350" max="1350" width="15.5703125" style="19" customWidth="1"/>
    <col min="1351" max="1351" width="0.85546875" style="19" customWidth="1"/>
    <col min="1352" max="1352" width="16.42578125" style="19" customWidth="1"/>
    <col min="1353" max="1353" width="0.85546875" style="19" customWidth="1"/>
    <col min="1354" max="1354" width="15.5703125" style="19" customWidth="1"/>
    <col min="1355" max="1355" width="0.85546875" style="19" customWidth="1"/>
    <col min="1356" max="1356" width="15.5703125" style="19" customWidth="1"/>
    <col min="1357" max="1357" width="0.85546875" style="19" customWidth="1"/>
    <col min="1358" max="1358" width="15.5703125" style="19" customWidth="1"/>
    <col min="1359" max="1597" width="9.140625" style="19"/>
    <col min="1598" max="1600" width="1.5703125" style="19" customWidth="1"/>
    <col min="1601" max="1601" width="50.42578125" style="19" customWidth="1"/>
    <col min="1602" max="1602" width="15.5703125" style="19" customWidth="1"/>
    <col min="1603" max="1603" width="0.85546875" style="19" customWidth="1"/>
    <col min="1604" max="1604" width="15.5703125" style="19" customWidth="1"/>
    <col min="1605" max="1605" width="0.85546875" style="19" customWidth="1"/>
    <col min="1606" max="1606" width="15.5703125" style="19" customWidth="1"/>
    <col min="1607" max="1607" width="0.85546875" style="19" customWidth="1"/>
    <col min="1608" max="1608" width="16.42578125" style="19" customWidth="1"/>
    <col min="1609" max="1609" width="0.85546875" style="19" customWidth="1"/>
    <col min="1610" max="1610" width="15.5703125" style="19" customWidth="1"/>
    <col min="1611" max="1611" width="0.85546875" style="19" customWidth="1"/>
    <col min="1612" max="1612" width="15.5703125" style="19" customWidth="1"/>
    <col min="1613" max="1613" width="0.85546875" style="19" customWidth="1"/>
    <col min="1614" max="1614" width="15.5703125" style="19" customWidth="1"/>
    <col min="1615" max="1853" width="9.140625" style="19"/>
    <col min="1854" max="1856" width="1.5703125" style="19" customWidth="1"/>
    <col min="1857" max="1857" width="50.42578125" style="19" customWidth="1"/>
    <col min="1858" max="1858" width="15.5703125" style="19" customWidth="1"/>
    <col min="1859" max="1859" width="0.85546875" style="19" customWidth="1"/>
    <col min="1860" max="1860" width="15.5703125" style="19" customWidth="1"/>
    <col min="1861" max="1861" width="0.85546875" style="19" customWidth="1"/>
    <col min="1862" max="1862" width="15.5703125" style="19" customWidth="1"/>
    <col min="1863" max="1863" width="0.85546875" style="19" customWidth="1"/>
    <col min="1864" max="1864" width="16.42578125" style="19" customWidth="1"/>
    <col min="1865" max="1865" width="0.85546875" style="19" customWidth="1"/>
    <col min="1866" max="1866" width="15.5703125" style="19" customWidth="1"/>
    <col min="1867" max="1867" width="0.85546875" style="19" customWidth="1"/>
    <col min="1868" max="1868" width="15.5703125" style="19" customWidth="1"/>
    <col min="1869" max="1869" width="0.85546875" style="19" customWidth="1"/>
    <col min="1870" max="1870" width="15.5703125" style="19" customWidth="1"/>
    <col min="1871" max="2109" width="9.140625" style="19"/>
    <col min="2110" max="2112" width="1.5703125" style="19" customWidth="1"/>
    <col min="2113" max="2113" width="50.42578125" style="19" customWidth="1"/>
    <col min="2114" max="2114" width="15.5703125" style="19" customWidth="1"/>
    <col min="2115" max="2115" width="0.85546875" style="19" customWidth="1"/>
    <col min="2116" max="2116" width="15.5703125" style="19" customWidth="1"/>
    <col min="2117" max="2117" width="0.85546875" style="19" customWidth="1"/>
    <col min="2118" max="2118" width="15.5703125" style="19" customWidth="1"/>
    <col min="2119" max="2119" width="0.85546875" style="19" customWidth="1"/>
    <col min="2120" max="2120" width="16.42578125" style="19" customWidth="1"/>
    <col min="2121" max="2121" width="0.85546875" style="19" customWidth="1"/>
    <col min="2122" max="2122" width="15.5703125" style="19" customWidth="1"/>
    <col min="2123" max="2123" width="0.85546875" style="19" customWidth="1"/>
    <col min="2124" max="2124" width="15.5703125" style="19" customWidth="1"/>
    <col min="2125" max="2125" width="0.85546875" style="19" customWidth="1"/>
    <col min="2126" max="2126" width="15.5703125" style="19" customWidth="1"/>
    <col min="2127" max="2365" width="9.140625" style="19"/>
    <col min="2366" max="2368" width="1.5703125" style="19" customWidth="1"/>
    <col min="2369" max="2369" width="50.42578125" style="19" customWidth="1"/>
    <col min="2370" max="2370" width="15.5703125" style="19" customWidth="1"/>
    <col min="2371" max="2371" width="0.85546875" style="19" customWidth="1"/>
    <col min="2372" max="2372" width="15.5703125" style="19" customWidth="1"/>
    <col min="2373" max="2373" width="0.85546875" style="19" customWidth="1"/>
    <col min="2374" max="2374" width="15.5703125" style="19" customWidth="1"/>
    <col min="2375" max="2375" width="0.85546875" style="19" customWidth="1"/>
    <col min="2376" max="2376" width="16.42578125" style="19" customWidth="1"/>
    <col min="2377" max="2377" width="0.85546875" style="19" customWidth="1"/>
    <col min="2378" max="2378" width="15.5703125" style="19" customWidth="1"/>
    <col min="2379" max="2379" width="0.85546875" style="19" customWidth="1"/>
    <col min="2380" max="2380" width="15.5703125" style="19" customWidth="1"/>
    <col min="2381" max="2381" width="0.85546875" style="19" customWidth="1"/>
    <col min="2382" max="2382" width="15.5703125" style="19" customWidth="1"/>
    <col min="2383" max="2621" width="9.140625" style="19"/>
    <col min="2622" max="2624" width="1.5703125" style="19" customWidth="1"/>
    <col min="2625" max="2625" width="50.42578125" style="19" customWidth="1"/>
    <col min="2626" max="2626" width="15.5703125" style="19" customWidth="1"/>
    <col min="2627" max="2627" width="0.85546875" style="19" customWidth="1"/>
    <col min="2628" max="2628" width="15.5703125" style="19" customWidth="1"/>
    <col min="2629" max="2629" width="0.85546875" style="19" customWidth="1"/>
    <col min="2630" max="2630" width="15.5703125" style="19" customWidth="1"/>
    <col min="2631" max="2631" width="0.85546875" style="19" customWidth="1"/>
    <col min="2632" max="2632" width="16.42578125" style="19" customWidth="1"/>
    <col min="2633" max="2633" width="0.85546875" style="19" customWidth="1"/>
    <col min="2634" max="2634" width="15.5703125" style="19" customWidth="1"/>
    <col min="2635" max="2635" width="0.85546875" style="19" customWidth="1"/>
    <col min="2636" max="2636" width="15.5703125" style="19" customWidth="1"/>
    <col min="2637" max="2637" width="0.85546875" style="19" customWidth="1"/>
    <col min="2638" max="2638" width="15.5703125" style="19" customWidth="1"/>
    <col min="2639" max="2877" width="9.140625" style="19"/>
    <col min="2878" max="2880" width="1.5703125" style="19" customWidth="1"/>
    <col min="2881" max="2881" width="50.42578125" style="19" customWidth="1"/>
    <col min="2882" max="2882" width="15.5703125" style="19" customWidth="1"/>
    <col min="2883" max="2883" width="0.85546875" style="19" customWidth="1"/>
    <col min="2884" max="2884" width="15.5703125" style="19" customWidth="1"/>
    <col min="2885" max="2885" width="0.85546875" style="19" customWidth="1"/>
    <col min="2886" max="2886" width="15.5703125" style="19" customWidth="1"/>
    <col min="2887" max="2887" width="0.85546875" style="19" customWidth="1"/>
    <col min="2888" max="2888" width="16.42578125" style="19" customWidth="1"/>
    <col min="2889" max="2889" width="0.85546875" style="19" customWidth="1"/>
    <col min="2890" max="2890" width="15.5703125" style="19" customWidth="1"/>
    <col min="2891" max="2891" width="0.85546875" style="19" customWidth="1"/>
    <col min="2892" max="2892" width="15.5703125" style="19" customWidth="1"/>
    <col min="2893" max="2893" width="0.85546875" style="19" customWidth="1"/>
    <col min="2894" max="2894" width="15.5703125" style="19" customWidth="1"/>
    <col min="2895" max="3133" width="9.140625" style="19"/>
    <col min="3134" max="3136" width="1.5703125" style="19" customWidth="1"/>
    <col min="3137" max="3137" width="50.42578125" style="19" customWidth="1"/>
    <col min="3138" max="3138" width="15.5703125" style="19" customWidth="1"/>
    <col min="3139" max="3139" width="0.85546875" style="19" customWidth="1"/>
    <col min="3140" max="3140" width="15.5703125" style="19" customWidth="1"/>
    <col min="3141" max="3141" width="0.85546875" style="19" customWidth="1"/>
    <col min="3142" max="3142" width="15.5703125" style="19" customWidth="1"/>
    <col min="3143" max="3143" width="0.85546875" style="19" customWidth="1"/>
    <col min="3144" max="3144" width="16.42578125" style="19" customWidth="1"/>
    <col min="3145" max="3145" width="0.85546875" style="19" customWidth="1"/>
    <col min="3146" max="3146" width="15.5703125" style="19" customWidth="1"/>
    <col min="3147" max="3147" width="0.85546875" style="19" customWidth="1"/>
    <col min="3148" max="3148" width="15.5703125" style="19" customWidth="1"/>
    <col min="3149" max="3149" width="0.85546875" style="19" customWidth="1"/>
    <col min="3150" max="3150" width="15.5703125" style="19" customWidth="1"/>
    <col min="3151" max="3389" width="9.140625" style="19"/>
    <col min="3390" max="3392" width="1.5703125" style="19" customWidth="1"/>
    <col min="3393" max="3393" width="50.42578125" style="19" customWidth="1"/>
    <col min="3394" max="3394" width="15.5703125" style="19" customWidth="1"/>
    <col min="3395" max="3395" width="0.85546875" style="19" customWidth="1"/>
    <col min="3396" max="3396" width="15.5703125" style="19" customWidth="1"/>
    <col min="3397" max="3397" width="0.85546875" style="19" customWidth="1"/>
    <col min="3398" max="3398" width="15.5703125" style="19" customWidth="1"/>
    <col min="3399" max="3399" width="0.85546875" style="19" customWidth="1"/>
    <col min="3400" max="3400" width="16.42578125" style="19" customWidth="1"/>
    <col min="3401" max="3401" width="0.85546875" style="19" customWidth="1"/>
    <col min="3402" max="3402" width="15.5703125" style="19" customWidth="1"/>
    <col min="3403" max="3403" width="0.85546875" style="19" customWidth="1"/>
    <col min="3404" max="3404" width="15.5703125" style="19" customWidth="1"/>
    <col min="3405" max="3405" width="0.85546875" style="19" customWidth="1"/>
    <col min="3406" max="3406" width="15.5703125" style="19" customWidth="1"/>
    <col min="3407" max="3645" width="9.140625" style="19"/>
    <col min="3646" max="3648" width="1.5703125" style="19" customWidth="1"/>
    <col min="3649" max="3649" width="50.42578125" style="19" customWidth="1"/>
    <col min="3650" max="3650" width="15.5703125" style="19" customWidth="1"/>
    <col min="3651" max="3651" width="0.85546875" style="19" customWidth="1"/>
    <col min="3652" max="3652" width="15.5703125" style="19" customWidth="1"/>
    <col min="3653" max="3653" width="0.85546875" style="19" customWidth="1"/>
    <col min="3654" max="3654" width="15.5703125" style="19" customWidth="1"/>
    <col min="3655" max="3655" width="0.85546875" style="19" customWidth="1"/>
    <col min="3656" max="3656" width="16.42578125" style="19" customWidth="1"/>
    <col min="3657" max="3657" width="0.85546875" style="19" customWidth="1"/>
    <col min="3658" max="3658" width="15.5703125" style="19" customWidth="1"/>
    <col min="3659" max="3659" width="0.85546875" style="19" customWidth="1"/>
    <col min="3660" max="3660" width="15.5703125" style="19" customWidth="1"/>
    <col min="3661" max="3661" width="0.85546875" style="19" customWidth="1"/>
    <col min="3662" max="3662" width="15.5703125" style="19" customWidth="1"/>
    <col min="3663" max="3901" width="9.140625" style="19"/>
    <col min="3902" max="3904" width="1.5703125" style="19" customWidth="1"/>
    <col min="3905" max="3905" width="50.42578125" style="19" customWidth="1"/>
    <col min="3906" max="3906" width="15.5703125" style="19" customWidth="1"/>
    <col min="3907" max="3907" width="0.85546875" style="19" customWidth="1"/>
    <col min="3908" max="3908" width="15.5703125" style="19" customWidth="1"/>
    <col min="3909" max="3909" width="0.85546875" style="19" customWidth="1"/>
    <col min="3910" max="3910" width="15.5703125" style="19" customWidth="1"/>
    <col min="3911" max="3911" width="0.85546875" style="19" customWidth="1"/>
    <col min="3912" max="3912" width="16.42578125" style="19" customWidth="1"/>
    <col min="3913" max="3913" width="0.85546875" style="19" customWidth="1"/>
    <col min="3914" max="3914" width="15.5703125" style="19" customWidth="1"/>
    <col min="3915" max="3915" width="0.85546875" style="19" customWidth="1"/>
    <col min="3916" max="3916" width="15.5703125" style="19" customWidth="1"/>
    <col min="3917" max="3917" width="0.85546875" style="19" customWidth="1"/>
    <col min="3918" max="3918" width="15.5703125" style="19" customWidth="1"/>
    <col min="3919" max="4157" width="9.140625" style="19"/>
    <col min="4158" max="4160" width="1.5703125" style="19" customWidth="1"/>
    <col min="4161" max="4161" width="50.42578125" style="19" customWidth="1"/>
    <col min="4162" max="4162" width="15.5703125" style="19" customWidth="1"/>
    <col min="4163" max="4163" width="0.85546875" style="19" customWidth="1"/>
    <col min="4164" max="4164" width="15.5703125" style="19" customWidth="1"/>
    <col min="4165" max="4165" width="0.85546875" style="19" customWidth="1"/>
    <col min="4166" max="4166" width="15.5703125" style="19" customWidth="1"/>
    <col min="4167" max="4167" width="0.85546875" style="19" customWidth="1"/>
    <col min="4168" max="4168" width="16.42578125" style="19" customWidth="1"/>
    <col min="4169" max="4169" width="0.85546875" style="19" customWidth="1"/>
    <col min="4170" max="4170" width="15.5703125" style="19" customWidth="1"/>
    <col min="4171" max="4171" width="0.85546875" style="19" customWidth="1"/>
    <col min="4172" max="4172" width="15.5703125" style="19" customWidth="1"/>
    <col min="4173" max="4173" width="0.85546875" style="19" customWidth="1"/>
    <col min="4174" max="4174" width="15.5703125" style="19" customWidth="1"/>
    <col min="4175" max="4413" width="9.140625" style="19"/>
    <col min="4414" max="4416" width="1.5703125" style="19" customWidth="1"/>
    <col min="4417" max="4417" width="50.42578125" style="19" customWidth="1"/>
    <col min="4418" max="4418" width="15.5703125" style="19" customWidth="1"/>
    <col min="4419" max="4419" width="0.85546875" style="19" customWidth="1"/>
    <col min="4420" max="4420" width="15.5703125" style="19" customWidth="1"/>
    <col min="4421" max="4421" width="0.85546875" style="19" customWidth="1"/>
    <col min="4422" max="4422" width="15.5703125" style="19" customWidth="1"/>
    <col min="4423" max="4423" width="0.85546875" style="19" customWidth="1"/>
    <col min="4424" max="4424" width="16.42578125" style="19" customWidth="1"/>
    <col min="4425" max="4425" width="0.85546875" style="19" customWidth="1"/>
    <col min="4426" max="4426" width="15.5703125" style="19" customWidth="1"/>
    <col min="4427" max="4427" width="0.85546875" style="19" customWidth="1"/>
    <col min="4428" max="4428" width="15.5703125" style="19" customWidth="1"/>
    <col min="4429" max="4429" width="0.85546875" style="19" customWidth="1"/>
    <col min="4430" max="4430" width="15.5703125" style="19" customWidth="1"/>
    <col min="4431" max="4669" width="9.140625" style="19"/>
    <col min="4670" max="4672" width="1.5703125" style="19" customWidth="1"/>
    <col min="4673" max="4673" width="50.42578125" style="19" customWidth="1"/>
    <col min="4674" max="4674" width="15.5703125" style="19" customWidth="1"/>
    <col min="4675" max="4675" width="0.85546875" style="19" customWidth="1"/>
    <col min="4676" max="4676" width="15.5703125" style="19" customWidth="1"/>
    <col min="4677" max="4677" width="0.85546875" style="19" customWidth="1"/>
    <col min="4678" max="4678" width="15.5703125" style="19" customWidth="1"/>
    <col min="4679" max="4679" width="0.85546875" style="19" customWidth="1"/>
    <col min="4680" max="4680" width="16.42578125" style="19" customWidth="1"/>
    <col min="4681" max="4681" width="0.85546875" style="19" customWidth="1"/>
    <col min="4682" max="4682" width="15.5703125" style="19" customWidth="1"/>
    <col min="4683" max="4683" width="0.85546875" style="19" customWidth="1"/>
    <col min="4684" max="4684" width="15.5703125" style="19" customWidth="1"/>
    <col min="4685" max="4685" width="0.85546875" style="19" customWidth="1"/>
    <col min="4686" max="4686" width="15.5703125" style="19" customWidth="1"/>
    <col min="4687" max="4925" width="9.140625" style="19"/>
    <col min="4926" max="4928" width="1.5703125" style="19" customWidth="1"/>
    <col min="4929" max="4929" width="50.42578125" style="19" customWidth="1"/>
    <col min="4930" max="4930" width="15.5703125" style="19" customWidth="1"/>
    <col min="4931" max="4931" width="0.85546875" style="19" customWidth="1"/>
    <col min="4932" max="4932" width="15.5703125" style="19" customWidth="1"/>
    <col min="4933" max="4933" width="0.85546875" style="19" customWidth="1"/>
    <col min="4934" max="4934" width="15.5703125" style="19" customWidth="1"/>
    <col min="4935" max="4935" width="0.85546875" style="19" customWidth="1"/>
    <col min="4936" max="4936" width="16.42578125" style="19" customWidth="1"/>
    <col min="4937" max="4937" width="0.85546875" style="19" customWidth="1"/>
    <col min="4938" max="4938" width="15.5703125" style="19" customWidth="1"/>
    <col min="4939" max="4939" width="0.85546875" style="19" customWidth="1"/>
    <col min="4940" max="4940" width="15.5703125" style="19" customWidth="1"/>
    <col min="4941" max="4941" width="0.85546875" style="19" customWidth="1"/>
    <col min="4942" max="4942" width="15.5703125" style="19" customWidth="1"/>
    <col min="4943" max="5181" width="9.140625" style="19"/>
    <col min="5182" max="5184" width="1.5703125" style="19" customWidth="1"/>
    <col min="5185" max="5185" width="50.42578125" style="19" customWidth="1"/>
    <col min="5186" max="5186" width="15.5703125" style="19" customWidth="1"/>
    <col min="5187" max="5187" width="0.85546875" style="19" customWidth="1"/>
    <col min="5188" max="5188" width="15.5703125" style="19" customWidth="1"/>
    <col min="5189" max="5189" width="0.85546875" style="19" customWidth="1"/>
    <col min="5190" max="5190" width="15.5703125" style="19" customWidth="1"/>
    <col min="5191" max="5191" width="0.85546875" style="19" customWidth="1"/>
    <col min="5192" max="5192" width="16.42578125" style="19" customWidth="1"/>
    <col min="5193" max="5193" width="0.85546875" style="19" customWidth="1"/>
    <col min="5194" max="5194" width="15.5703125" style="19" customWidth="1"/>
    <col min="5195" max="5195" width="0.85546875" style="19" customWidth="1"/>
    <col min="5196" max="5196" width="15.5703125" style="19" customWidth="1"/>
    <col min="5197" max="5197" width="0.85546875" style="19" customWidth="1"/>
    <col min="5198" max="5198" width="15.5703125" style="19" customWidth="1"/>
    <col min="5199" max="5437" width="9.140625" style="19"/>
    <col min="5438" max="5440" width="1.5703125" style="19" customWidth="1"/>
    <col min="5441" max="5441" width="50.42578125" style="19" customWidth="1"/>
    <col min="5442" max="5442" width="15.5703125" style="19" customWidth="1"/>
    <col min="5443" max="5443" width="0.85546875" style="19" customWidth="1"/>
    <col min="5444" max="5444" width="15.5703125" style="19" customWidth="1"/>
    <col min="5445" max="5445" width="0.85546875" style="19" customWidth="1"/>
    <col min="5446" max="5446" width="15.5703125" style="19" customWidth="1"/>
    <col min="5447" max="5447" width="0.85546875" style="19" customWidth="1"/>
    <col min="5448" max="5448" width="16.42578125" style="19" customWidth="1"/>
    <col min="5449" max="5449" width="0.85546875" style="19" customWidth="1"/>
    <col min="5450" max="5450" width="15.5703125" style="19" customWidth="1"/>
    <col min="5451" max="5451" width="0.85546875" style="19" customWidth="1"/>
    <col min="5452" max="5452" width="15.5703125" style="19" customWidth="1"/>
    <col min="5453" max="5453" width="0.85546875" style="19" customWidth="1"/>
    <col min="5454" max="5454" width="15.5703125" style="19" customWidth="1"/>
    <col min="5455" max="5693" width="9.140625" style="19"/>
    <col min="5694" max="5696" width="1.5703125" style="19" customWidth="1"/>
    <col min="5697" max="5697" width="50.42578125" style="19" customWidth="1"/>
    <col min="5698" max="5698" width="15.5703125" style="19" customWidth="1"/>
    <col min="5699" max="5699" width="0.85546875" style="19" customWidth="1"/>
    <col min="5700" max="5700" width="15.5703125" style="19" customWidth="1"/>
    <col min="5701" max="5701" width="0.85546875" style="19" customWidth="1"/>
    <col min="5702" max="5702" width="15.5703125" style="19" customWidth="1"/>
    <col min="5703" max="5703" width="0.85546875" style="19" customWidth="1"/>
    <col min="5704" max="5704" width="16.42578125" style="19" customWidth="1"/>
    <col min="5705" max="5705" width="0.85546875" style="19" customWidth="1"/>
    <col min="5706" max="5706" width="15.5703125" style="19" customWidth="1"/>
    <col min="5707" max="5707" width="0.85546875" style="19" customWidth="1"/>
    <col min="5708" max="5708" width="15.5703125" style="19" customWidth="1"/>
    <col min="5709" max="5709" width="0.85546875" style="19" customWidth="1"/>
    <col min="5710" max="5710" width="15.5703125" style="19" customWidth="1"/>
    <col min="5711" max="5949" width="9.140625" style="19"/>
    <col min="5950" max="5952" width="1.5703125" style="19" customWidth="1"/>
    <col min="5953" max="5953" width="50.42578125" style="19" customWidth="1"/>
    <col min="5954" max="5954" width="15.5703125" style="19" customWidth="1"/>
    <col min="5955" max="5955" width="0.85546875" style="19" customWidth="1"/>
    <col min="5956" max="5956" width="15.5703125" style="19" customWidth="1"/>
    <col min="5957" max="5957" width="0.85546875" style="19" customWidth="1"/>
    <col min="5958" max="5958" width="15.5703125" style="19" customWidth="1"/>
    <col min="5959" max="5959" width="0.85546875" style="19" customWidth="1"/>
    <col min="5960" max="5960" width="16.42578125" style="19" customWidth="1"/>
    <col min="5961" max="5961" width="0.85546875" style="19" customWidth="1"/>
    <col min="5962" max="5962" width="15.5703125" style="19" customWidth="1"/>
    <col min="5963" max="5963" width="0.85546875" style="19" customWidth="1"/>
    <col min="5964" max="5964" width="15.5703125" style="19" customWidth="1"/>
    <col min="5965" max="5965" width="0.85546875" style="19" customWidth="1"/>
    <col min="5966" max="5966" width="15.5703125" style="19" customWidth="1"/>
    <col min="5967" max="6205" width="9.140625" style="19"/>
    <col min="6206" max="6208" width="1.5703125" style="19" customWidth="1"/>
    <col min="6209" max="6209" width="50.42578125" style="19" customWidth="1"/>
    <col min="6210" max="6210" width="15.5703125" style="19" customWidth="1"/>
    <col min="6211" max="6211" width="0.85546875" style="19" customWidth="1"/>
    <col min="6212" max="6212" width="15.5703125" style="19" customWidth="1"/>
    <col min="6213" max="6213" width="0.85546875" style="19" customWidth="1"/>
    <col min="6214" max="6214" width="15.5703125" style="19" customWidth="1"/>
    <col min="6215" max="6215" width="0.85546875" style="19" customWidth="1"/>
    <col min="6216" max="6216" width="16.42578125" style="19" customWidth="1"/>
    <col min="6217" max="6217" width="0.85546875" style="19" customWidth="1"/>
    <col min="6218" max="6218" width="15.5703125" style="19" customWidth="1"/>
    <col min="6219" max="6219" width="0.85546875" style="19" customWidth="1"/>
    <col min="6220" max="6220" width="15.5703125" style="19" customWidth="1"/>
    <col min="6221" max="6221" width="0.85546875" style="19" customWidth="1"/>
    <col min="6222" max="6222" width="15.5703125" style="19" customWidth="1"/>
    <col min="6223" max="6461" width="9.140625" style="19"/>
    <col min="6462" max="6464" width="1.5703125" style="19" customWidth="1"/>
    <col min="6465" max="6465" width="50.42578125" style="19" customWidth="1"/>
    <col min="6466" max="6466" width="15.5703125" style="19" customWidth="1"/>
    <col min="6467" max="6467" width="0.85546875" style="19" customWidth="1"/>
    <col min="6468" max="6468" width="15.5703125" style="19" customWidth="1"/>
    <col min="6469" max="6469" width="0.85546875" style="19" customWidth="1"/>
    <col min="6470" max="6470" width="15.5703125" style="19" customWidth="1"/>
    <col min="6471" max="6471" width="0.85546875" style="19" customWidth="1"/>
    <col min="6472" max="6472" width="16.42578125" style="19" customWidth="1"/>
    <col min="6473" max="6473" width="0.85546875" style="19" customWidth="1"/>
    <col min="6474" max="6474" width="15.5703125" style="19" customWidth="1"/>
    <col min="6475" max="6475" width="0.85546875" style="19" customWidth="1"/>
    <col min="6476" max="6476" width="15.5703125" style="19" customWidth="1"/>
    <col min="6477" max="6477" width="0.85546875" style="19" customWidth="1"/>
    <col min="6478" max="6478" width="15.5703125" style="19" customWidth="1"/>
    <col min="6479" max="6717" width="9.140625" style="19"/>
    <col min="6718" max="6720" width="1.5703125" style="19" customWidth="1"/>
    <col min="6721" max="6721" width="50.42578125" style="19" customWidth="1"/>
    <col min="6722" max="6722" width="15.5703125" style="19" customWidth="1"/>
    <col min="6723" max="6723" width="0.85546875" style="19" customWidth="1"/>
    <col min="6724" max="6724" width="15.5703125" style="19" customWidth="1"/>
    <col min="6725" max="6725" width="0.85546875" style="19" customWidth="1"/>
    <col min="6726" max="6726" width="15.5703125" style="19" customWidth="1"/>
    <col min="6727" max="6727" width="0.85546875" style="19" customWidth="1"/>
    <col min="6728" max="6728" width="16.42578125" style="19" customWidth="1"/>
    <col min="6729" max="6729" width="0.85546875" style="19" customWidth="1"/>
    <col min="6730" max="6730" width="15.5703125" style="19" customWidth="1"/>
    <col min="6731" max="6731" width="0.85546875" style="19" customWidth="1"/>
    <col min="6732" max="6732" width="15.5703125" style="19" customWidth="1"/>
    <col min="6733" max="6733" width="0.85546875" style="19" customWidth="1"/>
    <col min="6734" max="6734" width="15.5703125" style="19" customWidth="1"/>
    <col min="6735" max="6973" width="9.140625" style="19"/>
    <col min="6974" max="6976" width="1.5703125" style="19" customWidth="1"/>
    <col min="6977" max="6977" width="50.42578125" style="19" customWidth="1"/>
    <col min="6978" max="6978" width="15.5703125" style="19" customWidth="1"/>
    <col min="6979" max="6979" width="0.85546875" style="19" customWidth="1"/>
    <col min="6980" max="6980" width="15.5703125" style="19" customWidth="1"/>
    <col min="6981" max="6981" width="0.85546875" style="19" customWidth="1"/>
    <col min="6982" max="6982" width="15.5703125" style="19" customWidth="1"/>
    <col min="6983" max="6983" width="0.85546875" style="19" customWidth="1"/>
    <col min="6984" max="6984" width="16.42578125" style="19" customWidth="1"/>
    <col min="6985" max="6985" width="0.85546875" style="19" customWidth="1"/>
    <col min="6986" max="6986" width="15.5703125" style="19" customWidth="1"/>
    <col min="6987" max="6987" width="0.85546875" style="19" customWidth="1"/>
    <col min="6988" max="6988" width="15.5703125" style="19" customWidth="1"/>
    <col min="6989" max="6989" width="0.85546875" style="19" customWidth="1"/>
    <col min="6990" max="6990" width="15.5703125" style="19" customWidth="1"/>
    <col min="6991" max="7229" width="9.140625" style="19"/>
    <col min="7230" max="7232" width="1.5703125" style="19" customWidth="1"/>
    <col min="7233" max="7233" width="50.42578125" style="19" customWidth="1"/>
    <col min="7234" max="7234" width="15.5703125" style="19" customWidth="1"/>
    <col min="7235" max="7235" width="0.85546875" style="19" customWidth="1"/>
    <col min="7236" max="7236" width="15.5703125" style="19" customWidth="1"/>
    <col min="7237" max="7237" width="0.85546875" style="19" customWidth="1"/>
    <col min="7238" max="7238" width="15.5703125" style="19" customWidth="1"/>
    <col min="7239" max="7239" width="0.85546875" style="19" customWidth="1"/>
    <col min="7240" max="7240" width="16.42578125" style="19" customWidth="1"/>
    <col min="7241" max="7241" width="0.85546875" style="19" customWidth="1"/>
    <col min="7242" max="7242" width="15.5703125" style="19" customWidth="1"/>
    <col min="7243" max="7243" width="0.85546875" style="19" customWidth="1"/>
    <col min="7244" max="7244" width="15.5703125" style="19" customWidth="1"/>
    <col min="7245" max="7245" width="0.85546875" style="19" customWidth="1"/>
    <col min="7246" max="7246" width="15.5703125" style="19" customWidth="1"/>
    <col min="7247" max="7485" width="9.140625" style="19"/>
    <col min="7486" max="7488" width="1.5703125" style="19" customWidth="1"/>
    <col min="7489" max="7489" width="50.42578125" style="19" customWidth="1"/>
    <col min="7490" max="7490" width="15.5703125" style="19" customWidth="1"/>
    <col min="7491" max="7491" width="0.85546875" style="19" customWidth="1"/>
    <col min="7492" max="7492" width="15.5703125" style="19" customWidth="1"/>
    <col min="7493" max="7493" width="0.85546875" style="19" customWidth="1"/>
    <col min="7494" max="7494" width="15.5703125" style="19" customWidth="1"/>
    <col min="7495" max="7495" width="0.85546875" style="19" customWidth="1"/>
    <col min="7496" max="7496" width="16.42578125" style="19" customWidth="1"/>
    <col min="7497" max="7497" width="0.85546875" style="19" customWidth="1"/>
    <col min="7498" max="7498" width="15.5703125" style="19" customWidth="1"/>
    <col min="7499" max="7499" width="0.85546875" style="19" customWidth="1"/>
    <col min="7500" max="7500" width="15.5703125" style="19" customWidth="1"/>
    <col min="7501" max="7501" width="0.85546875" style="19" customWidth="1"/>
    <col min="7502" max="7502" width="15.5703125" style="19" customWidth="1"/>
    <col min="7503" max="7741" width="9.140625" style="19"/>
    <col min="7742" max="7744" width="1.5703125" style="19" customWidth="1"/>
    <col min="7745" max="7745" width="50.42578125" style="19" customWidth="1"/>
    <col min="7746" max="7746" width="15.5703125" style="19" customWidth="1"/>
    <col min="7747" max="7747" width="0.85546875" style="19" customWidth="1"/>
    <col min="7748" max="7748" width="15.5703125" style="19" customWidth="1"/>
    <col min="7749" max="7749" width="0.85546875" style="19" customWidth="1"/>
    <col min="7750" max="7750" width="15.5703125" style="19" customWidth="1"/>
    <col min="7751" max="7751" width="0.85546875" style="19" customWidth="1"/>
    <col min="7752" max="7752" width="16.42578125" style="19" customWidth="1"/>
    <col min="7753" max="7753" width="0.85546875" style="19" customWidth="1"/>
    <col min="7754" max="7754" width="15.5703125" style="19" customWidth="1"/>
    <col min="7755" max="7755" width="0.85546875" style="19" customWidth="1"/>
    <col min="7756" max="7756" width="15.5703125" style="19" customWidth="1"/>
    <col min="7757" max="7757" width="0.85546875" style="19" customWidth="1"/>
    <col min="7758" max="7758" width="15.5703125" style="19" customWidth="1"/>
    <col min="7759" max="7997" width="9.140625" style="19"/>
    <col min="7998" max="8000" width="1.5703125" style="19" customWidth="1"/>
    <col min="8001" max="8001" width="50.42578125" style="19" customWidth="1"/>
    <col min="8002" max="8002" width="15.5703125" style="19" customWidth="1"/>
    <col min="8003" max="8003" width="0.85546875" style="19" customWidth="1"/>
    <col min="8004" max="8004" width="15.5703125" style="19" customWidth="1"/>
    <col min="8005" max="8005" width="0.85546875" style="19" customWidth="1"/>
    <col min="8006" max="8006" width="15.5703125" style="19" customWidth="1"/>
    <col min="8007" max="8007" width="0.85546875" style="19" customWidth="1"/>
    <col min="8008" max="8008" width="16.42578125" style="19" customWidth="1"/>
    <col min="8009" max="8009" width="0.85546875" style="19" customWidth="1"/>
    <col min="8010" max="8010" width="15.5703125" style="19" customWidth="1"/>
    <col min="8011" max="8011" width="0.85546875" style="19" customWidth="1"/>
    <col min="8012" max="8012" width="15.5703125" style="19" customWidth="1"/>
    <col min="8013" max="8013" width="0.85546875" style="19" customWidth="1"/>
    <col min="8014" max="8014" width="15.5703125" style="19" customWidth="1"/>
    <col min="8015" max="8253" width="9.140625" style="19"/>
    <col min="8254" max="8256" width="1.5703125" style="19" customWidth="1"/>
    <col min="8257" max="8257" width="50.42578125" style="19" customWidth="1"/>
    <col min="8258" max="8258" width="15.5703125" style="19" customWidth="1"/>
    <col min="8259" max="8259" width="0.85546875" style="19" customWidth="1"/>
    <col min="8260" max="8260" width="15.5703125" style="19" customWidth="1"/>
    <col min="8261" max="8261" width="0.85546875" style="19" customWidth="1"/>
    <col min="8262" max="8262" width="15.5703125" style="19" customWidth="1"/>
    <col min="8263" max="8263" width="0.85546875" style="19" customWidth="1"/>
    <col min="8264" max="8264" width="16.42578125" style="19" customWidth="1"/>
    <col min="8265" max="8265" width="0.85546875" style="19" customWidth="1"/>
    <col min="8266" max="8266" width="15.5703125" style="19" customWidth="1"/>
    <col min="8267" max="8267" width="0.85546875" style="19" customWidth="1"/>
    <col min="8268" max="8268" width="15.5703125" style="19" customWidth="1"/>
    <col min="8269" max="8269" width="0.85546875" style="19" customWidth="1"/>
    <col min="8270" max="8270" width="15.5703125" style="19" customWidth="1"/>
    <col min="8271" max="8509" width="9.140625" style="19"/>
    <col min="8510" max="8512" width="1.5703125" style="19" customWidth="1"/>
    <col min="8513" max="8513" width="50.42578125" style="19" customWidth="1"/>
    <col min="8514" max="8514" width="15.5703125" style="19" customWidth="1"/>
    <col min="8515" max="8515" width="0.85546875" style="19" customWidth="1"/>
    <col min="8516" max="8516" width="15.5703125" style="19" customWidth="1"/>
    <col min="8517" max="8517" width="0.85546875" style="19" customWidth="1"/>
    <col min="8518" max="8518" width="15.5703125" style="19" customWidth="1"/>
    <col min="8519" max="8519" width="0.85546875" style="19" customWidth="1"/>
    <col min="8520" max="8520" width="16.42578125" style="19" customWidth="1"/>
    <col min="8521" max="8521" width="0.85546875" style="19" customWidth="1"/>
    <col min="8522" max="8522" width="15.5703125" style="19" customWidth="1"/>
    <col min="8523" max="8523" width="0.85546875" style="19" customWidth="1"/>
    <col min="8524" max="8524" width="15.5703125" style="19" customWidth="1"/>
    <col min="8525" max="8525" width="0.85546875" style="19" customWidth="1"/>
    <col min="8526" max="8526" width="15.5703125" style="19" customWidth="1"/>
    <col min="8527" max="8765" width="9.140625" style="19"/>
    <col min="8766" max="8768" width="1.5703125" style="19" customWidth="1"/>
    <col min="8769" max="8769" width="50.42578125" style="19" customWidth="1"/>
    <col min="8770" max="8770" width="15.5703125" style="19" customWidth="1"/>
    <col min="8771" max="8771" width="0.85546875" style="19" customWidth="1"/>
    <col min="8772" max="8772" width="15.5703125" style="19" customWidth="1"/>
    <col min="8773" max="8773" width="0.85546875" style="19" customWidth="1"/>
    <col min="8774" max="8774" width="15.5703125" style="19" customWidth="1"/>
    <col min="8775" max="8775" width="0.85546875" style="19" customWidth="1"/>
    <col min="8776" max="8776" width="16.42578125" style="19" customWidth="1"/>
    <col min="8777" max="8777" width="0.85546875" style="19" customWidth="1"/>
    <col min="8778" max="8778" width="15.5703125" style="19" customWidth="1"/>
    <col min="8779" max="8779" width="0.85546875" style="19" customWidth="1"/>
    <col min="8780" max="8780" width="15.5703125" style="19" customWidth="1"/>
    <col min="8781" max="8781" width="0.85546875" style="19" customWidth="1"/>
    <col min="8782" max="8782" width="15.5703125" style="19" customWidth="1"/>
    <col min="8783" max="9021" width="9.140625" style="19"/>
    <col min="9022" max="9024" width="1.5703125" style="19" customWidth="1"/>
    <col min="9025" max="9025" width="50.42578125" style="19" customWidth="1"/>
    <col min="9026" max="9026" width="15.5703125" style="19" customWidth="1"/>
    <col min="9027" max="9027" width="0.85546875" style="19" customWidth="1"/>
    <col min="9028" max="9028" width="15.5703125" style="19" customWidth="1"/>
    <col min="9029" max="9029" width="0.85546875" style="19" customWidth="1"/>
    <col min="9030" max="9030" width="15.5703125" style="19" customWidth="1"/>
    <col min="9031" max="9031" width="0.85546875" style="19" customWidth="1"/>
    <col min="9032" max="9032" width="16.42578125" style="19" customWidth="1"/>
    <col min="9033" max="9033" width="0.85546875" style="19" customWidth="1"/>
    <col min="9034" max="9034" width="15.5703125" style="19" customWidth="1"/>
    <col min="9035" max="9035" width="0.85546875" style="19" customWidth="1"/>
    <col min="9036" max="9036" width="15.5703125" style="19" customWidth="1"/>
    <col min="9037" max="9037" width="0.85546875" style="19" customWidth="1"/>
    <col min="9038" max="9038" width="15.5703125" style="19" customWidth="1"/>
    <col min="9039" max="9277" width="9.140625" style="19"/>
    <col min="9278" max="9280" width="1.5703125" style="19" customWidth="1"/>
    <col min="9281" max="9281" width="50.42578125" style="19" customWidth="1"/>
    <col min="9282" max="9282" width="15.5703125" style="19" customWidth="1"/>
    <col min="9283" max="9283" width="0.85546875" style="19" customWidth="1"/>
    <col min="9284" max="9284" width="15.5703125" style="19" customWidth="1"/>
    <col min="9285" max="9285" width="0.85546875" style="19" customWidth="1"/>
    <col min="9286" max="9286" width="15.5703125" style="19" customWidth="1"/>
    <col min="9287" max="9287" width="0.85546875" style="19" customWidth="1"/>
    <col min="9288" max="9288" width="16.42578125" style="19" customWidth="1"/>
    <col min="9289" max="9289" width="0.85546875" style="19" customWidth="1"/>
    <col min="9290" max="9290" width="15.5703125" style="19" customWidth="1"/>
    <col min="9291" max="9291" width="0.85546875" style="19" customWidth="1"/>
    <col min="9292" max="9292" width="15.5703125" style="19" customWidth="1"/>
    <col min="9293" max="9293" width="0.85546875" style="19" customWidth="1"/>
    <col min="9294" max="9294" width="15.5703125" style="19" customWidth="1"/>
    <col min="9295" max="9533" width="9.140625" style="19"/>
    <col min="9534" max="9536" width="1.5703125" style="19" customWidth="1"/>
    <col min="9537" max="9537" width="50.42578125" style="19" customWidth="1"/>
    <col min="9538" max="9538" width="15.5703125" style="19" customWidth="1"/>
    <col min="9539" max="9539" width="0.85546875" style="19" customWidth="1"/>
    <col min="9540" max="9540" width="15.5703125" style="19" customWidth="1"/>
    <col min="9541" max="9541" width="0.85546875" style="19" customWidth="1"/>
    <col min="9542" max="9542" width="15.5703125" style="19" customWidth="1"/>
    <col min="9543" max="9543" width="0.85546875" style="19" customWidth="1"/>
    <col min="9544" max="9544" width="16.42578125" style="19" customWidth="1"/>
    <col min="9545" max="9545" width="0.85546875" style="19" customWidth="1"/>
    <col min="9546" max="9546" width="15.5703125" style="19" customWidth="1"/>
    <col min="9547" max="9547" width="0.85546875" style="19" customWidth="1"/>
    <col min="9548" max="9548" width="15.5703125" style="19" customWidth="1"/>
    <col min="9549" max="9549" width="0.85546875" style="19" customWidth="1"/>
    <col min="9550" max="9550" width="15.5703125" style="19" customWidth="1"/>
    <col min="9551" max="9789" width="9.140625" style="19"/>
    <col min="9790" max="9792" width="1.5703125" style="19" customWidth="1"/>
    <col min="9793" max="9793" width="50.42578125" style="19" customWidth="1"/>
    <col min="9794" max="9794" width="15.5703125" style="19" customWidth="1"/>
    <col min="9795" max="9795" width="0.85546875" style="19" customWidth="1"/>
    <col min="9796" max="9796" width="15.5703125" style="19" customWidth="1"/>
    <col min="9797" max="9797" width="0.85546875" style="19" customWidth="1"/>
    <col min="9798" max="9798" width="15.5703125" style="19" customWidth="1"/>
    <col min="9799" max="9799" width="0.85546875" style="19" customWidth="1"/>
    <col min="9800" max="9800" width="16.42578125" style="19" customWidth="1"/>
    <col min="9801" max="9801" width="0.85546875" style="19" customWidth="1"/>
    <col min="9802" max="9802" width="15.5703125" style="19" customWidth="1"/>
    <col min="9803" max="9803" width="0.85546875" style="19" customWidth="1"/>
    <col min="9804" max="9804" width="15.5703125" style="19" customWidth="1"/>
    <col min="9805" max="9805" width="0.85546875" style="19" customWidth="1"/>
    <col min="9806" max="9806" width="15.5703125" style="19" customWidth="1"/>
    <col min="9807" max="10045" width="9.140625" style="19"/>
    <col min="10046" max="10048" width="1.5703125" style="19" customWidth="1"/>
    <col min="10049" max="10049" width="50.42578125" style="19" customWidth="1"/>
    <col min="10050" max="10050" width="15.5703125" style="19" customWidth="1"/>
    <col min="10051" max="10051" width="0.85546875" style="19" customWidth="1"/>
    <col min="10052" max="10052" width="15.5703125" style="19" customWidth="1"/>
    <col min="10053" max="10053" width="0.85546875" style="19" customWidth="1"/>
    <col min="10054" max="10054" width="15.5703125" style="19" customWidth="1"/>
    <col min="10055" max="10055" width="0.85546875" style="19" customWidth="1"/>
    <col min="10056" max="10056" width="16.42578125" style="19" customWidth="1"/>
    <col min="10057" max="10057" width="0.85546875" style="19" customWidth="1"/>
    <col min="10058" max="10058" width="15.5703125" style="19" customWidth="1"/>
    <col min="10059" max="10059" width="0.85546875" style="19" customWidth="1"/>
    <col min="10060" max="10060" width="15.5703125" style="19" customWidth="1"/>
    <col min="10061" max="10061" width="0.85546875" style="19" customWidth="1"/>
    <col min="10062" max="10062" width="15.5703125" style="19" customWidth="1"/>
    <col min="10063" max="10301" width="9.140625" style="19"/>
    <col min="10302" max="10304" width="1.5703125" style="19" customWidth="1"/>
    <col min="10305" max="10305" width="50.42578125" style="19" customWidth="1"/>
    <col min="10306" max="10306" width="15.5703125" style="19" customWidth="1"/>
    <col min="10307" max="10307" width="0.85546875" style="19" customWidth="1"/>
    <col min="10308" max="10308" width="15.5703125" style="19" customWidth="1"/>
    <col min="10309" max="10309" width="0.85546875" style="19" customWidth="1"/>
    <col min="10310" max="10310" width="15.5703125" style="19" customWidth="1"/>
    <col min="10311" max="10311" width="0.85546875" style="19" customWidth="1"/>
    <col min="10312" max="10312" width="16.42578125" style="19" customWidth="1"/>
    <col min="10313" max="10313" width="0.85546875" style="19" customWidth="1"/>
    <col min="10314" max="10314" width="15.5703125" style="19" customWidth="1"/>
    <col min="10315" max="10315" width="0.85546875" style="19" customWidth="1"/>
    <col min="10316" max="10316" width="15.5703125" style="19" customWidth="1"/>
    <col min="10317" max="10317" width="0.85546875" style="19" customWidth="1"/>
    <col min="10318" max="10318" width="15.5703125" style="19" customWidth="1"/>
    <col min="10319" max="10557" width="9.140625" style="19"/>
    <col min="10558" max="10560" width="1.5703125" style="19" customWidth="1"/>
    <col min="10561" max="10561" width="50.42578125" style="19" customWidth="1"/>
    <col min="10562" max="10562" width="15.5703125" style="19" customWidth="1"/>
    <col min="10563" max="10563" width="0.85546875" style="19" customWidth="1"/>
    <col min="10564" max="10564" width="15.5703125" style="19" customWidth="1"/>
    <col min="10565" max="10565" width="0.85546875" style="19" customWidth="1"/>
    <col min="10566" max="10566" width="15.5703125" style="19" customWidth="1"/>
    <col min="10567" max="10567" width="0.85546875" style="19" customWidth="1"/>
    <col min="10568" max="10568" width="16.42578125" style="19" customWidth="1"/>
    <col min="10569" max="10569" width="0.85546875" style="19" customWidth="1"/>
    <col min="10570" max="10570" width="15.5703125" style="19" customWidth="1"/>
    <col min="10571" max="10571" width="0.85546875" style="19" customWidth="1"/>
    <col min="10572" max="10572" width="15.5703125" style="19" customWidth="1"/>
    <col min="10573" max="10573" width="0.85546875" style="19" customWidth="1"/>
    <col min="10574" max="10574" width="15.5703125" style="19" customWidth="1"/>
    <col min="10575" max="10813" width="9.140625" style="19"/>
    <col min="10814" max="10816" width="1.5703125" style="19" customWidth="1"/>
    <col min="10817" max="10817" width="50.42578125" style="19" customWidth="1"/>
    <col min="10818" max="10818" width="15.5703125" style="19" customWidth="1"/>
    <col min="10819" max="10819" width="0.85546875" style="19" customWidth="1"/>
    <col min="10820" max="10820" width="15.5703125" style="19" customWidth="1"/>
    <col min="10821" max="10821" width="0.85546875" style="19" customWidth="1"/>
    <col min="10822" max="10822" width="15.5703125" style="19" customWidth="1"/>
    <col min="10823" max="10823" width="0.85546875" style="19" customWidth="1"/>
    <col min="10824" max="10824" width="16.42578125" style="19" customWidth="1"/>
    <col min="10825" max="10825" width="0.85546875" style="19" customWidth="1"/>
    <col min="10826" max="10826" width="15.5703125" style="19" customWidth="1"/>
    <col min="10827" max="10827" width="0.85546875" style="19" customWidth="1"/>
    <col min="10828" max="10828" width="15.5703125" style="19" customWidth="1"/>
    <col min="10829" max="10829" width="0.85546875" style="19" customWidth="1"/>
    <col min="10830" max="10830" width="15.5703125" style="19" customWidth="1"/>
    <col min="10831" max="11069" width="9.140625" style="19"/>
    <col min="11070" max="11072" width="1.5703125" style="19" customWidth="1"/>
    <col min="11073" max="11073" width="50.42578125" style="19" customWidth="1"/>
    <col min="11074" max="11074" width="15.5703125" style="19" customWidth="1"/>
    <col min="11075" max="11075" width="0.85546875" style="19" customWidth="1"/>
    <col min="11076" max="11076" width="15.5703125" style="19" customWidth="1"/>
    <col min="11077" max="11077" width="0.85546875" style="19" customWidth="1"/>
    <col min="11078" max="11078" width="15.5703125" style="19" customWidth="1"/>
    <col min="11079" max="11079" width="0.85546875" style="19" customWidth="1"/>
    <col min="11080" max="11080" width="16.42578125" style="19" customWidth="1"/>
    <col min="11081" max="11081" width="0.85546875" style="19" customWidth="1"/>
    <col min="11082" max="11082" width="15.5703125" style="19" customWidth="1"/>
    <col min="11083" max="11083" width="0.85546875" style="19" customWidth="1"/>
    <col min="11084" max="11084" width="15.5703125" style="19" customWidth="1"/>
    <col min="11085" max="11085" width="0.85546875" style="19" customWidth="1"/>
    <col min="11086" max="11086" width="15.5703125" style="19" customWidth="1"/>
    <col min="11087" max="11325" width="9.140625" style="19"/>
    <col min="11326" max="11328" width="1.5703125" style="19" customWidth="1"/>
    <col min="11329" max="11329" width="50.42578125" style="19" customWidth="1"/>
    <col min="11330" max="11330" width="15.5703125" style="19" customWidth="1"/>
    <col min="11331" max="11331" width="0.85546875" style="19" customWidth="1"/>
    <col min="11332" max="11332" width="15.5703125" style="19" customWidth="1"/>
    <col min="11333" max="11333" width="0.85546875" style="19" customWidth="1"/>
    <col min="11334" max="11334" width="15.5703125" style="19" customWidth="1"/>
    <col min="11335" max="11335" width="0.85546875" style="19" customWidth="1"/>
    <col min="11336" max="11336" width="16.42578125" style="19" customWidth="1"/>
    <col min="11337" max="11337" width="0.85546875" style="19" customWidth="1"/>
    <col min="11338" max="11338" width="15.5703125" style="19" customWidth="1"/>
    <col min="11339" max="11339" width="0.85546875" style="19" customWidth="1"/>
    <col min="11340" max="11340" width="15.5703125" style="19" customWidth="1"/>
    <col min="11341" max="11341" width="0.85546875" style="19" customWidth="1"/>
    <col min="11342" max="11342" width="15.5703125" style="19" customWidth="1"/>
    <col min="11343" max="11581" width="9.140625" style="19"/>
    <col min="11582" max="11584" width="1.5703125" style="19" customWidth="1"/>
    <col min="11585" max="11585" width="50.42578125" style="19" customWidth="1"/>
    <col min="11586" max="11586" width="15.5703125" style="19" customWidth="1"/>
    <col min="11587" max="11587" width="0.85546875" style="19" customWidth="1"/>
    <col min="11588" max="11588" width="15.5703125" style="19" customWidth="1"/>
    <col min="11589" max="11589" width="0.85546875" style="19" customWidth="1"/>
    <col min="11590" max="11590" width="15.5703125" style="19" customWidth="1"/>
    <col min="11591" max="11591" width="0.85546875" style="19" customWidth="1"/>
    <col min="11592" max="11592" width="16.42578125" style="19" customWidth="1"/>
    <col min="11593" max="11593" width="0.85546875" style="19" customWidth="1"/>
    <col min="11594" max="11594" width="15.5703125" style="19" customWidth="1"/>
    <col min="11595" max="11595" width="0.85546875" style="19" customWidth="1"/>
    <col min="11596" max="11596" width="15.5703125" style="19" customWidth="1"/>
    <col min="11597" max="11597" width="0.85546875" style="19" customWidth="1"/>
    <col min="11598" max="11598" width="15.5703125" style="19" customWidth="1"/>
    <col min="11599" max="11837" width="9.140625" style="19"/>
    <col min="11838" max="11840" width="1.5703125" style="19" customWidth="1"/>
    <col min="11841" max="11841" width="50.42578125" style="19" customWidth="1"/>
    <col min="11842" max="11842" width="15.5703125" style="19" customWidth="1"/>
    <col min="11843" max="11843" width="0.85546875" style="19" customWidth="1"/>
    <col min="11844" max="11844" width="15.5703125" style="19" customWidth="1"/>
    <col min="11845" max="11845" width="0.85546875" style="19" customWidth="1"/>
    <col min="11846" max="11846" width="15.5703125" style="19" customWidth="1"/>
    <col min="11847" max="11847" width="0.85546875" style="19" customWidth="1"/>
    <col min="11848" max="11848" width="16.42578125" style="19" customWidth="1"/>
    <col min="11849" max="11849" width="0.85546875" style="19" customWidth="1"/>
    <col min="11850" max="11850" width="15.5703125" style="19" customWidth="1"/>
    <col min="11851" max="11851" width="0.85546875" style="19" customWidth="1"/>
    <col min="11852" max="11852" width="15.5703125" style="19" customWidth="1"/>
    <col min="11853" max="11853" width="0.85546875" style="19" customWidth="1"/>
    <col min="11854" max="11854" width="15.5703125" style="19" customWidth="1"/>
    <col min="11855" max="12093" width="9.140625" style="19"/>
    <col min="12094" max="12096" width="1.5703125" style="19" customWidth="1"/>
    <col min="12097" max="12097" width="50.42578125" style="19" customWidth="1"/>
    <col min="12098" max="12098" width="15.5703125" style="19" customWidth="1"/>
    <col min="12099" max="12099" width="0.85546875" style="19" customWidth="1"/>
    <col min="12100" max="12100" width="15.5703125" style="19" customWidth="1"/>
    <col min="12101" max="12101" width="0.85546875" style="19" customWidth="1"/>
    <col min="12102" max="12102" width="15.5703125" style="19" customWidth="1"/>
    <col min="12103" max="12103" width="0.85546875" style="19" customWidth="1"/>
    <col min="12104" max="12104" width="16.42578125" style="19" customWidth="1"/>
    <col min="12105" max="12105" width="0.85546875" style="19" customWidth="1"/>
    <col min="12106" max="12106" width="15.5703125" style="19" customWidth="1"/>
    <col min="12107" max="12107" width="0.85546875" style="19" customWidth="1"/>
    <col min="12108" max="12108" width="15.5703125" style="19" customWidth="1"/>
    <col min="12109" max="12109" width="0.85546875" style="19" customWidth="1"/>
    <col min="12110" max="12110" width="15.5703125" style="19" customWidth="1"/>
    <col min="12111" max="12349" width="9.140625" style="19"/>
    <col min="12350" max="12352" width="1.5703125" style="19" customWidth="1"/>
    <col min="12353" max="12353" width="50.42578125" style="19" customWidth="1"/>
    <col min="12354" max="12354" width="15.5703125" style="19" customWidth="1"/>
    <col min="12355" max="12355" width="0.85546875" style="19" customWidth="1"/>
    <col min="12356" max="12356" width="15.5703125" style="19" customWidth="1"/>
    <col min="12357" max="12357" width="0.85546875" style="19" customWidth="1"/>
    <col min="12358" max="12358" width="15.5703125" style="19" customWidth="1"/>
    <col min="12359" max="12359" width="0.85546875" style="19" customWidth="1"/>
    <col min="12360" max="12360" width="16.42578125" style="19" customWidth="1"/>
    <col min="12361" max="12361" width="0.85546875" style="19" customWidth="1"/>
    <col min="12362" max="12362" width="15.5703125" style="19" customWidth="1"/>
    <col min="12363" max="12363" width="0.85546875" style="19" customWidth="1"/>
    <col min="12364" max="12364" width="15.5703125" style="19" customWidth="1"/>
    <col min="12365" max="12365" width="0.85546875" style="19" customWidth="1"/>
    <col min="12366" max="12366" width="15.5703125" style="19" customWidth="1"/>
    <col min="12367" max="12605" width="9.140625" style="19"/>
    <col min="12606" max="12608" width="1.5703125" style="19" customWidth="1"/>
    <col min="12609" max="12609" width="50.42578125" style="19" customWidth="1"/>
    <col min="12610" max="12610" width="15.5703125" style="19" customWidth="1"/>
    <col min="12611" max="12611" width="0.85546875" style="19" customWidth="1"/>
    <col min="12612" max="12612" width="15.5703125" style="19" customWidth="1"/>
    <col min="12613" max="12613" width="0.85546875" style="19" customWidth="1"/>
    <col min="12614" max="12614" width="15.5703125" style="19" customWidth="1"/>
    <col min="12615" max="12615" width="0.85546875" style="19" customWidth="1"/>
    <col min="12616" max="12616" width="16.42578125" style="19" customWidth="1"/>
    <col min="12617" max="12617" width="0.85546875" style="19" customWidth="1"/>
    <col min="12618" max="12618" width="15.5703125" style="19" customWidth="1"/>
    <col min="12619" max="12619" width="0.85546875" style="19" customWidth="1"/>
    <col min="12620" max="12620" width="15.5703125" style="19" customWidth="1"/>
    <col min="12621" max="12621" width="0.85546875" style="19" customWidth="1"/>
    <col min="12622" max="12622" width="15.5703125" style="19" customWidth="1"/>
    <col min="12623" max="12861" width="9.140625" style="19"/>
    <col min="12862" max="12864" width="1.5703125" style="19" customWidth="1"/>
    <col min="12865" max="12865" width="50.42578125" style="19" customWidth="1"/>
    <col min="12866" max="12866" width="15.5703125" style="19" customWidth="1"/>
    <col min="12867" max="12867" width="0.85546875" style="19" customWidth="1"/>
    <col min="12868" max="12868" width="15.5703125" style="19" customWidth="1"/>
    <col min="12869" max="12869" width="0.85546875" style="19" customWidth="1"/>
    <col min="12870" max="12870" width="15.5703125" style="19" customWidth="1"/>
    <col min="12871" max="12871" width="0.85546875" style="19" customWidth="1"/>
    <col min="12872" max="12872" width="16.42578125" style="19" customWidth="1"/>
    <col min="12873" max="12873" width="0.85546875" style="19" customWidth="1"/>
    <col min="12874" max="12874" width="15.5703125" style="19" customWidth="1"/>
    <col min="12875" max="12875" width="0.85546875" style="19" customWidth="1"/>
    <col min="12876" max="12876" width="15.5703125" style="19" customWidth="1"/>
    <col min="12877" max="12877" width="0.85546875" style="19" customWidth="1"/>
    <col min="12878" max="12878" width="15.5703125" style="19" customWidth="1"/>
    <col min="12879" max="13117" width="9.140625" style="19"/>
    <col min="13118" max="13120" width="1.5703125" style="19" customWidth="1"/>
    <col min="13121" max="13121" width="50.42578125" style="19" customWidth="1"/>
    <col min="13122" max="13122" width="15.5703125" style="19" customWidth="1"/>
    <col min="13123" max="13123" width="0.85546875" style="19" customWidth="1"/>
    <col min="13124" max="13124" width="15.5703125" style="19" customWidth="1"/>
    <col min="13125" max="13125" width="0.85546875" style="19" customWidth="1"/>
    <col min="13126" max="13126" width="15.5703125" style="19" customWidth="1"/>
    <col min="13127" max="13127" width="0.85546875" style="19" customWidth="1"/>
    <col min="13128" max="13128" width="16.42578125" style="19" customWidth="1"/>
    <col min="13129" max="13129" width="0.85546875" style="19" customWidth="1"/>
    <col min="13130" max="13130" width="15.5703125" style="19" customWidth="1"/>
    <col min="13131" max="13131" width="0.85546875" style="19" customWidth="1"/>
    <col min="13132" max="13132" width="15.5703125" style="19" customWidth="1"/>
    <col min="13133" max="13133" width="0.85546875" style="19" customWidth="1"/>
    <col min="13134" max="13134" width="15.5703125" style="19" customWidth="1"/>
    <col min="13135" max="13373" width="9.140625" style="19"/>
    <col min="13374" max="13376" width="1.5703125" style="19" customWidth="1"/>
    <col min="13377" max="13377" width="50.42578125" style="19" customWidth="1"/>
    <col min="13378" max="13378" width="15.5703125" style="19" customWidth="1"/>
    <col min="13379" max="13379" width="0.85546875" style="19" customWidth="1"/>
    <col min="13380" max="13380" width="15.5703125" style="19" customWidth="1"/>
    <col min="13381" max="13381" width="0.85546875" style="19" customWidth="1"/>
    <col min="13382" max="13382" width="15.5703125" style="19" customWidth="1"/>
    <col min="13383" max="13383" width="0.85546875" style="19" customWidth="1"/>
    <col min="13384" max="13384" width="16.42578125" style="19" customWidth="1"/>
    <col min="13385" max="13385" width="0.85546875" style="19" customWidth="1"/>
    <col min="13386" max="13386" width="15.5703125" style="19" customWidth="1"/>
    <col min="13387" max="13387" width="0.85546875" style="19" customWidth="1"/>
    <col min="13388" max="13388" width="15.5703125" style="19" customWidth="1"/>
    <col min="13389" max="13389" width="0.85546875" style="19" customWidth="1"/>
    <col min="13390" max="13390" width="15.5703125" style="19" customWidth="1"/>
    <col min="13391" max="13629" width="9.140625" style="19"/>
    <col min="13630" max="13632" width="1.5703125" style="19" customWidth="1"/>
    <col min="13633" max="13633" width="50.42578125" style="19" customWidth="1"/>
    <col min="13634" max="13634" width="15.5703125" style="19" customWidth="1"/>
    <col min="13635" max="13635" width="0.85546875" style="19" customWidth="1"/>
    <col min="13636" max="13636" width="15.5703125" style="19" customWidth="1"/>
    <col min="13637" max="13637" width="0.85546875" style="19" customWidth="1"/>
    <col min="13638" max="13638" width="15.5703125" style="19" customWidth="1"/>
    <col min="13639" max="13639" width="0.85546875" style="19" customWidth="1"/>
    <col min="13640" max="13640" width="16.42578125" style="19" customWidth="1"/>
    <col min="13641" max="13641" width="0.85546875" style="19" customWidth="1"/>
    <col min="13642" max="13642" width="15.5703125" style="19" customWidth="1"/>
    <col min="13643" max="13643" width="0.85546875" style="19" customWidth="1"/>
    <col min="13644" max="13644" width="15.5703125" style="19" customWidth="1"/>
    <col min="13645" max="13645" width="0.85546875" style="19" customWidth="1"/>
    <col min="13646" max="13646" width="15.5703125" style="19" customWidth="1"/>
    <col min="13647" max="13885" width="9.140625" style="19"/>
    <col min="13886" max="13888" width="1.5703125" style="19" customWidth="1"/>
    <col min="13889" max="13889" width="50.42578125" style="19" customWidth="1"/>
    <col min="13890" max="13890" width="15.5703125" style="19" customWidth="1"/>
    <col min="13891" max="13891" width="0.85546875" style="19" customWidth="1"/>
    <col min="13892" max="13892" width="15.5703125" style="19" customWidth="1"/>
    <col min="13893" max="13893" width="0.85546875" style="19" customWidth="1"/>
    <col min="13894" max="13894" width="15.5703125" style="19" customWidth="1"/>
    <col min="13895" max="13895" width="0.85546875" style="19" customWidth="1"/>
    <col min="13896" max="13896" width="16.42578125" style="19" customWidth="1"/>
    <col min="13897" max="13897" width="0.85546875" style="19" customWidth="1"/>
    <col min="13898" max="13898" width="15.5703125" style="19" customWidth="1"/>
    <col min="13899" max="13899" width="0.85546875" style="19" customWidth="1"/>
    <col min="13900" max="13900" width="15.5703125" style="19" customWidth="1"/>
    <col min="13901" max="13901" width="0.85546875" style="19" customWidth="1"/>
    <col min="13902" max="13902" width="15.5703125" style="19" customWidth="1"/>
    <col min="13903" max="14141" width="9.140625" style="19"/>
    <col min="14142" max="14144" width="1.5703125" style="19" customWidth="1"/>
    <col min="14145" max="14145" width="50.42578125" style="19" customWidth="1"/>
    <col min="14146" max="14146" width="15.5703125" style="19" customWidth="1"/>
    <col min="14147" max="14147" width="0.85546875" style="19" customWidth="1"/>
    <col min="14148" max="14148" width="15.5703125" style="19" customWidth="1"/>
    <col min="14149" max="14149" width="0.85546875" style="19" customWidth="1"/>
    <col min="14150" max="14150" width="15.5703125" style="19" customWidth="1"/>
    <col min="14151" max="14151" width="0.85546875" style="19" customWidth="1"/>
    <col min="14152" max="14152" width="16.42578125" style="19" customWidth="1"/>
    <col min="14153" max="14153" width="0.85546875" style="19" customWidth="1"/>
    <col min="14154" max="14154" width="15.5703125" style="19" customWidth="1"/>
    <col min="14155" max="14155" width="0.85546875" style="19" customWidth="1"/>
    <col min="14156" max="14156" width="15.5703125" style="19" customWidth="1"/>
    <col min="14157" max="14157" width="0.85546875" style="19" customWidth="1"/>
    <col min="14158" max="14158" width="15.5703125" style="19" customWidth="1"/>
    <col min="14159" max="14397" width="9.140625" style="19"/>
    <col min="14398" max="14400" width="1.5703125" style="19" customWidth="1"/>
    <col min="14401" max="14401" width="50.42578125" style="19" customWidth="1"/>
    <col min="14402" max="14402" width="15.5703125" style="19" customWidth="1"/>
    <col min="14403" max="14403" width="0.85546875" style="19" customWidth="1"/>
    <col min="14404" max="14404" width="15.5703125" style="19" customWidth="1"/>
    <col min="14405" max="14405" width="0.85546875" style="19" customWidth="1"/>
    <col min="14406" max="14406" width="15.5703125" style="19" customWidth="1"/>
    <col min="14407" max="14407" width="0.85546875" style="19" customWidth="1"/>
    <col min="14408" max="14408" width="16.42578125" style="19" customWidth="1"/>
    <col min="14409" max="14409" width="0.85546875" style="19" customWidth="1"/>
    <col min="14410" max="14410" width="15.5703125" style="19" customWidth="1"/>
    <col min="14411" max="14411" width="0.85546875" style="19" customWidth="1"/>
    <col min="14412" max="14412" width="15.5703125" style="19" customWidth="1"/>
    <col min="14413" max="14413" width="0.85546875" style="19" customWidth="1"/>
    <col min="14414" max="14414" width="15.5703125" style="19" customWidth="1"/>
    <col min="14415" max="14653" width="9.140625" style="19"/>
    <col min="14654" max="14656" width="1.5703125" style="19" customWidth="1"/>
    <col min="14657" max="14657" width="50.42578125" style="19" customWidth="1"/>
    <col min="14658" max="14658" width="15.5703125" style="19" customWidth="1"/>
    <col min="14659" max="14659" width="0.85546875" style="19" customWidth="1"/>
    <col min="14660" max="14660" width="15.5703125" style="19" customWidth="1"/>
    <col min="14661" max="14661" width="0.85546875" style="19" customWidth="1"/>
    <col min="14662" max="14662" width="15.5703125" style="19" customWidth="1"/>
    <col min="14663" max="14663" width="0.85546875" style="19" customWidth="1"/>
    <col min="14664" max="14664" width="16.42578125" style="19" customWidth="1"/>
    <col min="14665" max="14665" width="0.85546875" style="19" customWidth="1"/>
    <col min="14666" max="14666" width="15.5703125" style="19" customWidth="1"/>
    <col min="14667" max="14667" width="0.85546875" style="19" customWidth="1"/>
    <col min="14668" max="14668" width="15.5703125" style="19" customWidth="1"/>
    <col min="14669" max="14669" width="0.85546875" style="19" customWidth="1"/>
    <col min="14670" max="14670" width="15.5703125" style="19" customWidth="1"/>
    <col min="14671" max="14909" width="9.140625" style="19"/>
    <col min="14910" max="14912" width="1.5703125" style="19" customWidth="1"/>
    <col min="14913" max="14913" width="50.42578125" style="19" customWidth="1"/>
    <col min="14914" max="14914" width="15.5703125" style="19" customWidth="1"/>
    <col min="14915" max="14915" width="0.85546875" style="19" customWidth="1"/>
    <col min="14916" max="14916" width="15.5703125" style="19" customWidth="1"/>
    <col min="14917" max="14917" width="0.85546875" style="19" customWidth="1"/>
    <col min="14918" max="14918" width="15.5703125" style="19" customWidth="1"/>
    <col min="14919" max="14919" width="0.85546875" style="19" customWidth="1"/>
    <col min="14920" max="14920" width="16.42578125" style="19" customWidth="1"/>
    <col min="14921" max="14921" width="0.85546875" style="19" customWidth="1"/>
    <col min="14922" max="14922" width="15.5703125" style="19" customWidth="1"/>
    <col min="14923" max="14923" width="0.85546875" style="19" customWidth="1"/>
    <col min="14924" max="14924" width="15.5703125" style="19" customWidth="1"/>
    <col min="14925" max="14925" width="0.85546875" style="19" customWidth="1"/>
    <col min="14926" max="14926" width="15.5703125" style="19" customWidth="1"/>
    <col min="14927" max="15165" width="9.140625" style="19"/>
    <col min="15166" max="15168" width="1.5703125" style="19" customWidth="1"/>
    <col min="15169" max="15169" width="50.42578125" style="19" customWidth="1"/>
    <col min="15170" max="15170" width="15.5703125" style="19" customWidth="1"/>
    <col min="15171" max="15171" width="0.85546875" style="19" customWidth="1"/>
    <col min="15172" max="15172" width="15.5703125" style="19" customWidth="1"/>
    <col min="15173" max="15173" width="0.85546875" style="19" customWidth="1"/>
    <col min="15174" max="15174" width="15.5703125" style="19" customWidth="1"/>
    <col min="15175" max="15175" width="0.85546875" style="19" customWidth="1"/>
    <col min="15176" max="15176" width="16.42578125" style="19" customWidth="1"/>
    <col min="15177" max="15177" width="0.85546875" style="19" customWidth="1"/>
    <col min="15178" max="15178" width="15.5703125" style="19" customWidth="1"/>
    <col min="15179" max="15179" width="0.85546875" style="19" customWidth="1"/>
    <col min="15180" max="15180" width="15.5703125" style="19" customWidth="1"/>
    <col min="15181" max="15181" width="0.85546875" style="19" customWidth="1"/>
    <col min="15182" max="15182" width="15.5703125" style="19" customWidth="1"/>
    <col min="15183" max="15421" width="9.140625" style="19"/>
    <col min="15422" max="15424" width="1.5703125" style="19" customWidth="1"/>
    <col min="15425" max="15425" width="50.42578125" style="19" customWidth="1"/>
    <col min="15426" max="15426" width="15.5703125" style="19" customWidth="1"/>
    <col min="15427" max="15427" width="0.85546875" style="19" customWidth="1"/>
    <col min="15428" max="15428" width="15.5703125" style="19" customWidth="1"/>
    <col min="15429" max="15429" width="0.85546875" style="19" customWidth="1"/>
    <col min="15430" max="15430" width="15.5703125" style="19" customWidth="1"/>
    <col min="15431" max="15431" width="0.85546875" style="19" customWidth="1"/>
    <col min="15432" max="15432" width="16.42578125" style="19" customWidth="1"/>
    <col min="15433" max="15433" width="0.85546875" style="19" customWidth="1"/>
    <col min="15434" max="15434" width="15.5703125" style="19" customWidth="1"/>
    <col min="15435" max="15435" width="0.85546875" style="19" customWidth="1"/>
    <col min="15436" max="15436" width="15.5703125" style="19" customWidth="1"/>
    <col min="15437" max="15437" width="0.85546875" style="19" customWidth="1"/>
    <col min="15438" max="15438" width="15.5703125" style="19" customWidth="1"/>
    <col min="15439" max="15677" width="9.140625" style="19"/>
    <col min="15678" max="15680" width="1.5703125" style="19" customWidth="1"/>
    <col min="15681" max="15681" width="50.42578125" style="19" customWidth="1"/>
    <col min="15682" max="15682" width="15.5703125" style="19" customWidth="1"/>
    <col min="15683" max="15683" width="0.85546875" style="19" customWidth="1"/>
    <col min="15684" max="15684" width="15.5703125" style="19" customWidth="1"/>
    <col min="15685" max="15685" width="0.85546875" style="19" customWidth="1"/>
    <col min="15686" max="15686" width="15.5703125" style="19" customWidth="1"/>
    <col min="15687" max="15687" width="0.85546875" style="19" customWidth="1"/>
    <col min="15688" max="15688" width="16.42578125" style="19" customWidth="1"/>
    <col min="15689" max="15689" width="0.85546875" style="19" customWidth="1"/>
    <col min="15690" max="15690" width="15.5703125" style="19" customWidth="1"/>
    <col min="15691" max="15691" width="0.85546875" style="19" customWidth="1"/>
    <col min="15692" max="15692" width="15.5703125" style="19" customWidth="1"/>
    <col min="15693" max="15693" width="0.85546875" style="19" customWidth="1"/>
    <col min="15694" max="15694" width="15.5703125" style="19" customWidth="1"/>
    <col min="15695" max="15931" width="9.140625" style="19"/>
    <col min="15932" max="15937" width="9.140625" style="19" customWidth="1"/>
    <col min="15938" max="16384" width="9.140625" style="19"/>
  </cols>
  <sheetData>
    <row r="1" spans="1:15" ht="16.149999999999999" customHeight="1">
      <c r="A1" s="17" t="s">
        <v>82</v>
      </c>
      <c r="B1" s="18"/>
      <c r="C1" s="18"/>
      <c r="D1" s="27"/>
    </row>
    <row r="2" spans="1:15" ht="16.149999999999999" customHeight="1">
      <c r="A2" s="57" t="s">
        <v>113</v>
      </c>
      <c r="B2" s="57"/>
      <c r="C2" s="57"/>
      <c r="D2" s="57"/>
      <c r="E2" s="59"/>
      <c r="F2" s="22"/>
      <c r="G2" s="59"/>
      <c r="H2" s="22"/>
      <c r="I2" s="59"/>
      <c r="J2" s="22"/>
      <c r="K2" s="59"/>
      <c r="L2" s="22"/>
      <c r="M2" s="59"/>
    </row>
    <row r="3" spans="1:15" ht="16.149999999999999" customHeight="1">
      <c r="A3" s="15" t="str">
        <f>+'SH11'!A3</f>
        <v>For the year ended 31 December 2022</v>
      </c>
      <c r="B3" s="58"/>
      <c r="C3" s="58"/>
      <c r="D3" s="58"/>
      <c r="E3" s="60"/>
      <c r="F3" s="47"/>
      <c r="G3" s="60"/>
      <c r="H3" s="47"/>
      <c r="I3" s="60"/>
      <c r="J3" s="47"/>
      <c r="K3" s="60"/>
      <c r="L3" s="47"/>
      <c r="M3" s="60"/>
      <c r="N3" s="65"/>
      <c r="O3" s="65"/>
    </row>
    <row r="4" spans="1:15" ht="14.1" customHeight="1">
      <c r="E4" s="59"/>
      <c r="F4" s="59"/>
      <c r="G4" s="59"/>
      <c r="H4" s="59"/>
      <c r="I4" s="59"/>
      <c r="J4" s="59"/>
      <c r="K4" s="59"/>
      <c r="L4" s="62"/>
      <c r="M4" s="85"/>
      <c r="N4" s="59"/>
      <c r="O4" s="59"/>
    </row>
    <row r="5" spans="1:15" ht="14.1" customHeight="1">
      <c r="E5" s="59"/>
      <c r="F5" s="59"/>
      <c r="G5" s="59"/>
      <c r="H5" s="59"/>
      <c r="I5" s="59"/>
      <c r="J5" s="59"/>
      <c r="K5" s="59"/>
      <c r="L5" s="62"/>
      <c r="M5" s="85"/>
      <c r="N5" s="59"/>
      <c r="O5" s="59"/>
    </row>
    <row r="6" spans="1:15" ht="14.1" customHeight="1">
      <c r="A6" s="16"/>
      <c r="B6" s="57"/>
      <c r="C6" s="57"/>
      <c r="D6" s="57"/>
      <c r="E6" s="131" t="s">
        <v>109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</row>
    <row r="7" spans="1:15" ht="14.1" customHeight="1">
      <c r="A7" s="16"/>
      <c r="B7" s="57"/>
      <c r="C7" s="57"/>
      <c r="D7" s="57"/>
      <c r="E7" s="71"/>
      <c r="F7" s="71"/>
      <c r="G7" s="71"/>
      <c r="H7" s="71"/>
      <c r="I7" s="71"/>
      <c r="J7" s="71"/>
      <c r="K7" s="71"/>
      <c r="L7" s="71"/>
      <c r="M7" s="71" t="s">
        <v>99</v>
      </c>
      <c r="N7" s="71"/>
      <c r="O7" s="71"/>
    </row>
    <row r="8" spans="1:15" ht="14.1" customHeight="1">
      <c r="A8" s="18"/>
      <c r="B8" s="18"/>
      <c r="C8" s="18"/>
      <c r="D8" s="18"/>
      <c r="E8" s="59"/>
      <c r="F8" s="59"/>
      <c r="G8" s="59"/>
      <c r="H8" s="59"/>
      <c r="I8" s="131" t="s">
        <v>12</v>
      </c>
      <c r="J8" s="131"/>
      <c r="K8" s="131"/>
      <c r="L8" s="62"/>
      <c r="M8" s="131" t="s">
        <v>98</v>
      </c>
      <c r="N8" s="131"/>
      <c r="O8" s="59"/>
    </row>
    <row r="9" spans="1:15" ht="14.1" customHeight="1">
      <c r="A9" s="18"/>
      <c r="B9" s="18"/>
      <c r="C9" s="18"/>
      <c r="D9" s="18"/>
      <c r="E9" s="59"/>
      <c r="F9" s="59"/>
      <c r="G9" s="59"/>
      <c r="H9" s="59"/>
      <c r="I9" s="62"/>
      <c r="J9" s="62"/>
      <c r="K9" s="62"/>
      <c r="L9" s="62"/>
      <c r="M9" s="85" t="s">
        <v>79</v>
      </c>
      <c r="N9" s="59"/>
      <c r="O9" s="59"/>
    </row>
    <row r="10" spans="1:15" ht="14.1" customHeight="1">
      <c r="E10" s="59" t="s">
        <v>47</v>
      </c>
      <c r="F10" s="59"/>
      <c r="G10" s="59"/>
      <c r="H10" s="59"/>
      <c r="I10" s="59"/>
      <c r="J10" s="59"/>
      <c r="K10" s="59"/>
      <c r="L10" s="62"/>
      <c r="M10" s="85" t="s">
        <v>140</v>
      </c>
      <c r="N10" s="59"/>
      <c r="O10" s="59"/>
    </row>
    <row r="11" spans="1:15" ht="14.1" customHeight="1">
      <c r="E11" s="59" t="s">
        <v>31</v>
      </c>
      <c r="F11" s="59"/>
      <c r="G11" s="59" t="s">
        <v>68</v>
      </c>
      <c r="H11" s="59"/>
      <c r="I11" s="62" t="s">
        <v>26</v>
      </c>
      <c r="J11" s="62"/>
      <c r="K11" s="59"/>
      <c r="L11" s="62"/>
      <c r="M11" s="85" t="s">
        <v>78</v>
      </c>
      <c r="N11" s="62"/>
      <c r="O11" s="62" t="s">
        <v>27</v>
      </c>
    </row>
    <row r="12" spans="1:15" ht="14.1" customHeight="1">
      <c r="E12" s="62" t="s">
        <v>28</v>
      </c>
      <c r="F12" s="62"/>
      <c r="G12" s="62" t="s">
        <v>28</v>
      </c>
      <c r="H12" s="62"/>
      <c r="I12" s="62" t="s">
        <v>29</v>
      </c>
      <c r="J12" s="62"/>
      <c r="K12" s="59" t="s">
        <v>15</v>
      </c>
      <c r="L12" s="62"/>
      <c r="M12" s="59" t="s">
        <v>141</v>
      </c>
      <c r="N12" s="62"/>
      <c r="O12" s="62" t="s">
        <v>30</v>
      </c>
    </row>
    <row r="13" spans="1:15" ht="14.1" customHeight="1">
      <c r="E13" s="8" t="s">
        <v>102</v>
      </c>
      <c r="F13" s="62"/>
      <c r="G13" s="8" t="s">
        <v>102</v>
      </c>
      <c r="H13" s="62"/>
      <c r="I13" s="8" t="s">
        <v>102</v>
      </c>
      <c r="J13" s="62"/>
      <c r="K13" s="8" t="s">
        <v>102</v>
      </c>
      <c r="L13" s="62"/>
      <c r="M13" s="8" t="s">
        <v>102</v>
      </c>
      <c r="N13" s="62"/>
      <c r="O13" s="8" t="s">
        <v>102</v>
      </c>
    </row>
    <row r="14" spans="1:15" ht="8.25" customHeight="1">
      <c r="A14" s="17"/>
      <c r="E14" s="63"/>
      <c r="F14" s="64"/>
      <c r="G14" s="63"/>
      <c r="H14" s="64"/>
      <c r="I14" s="63"/>
      <c r="J14" s="64"/>
      <c r="K14" s="63"/>
      <c r="L14" s="64"/>
      <c r="M14" s="63"/>
    </row>
    <row r="15" spans="1:15" ht="14.1" customHeight="1">
      <c r="A15" s="17" t="s">
        <v>127</v>
      </c>
      <c r="E15" s="48">
        <v>389267</v>
      </c>
      <c r="F15" s="48"/>
      <c r="G15" s="48">
        <v>10066331</v>
      </c>
      <c r="H15" s="48"/>
      <c r="I15" s="48">
        <v>50000</v>
      </c>
      <c r="J15" s="48"/>
      <c r="K15" s="48">
        <v>2046076</v>
      </c>
      <c r="M15" s="48">
        <v>-28189</v>
      </c>
      <c r="N15" s="48"/>
      <c r="O15" s="48">
        <v>12523485</v>
      </c>
    </row>
    <row r="16" spans="1:15" ht="14.1" customHeight="1">
      <c r="A16" s="19" t="s">
        <v>179</v>
      </c>
      <c r="E16" s="48">
        <v>0</v>
      </c>
      <c r="F16" s="48"/>
      <c r="G16" s="48">
        <v>0</v>
      </c>
      <c r="H16" s="48"/>
      <c r="I16" s="48">
        <v>0</v>
      </c>
      <c r="J16" s="48"/>
      <c r="K16" s="48">
        <v>-599471</v>
      </c>
      <c r="M16" s="48">
        <v>0</v>
      </c>
      <c r="N16" s="48"/>
      <c r="O16" s="48">
        <f t="shared" ref="O16:O17" si="0">SUM(E16:M16)</f>
        <v>-599471</v>
      </c>
    </row>
    <row r="17" spans="1:15" ht="14.1" customHeight="1">
      <c r="A17" s="19" t="s">
        <v>94</v>
      </c>
      <c r="E17" s="48">
        <v>0</v>
      </c>
      <c r="F17" s="48"/>
      <c r="G17" s="48">
        <v>0</v>
      </c>
      <c r="H17" s="48"/>
      <c r="I17" s="48">
        <v>0</v>
      </c>
      <c r="J17" s="48"/>
      <c r="K17" s="48">
        <f>'PL9-10'!L48</f>
        <v>767976</v>
      </c>
      <c r="M17" s="48">
        <v>0</v>
      </c>
      <c r="N17" s="48"/>
      <c r="O17" s="48">
        <f t="shared" si="0"/>
        <v>767976</v>
      </c>
    </row>
    <row r="18" spans="1:15" ht="14.1" customHeight="1">
      <c r="A18" s="17" t="s">
        <v>55</v>
      </c>
      <c r="E18" s="48"/>
      <c r="F18" s="48"/>
      <c r="G18" s="48"/>
      <c r="H18" s="48"/>
      <c r="I18" s="48"/>
      <c r="J18" s="48"/>
      <c r="K18" s="48"/>
      <c r="M18" s="48"/>
      <c r="N18" s="48"/>
      <c r="O18" s="48"/>
    </row>
    <row r="19" spans="1:15" ht="14.1" customHeight="1">
      <c r="A19" s="17"/>
      <c r="B19" s="19" t="s">
        <v>75</v>
      </c>
      <c r="N19" s="20"/>
      <c r="O19" s="20"/>
    </row>
    <row r="20" spans="1:15" ht="14.1" customHeight="1">
      <c r="A20" s="17"/>
      <c r="C20" s="19" t="s">
        <v>183</v>
      </c>
      <c r="E20" s="48">
        <v>0</v>
      </c>
      <c r="F20" s="48"/>
      <c r="G20" s="48">
        <v>0</v>
      </c>
      <c r="H20" s="48"/>
      <c r="I20" s="48">
        <v>0</v>
      </c>
      <c r="J20" s="48"/>
      <c r="K20" s="48">
        <v>0</v>
      </c>
      <c r="M20" s="48">
        <f>'PL9-10'!L101-M23</f>
        <v>5240</v>
      </c>
      <c r="N20" s="48"/>
      <c r="O20" s="48">
        <f t="shared" ref="O20" si="1">SUM(E20:M20)</f>
        <v>5240</v>
      </c>
    </row>
    <row r="21" spans="1:15" ht="14.1" customHeight="1">
      <c r="A21" s="17"/>
      <c r="B21" s="19" t="s">
        <v>153</v>
      </c>
      <c r="E21" s="48"/>
      <c r="F21" s="48"/>
      <c r="G21" s="48"/>
      <c r="H21" s="48"/>
      <c r="I21" s="48"/>
      <c r="J21" s="48"/>
      <c r="K21" s="48"/>
      <c r="M21" s="48"/>
      <c r="N21" s="48"/>
      <c r="O21" s="48"/>
    </row>
    <row r="22" spans="1:15" ht="14.1" customHeight="1">
      <c r="A22" s="17"/>
      <c r="B22" s="82"/>
      <c r="C22" s="82" t="s">
        <v>142</v>
      </c>
      <c r="E22" s="48"/>
      <c r="F22" s="48"/>
      <c r="G22" s="48"/>
      <c r="H22" s="48"/>
      <c r="I22" s="48"/>
      <c r="J22" s="48"/>
      <c r="K22" s="48"/>
      <c r="M22" s="48"/>
      <c r="N22" s="48"/>
      <c r="O22" s="48"/>
    </row>
    <row r="23" spans="1:15" ht="14.1" customHeight="1">
      <c r="A23" s="17"/>
      <c r="B23" s="82"/>
      <c r="C23" s="82" t="s">
        <v>184</v>
      </c>
      <c r="E23" s="48">
        <v>0</v>
      </c>
      <c r="F23" s="48"/>
      <c r="G23" s="48">
        <v>0</v>
      </c>
      <c r="H23" s="48"/>
      <c r="I23" s="48">
        <v>0</v>
      </c>
      <c r="J23" s="48"/>
      <c r="K23" s="48">
        <f>-M23</f>
        <v>5088</v>
      </c>
      <c r="M23" s="48">
        <f>'PL9-10'!L77*0.8</f>
        <v>-5088</v>
      </c>
      <c r="N23" s="48"/>
      <c r="O23" s="48">
        <f t="shared" ref="O23" si="2">SUM(E23:M23)</f>
        <v>0</v>
      </c>
    </row>
    <row r="24" spans="1:15" ht="8.25" customHeight="1">
      <c r="E24" s="55"/>
      <c r="F24" s="48"/>
      <c r="G24" s="55"/>
      <c r="H24" s="48"/>
      <c r="I24" s="55"/>
      <c r="J24" s="48"/>
      <c r="K24" s="55"/>
      <c r="L24" s="48"/>
      <c r="M24" s="55"/>
      <c r="N24" s="48"/>
      <c r="O24" s="55"/>
    </row>
    <row r="25" spans="1:15" ht="14.1" customHeight="1" thickBot="1">
      <c r="A25" s="39" t="s">
        <v>128</v>
      </c>
      <c r="E25" s="61">
        <f>SUM(E15:E23)</f>
        <v>389267</v>
      </c>
      <c r="F25" s="48"/>
      <c r="G25" s="61">
        <f>SUM(G15:G23)</f>
        <v>10066331</v>
      </c>
      <c r="H25" s="48"/>
      <c r="I25" s="61">
        <f>SUM(I15:I23)</f>
        <v>50000</v>
      </c>
      <c r="J25" s="48"/>
      <c r="K25" s="61">
        <f>SUM(K15:K23)</f>
        <v>2219669</v>
      </c>
      <c r="L25" s="48"/>
      <c r="M25" s="61">
        <f>SUM(M15:M23)</f>
        <v>-28037</v>
      </c>
      <c r="N25" s="48"/>
      <c r="O25" s="61">
        <f>SUM(O15:O23)</f>
        <v>12697230</v>
      </c>
    </row>
    <row r="26" spans="1:15" ht="14.1" customHeight="1" thickTop="1">
      <c r="A26" s="39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</row>
    <row r="27" spans="1:15" ht="14.1" customHeight="1">
      <c r="A27" s="39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</row>
    <row r="28" spans="1:15" ht="14.1" customHeight="1">
      <c r="A28" s="17" t="s">
        <v>162</v>
      </c>
      <c r="E28" s="88">
        <v>389267</v>
      </c>
      <c r="F28" s="48"/>
      <c r="G28" s="88">
        <v>10066331</v>
      </c>
      <c r="H28" s="48"/>
      <c r="I28" s="88">
        <v>50000</v>
      </c>
      <c r="J28" s="48"/>
      <c r="K28" s="88">
        <v>2219669</v>
      </c>
      <c r="M28" s="88">
        <v>-28037</v>
      </c>
      <c r="N28" s="48"/>
      <c r="O28" s="88">
        <f t="shared" ref="O28:O30" si="3">SUM(E28:M28)</f>
        <v>12697230</v>
      </c>
    </row>
    <row r="29" spans="1:15" ht="14.1" customHeight="1">
      <c r="A29" s="19" t="s">
        <v>179</v>
      </c>
      <c r="E29" s="88">
        <v>0</v>
      </c>
      <c r="F29" s="48"/>
      <c r="G29" s="88">
        <v>0</v>
      </c>
      <c r="H29" s="48"/>
      <c r="I29" s="88">
        <v>0</v>
      </c>
      <c r="J29" s="48"/>
      <c r="K29" s="88">
        <v>-2300568</v>
      </c>
      <c r="M29" s="88">
        <v>0</v>
      </c>
      <c r="N29" s="48"/>
      <c r="O29" s="88">
        <f t="shared" si="3"/>
        <v>-2300568</v>
      </c>
    </row>
    <row r="30" spans="1:15" ht="14.1" customHeight="1">
      <c r="A30" s="19" t="s">
        <v>94</v>
      </c>
      <c r="E30" s="88">
        <v>0</v>
      </c>
      <c r="F30" s="48"/>
      <c r="G30" s="88">
        <v>0</v>
      </c>
      <c r="H30" s="48"/>
      <c r="I30" s="88">
        <v>0</v>
      </c>
      <c r="J30" s="48"/>
      <c r="K30" s="88">
        <v>1190395</v>
      </c>
      <c r="M30" s="88">
        <v>0</v>
      </c>
      <c r="N30" s="48"/>
      <c r="O30" s="88">
        <f t="shared" si="3"/>
        <v>1190395</v>
      </c>
    </row>
    <row r="31" spans="1:15" ht="14.1" customHeight="1">
      <c r="A31" s="17" t="s">
        <v>55</v>
      </c>
      <c r="E31" s="88"/>
      <c r="F31" s="48"/>
      <c r="G31" s="88"/>
      <c r="H31" s="48"/>
      <c r="I31" s="88"/>
      <c r="J31" s="48"/>
      <c r="K31" s="88"/>
      <c r="M31" s="88"/>
      <c r="N31" s="48"/>
      <c r="O31" s="88"/>
    </row>
    <row r="32" spans="1:15" ht="14.1" customHeight="1">
      <c r="A32" s="17"/>
      <c r="B32" s="19" t="s">
        <v>75</v>
      </c>
      <c r="E32" s="99"/>
      <c r="G32" s="99"/>
      <c r="I32" s="99"/>
      <c r="K32" s="99"/>
      <c r="M32" s="99"/>
      <c r="N32" s="20"/>
      <c r="O32" s="94"/>
    </row>
    <row r="33" spans="1:15" ht="14.1" customHeight="1">
      <c r="A33" s="17"/>
      <c r="C33" s="19" t="s">
        <v>183</v>
      </c>
      <c r="E33" s="88">
        <v>0</v>
      </c>
      <c r="F33" s="48"/>
      <c r="G33" s="88">
        <v>0</v>
      </c>
      <c r="H33" s="48"/>
      <c r="I33" s="88">
        <v>0</v>
      </c>
      <c r="J33" s="48"/>
      <c r="K33" s="88">
        <v>0</v>
      </c>
      <c r="M33" s="88">
        <v>-31851</v>
      </c>
      <c r="N33" s="48"/>
      <c r="O33" s="88">
        <f t="shared" ref="O33" si="4">SUM(E33:M33)</f>
        <v>-31851</v>
      </c>
    </row>
    <row r="34" spans="1:15" ht="14.1" customHeight="1">
      <c r="A34" s="17"/>
      <c r="B34" s="19" t="s">
        <v>153</v>
      </c>
      <c r="E34" s="88"/>
      <c r="F34" s="48"/>
      <c r="G34" s="88"/>
      <c r="H34" s="48"/>
      <c r="I34" s="88"/>
      <c r="J34" s="48"/>
      <c r="K34" s="88"/>
      <c r="M34" s="88"/>
      <c r="N34" s="48"/>
      <c r="O34" s="88"/>
    </row>
    <row r="35" spans="1:15" ht="14.1" customHeight="1">
      <c r="A35" s="17"/>
      <c r="B35" s="82"/>
      <c r="C35" s="82" t="s">
        <v>142</v>
      </c>
      <c r="E35" s="88"/>
      <c r="F35" s="48"/>
      <c r="G35" s="88"/>
      <c r="H35" s="48"/>
      <c r="I35" s="88"/>
      <c r="J35" s="48"/>
      <c r="K35" s="88"/>
      <c r="M35" s="88"/>
      <c r="N35" s="48"/>
      <c r="O35" s="88"/>
    </row>
    <row r="36" spans="1:15" ht="14.1" customHeight="1">
      <c r="A36" s="17"/>
      <c r="B36" s="82"/>
      <c r="C36" s="82" t="s">
        <v>184</v>
      </c>
      <c r="E36" s="88">
        <v>0</v>
      </c>
      <c r="F36" s="48"/>
      <c r="G36" s="88">
        <v>0</v>
      </c>
      <c r="H36" s="48"/>
      <c r="I36" s="88">
        <v>0</v>
      </c>
      <c r="J36" s="48"/>
      <c r="K36" s="88">
        <v>-47032</v>
      </c>
      <c r="M36" s="88">
        <v>47032</v>
      </c>
      <c r="N36" s="48"/>
      <c r="O36" s="88">
        <f t="shared" ref="O36" si="5">SUM(E36:M36)</f>
        <v>0</v>
      </c>
    </row>
    <row r="37" spans="1:15" ht="8.25" customHeight="1">
      <c r="E37" s="97"/>
      <c r="F37" s="48"/>
      <c r="G37" s="97"/>
      <c r="H37" s="48"/>
      <c r="I37" s="97"/>
      <c r="J37" s="48"/>
      <c r="K37" s="97"/>
      <c r="L37" s="48"/>
      <c r="M37" s="97"/>
      <c r="N37" s="48"/>
      <c r="O37" s="97"/>
    </row>
    <row r="38" spans="1:15" ht="14.1" customHeight="1" thickBot="1">
      <c r="A38" s="39" t="s">
        <v>163</v>
      </c>
      <c r="E38" s="98">
        <f>SUM(E28:E36)</f>
        <v>389267</v>
      </c>
      <c r="F38" s="48"/>
      <c r="G38" s="98">
        <f>SUM(G28:G36)</f>
        <v>10066331</v>
      </c>
      <c r="H38" s="48"/>
      <c r="I38" s="98">
        <f>SUM(I28:I36)</f>
        <v>50000</v>
      </c>
      <c r="J38" s="48"/>
      <c r="K38" s="98">
        <f>SUM(K28:K36)</f>
        <v>1062464</v>
      </c>
      <c r="L38" s="48"/>
      <c r="M38" s="98">
        <f>SUM(M28:M36)</f>
        <v>-12856</v>
      </c>
      <c r="N38" s="48"/>
      <c r="O38" s="98">
        <f>SUM(O28:O36)</f>
        <v>11555206</v>
      </c>
    </row>
    <row r="39" spans="1:15" ht="14.1" customHeight="1" thickTop="1">
      <c r="A39" s="39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</row>
    <row r="40" spans="1:15" ht="14.1" customHeight="1">
      <c r="A40" s="39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</row>
    <row r="41" spans="1:15" ht="14.1" customHeight="1">
      <c r="A41" s="39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</row>
    <row r="42" spans="1:15" ht="14.1" customHeight="1">
      <c r="A42" s="39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</row>
    <row r="43" spans="1:15" ht="15" customHeight="1">
      <c r="A43" s="39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</row>
    <row r="44" spans="1:15" ht="22.15" customHeight="1">
      <c r="A44" s="65" t="s">
        <v>106</v>
      </c>
      <c r="B44" s="65"/>
      <c r="C44" s="65"/>
      <c r="D44" s="65"/>
      <c r="E44" s="49"/>
      <c r="F44" s="31"/>
      <c r="G44" s="49"/>
      <c r="H44" s="66"/>
      <c r="I44" s="49"/>
      <c r="J44" s="66"/>
      <c r="K44" s="49"/>
      <c r="L44" s="66"/>
      <c r="M44" s="49"/>
      <c r="N44" s="65"/>
      <c r="O44" s="65"/>
    </row>
  </sheetData>
  <mergeCells count="3">
    <mergeCell ref="E6:O6"/>
    <mergeCell ref="I8:K8"/>
    <mergeCell ref="M8:N8"/>
  </mergeCells>
  <pageMargins left="0.5" right="0.5" top="0.5" bottom="0.6" header="0.49" footer="0.4"/>
  <pageSetup paperSize="9" scale="85" firstPageNumber="12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K68"/>
  <sheetViews>
    <sheetView zoomScale="85" zoomScaleNormal="85" zoomScaleSheetLayoutView="85" workbookViewId="0">
      <selection activeCell="G62" sqref="G62"/>
    </sheetView>
  </sheetViews>
  <sheetFormatPr defaultRowHeight="16.149999999999999" customHeight="1"/>
  <cols>
    <col min="1" max="1" width="2.42578125" style="19" customWidth="1"/>
    <col min="2" max="2" width="55.85546875" style="19" customWidth="1"/>
    <col min="3" max="3" width="6" style="19" customWidth="1"/>
    <col min="4" max="4" width="0.85546875" style="19" customWidth="1"/>
    <col min="5" max="5" width="15.42578125" style="20" customWidth="1"/>
    <col min="6" max="6" width="0.85546875" style="20" customWidth="1"/>
    <col min="7" max="7" width="15.42578125" style="20" customWidth="1"/>
    <col min="8" max="8" width="0.85546875" style="19" customWidth="1"/>
    <col min="9" max="9" width="15.42578125" style="19" customWidth="1"/>
    <col min="10" max="10" width="0.85546875" style="19" customWidth="1"/>
    <col min="11" max="11" width="15.42578125" style="19" customWidth="1"/>
    <col min="12" max="91" width="9.140625" style="19"/>
    <col min="92" max="92" width="2.42578125" style="19" customWidth="1"/>
    <col min="93" max="93" width="57.85546875" style="19" customWidth="1"/>
    <col min="94" max="94" width="6.140625" style="19" bestFit="1" customWidth="1"/>
    <col min="95" max="95" width="1.140625" style="19" customWidth="1"/>
    <col min="96" max="96" width="15" style="19" customWidth="1"/>
    <col min="97" max="97" width="1.140625" style="19" customWidth="1"/>
    <col min="98" max="98" width="15" style="19" customWidth="1"/>
    <col min="99" max="347" width="9.140625" style="19"/>
    <col min="348" max="348" width="2.42578125" style="19" customWidth="1"/>
    <col min="349" max="349" width="57.85546875" style="19" customWidth="1"/>
    <col min="350" max="350" width="6.140625" style="19" bestFit="1" customWidth="1"/>
    <col min="351" max="351" width="1.140625" style="19" customWidth="1"/>
    <col min="352" max="352" width="15" style="19" customWidth="1"/>
    <col min="353" max="353" width="1.140625" style="19" customWidth="1"/>
    <col min="354" max="354" width="15" style="19" customWidth="1"/>
    <col min="355" max="603" width="9.140625" style="19"/>
    <col min="604" max="604" width="2.42578125" style="19" customWidth="1"/>
    <col min="605" max="605" width="57.85546875" style="19" customWidth="1"/>
    <col min="606" max="606" width="6.140625" style="19" bestFit="1" customWidth="1"/>
    <col min="607" max="607" width="1.140625" style="19" customWidth="1"/>
    <col min="608" max="608" width="15" style="19" customWidth="1"/>
    <col min="609" max="609" width="1.140625" style="19" customWidth="1"/>
    <col min="610" max="610" width="15" style="19" customWidth="1"/>
    <col min="611" max="859" width="9.140625" style="19"/>
    <col min="860" max="860" width="2.42578125" style="19" customWidth="1"/>
    <col min="861" max="861" width="57.85546875" style="19" customWidth="1"/>
    <col min="862" max="862" width="6.140625" style="19" bestFit="1" customWidth="1"/>
    <col min="863" max="863" width="1.140625" style="19" customWidth="1"/>
    <col min="864" max="864" width="15" style="19" customWidth="1"/>
    <col min="865" max="865" width="1.140625" style="19" customWidth="1"/>
    <col min="866" max="866" width="15" style="19" customWidth="1"/>
    <col min="867" max="1115" width="9.140625" style="19"/>
    <col min="1116" max="1116" width="2.42578125" style="19" customWidth="1"/>
    <col min="1117" max="1117" width="57.85546875" style="19" customWidth="1"/>
    <col min="1118" max="1118" width="6.140625" style="19" bestFit="1" customWidth="1"/>
    <col min="1119" max="1119" width="1.140625" style="19" customWidth="1"/>
    <col min="1120" max="1120" width="15" style="19" customWidth="1"/>
    <col min="1121" max="1121" width="1.140625" style="19" customWidth="1"/>
    <col min="1122" max="1122" width="15" style="19" customWidth="1"/>
    <col min="1123" max="1371" width="9.140625" style="19"/>
    <col min="1372" max="1372" width="2.42578125" style="19" customWidth="1"/>
    <col min="1373" max="1373" width="57.85546875" style="19" customWidth="1"/>
    <col min="1374" max="1374" width="6.140625" style="19" bestFit="1" customWidth="1"/>
    <col min="1375" max="1375" width="1.140625" style="19" customWidth="1"/>
    <col min="1376" max="1376" width="15" style="19" customWidth="1"/>
    <col min="1377" max="1377" width="1.140625" style="19" customWidth="1"/>
    <col min="1378" max="1378" width="15" style="19" customWidth="1"/>
    <col min="1379" max="1627" width="9.140625" style="19"/>
    <col min="1628" max="1628" width="2.42578125" style="19" customWidth="1"/>
    <col min="1629" max="1629" width="57.85546875" style="19" customWidth="1"/>
    <col min="1630" max="1630" width="6.140625" style="19" bestFit="1" customWidth="1"/>
    <col min="1631" max="1631" width="1.140625" style="19" customWidth="1"/>
    <col min="1632" max="1632" width="15" style="19" customWidth="1"/>
    <col min="1633" max="1633" width="1.140625" style="19" customWidth="1"/>
    <col min="1634" max="1634" width="15" style="19" customWidth="1"/>
    <col min="1635" max="1883" width="9.140625" style="19"/>
    <col min="1884" max="1884" width="2.42578125" style="19" customWidth="1"/>
    <col min="1885" max="1885" width="57.85546875" style="19" customWidth="1"/>
    <col min="1886" max="1886" width="6.140625" style="19" bestFit="1" customWidth="1"/>
    <col min="1887" max="1887" width="1.140625" style="19" customWidth="1"/>
    <col min="1888" max="1888" width="15" style="19" customWidth="1"/>
    <col min="1889" max="1889" width="1.140625" style="19" customWidth="1"/>
    <col min="1890" max="1890" width="15" style="19" customWidth="1"/>
    <col min="1891" max="2139" width="9.140625" style="19"/>
    <col min="2140" max="2140" width="2.42578125" style="19" customWidth="1"/>
    <col min="2141" max="2141" width="57.85546875" style="19" customWidth="1"/>
    <col min="2142" max="2142" width="6.140625" style="19" bestFit="1" customWidth="1"/>
    <col min="2143" max="2143" width="1.140625" style="19" customWidth="1"/>
    <col min="2144" max="2144" width="15" style="19" customWidth="1"/>
    <col min="2145" max="2145" width="1.140625" style="19" customWidth="1"/>
    <col min="2146" max="2146" width="15" style="19" customWidth="1"/>
    <col min="2147" max="2395" width="9.140625" style="19"/>
    <col min="2396" max="2396" width="2.42578125" style="19" customWidth="1"/>
    <col min="2397" max="2397" width="57.85546875" style="19" customWidth="1"/>
    <col min="2398" max="2398" width="6.140625" style="19" bestFit="1" customWidth="1"/>
    <col min="2399" max="2399" width="1.140625" style="19" customWidth="1"/>
    <col min="2400" max="2400" width="15" style="19" customWidth="1"/>
    <col min="2401" max="2401" width="1.140625" style="19" customWidth="1"/>
    <col min="2402" max="2402" width="15" style="19" customWidth="1"/>
    <col min="2403" max="2651" width="9.140625" style="19"/>
    <col min="2652" max="2652" width="2.42578125" style="19" customWidth="1"/>
    <col min="2653" max="2653" width="57.85546875" style="19" customWidth="1"/>
    <col min="2654" max="2654" width="6.140625" style="19" bestFit="1" customWidth="1"/>
    <col min="2655" max="2655" width="1.140625" style="19" customWidth="1"/>
    <col min="2656" max="2656" width="15" style="19" customWidth="1"/>
    <col min="2657" max="2657" width="1.140625" style="19" customWidth="1"/>
    <col min="2658" max="2658" width="15" style="19" customWidth="1"/>
    <col min="2659" max="2907" width="9.140625" style="19"/>
    <col min="2908" max="2908" width="2.42578125" style="19" customWidth="1"/>
    <col min="2909" max="2909" width="57.85546875" style="19" customWidth="1"/>
    <col min="2910" max="2910" width="6.140625" style="19" bestFit="1" customWidth="1"/>
    <col min="2911" max="2911" width="1.140625" style="19" customWidth="1"/>
    <col min="2912" max="2912" width="15" style="19" customWidth="1"/>
    <col min="2913" max="2913" width="1.140625" style="19" customWidth="1"/>
    <col min="2914" max="2914" width="15" style="19" customWidth="1"/>
    <col min="2915" max="3163" width="9.140625" style="19"/>
    <col min="3164" max="3164" width="2.42578125" style="19" customWidth="1"/>
    <col min="3165" max="3165" width="57.85546875" style="19" customWidth="1"/>
    <col min="3166" max="3166" width="6.140625" style="19" bestFit="1" customWidth="1"/>
    <col min="3167" max="3167" width="1.140625" style="19" customWidth="1"/>
    <col min="3168" max="3168" width="15" style="19" customWidth="1"/>
    <col min="3169" max="3169" width="1.140625" style="19" customWidth="1"/>
    <col min="3170" max="3170" width="15" style="19" customWidth="1"/>
    <col min="3171" max="3419" width="9.140625" style="19"/>
    <col min="3420" max="3420" width="2.42578125" style="19" customWidth="1"/>
    <col min="3421" max="3421" width="57.85546875" style="19" customWidth="1"/>
    <col min="3422" max="3422" width="6.140625" style="19" bestFit="1" customWidth="1"/>
    <col min="3423" max="3423" width="1.140625" style="19" customWidth="1"/>
    <col min="3424" max="3424" width="15" style="19" customWidth="1"/>
    <col min="3425" max="3425" width="1.140625" style="19" customWidth="1"/>
    <col min="3426" max="3426" width="15" style="19" customWidth="1"/>
    <col min="3427" max="3675" width="9.140625" style="19"/>
    <col min="3676" max="3676" width="2.42578125" style="19" customWidth="1"/>
    <col min="3677" max="3677" width="57.85546875" style="19" customWidth="1"/>
    <col min="3678" max="3678" width="6.140625" style="19" bestFit="1" customWidth="1"/>
    <col min="3679" max="3679" width="1.140625" style="19" customWidth="1"/>
    <col min="3680" max="3680" width="15" style="19" customWidth="1"/>
    <col min="3681" max="3681" width="1.140625" style="19" customWidth="1"/>
    <col min="3682" max="3682" width="15" style="19" customWidth="1"/>
    <col min="3683" max="3931" width="9.140625" style="19"/>
    <col min="3932" max="3932" width="2.42578125" style="19" customWidth="1"/>
    <col min="3933" max="3933" width="57.85546875" style="19" customWidth="1"/>
    <col min="3934" max="3934" width="6.140625" style="19" bestFit="1" customWidth="1"/>
    <col min="3935" max="3935" width="1.140625" style="19" customWidth="1"/>
    <col min="3936" max="3936" width="15" style="19" customWidth="1"/>
    <col min="3937" max="3937" width="1.140625" style="19" customWidth="1"/>
    <col min="3938" max="3938" width="15" style="19" customWidth="1"/>
    <col min="3939" max="4187" width="9.140625" style="19"/>
    <col min="4188" max="4188" width="2.42578125" style="19" customWidth="1"/>
    <col min="4189" max="4189" width="57.85546875" style="19" customWidth="1"/>
    <col min="4190" max="4190" width="6.140625" style="19" bestFit="1" customWidth="1"/>
    <col min="4191" max="4191" width="1.140625" style="19" customWidth="1"/>
    <col min="4192" max="4192" width="15" style="19" customWidth="1"/>
    <col min="4193" max="4193" width="1.140625" style="19" customWidth="1"/>
    <col min="4194" max="4194" width="15" style="19" customWidth="1"/>
    <col min="4195" max="4443" width="9.140625" style="19"/>
    <col min="4444" max="4444" width="2.42578125" style="19" customWidth="1"/>
    <col min="4445" max="4445" width="57.85546875" style="19" customWidth="1"/>
    <col min="4446" max="4446" width="6.140625" style="19" bestFit="1" customWidth="1"/>
    <col min="4447" max="4447" width="1.140625" style="19" customWidth="1"/>
    <col min="4448" max="4448" width="15" style="19" customWidth="1"/>
    <col min="4449" max="4449" width="1.140625" style="19" customWidth="1"/>
    <col min="4450" max="4450" width="15" style="19" customWidth="1"/>
    <col min="4451" max="4699" width="9.140625" style="19"/>
    <col min="4700" max="4700" width="2.42578125" style="19" customWidth="1"/>
    <col min="4701" max="4701" width="57.85546875" style="19" customWidth="1"/>
    <col min="4702" max="4702" width="6.140625" style="19" bestFit="1" customWidth="1"/>
    <col min="4703" max="4703" width="1.140625" style="19" customWidth="1"/>
    <col min="4704" max="4704" width="15" style="19" customWidth="1"/>
    <col min="4705" max="4705" width="1.140625" style="19" customWidth="1"/>
    <col min="4706" max="4706" width="15" style="19" customWidth="1"/>
    <col min="4707" max="4955" width="9.140625" style="19"/>
    <col min="4956" max="4956" width="2.42578125" style="19" customWidth="1"/>
    <col min="4957" max="4957" width="57.85546875" style="19" customWidth="1"/>
    <col min="4958" max="4958" width="6.140625" style="19" bestFit="1" customWidth="1"/>
    <col min="4959" max="4959" width="1.140625" style="19" customWidth="1"/>
    <col min="4960" max="4960" width="15" style="19" customWidth="1"/>
    <col min="4961" max="4961" width="1.140625" style="19" customWidth="1"/>
    <col min="4962" max="4962" width="15" style="19" customWidth="1"/>
    <col min="4963" max="5211" width="9.140625" style="19"/>
    <col min="5212" max="5212" width="2.42578125" style="19" customWidth="1"/>
    <col min="5213" max="5213" width="57.85546875" style="19" customWidth="1"/>
    <col min="5214" max="5214" width="6.140625" style="19" bestFit="1" customWidth="1"/>
    <col min="5215" max="5215" width="1.140625" style="19" customWidth="1"/>
    <col min="5216" max="5216" width="15" style="19" customWidth="1"/>
    <col min="5217" max="5217" width="1.140625" style="19" customWidth="1"/>
    <col min="5218" max="5218" width="15" style="19" customWidth="1"/>
    <col min="5219" max="5467" width="9.140625" style="19"/>
    <col min="5468" max="5468" width="2.42578125" style="19" customWidth="1"/>
    <col min="5469" max="5469" width="57.85546875" style="19" customWidth="1"/>
    <col min="5470" max="5470" width="6.140625" style="19" bestFit="1" customWidth="1"/>
    <col min="5471" max="5471" width="1.140625" style="19" customWidth="1"/>
    <col min="5472" max="5472" width="15" style="19" customWidth="1"/>
    <col min="5473" max="5473" width="1.140625" style="19" customWidth="1"/>
    <col min="5474" max="5474" width="15" style="19" customWidth="1"/>
    <col min="5475" max="5723" width="9.140625" style="19"/>
    <col min="5724" max="5724" width="2.42578125" style="19" customWidth="1"/>
    <col min="5725" max="5725" width="57.85546875" style="19" customWidth="1"/>
    <col min="5726" max="5726" width="6.140625" style="19" bestFit="1" customWidth="1"/>
    <col min="5727" max="5727" width="1.140625" style="19" customWidth="1"/>
    <col min="5728" max="5728" width="15" style="19" customWidth="1"/>
    <col min="5729" max="5729" width="1.140625" style="19" customWidth="1"/>
    <col min="5730" max="5730" width="15" style="19" customWidth="1"/>
    <col min="5731" max="5979" width="9.140625" style="19"/>
    <col min="5980" max="5980" width="2.42578125" style="19" customWidth="1"/>
    <col min="5981" max="5981" width="57.85546875" style="19" customWidth="1"/>
    <col min="5982" max="5982" width="6.140625" style="19" bestFit="1" customWidth="1"/>
    <col min="5983" max="5983" width="1.140625" style="19" customWidth="1"/>
    <col min="5984" max="5984" width="15" style="19" customWidth="1"/>
    <col min="5985" max="5985" width="1.140625" style="19" customWidth="1"/>
    <col min="5986" max="5986" width="15" style="19" customWidth="1"/>
    <col min="5987" max="6235" width="9.140625" style="19"/>
    <col min="6236" max="6236" width="2.42578125" style="19" customWidth="1"/>
    <col min="6237" max="6237" width="57.85546875" style="19" customWidth="1"/>
    <col min="6238" max="6238" width="6.140625" style="19" bestFit="1" customWidth="1"/>
    <col min="6239" max="6239" width="1.140625" style="19" customWidth="1"/>
    <col min="6240" max="6240" width="15" style="19" customWidth="1"/>
    <col min="6241" max="6241" width="1.140625" style="19" customWidth="1"/>
    <col min="6242" max="6242" width="15" style="19" customWidth="1"/>
    <col min="6243" max="6491" width="9.140625" style="19"/>
    <col min="6492" max="6492" width="2.42578125" style="19" customWidth="1"/>
    <col min="6493" max="6493" width="57.85546875" style="19" customWidth="1"/>
    <col min="6494" max="6494" width="6.140625" style="19" bestFit="1" customWidth="1"/>
    <col min="6495" max="6495" width="1.140625" style="19" customWidth="1"/>
    <col min="6496" max="6496" width="15" style="19" customWidth="1"/>
    <col min="6497" max="6497" width="1.140625" style="19" customWidth="1"/>
    <col min="6498" max="6498" width="15" style="19" customWidth="1"/>
    <col min="6499" max="6747" width="9.140625" style="19"/>
    <col min="6748" max="6748" width="2.42578125" style="19" customWidth="1"/>
    <col min="6749" max="6749" width="57.85546875" style="19" customWidth="1"/>
    <col min="6750" max="6750" width="6.140625" style="19" bestFit="1" customWidth="1"/>
    <col min="6751" max="6751" width="1.140625" style="19" customWidth="1"/>
    <col min="6752" max="6752" width="15" style="19" customWidth="1"/>
    <col min="6753" max="6753" width="1.140625" style="19" customWidth="1"/>
    <col min="6754" max="6754" width="15" style="19" customWidth="1"/>
    <col min="6755" max="7003" width="9.140625" style="19"/>
    <col min="7004" max="7004" width="2.42578125" style="19" customWidth="1"/>
    <col min="7005" max="7005" width="57.85546875" style="19" customWidth="1"/>
    <col min="7006" max="7006" width="6.140625" style="19" bestFit="1" customWidth="1"/>
    <col min="7007" max="7007" width="1.140625" style="19" customWidth="1"/>
    <col min="7008" max="7008" width="15" style="19" customWidth="1"/>
    <col min="7009" max="7009" width="1.140625" style="19" customWidth="1"/>
    <col min="7010" max="7010" width="15" style="19" customWidth="1"/>
    <col min="7011" max="7259" width="9.140625" style="19"/>
    <col min="7260" max="7260" width="2.42578125" style="19" customWidth="1"/>
    <col min="7261" max="7261" width="57.85546875" style="19" customWidth="1"/>
    <col min="7262" max="7262" width="6.140625" style="19" bestFit="1" customWidth="1"/>
    <col min="7263" max="7263" width="1.140625" style="19" customWidth="1"/>
    <col min="7264" max="7264" width="15" style="19" customWidth="1"/>
    <col min="7265" max="7265" width="1.140625" style="19" customWidth="1"/>
    <col min="7266" max="7266" width="15" style="19" customWidth="1"/>
    <col min="7267" max="7515" width="9.140625" style="19"/>
    <col min="7516" max="7516" width="2.42578125" style="19" customWidth="1"/>
    <col min="7517" max="7517" width="57.85546875" style="19" customWidth="1"/>
    <col min="7518" max="7518" width="6.140625" style="19" bestFit="1" customWidth="1"/>
    <col min="7519" max="7519" width="1.140625" style="19" customWidth="1"/>
    <col min="7520" max="7520" width="15" style="19" customWidth="1"/>
    <col min="7521" max="7521" width="1.140625" style="19" customWidth="1"/>
    <col min="7522" max="7522" width="15" style="19" customWidth="1"/>
    <col min="7523" max="7771" width="9.140625" style="19"/>
    <col min="7772" max="7772" width="2.42578125" style="19" customWidth="1"/>
    <col min="7773" max="7773" width="57.85546875" style="19" customWidth="1"/>
    <col min="7774" max="7774" width="6.140625" style="19" bestFit="1" customWidth="1"/>
    <col min="7775" max="7775" width="1.140625" style="19" customWidth="1"/>
    <col min="7776" max="7776" width="15" style="19" customWidth="1"/>
    <col min="7777" max="7777" width="1.140625" style="19" customWidth="1"/>
    <col min="7778" max="7778" width="15" style="19" customWidth="1"/>
    <col min="7779" max="8027" width="9.140625" style="19"/>
    <col min="8028" max="8028" width="2.42578125" style="19" customWidth="1"/>
    <col min="8029" max="8029" width="57.85546875" style="19" customWidth="1"/>
    <col min="8030" max="8030" width="6.140625" style="19" bestFit="1" customWidth="1"/>
    <col min="8031" max="8031" width="1.140625" style="19" customWidth="1"/>
    <col min="8032" max="8032" width="15" style="19" customWidth="1"/>
    <col min="8033" max="8033" width="1.140625" style="19" customWidth="1"/>
    <col min="8034" max="8034" width="15" style="19" customWidth="1"/>
    <col min="8035" max="8283" width="9.140625" style="19"/>
    <col min="8284" max="8284" width="2.42578125" style="19" customWidth="1"/>
    <col min="8285" max="8285" width="57.85546875" style="19" customWidth="1"/>
    <col min="8286" max="8286" width="6.140625" style="19" bestFit="1" customWidth="1"/>
    <col min="8287" max="8287" width="1.140625" style="19" customWidth="1"/>
    <col min="8288" max="8288" width="15" style="19" customWidth="1"/>
    <col min="8289" max="8289" width="1.140625" style="19" customWidth="1"/>
    <col min="8290" max="8290" width="15" style="19" customWidth="1"/>
    <col min="8291" max="8539" width="9.140625" style="19"/>
    <col min="8540" max="8540" width="2.42578125" style="19" customWidth="1"/>
    <col min="8541" max="8541" width="57.85546875" style="19" customWidth="1"/>
    <col min="8542" max="8542" width="6.140625" style="19" bestFit="1" customWidth="1"/>
    <col min="8543" max="8543" width="1.140625" style="19" customWidth="1"/>
    <col min="8544" max="8544" width="15" style="19" customWidth="1"/>
    <col min="8545" max="8545" width="1.140625" style="19" customWidth="1"/>
    <col min="8546" max="8546" width="15" style="19" customWidth="1"/>
    <col min="8547" max="8795" width="9.140625" style="19"/>
    <col min="8796" max="8796" width="2.42578125" style="19" customWidth="1"/>
    <col min="8797" max="8797" width="57.85546875" style="19" customWidth="1"/>
    <col min="8798" max="8798" width="6.140625" style="19" bestFit="1" customWidth="1"/>
    <col min="8799" max="8799" width="1.140625" style="19" customWidth="1"/>
    <col min="8800" max="8800" width="15" style="19" customWidth="1"/>
    <col min="8801" max="8801" width="1.140625" style="19" customWidth="1"/>
    <col min="8802" max="8802" width="15" style="19" customWidth="1"/>
    <col min="8803" max="9051" width="9.140625" style="19"/>
    <col min="9052" max="9052" width="2.42578125" style="19" customWidth="1"/>
    <col min="9053" max="9053" width="57.85546875" style="19" customWidth="1"/>
    <col min="9054" max="9054" width="6.140625" style="19" bestFit="1" customWidth="1"/>
    <col min="9055" max="9055" width="1.140625" style="19" customWidth="1"/>
    <col min="9056" max="9056" width="15" style="19" customWidth="1"/>
    <col min="9057" max="9057" width="1.140625" style="19" customWidth="1"/>
    <col min="9058" max="9058" width="15" style="19" customWidth="1"/>
    <col min="9059" max="9307" width="9.140625" style="19"/>
    <col min="9308" max="9308" width="2.42578125" style="19" customWidth="1"/>
    <col min="9309" max="9309" width="57.85546875" style="19" customWidth="1"/>
    <col min="9310" max="9310" width="6.140625" style="19" bestFit="1" customWidth="1"/>
    <col min="9311" max="9311" width="1.140625" style="19" customWidth="1"/>
    <col min="9312" max="9312" width="15" style="19" customWidth="1"/>
    <col min="9313" max="9313" width="1.140625" style="19" customWidth="1"/>
    <col min="9314" max="9314" width="15" style="19" customWidth="1"/>
    <col min="9315" max="9563" width="9.140625" style="19"/>
    <col min="9564" max="9564" width="2.42578125" style="19" customWidth="1"/>
    <col min="9565" max="9565" width="57.85546875" style="19" customWidth="1"/>
    <col min="9566" max="9566" width="6.140625" style="19" bestFit="1" customWidth="1"/>
    <col min="9567" max="9567" width="1.140625" style="19" customWidth="1"/>
    <col min="9568" max="9568" width="15" style="19" customWidth="1"/>
    <col min="9569" max="9569" width="1.140625" style="19" customWidth="1"/>
    <col min="9570" max="9570" width="15" style="19" customWidth="1"/>
    <col min="9571" max="9819" width="9.140625" style="19"/>
    <col min="9820" max="9820" width="2.42578125" style="19" customWidth="1"/>
    <col min="9821" max="9821" width="57.85546875" style="19" customWidth="1"/>
    <col min="9822" max="9822" width="6.140625" style="19" bestFit="1" customWidth="1"/>
    <col min="9823" max="9823" width="1.140625" style="19" customWidth="1"/>
    <col min="9824" max="9824" width="15" style="19" customWidth="1"/>
    <col min="9825" max="9825" width="1.140625" style="19" customWidth="1"/>
    <col min="9826" max="9826" width="15" style="19" customWidth="1"/>
    <col min="9827" max="10075" width="9.140625" style="19"/>
    <col min="10076" max="10076" width="2.42578125" style="19" customWidth="1"/>
    <col min="10077" max="10077" width="57.85546875" style="19" customWidth="1"/>
    <col min="10078" max="10078" width="6.140625" style="19" bestFit="1" customWidth="1"/>
    <col min="10079" max="10079" width="1.140625" style="19" customWidth="1"/>
    <col min="10080" max="10080" width="15" style="19" customWidth="1"/>
    <col min="10081" max="10081" width="1.140625" style="19" customWidth="1"/>
    <col min="10082" max="10082" width="15" style="19" customWidth="1"/>
    <col min="10083" max="10331" width="9.140625" style="19"/>
    <col min="10332" max="10332" width="2.42578125" style="19" customWidth="1"/>
    <col min="10333" max="10333" width="57.85546875" style="19" customWidth="1"/>
    <col min="10334" max="10334" width="6.140625" style="19" bestFit="1" customWidth="1"/>
    <col min="10335" max="10335" width="1.140625" style="19" customWidth="1"/>
    <col min="10336" max="10336" width="15" style="19" customWidth="1"/>
    <col min="10337" max="10337" width="1.140625" style="19" customWidth="1"/>
    <col min="10338" max="10338" width="15" style="19" customWidth="1"/>
    <col min="10339" max="10587" width="9.140625" style="19"/>
    <col min="10588" max="10588" width="2.42578125" style="19" customWidth="1"/>
    <col min="10589" max="10589" width="57.85546875" style="19" customWidth="1"/>
    <col min="10590" max="10590" width="6.140625" style="19" bestFit="1" customWidth="1"/>
    <col min="10591" max="10591" width="1.140625" style="19" customWidth="1"/>
    <col min="10592" max="10592" width="15" style="19" customWidth="1"/>
    <col min="10593" max="10593" width="1.140625" style="19" customWidth="1"/>
    <col min="10594" max="10594" width="15" style="19" customWidth="1"/>
    <col min="10595" max="10843" width="9.140625" style="19"/>
    <col min="10844" max="10844" width="2.42578125" style="19" customWidth="1"/>
    <col min="10845" max="10845" width="57.85546875" style="19" customWidth="1"/>
    <col min="10846" max="10846" width="6.140625" style="19" bestFit="1" customWidth="1"/>
    <col min="10847" max="10847" width="1.140625" style="19" customWidth="1"/>
    <col min="10848" max="10848" width="15" style="19" customWidth="1"/>
    <col min="10849" max="10849" width="1.140625" style="19" customWidth="1"/>
    <col min="10850" max="10850" width="15" style="19" customWidth="1"/>
    <col min="10851" max="11099" width="9.140625" style="19"/>
    <col min="11100" max="11100" width="2.42578125" style="19" customWidth="1"/>
    <col min="11101" max="11101" width="57.85546875" style="19" customWidth="1"/>
    <col min="11102" max="11102" width="6.140625" style="19" bestFit="1" customWidth="1"/>
    <col min="11103" max="11103" width="1.140625" style="19" customWidth="1"/>
    <col min="11104" max="11104" width="15" style="19" customWidth="1"/>
    <col min="11105" max="11105" width="1.140625" style="19" customWidth="1"/>
    <col min="11106" max="11106" width="15" style="19" customWidth="1"/>
    <col min="11107" max="11355" width="9.140625" style="19"/>
    <col min="11356" max="11356" width="2.42578125" style="19" customWidth="1"/>
    <col min="11357" max="11357" width="57.85546875" style="19" customWidth="1"/>
    <col min="11358" max="11358" width="6.140625" style="19" bestFit="1" customWidth="1"/>
    <col min="11359" max="11359" width="1.140625" style="19" customWidth="1"/>
    <col min="11360" max="11360" width="15" style="19" customWidth="1"/>
    <col min="11361" max="11361" width="1.140625" style="19" customWidth="1"/>
    <col min="11362" max="11362" width="15" style="19" customWidth="1"/>
    <col min="11363" max="11611" width="9.140625" style="19"/>
    <col min="11612" max="11612" width="2.42578125" style="19" customWidth="1"/>
    <col min="11613" max="11613" width="57.85546875" style="19" customWidth="1"/>
    <col min="11614" max="11614" width="6.140625" style="19" bestFit="1" customWidth="1"/>
    <col min="11615" max="11615" width="1.140625" style="19" customWidth="1"/>
    <col min="11616" max="11616" width="15" style="19" customWidth="1"/>
    <col min="11617" max="11617" width="1.140625" style="19" customWidth="1"/>
    <col min="11618" max="11618" width="15" style="19" customWidth="1"/>
    <col min="11619" max="11867" width="9.140625" style="19"/>
    <col min="11868" max="11868" width="2.42578125" style="19" customWidth="1"/>
    <col min="11869" max="11869" width="57.85546875" style="19" customWidth="1"/>
    <col min="11870" max="11870" width="6.140625" style="19" bestFit="1" customWidth="1"/>
    <col min="11871" max="11871" width="1.140625" style="19" customWidth="1"/>
    <col min="11872" max="11872" width="15" style="19" customWidth="1"/>
    <col min="11873" max="11873" width="1.140625" style="19" customWidth="1"/>
    <col min="11874" max="11874" width="15" style="19" customWidth="1"/>
    <col min="11875" max="12123" width="9.140625" style="19"/>
    <col min="12124" max="12124" width="2.42578125" style="19" customWidth="1"/>
    <col min="12125" max="12125" width="57.85546875" style="19" customWidth="1"/>
    <col min="12126" max="12126" width="6.140625" style="19" bestFit="1" customWidth="1"/>
    <col min="12127" max="12127" width="1.140625" style="19" customWidth="1"/>
    <col min="12128" max="12128" width="15" style="19" customWidth="1"/>
    <col min="12129" max="12129" width="1.140625" style="19" customWidth="1"/>
    <col min="12130" max="12130" width="15" style="19" customWidth="1"/>
    <col min="12131" max="12379" width="9.140625" style="19"/>
    <col min="12380" max="12380" width="2.42578125" style="19" customWidth="1"/>
    <col min="12381" max="12381" width="57.85546875" style="19" customWidth="1"/>
    <col min="12382" max="12382" width="6.140625" style="19" bestFit="1" customWidth="1"/>
    <col min="12383" max="12383" width="1.140625" style="19" customWidth="1"/>
    <col min="12384" max="12384" width="15" style="19" customWidth="1"/>
    <col min="12385" max="12385" width="1.140625" style="19" customWidth="1"/>
    <col min="12386" max="12386" width="15" style="19" customWidth="1"/>
    <col min="12387" max="12635" width="9.140625" style="19"/>
    <col min="12636" max="12636" width="2.42578125" style="19" customWidth="1"/>
    <col min="12637" max="12637" width="57.85546875" style="19" customWidth="1"/>
    <col min="12638" max="12638" width="6.140625" style="19" bestFit="1" customWidth="1"/>
    <col min="12639" max="12639" width="1.140625" style="19" customWidth="1"/>
    <col min="12640" max="12640" width="15" style="19" customWidth="1"/>
    <col min="12641" max="12641" width="1.140625" style="19" customWidth="1"/>
    <col min="12642" max="12642" width="15" style="19" customWidth="1"/>
    <col min="12643" max="12891" width="9.140625" style="19"/>
    <col min="12892" max="12892" width="2.42578125" style="19" customWidth="1"/>
    <col min="12893" max="12893" width="57.85546875" style="19" customWidth="1"/>
    <col min="12894" max="12894" width="6.140625" style="19" bestFit="1" customWidth="1"/>
    <col min="12895" max="12895" width="1.140625" style="19" customWidth="1"/>
    <col min="12896" max="12896" width="15" style="19" customWidth="1"/>
    <col min="12897" max="12897" width="1.140625" style="19" customWidth="1"/>
    <col min="12898" max="12898" width="15" style="19" customWidth="1"/>
    <col min="12899" max="13147" width="9.140625" style="19"/>
    <col min="13148" max="13148" width="2.42578125" style="19" customWidth="1"/>
    <col min="13149" max="13149" width="57.85546875" style="19" customWidth="1"/>
    <col min="13150" max="13150" width="6.140625" style="19" bestFit="1" customWidth="1"/>
    <col min="13151" max="13151" width="1.140625" style="19" customWidth="1"/>
    <col min="13152" max="13152" width="15" style="19" customWidth="1"/>
    <col min="13153" max="13153" width="1.140625" style="19" customWidth="1"/>
    <col min="13154" max="13154" width="15" style="19" customWidth="1"/>
    <col min="13155" max="13403" width="9.140625" style="19"/>
    <col min="13404" max="13404" width="2.42578125" style="19" customWidth="1"/>
    <col min="13405" max="13405" width="57.85546875" style="19" customWidth="1"/>
    <col min="13406" max="13406" width="6.140625" style="19" bestFit="1" customWidth="1"/>
    <col min="13407" max="13407" width="1.140625" style="19" customWidth="1"/>
    <col min="13408" max="13408" width="15" style="19" customWidth="1"/>
    <col min="13409" max="13409" width="1.140625" style="19" customWidth="1"/>
    <col min="13410" max="13410" width="15" style="19" customWidth="1"/>
    <col min="13411" max="13659" width="9.140625" style="19"/>
    <col min="13660" max="13660" width="2.42578125" style="19" customWidth="1"/>
    <col min="13661" max="13661" width="57.85546875" style="19" customWidth="1"/>
    <col min="13662" max="13662" width="6.140625" style="19" bestFit="1" customWidth="1"/>
    <col min="13663" max="13663" width="1.140625" style="19" customWidth="1"/>
    <col min="13664" max="13664" width="15" style="19" customWidth="1"/>
    <col min="13665" max="13665" width="1.140625" style="19" customWidth="1"/>
    <col min="13666" max="13666" width="15" style="19" customWidth="1"/>
    <col min="13667" max="13915" width="9.140625" style="19"/>
    <col min="13916" max="13916" width="2.42578125" style="19" customWidth="1"/>
    <col min="13917" max="13917" width="57.85546875" style="19" customWidth="1"/>
    <col min="13918" max="13918" width="6.140625" style="19" bestFit="1" customWidth="1"/>
    <col min="13919" max="13919" width="1.140625" style="19" customWidth="1"/>
    <col min="13920" max="13920" width="15" style="19" customWidth="1"/>
    <col min="13921" max="13921" width="1.140625" style="19" customWidth="1"/>
    <col min="13922" max="13922" width="15" style="19" customWidth="1"/>
    <col min="13923" max="14171" width="9.140625" style="19"/>
    <col min="14172" max="14172" width="2.42578125" style="19" customWidth="1"/>
    <col min="14173" max="14173" width="57.85546875" style="19" customWidth="1"/>
    <col min="14174" max="14174" width="6.140625" style="19" bestFit="1" customWidth="1"/>
    <col min="14175" max="14175" width="1.140625" style="19" customWidth="1"/>
    <col min="14176" max="14176" width="15" style="19" customWidth="1"/>
    <col min="14177" max="14177" width="1.140625" style="19" customWidth="1"/>
    <col min="14178" max="14178" width="15" style="19" customWidth="1"/>
    <col min="14179" max="14427" width="9.140625" style="19"/>
    <col min="14428" max="14428" width="2.42578125" style="19" customWidth="1"/>
    <col min="14429" max="14429" width="57.85546875" style="19" customWidth="1"/>
    <col min="14430" max="14430" width="6.140625" style="19" bestFit="1" customWidth="1"/>
    <col min="14431" max="14431" width="1.140625" style="19" customWidth="1"/>
    <col min="14432" max="14432" width="15" style="19" customWidth="1"/>
    <col min="14433" max="14433" width="1.140625" style="19" customWidth="1"/>
    <col min="14434" max="14434" width="15" style="19" customWidth="1"/>
    <col min="14435" max="14683" width="9.140625" style="19"/>
    <col min="14684" max="14684" width="2.42578125" style="19" customWidth="1"/>
    <col min="14685" max="14685" width="57.85546875" style="19" customWidth="1"/>
    <col min="14686" max="14686" width="6.140625" style="19" bestFit="1" customWidth="1"/>
    <col min="14687" max="14687" width="1.140625" style="19" customWidth="1"/>
    <col min="14688" max="14688" width="15" style="19" customWidth="1"/>
    <col min="14689" max="14689" width="1.140625" style="19" customWidth="1"/>
    <col min="14690" max="14690" width="15" style="19" customWidth="1"/>
    <col min="14691" max="14939" width="9.140625" style="19"/>
    <col min="14940" max="14940" width="2.42578125" style="19" customWidth="1"/>
    <col min="14941" max="14941" width="57.85546875" style="19" customWidth="1"/>
    <col min="14942" max="14942" width="6.140625" style="19" bestFit="1" customWidth="1"/>
    <col min="14943" max="14943" width="1.140625" style="19" customWidth="1"/>
    <col min="14944" max="14944" width="15" style="19" customWidth="1"/>
    <col min="14945" max="14945" width="1.140625" style="19" customWidth="1"/>
    <col min="14946" max="14946" width="15" style="19" customWidth="1"/>
    <col min="14947" max="15195" width="9.140625" style="19"/>
    <col min="15196" max="15196" width="2.42578125" style="19" customWidth="1"/>
    <col min="15197" max="15197" width="57.85546875" style="19" customWidth="1"/>
    <col min="15198" max="15198" width="6.140625" style="19" bestFit="1" customWidth="1"/>
    <col min="15199" max="15199" width="1.140625" style="19" customWidth="1"/>
    <col min="15200" max="15200" width="15" style="19" customWidth="1"/>
    <col min="15201" max="15201" width="1.140625" style="19" customWidth="1"/>
    <col min="15202" max="15202" width="15" style="19" customWidth="1"/>
    <col min="15203" max="15451" width="9.140625" style="19"/>
    <col min="15452" max="15452" width="2.42578125" style="19" customWidth="1"/>
    <col min="15453" max="15453" width="57.85546875" style="19" customWidth="1"/>
    <col min="15454" max="15454" width="6.140625" style="19" bestFit="1" customWidth="1"/>
    <col min="15455" max="15455" width="1.140625" style="19" customWidth="1"/>
    <col min="15456" max="15456" width="15" style="19" customWidth="1"/>
    <col min="15457" max="15457" width="1.140625" style="19" customWidth="1"/>
    <col min="15458" max="15458" width="15" style="19" customWidth="1"/>
    <col min="15459" max="16155" width="9.140625" style="19"/>
    <col min="16156" max="16156" width="9.140625" style="19" customWidth="1"/>
    <col min="16157" max="16384" width="9.140625" style="19"/>
  </cols>
  <sheetData>
    <row r="1" spans="1:11" s="23" customFormat="1" ht="16.5" customHeight="1">
      <c r="A1" s="17" t="s">
        <v>82</v>
      </c>
      <c r="B1" s="18"/>
      <c r="C1" s="19"/>
      <c r="D1" s="19"/>
      <c r="E1" s="20"/>
      <c r="F1" s="21"/>
      <c r="G1" s="20"/>
      <c r="H1" s="19"/>
      <c r="I1" s="19"/>
      <c r="J1" s="19"/>
      <c r="K1" s="19"/>
    </row>
    <row r="2" spans="1:11" s="2" customFormat="1" ht="16.5" customHeight="1">
      <c r="A2" s="132" t="s">
        <v>114</v>
      </c>
      <c r="B2" s="132"/>
      <c r="C2" s="132"/>
      <c r="D2" s="132"/>
      <c r="E2" s="132"/>
      <c r="F2" s="132"/>
      <c r="G2" s="132"/>
    </row>
    <row r="3" spans="1:11" s="2" customFormat="1" ht="16.5" customHeight="1">
      <c r="A3" s="15" t="str">
        <f>+'SH12'!A3</f>
        <v>For the year ended 31 December 2022</v>
      </c>
      <c r="B3" s="76"/>
      <c r="C3" s="76"/>
      <c r="D3" s="76"/>
      <c r="E3" s="76"/>
      <c r="F3" s="76"/>
      <c r="G3" s="106"/>
      <c r="H3" s="65"/>
      <c r="I3" s="65"/>
      <c r="J3" s="65"/>
      <c r="K3" s="65"/>
    </row>
    <row r="4" spans="1:11" s="2" customFormat="1" ht="15" customHeight="1">
      <c r="A4" s="67"/>
      <c r="B4" s="24"/>
      <c r="C4" s="24"/>
      <c r="D4" s="24"/>
      <c r="E4" s="24"/>
      <c r="F4" s="24"/>
      <c r="G4" s="24"/>
    </row>
    <row r="5" spans="1:11" s="2" customFormat="1" ht="15" customHeight="1">
      <c r="A5" s="67"/>
      <c r="B5" s="24"/>
      <c r="C5" s="24"/>
      <c r="D5" s="24"/>
      <c r="E5" s="105"/>
      <c r="F5" s="24"/>
      <c r="G5" s="24"/>
    </row>
    <row r="6" spans="1:11" s="2" customFormat="1" ht="30" customHeight="1">
      <c r="A6" s="67"/>
      <c r="B6" s="24"/>
      <c r="C6" s="24"/>
      <c r="D6" s="24"/>
      <c r="E6" s="130" t="s">
        <v>107</v>
      </c>
      <c r="F6" s="131"/>
      <c r="G6" s="131"/>
      <c r="H6" s="19"/>
      <c r="I6" s="130" t="s">
        <v>108</v>
      </c>
      <c r="J6" s="131"/>
      <c r="K6" s="131"/>
    </row>
    <row r="7" spans="1:11" s="2" customFormat="1" ht="15" customHeight="1">
      <c r="A7" s="67"/>
      <c r="B7" s="24"/>
      <c r="C7" s="24"/>
      <c r="D7" s="24"/>
      <c r="E7" s="5" t="s">
        <v>164</v>
      </c>
      <c r="F7" s="6"/>
      <c r="G7" s="5" t="s">
        <v>126</v>
      </c>
      <c r="H7" s="19"/>
      <c r="I7" s="5" t="s">
        <v>164</v>
      </c>
      <c r="J7" s="6"/>
      <c r="K7" s="5" t="s">
        <v>126</v>
      </c>
    </row>
    <row r="8" spans="1:11" s="2" customFormat="1" ht="15" customHeight="1">
      <c r="A8" s="75"/>
      <c r="B8" s="75"/>
      <c r="C8" s="68" t="s">
        <v>43</v>
      </c>
      <c r="D8" s="25"/>
      <c r="E8" s="8" t="s">
        <v>102</v>
      </c>
      <c r="F8" s="74"/>
      <c r="G8" s="8" t="s">
        <v>102</v>
      </c>
      <c r="H8" s="19"/>
      <c r="I8" s="8" t="s">
        <v>102</v>
      </c>
      <c r="J8" s="74"/>
      <c r="K8" s="8" t="s">
        <v>102</v>
      </c>
    </row>
    <row r="9" spans="1:11" s="2" customFormat="1" ht="15" customHeight="1">
      <c r="A9" s="18" t="s">
        <v>36</v>
      </c>
      <c r="B9" s="26"/>
      <c r="C9" s="27"/>
      <c r="D9" s="27"/>
      <c r="E9" s="95"/>
      <c r="F9" s="28"/>
      <c r="G9" s="28"/>
      <c r="I9" s="101"/>
    </row>
    <row r="10" spans="1:11" s="2" customFormat="1" ht="15" customHeight="1">
      <c r="B10" s="29" t="s">
        <v>71</v>
      </c>
      <c r="C10" s="46"/>
      <c r="D10" s="27"/>
      <c r="E10" s="95">
        <v>7816478</v>
      </c>
      <c r="F10" s="28"/>
      <c r="G10" s="28">
        <v>5310536</v>
      </c>
      <c r="H10" s="28"/>
      <c r="I10" s="95">
        <v>0</v>
      </c>
      <c r="J10" s="28"/>
      <c r="K10" s="28">
        <v>0</v>
      </c>
    </row>
    <row r="11" spans="1:11" s="2" customFormat="1" ht="15" customHeight="1">
      <c r="B11" s="29" t="s">
        <v>169</v>
      </c>
      <c r="C11" s="46"/>
      <c r="D11" s="27"/>
      <c r="E11" s="95">
        <v>9112</v>
      </c>
      <c r="F11" s="28"/>
      <c r="G11" s="28">
        <v>0</v>
      </c>
      <c r="H11" s="28"/>
      <c r="I11" s="95">
        <v>0</v>
      </c>
      <c r="J11" s="28"/>
      <c r="K11" s="28">
        <v>0</v>
      </c>
    </row>
    <row r="12" spans="1:11" s="2" customFormat="1" ht="15" customHeight="1">
      <c r="B12" s="29" t="s">
        <v>159</v>
      </c>
      <c r="C12" s="27"/>
      <c r="D12" s="27"/>
      <c r="E12" s="95">
        <v>-561286</v>
      </c>
      <c r="F12" s="28"/>
      <c r="G12" s="28">
        <v>-608411</v>
      </c>
      <c r="H12" s="28"/>
      <c r="I12" s="95">
        <v>0</v>
      </c>
      <c r="J12" s="28"/>
      <c r="K12" s="28">
        <v>0</v>
      </c>
    </row>
    <row r="13" spans="1:11" s="2" customFormat="1" ht="15" customHeight="1">
      <c r="B13" s="29" t="s">
        <v>25</v>
      </c>
      <c r="C13" s="27"/>
      <c r="D13" s="27"/>
      <c r="E13" s="95">
        <v>44703</v>
      </c>
      <c r="F13" s="28"/>
      <c r="G13" s="28">
        <v>35538</v>
      </c>
      <c r="H13" s="28"/>
      <c r="I13" s="95">
        <v>0</v>
      </c>
      <c r="J13" s="28"/>
      <c r="K13" s="28">
        <v>0</v>
      </c>
    </row>
    <row r="14" spans="1:11" s="2" customFormat="1" ht="15" customHeight="1">
      <c r="B14" s="29" t="s">
        <v>89</v>
      </c>
      <c r="C14" s="27"/>
      <c r="D14" s="27"/>
      <c r="E14" s="95">
        <v>-4144139</v>
      </c>
      <c r="F14" s="28"/>
      <c r="G14" s="28">
        <v>-2730089</v>
      </c>
      <c r="H14" s="28"/>
      <c r="I14" s="95">
        <v>0</v>
      </c>
      <c r="J14" s="28"/>
      <c r="K14" s="28">
        <v>0</v>
      </c>
    </row>
    <row r="15" spans="1:11" s="2" customFormat="1" ht="15" customHeight="1">
      <c r="B15" s="29" t="s">
        <v>90</v>
      </c>
      <c r="C15" s="46"/>
      <c r="D15" s="27"/>
      <c r="E15" s="95">
        <v>-1106250</v>
      </c>
      <c r="F15" s="28"/>
      <c r="G15" s="28">
        <v>-850890</v>
      </c>
      <c r="H15" s="28"/>
      <c r="I15" s="95">
        <v>0</v>
      </c>
      <c r="J15" s="28"/>
      <c r="K15" s="28">
        <v>0</v>
      </c>
    </row>
    <row r="16" spans="1:11" s="2" customFormat="1" ht="15" customHeight="1">
      <c r="B16" s="29" t="s">
        <v>170</v>
      </c>
      <c r="C16" s="46"/>
      <c r="D16" s="27"/>
      <c r="E16" s="95">
        <v>-2133</v>
      </c>
      <c r="F16" s="28"/>
      <c r="G16" s="28">
        <v>0</v>
      </c>
      <c r="H16" s="28"/>
      <c r="I16" s="95">
        <v>0</v>
      </c>
      <c r="J16" s="28"/>
      <c r="K16" s="28">
        <v>0</v>
      </c>
    </row>
    <row r="17" spans="1:11" s="2" customFormat="1" ht="15" customHeight="1">
      <c r="B17" s="29" t="s">
        <v>23</v>
      </c>
      <c r="C17" s="46"/>
      <c r="D17" s="27"/>
      <c r="E17" s="95">
        <v>-1042987</v>
      </c>
      <c r="F17" s="28"/>
      <c r="G17" s="28">
        <v>-694004</v>
      </c>
      <c r="H17" s="28"/>
      <c r="I17" s="95">
        <v>0</v>
      </c>
      <c r="J17" s="28"/>
      <c r="K17" s="28">
        <v>0</v>
      </c>
    </row>
    <row r="18" spans="1:11" s="2" customFormat="1" ht="15" customHeight="1">
      <c r="B18" s="29" t="s">
        <v>24</v>
      </c>
      <c r="C18" s="46"/>
      <c r="D18" s="27"/>
      <c r="E18" s="95">
        <v>-914134</v>
      </c>
      <c r="F18" s="28"/>
      <c r="G18" s="28">
        <f>-736202+28901</f>
        <v>-707301</v>
      </c>
      <c r="H18" s="28"/>
      <c r="I18" s="95">
        <v>-45144</v>
      </c>
      <c r="J18" s="28"/>
      <c r="K18" s="28">
        <f>-63147+28901</f>
        <v>-34246</v>
      </c>
    </row>
    <row r="19" spans="1:11" s="2" customFormat="1" ht="15" customHeight="1">
      <c r="B19" s="30" t="s">
        <v>74</v>
      </c>
      <c r="C19" s="46"/>
      <c r="D19" s="27"/>
      <c r="E19" s="95">
        <v>-89603</v>
      </c>
      <c r="F19" s="28"/>
      <c r="G19" s="28">
        <v>-20613</v>
      </c>
      <c r="H19" s="28"/>
      <c r="I19" s="95">
        <v>0</v>
      </c>
      <c r="J19" s="28"/>
      <c r="K19" s="28">
        <v>0</v>
      </c>
    </row>
    <row r="20" spans="1:11" s="2" customFormat="1" ht="15" customHeight="1">
      <c r="B20" s="30" t="s">
        <v>143</v>
      </c>
      <c r="E20" s="95">
        <v>10277864</v>
      </c>
      <c r="F20" s="28"/>
      <c r="G20" s="28">
        <v>2916262</v>
      </c>
      <c r="H20" s="28"/>
      <c r="I20" s="95">
        <v>4108183</v>
      </c>
      <c r="J20" s="28"/>
      <c r="K20" s="28">
        <v>1283321</v>
      </c>
    </row>
    <row r="21" spans="1:11" s="2" customFormat="1" ht="15" customHeight="1">
      <c r="B21" s="30" t="s">
        <v>144</v>
      </c>
      <c r="E21" s="95">
        <v>-5562139</v>
      </c>
      <c r="F21" s="28"/>
      <c r="G21" s="28">
        <v>-4510223</v>
      </c>
      <c r="H21" s="28"/>
      <c r="I21" s="95">
        <v>-8766</v>
      </c>
      <c r="J21" s="28"/>
      <c r="K21" s="28">
        <v>-2626166</v>
      </c>
    </row>
    <row r="22" spans="1:11" s="2" customFormat="1" ht="15" customHeight="1">
      <c r="B22" s="29" t="s">
        <v>171</v>
      </c>
      <c r="E22" s="95">
        <v>436680</v>
      </c>
      <c r="F22" s="28"/>
      <c r="G22" s="28">
        <v>0</v>
      </c>
      <c r="H22" s="28"/>
      <c r="I22" s="95">
        <v>0</v>
      </c>
      <c r="J22" s="28"/>
      <c r="K22" s="28">
        <v>0</v>
      </c>
    </row>
    <row r="23" spans="1:11" s="2" customFormat="1" ht="15" customHeight="1">
      <c r="B23" s="30" t="s">
        <v>145</v>
      </c>
      <c r="E23" s="95"/>
      <c r="F23" s="28"/>
      <c r="G23" s="28"/>
      <c r="H23" s="28"/>
      <c r="I23" s="95"/>
      <c r="J23" s="28"/>
      <c r="K23" s="28"/>
    </row>
    <row r="24" spans="1:11" s="2" customFormat="1" ht="15" customHeight="1">
      <c r="B24" s="30" t="s">
        <v>146</v>
      </c>
      <c r="E24" s="95">
        <v>179367</v>
      </c>
      <c r="F24" s="28"/>
      <c r="G24" s="28">
        <v>352250</v>
      </c>
      <c r="H24" s="28"/>
      <c r="I24" s="95">
        <v>0</v>
      </c>
      <c r="J24" s="28"/>
      <c r="K24" s="28">
        <v>130000</v>
      </c>
    </row>
    <row r="25" spans="1:11" s="2" customFormat="1" ht="15" customHeight="1">
      <c r="B25" s="30" t="s">
        <v>147</v>
      </c>
      <c r="C25" s="80"/>
      <c r="E25" s="95"/>
      <c r="F25" s="28"/>
      <c r="G25" s="28"/>
      <c r="H25" s="28"/>
      <c r="I25" s="95"/>
      <c r="J25" s="28"/>
      <c r="K25" s="28"/>
    </row>
    <row r="26" spans="1:11" s="2" customFormat="1" ht="15" customHeight="1">
      <c r="B26" s="30" t="s">
        <v>146</v>
      </c>
      <c r="C26" s="46"/>
      <c r="D26" s="27"/>
      <c r="E26" s="100">
        <v>-169531</v>
      </c>
      <c r="F26" s="28"/>
      <c r="G26" s="31">
        <v>-184531</v>
      </c>
      <c r="H26" s="28"/>
      <c r="I26" s="100">
        <v>0</v>
      </c>
      <c r="J26" s="28"/>
      <c r="K26" s="31">
        <v>0</v>
      </c>
    </row>
    <row r="27" spans="1:11" s="2" customFormat="1" ht="15" customHeight="1">
      <c r="A27" s="29"/>
      <c r="B27" s="19"/>
      <c r="C27" s="46"/>
      <c r="D27" s="27"/>
      <c r="E27" s="95"/>
      <c r="F27" s="28"/>
      <c r="G27" s="28"/>
      <c r="H27" s="28"/>
      <c r="I27" s="95"/>
      <c r="J27" s="28"/>
      <c r="K27" s="28"/>
    </row>
    <row r="28" spans="1:11" s="33" customFormat="1" ht="15" customHeight="1">
      <c r="A28" s="18" t="s">
        <v>122</v>
      </c>
      <c r="B28" s="17"/>
      <c r="C28" s="56"/>
      <c r="D28" s="32"/>
      <c r="E28" s="100">
        <f>SUM(E10:E26)</f>
        <v>5172002</v>
      </c>
      <c r="F28" s="28"/>
      <c r="G28" s="31">
        <f>SUM(G10:G26)</f>
        <v>-1691476</v>
      </c>
      <c r="H28" s="13"/>
      <c r="I28" s="100">
        <f>SUM(I10:I26)</f>
        <v>4054273</v>
      </c>
      <c r="J28" s="28"/>
      <c r="K28" s="31">
        <f>SUM(K10:K26)</f>
        <v>-1247091</v>
      </c>
    </row>
    <row r="29" spans="1:11" s="2" customFormat="1" ht="15" customHeight="1">
      <c r="A29" s="29"/>
      <c r="B29" s="19"/>
      <c r="C29" s="46"/>
      <c r="D29" s="27"/>
      <c r="E29" s="95"/>
      <c r="F29" s="28"/>
      <c r="G29" s="28"/>
      <c r="H29" s="28"/>
      <c r="I29" s="95"/>
      <c r="J29" s="28"/>
      <c r="K29" s="28"/>
    </row>
    <row r="30" spans="1:11" s="2" customFormat="1" ht="15" customHeight="1">
      <c r="A30" s="18" t="s">
        <v>41</v>
      </c>
      <c r="B30" s="19"/>
      <c r="C30" s="27"/>
      <c r="D30" s="27"/>
      <c r="E30" s="95"/>
      <c r="F30" s="28"/>
      <c r="G30" s="28"/>
      <c r="H30" s="28"/>
      <c r="I30" s="95"/>
      <c r="J30" s="28"/>
      <c r="K30" s="28"/>
    </row>
    <row r="31" spans="1:11" s="2" customFormat="1" ht="15" customHeight="1">
      <c r="B31" s="73" t="s">
        <v>54</v>
      </c>
      <c r="C31" s="27"/>
      <c r="D31" s="27"/>
      <c r="E31" s="95"/>
      <c r="F31" s="28"/>
      <c r="G31" s="28"/>
      <c r="H31" s="28"/>
      <c r="I31" s="95"/>
      <c r="J31" s="28"/>
      <c r="K31" s="28"/>
    </row>
    <row r="32" spans="1:11" s="2" customFormat="1" ht="15" customHeight="1">
      <c r="B32" s="29" t="s">
        <v>72</v>
      </c>
      <c r="C32" s="27"/>
      <c r="D32" s="27"/>
      <c r="E32" s="90">
        <v>109287</v>
      </c>
      <c r="F32" s="28"/>
      <c r="G32" s="28">
        <v>119621</v>
      </c>
      <c r="H32" s="28"/>
      <c r="I32" s="90">
        <v>40875</v>
      </c>
      <c r="J32" s="28"/>
      <c r="K32" s="34">
        <v>54534</v>
      </c>
    </row>
    <row r="33" spans="1:11" s="2" customFormat="1" ht="15" customHeight="1">
      <c r="B33" s="29" t="s">
        <v>73</v>
      </c>
      <c r="C33" s="27"/>
      <c r="D33" s="27"/>
      <c r="E33" s="90">
        <v>826085</v>
      </c>
      <c r="F33" s="28"/>
      <c r="G33" s="28">
        <v>763332</v>
      </c>
      <c r="H33" s="28"/>
      <c r="I33" s="90">
        <v>1267849</v>
      </c>
      <c r="J33" s="28"/>
      <c r="K33" s="34">
        <v>763315</v>
      </c>
    </row>
    <row r="34" spans="1:11" s="2" customFormat="1" ht="15" customHeight="1">
      <c r="B34" s="29" t="s">
        <v>154</v>
      </c>
      <c r="C34" s="27"/>
      <c r="D34" s="27"/>
      <c r="E34" s="90">
        <v>246</v>
      </c>
      <c r="F34" s="28"/>
      <c r="G34" s="28">
        <v>5978</v>
      </c>
      <c r="H34" s="28"/>
      <c r="I34" s="90">
        <v>0</v>
      </c>
      <c r="J34" s="28"/>
      <c r="K34" s="34">
        <v>0</v>
      </c>
    </row>
    <row r="35" spans="1:11" s="2" customFormat="1" ht="15" customHeight="1">
      <c r="B35" s="29" t="s">
        <v>172</v>
      </c>
      <c r="C35" s="27"/>
      <c r="D35" s="27"/>
      <c r="E35" s="95">
        <v>0</v>
      </c>
      <c r="F35" s="28"/>
      <c r="G35" s="28">
        <v>0</v>
      </c>
      <c r="H35" s="28"/>
      <c r="I35" s="90">
        <v>170000</v>
      </c>
      <c r="J35" s="28"/>
      <c r="K35" s="34">
        <v>0</v>
      </c>
    </row>
    <row r="36" spans="1:11" s="2" customFormat="1" ht="15" customHeight="1">
      <c r="A36" s="29"/>
      <c r="B36" s="19"/>
      <c r="C36" s="46"/>
      <c r="D36" s="27"/>
      <c r="E36" s="95"/>
      <c r="F36" s="28"/>
      <c r="G36" s="28"/>
      <c r="H36" s="28"/>
      <c r="I36" s="95"/>
      <c r="J36" s="28"/>
      <c r="K36" s="28"/>
    </row>
    <row r="37" spans="1:11" s="2" customFormat="1" ht="15" customHeight="1">
      <c r="B37" s="73" t="s">
        <v>48</v>
      </c>
      <c r="C37" s="27"/>
      <c r="D37" s="27"/>
      <c r="E37" s="90"/>
      <c r="F37" s="28"/>
      <c r="G37" s="34"/>
      <c r="H37" s="28"/>
      <c r="I37" s="90"/>
      <c r="J37" s="28"/>
      <c r="K37" s="34"/>
    </row>
    <row r="38" spans="1:11" s="2" customFormat="1" ht="15" customHeight="1">
      <c r="B38" s="29" t="s">
        <v>173</v>
      </c>
      <c r="C38" s="27"/>
      <c r="D38" s="27"/>
      <c r="E38" s="90">
        <v>-3127404</v>
      </c>
      <c r="F38" s="28"/>
      <c r="G38" s="34">
        <v>0</v>
      </c>
      <c r="H38" s="28"/>
      <c r="I38" s="90">
        <v>-3127404</v>
      </c>
      <c r="J38" s="28"/>
      <c r="K38" s="34">
        <v>0</v>
      </c>
    </row>
    <row r="39" spans="1:11" s="2" customFormat="1" ht="15" customHeight="1">
      <c r="B39" s="29" t="s">
        <v>174</v>
      </c>
      <c r="C39" s="27"/>
      <c r="D39" s="27"/>
      <c r="E39" s="90">
        <v>0</v>
      </c>
      <c r="F39" s="28"/>
      <c r="G39" s="34">
        <v>0</v>
      </c>
      <c r="H39" s="28"/>
      <c r="I39" s="90">
        <v>-170000</v>
      </c>
      <c r="J39" s="28"/>
      <c r="K39" s="34">
        <v>0</v>
      </c>
    </row>
    <row r="40" spans="1:11" s="2" customFormat="1" ht="15" customHeight="1">
      <c r="B40" s="29" t="s">
        <v>148</v>
      </c>
      <c r="C40" s="27"/>
      <c r="D40" s="27"/>
      <c r="E40" s="90">
        <v>-9212</v>
      </c>
      <c r="F40" s="28"/>
      <c r="G40" s="34">
        <v>-13797</v>
      </c>
      <c r="H40" s="28"/>
      <c r="I40" s="90">
        <v>0</v>
      </c>
      <c r="J40" s="28"/>
      <c r="K40" s="34">
        <v>0</v>
      </c>
    </row>
    <row r="41" spans="1:11" s="2" customFormat="1" ht="15" customHeight="1">
      <c r="B41" s="29" t="s">
        <v>149</v>
      </c>
      <c r="C41" s="27"/>
      <c r="D41" s="27"/>
      <c r="E41" s="95">
        <v>0</v>
      </c>
      <c r="F41" s="28"/>
      <c r="G41" s="28">
        <v>-61930</v>
      </c>
      <c r="H41" s="28"/>
      <c r="I41" s="95">
        <v>0</v>
      </c>
      <c r="J41" s="28"/>
      <c r="K41" s="28">
        <v>0</v>
      </c>
    </row>
    <row r="42" spans="1:11" s="2" customFormat="1" ht="15" customHeight="1">
      <c r="B42" s="29" t="s">
        <v>150</v>
      </c>
      <c r="C42" s="27"/>
      <c r="D42" s="27"/>
      <c r="E42" s="100">
        <v>-93885</v>
      </c>
      <c r="F42" s="28"/>
      <c r="G42" s="31">
        <v>0</v>
      </c>
      <c r="H42" s="28"/>
      <c r="I42" s="100">
        <v>0</v>
      </c>
      <c r="J42" s="28"/>
      <c r="K42" s="31">
        <v>0</v>
      </c>
    </row>
    <row r="43" spans="1:11" s="2" customFormat="1" ht="15" customHeight="1">
      <c r="A43" s="29"/>
      <c r="B43" s="29"/>
      <c r="C43" s="27"/>
      <c r="D43" s="27"/>
      <c r="E43" s="95"/>
      <c r="F43" s="28"/>
      <c r="G43" s="28"/>
      <c r="H43" s="28"/>
      <c r="I43" s="95"/>
      <c r="J43" s="28"/>
      <c r="K43" s="28"/>
    </row>
    <row r="44" spans="1:11" s="2" customFormat="1" ht="15" customHeight="1">
      <c r="A44" s="18" t="s">
        <v>160</v>
      </c>
      <c r="B44" s="18"/>
      <c r="C44" s="27"/>
      <c r="D44" s="27"/>
      <c r="E44" s="100">
        <f>SUM(E32:E42)</f>
        <v>-2294883</v>
      </c>
      <c r="F44" s="28"/>
      <c r="G44" s="31">
        <f>SUM(G32:G42)</f>
        <v>813204</v>
      </c>
      <c r="H44" s="28"/>
      <c r="I44" s="100">
        <f>SUM(I32:I42)</f>
        <v>-1818680</v>
      </c>
      <c r="J44" s="28"/>
      <c r="K44" s="31">
        <f>SUM(K32:K42)</f>
        <v>817849</v>
      </c>
    </row>
    <row r="45" spans="1:11" s="2" customFormat="1" ht="15" customHeight="1">
      <c r="A45" s="18"/>
      <c r="B45" s="18"/>
      <c r="C45" s="27"/>
      <c r="D45" s="27"/>
      <c r="E45" s="95"/>
      <c r="F45" s="28"/>
      <c r="G45" s="28"/>
      <c r="H45" s="28"/>
      <c r="I45" s="95"/>
      <c r="J45" s="28"/>
      <c r="K45" s="28"/>
    </row>
    <row r="46" spans="1:11" s="2" customFormat="1" ht="15" customHeight="1">
      <c r="A46" s="18" t="s">
        <v>93</v>
      </c>
      <c r="B46" s="19"/>
      <c r="C46" s="27"/>
      <c r="D46" s="27"/>
      <c r="E46" s="95"/>
      <c r="F46" s="28"/>
      <c r="G46" s="28"/>
      <c r="H46" s="28"/>
      <c r="I46" s="95"/>
      <c r="J46" s="28"/>
      <c r="K46" s="28"/>
    </row>
    <row r="47" spans="1:11" s="2" customFormat="1" ht="15" customHeight="1">
      <c r="B47" s="29" t="s">
        <v>95</v>
      </c>
      <c r="C47" s="46">
        <v>29</v>
      </c>
      <c r="D47" s="27"/>
      <c r="E47" s="95">
        <v>-2300577</v>
      </c>
      <c r="F47" s="28"/>
      <c r="G47" s="28">
        <f>-570570-28901</f>
        <v>-599471</v>
      </c>
      <c r="H47" s="28"/>
      <c r="I47" s="95">
        <v>-2300568</v>
      </c>
      <c r="J47" s="28"/>
      <c r="K47" s="28">
        <f>-570570-28901</f>
        <v>-599471</v>
      </c>
    </row>
    <row r="48" spans="1:11" s="2" customFormat="1" ht="15" customHeight="1">
      <c r="B48" s="29" t="s">
        <v>175</v>
      </c>
      <c r="C48" s="46"/>
      <c r="D48" s="27"/>
      <c r="E48" s="95">
        <v>-162729</v>
      </c>
      <c r="F48" s="28"/>
      <c r="G48" s="28">
        <v>0</v>
      </c>
      <c r="H48" s="28"/>
      <c r="I48" s="95">
        <v>0</v>
      </c>
      <c r="J48" s="28"/>
      <c r="K48" s="28">
        <v>0</v>
      </c>
    </row>
    <row r="49" spans="1:11" s="2" customFormat="1" ht="15" customHeight="1">
      <c r="B49" s="29" t="s">
        <v>151</v>
      </c>
      <c r="C49" s="80"/>
      <c r="D49" s="27"/>
      <c r="E49" s="95">
        <v>-39282</v>
      </c>
      <c r="F49" s="28"/>
      <c r="G49" s="28">
        <v>-21301</v>
      </c>
      <c r="H49" s="28"/>
      <c r="I49" s="95">
        <v>0</v>
      </c>
      <c r="J49" s="28"/>
      <c r="K49" s="28">
        <v>0</v>
      </c>
    </row>
    <row r="50" spans="1:11" s="2" customFormat="1" ht="15" customHeight="1">
      <c r="B50" s="29" t="s">
        <v>152</v>
      </c>
      <c r="D50" s="27"/>
      <c r="E50" s="100">
        <v>-9299</v>
      </c>
      <c r="F50" s="77"/>
      <c r="G50" s="31">
        <v>-6922</v>
      </c>
      <c r="H50" s="77"/>
      <c r="I50" s="100">
        <v>0</v>
      </c>
      <c r="J50" s="77"/>
      <c r="K50" s="31">
        <v>0</v>
      </c>
    </row>
    <row r="51" spans="1:11" s="2" customFormat="1" ht="15" customHeight="1">
      <c r="A51" s="18"/>
      <c r="B51" s="18"/>
      <c r="C51" s="27"/>
      <c r="D51" s="27"/>
      <c r="E51" s="95"/>
      <c r="F51" s="28"/>
      <c r="G51" s="28"/>
      <c r="H51" s="28"/>
      <c r="I51" s="95"/>
      <c r="J51" s="28"/>
      <c r="K51" s="28"/>
    </row>
    <row r="52" spans="1:11" s="2" customFormat="1" ht="15" customHeight="1">
      <c r="A52" s="18" t="s">
        <v>155</v>
      </c>
      <c r="B52" s="18"/>
      <c r="C52" s="27"/>
      <c r="D52" s="27"/>
      <c r="E52" s="100">
        <f>SUM(E47:E50)</f>
        <v>-2511887</v>
      </c>
      <c r="F52" s="28"/>
      <c r="G52" s="31">
        <f>SUM(G47:G50)</f>
        <v>-627694</v>
      </c>
      <c r="H52" s="28"/>
      <c r="I52" s="100">
        <f>SUM(I47:I50)</f>
        <v>-2300568</v>
      </c>
      <c r="J52" s="28"/>
      <c r="K52" s="31">
        <f>SUM(K47:K50)</f>
        <v>-599471</v>
      </c>
    </row>
    <row r="53" spans="1:11" s="2" customFormat="1" ht="15" customHeight="1">
      <c r="A53" s="18"/>
      <c r="B53" s="18"/>
      <c r="C53" s="27"/>
      <c r="D53" s="27"/>
      <c r="E53" s="95"/>
      <c r="F53" s="28"/>
      <c r="G53" s="28"/>
      <c r="H53" s="28"/>
      <c r="I53" s="95"/>
      <c r="J53" s="28"/>
      <c r="K53" s="28"/>
    </row>
    <row r="54" spans="1:11" s="2" customFormat="1" ht="15" customHeight="1">
      <c r="A54" s="17" t="s">
        <v>81</v>
      </c>
      <c r="B54" s="17"/>
      <c r="C54" s="27"/>
      <c r="D54" s="27"/>
      <c r="E54" s="95">
        <f>SUM(E28,E44,E52)</f>
        <v>365232</v>
      </c>
      <c r="F54" s="28"/>
      <c r="G54" s="28">
        <f>SUM(G28,G44,G52)</f>
        <v>-1505966</v>
      </c>
      <c r="H54" s="28"/>
      <c r="I54" s="95">
        <f>SUM(I28,I52,I44)</f>
        <v>-64975</v>
      </c>
      <c r="J54" s="28"/>
      <c r="K54" s="28">
        <f>SUM(K28,K52,K44)</f>
        <v>-1028713</v>
      </c>
    </row>
    <row r="55" spans="1:11" s="2" customFormat="1" ht="15" customHeight="1">
      <c r="A55" s="36" t="s">
        <v>123</v>
      </c>
      <c r="C55" s="27"/>
      <c r="D55" s="27"/>
      <c r="E55" s="100">
        <v>1295374</v>
      </c>
      <c r="F55" s="28"/>
      <c r="G55" s="31">
        <v>2801346</v>
      </c>
      <c r="H55" s="28"/>
      <c r="I55" s="100">
        <v>236672</v>
      </c>
      <c r="J55" s="28"/>
      <c r="K55" s="31">
        <v>1265386</v>
      </c>
    </row>
    <row r="56" spans="1:11" s="2" customFormat="1" ht="15" customHeight="1">
      <c r="A56" s="36"/>
      <c r="B56" s="29"/>
      <c r="C56" s="27"/>
      <c r="D56" s="27"/>
      <c r="E56" s="102"/>
      <c r="F56" s="28"/>
      <c r="G56" s="38"/>
      <c r="H56" s="28"/>
      <c r="I56" s="102"/>
      <c r="J56" s="28"/>
      <c r="K56" s="38"/>
    </row>
    <row r="57" spans="1:11" s="2" customFormat="1" ht="15" customHeight="1">
      <c r="A57" s="36" t="s">
        <v>124</v>
      </c>
      <c r="B57" s="29"/>
      <c r="C57" s="27"/>
      <c r="D57" s="27"/>
      <c r="E57" s="102">
        <f>SUM(E54:E55)</f>
        <v>1660606</v>
      </c>
      <c r="F57" s="28"/>
      <c r="G57" s="38">
        <f>SUM(G54:G55)</f>
        <v>1295380</v>
      </c>
      <c r="H57" s="28"/>
      <c r="I57" s="102">
        <f>SUM(I54:I55)</f>
        <v>171697</v>
      </c>
      <c r="J57" s="28"/>
      <c r="K57" s="38">
        <f>SUM(K54:K55)</f>
        <v>236673</v>
      </c>
    </row>
    <row r="58" spans="1:11" s="2" customFormat="1" ht="15" customHeight="1">
      <c r="A58" s="36" t="s">
        <v>198</v>
      </c>
      <c r="B58" s="29"/>
      <c r="C58" s="27"/>
      <c r="D58" s="27"/>
      <c r="E58" s="100">
        <v>-229</v>
      </c>
      <c r="F58" s="28"/>
      <c r="G58" s="31">
        <v>-6</v>
      </c>
      <c r="H58" s="28"/>
      <c r="I58" s="104">
        <v>-1</v>
      </c>
      <c r="J58" s="28"/>
      <c r="K58" s="37">
        <v>-1</v>
      </c>
    </row>
    <row r="59" spans="1:11" s="2" customFormat="1" ht="15" customHeight="1">
      <c r="A59" s="36"/>
      <c r="B59" s="29"/>
      <c r="C59" s="27"/>
      <c r="D59" s="27"/>
      <c r="E59" s="102"/>
      <c r="F59" s="28"/>
      <c r="G59" s="38"/>
      <c r="H59" s="28"/>
      <c r="I59" s="102"/>
      <c r="J59" s="28"/>
      <c r="K59" s="38"/>
    </row>
    <row r="60" spans="1:11" s="2" customFormat="1" ht="15" customHeight="1" thickBot="1">
      <c r="A60" s="39" t="s">
        <v>125</v>
      </c>
      <c r="B60" s="18"/>
      <c r="C60" s="46">
        <v>8</v>
      </c>
      <c r="D60" s="27"/>
      <c r="E60" s="103">
        <f>SUM(E57:E58)</f>
        <v>1660377</v>
      </c>
      <c r="F60" s="20"/>
      <c r="G60" s="40">
        <f>SUM(G57:G58)</f>
        <v>1295374</v>
      </c>
      <c r="H60" s="28"/>
      <c r="I60" s="103">
        <f>SUM(I57:I58)</f>
        <v>171696</v>
      </c>
      <c r="J60" s="20"/>
      <c r="K60" s="40">
        <f>SUM(K57:K58)</f>
        <v>236672</v>
      </c>
    </row>
    <row r="61" spans="1:11" s="2" customFormat="1" ht="15" customHeight="1" thickTop="1">
      <c r="A61" s="39"/>
      <c r="B61" s="18"/>
      <c r="C61" s="27"/>
      <c r="D61" s="27"/>
      <c r="E61" s="14"/>
      <c r="F61" s="41"/>
      <c r="G61" s="14"/>
      <c r="I61" s="28"/>
      <c r="J61" s="28"/>
      <c r="K61" s="28"/>
    </row>
    <row r="62" spans="1:11" s="2" customFormat="1" ht="15" customHeight="1">
      <c r="A62" s="72" t="s">
        <v>176</v>
      </c>
      <c r="B62" s="19"/>
      <c r="C62" s="27"/>
      <c r="D62" s="27"/>
      <c r="E62" s="38"/>
      <c r="F62" s="28"/>
      <c r="G62" s="38"/>
      <c r="I62" s="38"/>
      <c r="J62" s="28"/>
      <c r="K62" s="38"/>
    </row>
    <row r="63" spans="1:11" s="2" customFormat="1" ht="15" customHeight="1">
      <c r="A63" s="36"/>
      <c r="B63" s="19" t="s">
        <v>166</v>
      </c>
      <c r="C63" s="27"/>
      <c r="D63" s="27"/>
      <c r="E63" s="78">
        <v>0.91134000000000004</v>
      </c>
      <c r="F63" s="48"/>
      <c r="G63" s="78">
        <v>0</v>
      </c>
      <c r="H63" s="79"/>
      <c r="I63" s="78">
        <v>1</v>
      </c>
      <c r="J63" s="28"/>
      <c r="K63" s="78">
        <v>0</v>
      </c>
    </row>
    <row r="64" spans="1:11" s="2" customFormat="1" ht="15" customHeight="1">
      <c r="A64" s="36"/>
      <c r="B64" s="19" t="s">
        <v>180</v>
      </c>
      <c r="C64" s="27"/>
      <c r="D64" s="27"/>
      <c r="E64" s="78">
        <v>426</v>
      </c>
      <c r="F64" s="48"/>
      <c r="G64" s="78">
        <v>0</v>
      </c>
      <c r="H64" s="79"/>
      <c r="I64" s="78">
        <v>426</v>
      </c>
      <c r="J64" s="28"/>
      <c r="K64" s="78">
        <v>0</v>
      </c>
    </row>
    <row r="65" spans="1:11" s="2" customFormat="1" ht="15" customHeight="1">
      <c r="A65" s="36"/>
      <c r="B65" s="19" t="s">
        <v>177</v>
      </c>
      <c r="C65" s="27"/>
      <c r="D65" s="27"/>
      <c r="E65" s="78">
        <v>3287</v>
      </c>
      <c r="F65" s="48"/>
      <c r="G65" s="78">
        <v>0</v>
      </c>
      <c r="H65" s="79"/>
      <c r="I65" s="78">
        <v>0</v>
      </c>
      <c r="J65" s="28"/>
      <c r="K65" s="78">
        <v>0</v>
      </c>
    </row>
    <row r="66" spans="1:11" s="2" customFormat="1" ht="12.75">
      <c r="A66" s="36"/>
      <c r="C66" s="27"/>
      <c r="D66" s="27"/>
      <c r="E66" s="78"/>
      <c r="F66" s="48"/>
      <c r="G66" s="78"/>
      <c r="H66" s="79"/>
      <c r="I66" s="78"/>
      <c r="J66" s="28"/>
      <c r="K66" s="78"/>
    </row>
    <row r="67" spans="1:11" s="2" customFormat="1" ht="9" customHeight="1">
      <c r="A67" s="36"/>
      <c r="C67" s="27"/>
      <c r="D67" s="27"/>
      <c r="E67" s="78"/>
      <c r="F67" s="48"/>
      <c r="G67" s="78"/>
      <c r="H67" s="79"/>
      <c r="I67" s="78"/>
      <c r="J67" s="28"/>
      <c r="K67" s="78"/>
    </row>
    <row r="68" spans="1:11" s="2" customFormat="1" ht="22.15" customHeight="1">
      <c r="A68" s="135" t="s">
        <v>106</v>
      </c>
      <c r="B68" s="135"/>
      <c r="C68" s="135"/>
      <c r="D68" s="135"/>
      <c r="E68" s="135"/>
      <c r="F68" s="135"/>
      <c r="G68" s="135"/>
      <c r="H68" s="135"/>
      <c r="I68" s="135"/>
      <c r="J68" s="135"/>
      <c r="K68" s="135"/>
    </row>
  </sheetData>
  <mergeCells count="4">
    <mergeCell ref="A2:G2"/>
    <mergeCell ref="E6:G6"/>
    <mergeCell ref="I6:K6"/>
    <mergeCell ref="A68:K68"/>
  </mergeCells>
  <pageMargins left="0.8" right="0.75" top="0.5" bottom="0.6" header="0.49" footer="0.4"/>
  <pageSetup paperSize="9" scale="75" firstPageNumber="13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BS7-8</vt:lpstr>
      <vt:lpstr>PL9-10</vt:lpstr>
      <vt:lpstr>SH11</vt:lpstr>
      <vt:lpstr>SH12</vt:lpstr>
      <vt:lpstr>CF13</vt:lpstr>
      <vt:lpstr>'BS7-8'!Print_Area</vt:lpstr>
      <vt:lpstr>'CF13'!Print_Area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tbaichaiban</dc:creator>
  <cp:lastModifiedBy>Korakot Hengkietisak</cp:lastModifiedBy>
  <cp:lastPrinted>2023-02-28T07:18:28Z</cp:lastPrinted>
  <dcterms:created xsi:type="dcterms:W3CDTF">2011-05-03T04:28:01Z</dcterms:created>
  <dcterms:modified xsi:type="dcterms:W3CDTF">2023-02-28T09:12:46Z</dcterms:modified>
</cp:coreProperties>
</file>