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leela_kpmg_co_th/Documents/CRC/CRC Conso 2022/YE22/1.FS/2.Draft all version/2802/"/>
    </mc:Choice>
  </mc:AlternateContent>
  <xr:revisionPtr revIDLastSave="517" documentId="13_ncr:1_{EE635C0D-F5EB-4E5F-9F20-717FBCF66D7A}" xr6:coauthVersionLast="47" xr6:coauthVersionMax="47" xr10:uidLastSave="{C452E541-F867-46B4-84DB-25F9D2674476}"/>
  <bookViews>
    <workbookView xWindow="28680" yWindow="-120" windowWidth="29040" windowHeight="15840" tabRatio="846" activeTab="1" xr2:uid="{00000000-000D-0000-FFFF-FFFF00000000}"/>
  </bookViews>
  <sheets>
    <sheet name="SFP (8-10)" sheetId="1" r:id="rId1"/>
    <sheet name="SOCI (11-12)" sheetId="17" r:id="rId2"/>
    <sheet name="CH-Consol FS (13)" sheetId="5" r:id="rId3"/>
    <sheet name="SOCE-Sep (14)" sheetId="18" r:id="rId4"/>
    <sheet name="CF (15-17)" sheetId="6" r:id="rId5"/>
  </sheets>
  <definedNames>
    <definedName name="_xlnm._FilterDatabase" localSheetId="0" hidden="1">'SFP (8-10)'!$A$1:$J$96</definedName>
    <definedName name="_Hlk120336604" localSheetId="4">'CF (15-17)'!#REF!</definedName>
    <definedName name="_xlnm.Print_Area" localSheetId="4">'CF (15-17)'!$A$1:$I$118</definedName>
    <definedName name="_xlnm.Print_Area" localSheetId="2">'CH-Consol FS (13)'!$A$1:$AE$54</definedName>
    <definedName name="_xlnm.Print_Area" localSheetId="0">'SFP (8-10)'!$A$1:$J$96</definedName>
    <definedName name="_xlnm.Print_Area" localSheetId="3">'SOCE-Sep (14)'!$A$1:$Q$41</definedName>
    <definedName name="_xlnm.Print_Area" localSheetId="1">'SOCI (11-12)'!$A$1:$J$74</definedName>
    <definedName name="Z_A3B3E038_AAE0_4F24_B01A_BCF5B017EAC3_.wvu.PrintArea" localSheetId="4" hidden="1">'CF (15-17)'!$A$1:$I$118</definedName>
    <definedName name="Z_A3B3E038_AAE0_4F24_B01A_BCF5B017EAC3_.wvu.PrintArea" localSheetId="2" hidden="1">'CH-Consol FS (13)'!#REF!</definedName>
    <definedName name="Z_A3B3E038_AAE0_4F24_B01A_BCF5B017EAC3_.wvu.PrintArea" localSheetId="0" hidden="1">'SFP (8-10)'!$A$1:$J$96</definedName>
    <definedName name="Z_A3B3E038_AAE0_4F24_B01A_BCF5B017EAC3_.wvu.PrintArea" localSheetId="3" hidden="1">'SOCE-Sep (14)'!$A$1:$Q$11</definedName>
    <definedName name="Z_A3B3E038_AAE0_4F24_B01A_BCF5B017EAC3_.wvu.PrintArea" localSheetId="1" hidden="1">'SOCI (11-12)'!$A$1:$J$74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6" i="17" l="1"/>
  <c r="Q44" i="5" l="1"/>
  <c r="C44" i="5"/>
  <c r="E44" i="5"/>
  <c r="G44" i="5"/>
  <c r="I44" i="5"/>
  <c r="AC44" i="5"/>
  <c r="W44" i="5"/>
  <c r="U44" i="5"/>
  <c r="S44" i="5"/>
  <c r="O44" i="5"/>
  <c r="M44" i="5"/>
  <c r="K44" i="5"/>
  <c r="Y42" i="5" l="1"/>
  <c r="AA42" i="5"/>
  <c r="C79" i="6" l="1"/>
  <c r="I101" i="6"/>
  <c r="G101" i="6"/>
  <c r="E101" i="6"/>
  <c r="C101" i="6"/>
  <c r="J59" i="17" l="1"/>
  <c r="H59" i="17"/>
  <c r="AE42" i="5" l="1"/>
  <c r="Y17" i="5"/>
  <c r="AA17" i="5" s="1"/>
  <c r="AA18" i="5" s="1"/>
  <c r="E79" i="6" l="1"/>
  <c r="I79" i="6"/>
  <c r="G79" i="6"/>
  <c r="Q32" i="18" l="1"/>
  <c r="Q33" i="18" s="1"/>
  <c r="E38" i="18"/>
  <c r="C38" i="18"/>
  <c r="C18" i="18"/>
  <c r="C51" i="5"/>
  <c r="AC18" i="5"/>
  <c r="C108" i="6" l="1"/>
  <c r="M38" i="18" l="1"/>
  <c r="K38" i="18"/>
  <c r="G38" i="18"/>
  <c r="O37" i="18"/>
  <c r="Q37" i="18" s="1"/>
  <c r="O36" i="18"/>
  <c r="O33" i="18"/>
  <c r="M33" i="18"/>
  <c r="K33" i="18"/>
  <c r="I33" i="18"/>
  <c r="G33" i="18"/>
  <c r="G40" i="18" s="1"/>
  <c r="E33" i="18"/>
  <c r="E40" i="18" s="1"/>
  <c r="C33" i="18"/>
  <c r="Q28" i="18"/>
  <c r="O28" i="18"/>
  <c r="Q13" i="18"/>
  <c r="O13" i="18"/>
  <c r="Y13" i="5"/>
  <c r="W51" i="5"/>
  <c r="U51" i="5"/>
  <c r="S51" i="5"/>
  <c r="Q51" i="5"/>
  <c r="O51" i="5"/>
  <c r="M51" i="5"/>
  <c r="K51" i="5"/>
  <c r="I51" i="5"/>
  <c r="G51" i="5"/>
  <c r="E51" i="5"/>
  <c r="Y50" i="5"/>
  <c r="Y49" i="5"/>
  <c r="AA49" i="5" s="1"/>
  <c r="Y43" i="5"/>
  <c r="Y44" i="5" s="1"/>
  <c r="AC39" i="5"/>
  <c r="W39" i="5"/>
  <c r="U39" i="5"/>
  <c r="U46" i="5" s="1"/>
  <c r="S39" i="5"/>
  <c r="Q39" i="5"/>
  <c r="O39" i="5"/>
  <c r="M39" i="5"/>
  <c r="K39" i="5"/>
  <c r="I39" i="5"/>
  <c r="G39" i="5"/>
  <c r="E39" i="5"/>
  <c r="E46" i="5" s="1"/>
  <c r="C39" i="5"/>
  <c r="Y38" i="5"/>
  <c r="AA38" i="5" s="1"/>
  <c r="AA39" i="5" s="1"/>
  <c r="AA43" i="5" l="1"/>
  <c r="AA44" i="5" s="1"/>
  <c r="AA50" i="5"/>
  <c r="AE50" i="5" s="1"/>
  <c r="E53" i="5"/>
  <c r="U53" i="5"/>
  <c r="O46" i="5"/>
  <c r="O53" i="5" s="1"/>
  <c r="Y39" i="5"/>
  <c r="I46" i="5"/>
  <c r="I53" i="5" s="1"/>
  <c r="AC46" i="5"/>
  <c r="M46" i="5"/>
  <c r="M53" i="5" s="1"/>
  <c r="C46" i="5"/>
  <c r="C40" i="18"/>
  <c r="G46" i="5"/>
  <c r="G53" i="5" s="1"/>
  <c r="W46" i="5"/>
  <c r="W53" i="5" s="1"/>
  <c r="M40" i="18"/>
  <c r="K46" i="5"/>
  <c r="K53" i="5" s="1"/>
  <c r="Q46" i="5"/>
  <c r="Q53" i="5" s="1"/>
  <c r="S46" i="5"/>
  <c r="S53" i="5" s="1"/>
  <c r="K40" i="18"/>
  <c r="O38" i="18"/>
  <c r="O40" i="18" s="1"/>
  <c r="Y51" i="5"/>
  <c r="J71" i="17"/>
  <c r="J66" i="17"/>
  <c r="J50" i="17"/>
  <c r="J60" i="17" s="1"/>
  <c r="J28" i="17"/>
  <c r="J19" i="17"/>
  <c r="F71" i="17"/>
  <c r="F66" i="17"/>
  <c r="F59" i="17"/>
  <c r="F50" i="17"/>
  <c r="F28" i="17"/>
  <c r="F19" i="17"/>
  <c r="F30" i="17" s="1"/>
  <c r="F33" i="17" s="1"/>
  <c r="F35" i="17" s="1"/>
  <c r="AE43" i="5" l="1"/>
  <c r="AE44" i="5" s="1"/>
  <c r="AA51" i="5"/>
  <c r="C53" i="5"/>
  <c r="E30" i="6"/>
  <c r="Y46" i="5"/>
  <c r="AA46" i="5" s="1"/>
  <c r="AE38" i="5"/>
  <c r="AE39" i="5" s="1"/>
  <c r="F60" i="17"/>
  <c r="F61" i="17" s="1"/>
  <c r="J30" i="17"/>
  <c r="J33" i="17" s="1"/>
  <c r="J35" i="17" s="1"/>
  <c r="AE46" i="5" l="1"/>
  <c r="AA53" i="5"/>
  <c r="Y53" i="5"/>
  <c r="E43" i="6"/>
  <c r="J61" i="17"/>
  <c r="J92" i="1"/>
  <c r="J64" i="1"/>
  <c r="J54" i="1"/>
  <c r="J28" i="1"/>
  <c r="J18" i="1"/>
  <c r="F92" i="1"/>
  <c r="F64" i="1"/>
  <c r="F54" i="1"/>
  <c r="F34" i="1"/>
  <c r="F18" i="1"/>
  <c r="J94" i="1" l="1"/>
  <c r="F94" i="1"/>
  <c r="J34" i="1"/>
  <c r="J36" i="1" s="1"/>
  <c r="I30" i="6"/>
  <c r="E45" i="6"/>
  <c r="F36" i="1"/>
  <c r="F66" i="1"/>
  <c r="J66" i="1"/>
  <c r="J96" i="1" s="1"/>
  <c r="F96" i="1" l="1"/>
  <c r="E104" i="6"/>
  <c r="I43" i="6"/>
  <c r="I45" i="6" l="1"/>
  <c r="E107" i="6"/>
  <c r="AC22" i="5"/>
  <c r="W22" i="5"/>
  <c r="U22" i="5"/>
  <c r="S22" i="5"/>
  <c r="Q22" i="5"/>
  <c r="O22" i="5"/>
  <c r="M22" i="5"/>
  <c r="K22" i="5"/>
  <c r="I22" i="5"/>
  <c r="G22" i="5"/>
  <c r="E22" i="5"/>
  <c r="C22" i="5"/>
  <c r="E109" i="6" l="1"/>
  <c r="I104" i="6"/>
  <c r="K18" i="18"/>
  <c r="I107" i="6" l="1"/>
  <c r="H34" i="1"/>
  <c r="D34" i="1"/>
  <c r="I109" i="6" l="1"/>
  <c r="M23" i="18"/>
  <c r="K23" i="18"/>
  <c r="G23" i="18"/>
  <c r="E23" i="18"/>
  <c r="C23" i="18"/>
  <c r="C25" i="18" s="1"/>
  <c r="O22" i="18"/>
  <c r="Q22" i="18" s="1"/>
  <c r="O21" i="18"/>
  <c r="O18" i="18"/>
  <c r="M18" i="18"/>
  <c r="I18" i="18"/>
  <c r="G18" i="18"/>
  <c r="E18" i="18"/>
  <c r="Q17" i="18"/>
  <c r="Q18" i="18" s="1"/>
  <c r="W29" i="5"/>
  <c r="U29" i="5"/>
  <c r="S29" i="5"/>
  <c r="Q29" i="5"/>
  <c r="O29" i="5"/>
  <c r="K29" i="5"/>
  <c r="I29" i="5"/>
  <c r="G29" i="5"/>
  <c r="E29" i="5"/>
  <c r="C29" i="5"/>
  <c r="Y28" i="5"/>
  <c r="Y27" i="5"/>
  <c r="AA27" i="5" s="1"/>
  <c r="M29" i="5"/>
  <c r="Y21" i="5"/>
  <c r="AA21" i="5" s="1"/>
  <c r="AA22" i="5" s="1"/>
  <c r="W18" i="5"/>
  <c r="U18" i="5"/>
  <c r="S18" i="5"/>
  <c r="Q18" i="5"/>
  <c r="O18" i="5"/>
  <c r="M18" i="5"/>
  <c r="K18" i="5"/>
  <c r="I18" i="5"/>
  <c r="G18" i="5"/>
  <c r="G24" i="5" s="1"/>
  <c r="E18" i="5"/>
  <c r="C18" i="5"/>
  <c r="H92" i="1"/>
  <c r="G108" i="6" l="1"/>
  <c r="G31" i="5"/>
  <c r="AA28" i="5"/>
  <c r="AA29" i="5" s="1"/>
  <c r="AE17" i="5"/>
  <c r="AE18" i="5" s="1"/>
  <c r="Y22" i="5"/>
  <c r="W24" i="5"/>
  <c r="W31" i="5" s="1"/>
  <c r="Y18" i="5"/>
  <c r="M24" i="5"/>
  <c r="M31" i="5" s="1"/>
  <c r="I24" i="5"/>
  <c r="I31" i="5" s="1"/>
  <c r="K24" i="5"/>
  <c r="K31" i="5" s="1"/>
  <c r="O23" i="18"/>
  <c r="C24" i="5"/>
  <c r="S24" i="5"/>
  <c r="S31" i="5" s="1"/>
  <c r="E24" i="5"/>
  <c r="E31" i="5" s="1"/>
  <c r="U24" i="5"/>
  <c r="U31" i="5" s="1"/>
  <c r="Y29" i="5"/>
  <c r="AC24" i="5"/>
  <c r="Q24" i="5"/>
  <c r="Q31" i="5" s="1"/>
  <c r="O24" i="5"/>
  <c r="O31" i="5" s="1"/>
  <c r="AE28" i="5" l="1"/>
  <c r="C31" i="5"/>
  <c r="AE21" i="5"/>
  <c r="AE22" i="5" s="1"/>
  <c r="AE24" i="5" s="1"/>
  <c r="Y24" i="5"/>
  <c r="Y31" i="5" s="1"/>
  <c r="AA24" i="5" l="1"/>
  <c r="AA31" i="5" s="1"/>
  <c r="D18" i="6"/>
  <c r="D59" i="17" l="1"/>
  <c r="H50" i="17"/>
  <c r="D50" i="17"/>
  <c r="D64" i="1"/>
  <c r="D18" i="1"/>
  <c r="H60" i="17" l="1"/>
  <c r="D60" i="17"/>
  <c r="K25" i="18" l="1"/>
  <c r="M25" i="18" l="1"/>
  <c r="G25" i="18" l="1"/>
  <c r="E25" i="18"/>
  <c r="D92" i="1" l="1"/>
  <c r="O25" i="18" l="1"/>
  <c r="A82" i="6" l="1"/>
  <c r="A48" i="6" l="1"/>
  <c r="D19" i="17" l="1"/>
  <c r="D28" i="17" l="1"/>
  <c r="D30" i="17" l="1"/>
  <c r="H19" i="17"/>
  <c r="D33" i="17" l="1"/>
  <c r="H28" i="17"/>
  <c r="D35" i="17" l="1"/>
  <c r="H30" i="17"/>
  <c r="C30" i="6" l="1"/>
  <c r="AC51" i="5"/>
  <c r="H33" i="17"/>
  <c r="D61" i="17"/>
  <c r="C43" i="6" l="1"/>
  <c r="AC53" i="5"/>
  <c r="AE49" i="5"/>
  <c r="H35" i="17"/>
  <c r="AE27" i="5"/>
  <c r="H64" i="1"/>
  <c r="C45" i="6" l="1"/>
  <c r="D71" i="17"/>
  <c r="AE51" i="5"/>
  <c r="H66" i="17"/>
  <c r="H61" i="17"/>
  <c r="H71" i="17" s="1"/>
  <c r="AC29" i="5"/>
  <c r="AC31" i="5" s="1"/>
  <c r="AE29" i="5"/>
  <c r="AE31" i="5" s="1"/>
  <c r="C104" i="6" l="1"/>
  <c r="C107" i="6"/>
  <c r="AE53" i="5"/>
  <c r="I38" i="18"/>
  <c r="I40" i="18" s="1"/>
  <c r="Q36" i="18"/>
  <c r="Q38" i="18" s="1"/>
  <c r="Q40" i="18" s="1"/>
  <c r="Q21" i="18"/>
  <c r="I23" i="18"/>
  <c r="I25" i="18" s="1"/>
  <c r="G30" i="6"/>
  <c r="D94" i="1"/>
  <c r="H94" i="1"/>
  <c r="H54" i="1"/>
  <c r="D54" i="1"/>
  <c r="H18" i="1"/>
  <c r="C109" i="6" l="1"/>
  <c r="G43" i="6"/>
  <c r="Q23" i="18"/>
  <c r="H66" i="1"/>
  <c r="D66" i="1"/>
  <c r="H36" i="1"/>
  <c r="G45" i="6" l="1"/>
  <c r="Q25" i="18"/>
  <c r="H96" i="1"/>
  <c r="D96" i="1"/>
  <c r="D36" i="1"/>
  <c r="G104" i="6" l="1"/>
  <c r="G107" i="6" l="1"/>
  <c r="G109" i="6" l="1"/>
</calcChain>
</file>

<file path=xl/sharedStrings.xml><?xml version="1.0" encoding="utf-8"?>
<sst xmlns="http://schemas.openxmlformats.org/spreadsheetml/2006/main" count="422" uniqueCount="282">
  <si>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</si>
  <si>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</si>
  <si>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</si>
  <si>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</si>
  <si>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</si>
  <si>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</si>
  <si>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</si>
  <si>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</si>
  <si>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</si>
  <si>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</si>
  <si>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</si>
  <si>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</si>
  <si>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</si>
  <si>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</si>
  <si>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</si>
  <si>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</si>
  <si>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</si>
  <si>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</si>
  <si>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</si>
  <si>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</si>
  <si>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</si>
  <si>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</si>
  <si>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</si>
  <si>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</si>
  <si>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</si>
  <si>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</si>
  <si>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</si>
  <si>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</si>
  <si>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</si>
  <si>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</si>
  <si>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 xml:space="preserve">ที่ดิน อาคารและอุปกรณ์ </t>
  </si>
  <si>
    <t>รายการที่ไม่ใช่เงินสด</t>
  </si>
  <si>
    <t>อสังหาริมทรัพย์เพื่อการลงทุน</t>
  </si>
  <si>
    <t>เงินลงทุนในบริษัทย่อย</t>
  </si>
  <si>
    <t>รายได้จากการขาย</t>
  </si>
  <si>
    <t>รายได้จากการให้บริการ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</si>
  <si>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</si>
  <si>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ต้นทุนขาย</t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</si>
  <si>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</si>
  <si>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</si>
  <si>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</si>
  <si>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</si>
  <si>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จัดสรร</t>
  </si>
  <si>
    <t>งบแสดงฐานะการเงิน</t>
  </si>
  <si>
    <t>กำไรขาดทุนเบ็ดเสร็จอื่น</t>
  </si>
  <si>
    <t>ส่วนได้เสียที่ไม่มีอำนาจควบคุม</t>
  </si>
  <si>
    <t>ควบคุม</t>
  </si>
  <si>
    <t>องค์ประกอบอื่นของส่วนของผู้ถือหุ้น</t>
  </si>
  <si>
    <t>ส่วนของผู้ถือหุ้น</t>
  </si>
  <si>
    <t xml:space="preserve">     กำไรขาดทุนเบ็ดเสร็จอื่น</t>
  </si>
  <si>
    <t>ค่าความนิยม</t>
  </si>
  <si>
    <t>เงินกู้ยืมระยะยาว</t>
  </si>
  <si>
    <t>ค่าใช้จ่าย</t>
  </si>
  <si>
    <t xml:space="preserve">    ทุนจดทะเบียน</t>
  </si>
  <si>
    <t xml:space="preserve">    ทุนที่ออกและชำระแล้ว</t>
  </si>
  <si>
    <t xml:space="preserve">          ทุนสำรองตามกฎหมาย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</si>
  <si>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</si>
  <si>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</si>
  <si>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</si>
  <si>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</si>
  <si>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</si>
  <si>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</si>
  <si>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รวมส่วนของบริษัทใหญ่</t>
  </si>
  <si>
    <t>การเปลี่ยนแปลงในสินทรัพย์และหนี้สินดำเนินงาน</t>
  </si>
  <si>
    <t>31 ธันวาคม</t>
  </si>
  <si>
    <t>ผลต่างของอัตราแลกเปลี่ยนจากการแปลงค่างบการเงิน</t>
  </si>
  <si>
    <t>รวมรายการที่จะไม่ถูกจัดประเภทใหม่ไว้ในกำไรหรือขาดทุนในภายหลัง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</si>
  <si>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</si>
  <si>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หุ้นทุนซื้อคืน</t>
  </si>
  <si>
    <t>ค่าใช้จ่าย (รายได้) ภาษีเงินได้</t>
  </si>
  <si>
    <t>รายการที่อาจถูกจัดประเภทใหม่ไว้ในกำไรหรือขาดทุนในภายหลัง</t>
  </si>
  <si>
    <t>ส่วนเกิน</t>
  </si>
  <si>
    <t>สำรอง</t>
  </si>
  <si>
    <t>อื่นของ</t>
  </si>
  <si>
    <t>รวมองค์</t>
  </si>
  <si>
    <t>เงินสดจ่ายเพื่อซื้อบริษัทย่อยสุทธิจากเงินสดที่ได้มา</t>
  </si>
  <si>
    <t>ดอกเบี้ยรับ</t>
  </si>
  <si>
    <t>(กำไร) ขาดทุนจากอัตราแลกเปลี่ยนที่ยังไม่เกิดขึ้น</t>
  </si>
  <si>
    <t>กระแสเงินสดสุทธิได้มาจาก (ใช้ไปใน) กิจกรรมจัดหาเงิน</t>
  </si>
  <si>
    <t>เงินลงทุนในบริษัทร่วม</t>
  </si>
  <si>
    <t>เงินลงทุนในการร่วมค้า</t>
  </si>
  <si>
    <t>เงินสดจ่ายเพื่อซื้ออสังหาริมทรัพย์เพื่อการลงทุน</t>
  </si>
  <si>
    <t>บริษัทใหญ่</t>
  </si>
  <si>
    <t>ผู้ถือหุ้นของ</t>
  </si>
  <si>
    <t>ประมาณการหนี้สินไม่หมุนเวียนสำหรับผลประโยชน์พนักงาน</t>
  </si>
  <si>
    <t>งบการเงินรวม</t>
  </si>
  <si>
    <t>งบการเงินเฉพาะกิจการ</t>
  </si>
  <si>
    <t>(บาท)</t>
  </si>
  <si>
    <t>รายได้ค่าเช่ารอรับรู้</t>
  </si>
  <si>
    <t>ผลต่างที่เกิดขึ้นจากการปรับโครงสร้างกิจการ</t>
  </si>
  <si>
    <t xml:space="preserve"> ภายใต้การควบคุมเดียวกัน</t>
  </si>
  <si>
    <r>
      <t>งบการเงินเฉพาะกิจการ</t>
    </r>
    <r>
      <rPr>
        <sz val="15"/>
        <color indexed="10"/>
        <rFont val="Angsana New"/>
        <family val="1"/>
      </rPr>
      <t xml:space="preserve"> </t>
    </r>
  </si>
  <si>
    <t xml:space="preserve">งบการเงินรวม </t>
  </si>
  <si>
    <t>รายได้จากการให้บริการเช่า</t>
  </si>
  <si>
    <t>รายได้อื่น</t>
  </si>
  <si>
    <t>ผลต่างที่เกิดขึ้น</t>
  </si>
  <si>
    <t>จากการปรับ</t>
  </si>
  <si>
    <t>โครงสร้างธุรกิจ</t>
  </si>
  <si>
    <t>พนักงาน</t>
  </si>
  <si>
    <t>ที่กำหนดไว้</t>
  </si>
  <si>
    <t>(รายได้รวม</t>
  </si>
  <si>
    <t>ต้นทุนการให้เช่าและการให้บริการ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</si>
  <si>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</si>
  <si>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</si>
  <si>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เงินให้กู้ยืมระยะสั้นแก่กิจการอื่น</t>
  </si>
  <si>
    <t>ส่วนเกินมูลค่าหุ้น</t>
  </si>
  <si>
    <t>กำไรสะสม</t>
  </si>
  <si>
    <t>ทุนสำรอง</t>
  </si>
  <si>
    <t>รวมส่วนของ</t>
  </si>
  <si>
    <t>ตามกฎหมาย</t>
  </si>
  <si>
    <t>รับรู้รายได้ค่าเช่ารับล่วงหน้า</t>
  </si>
  <si>
    <t>เงินสดรับจากการขายอสังหาริมทรัพย์เพื่อการลงทุน</t>
  </si>
  <si>
    <t>การแปลงค่าหน่วยงานต่างประเทศ</t>
  </si>
  <si>
    <t>เจ้าหนี้จากการซื้อที่ดิน อาคารและอุปกรณ์</t>
  </si>
  <si>
    <t>เจ้าหนี้จากการซื้อสินทรัพย์ไม่มีตัวตนอื่น</t>
  </si>
  <si>
    <t>โอนที่ดิน อาคารและอุปกรณ์ไปอสังหาริมทรัพย์เพื่อการลงทุน</t>
  </si>
  <si>
    <t>ขาดทุนจากการปรับมูลค่าสินค้า</t>
  </si>
  <si>
    <t>เจ้าหนี้จากการซื้อบริษัทย่อย</t>
  </si>
  <si>
    <t>มูลค่าหุ้นสามัญ</t>
  </si>
  <si>
    <t>ส่วนเกินทุน</t>
  </si>
  <si>
    <t>รวมรายการกับผู้ถือหุ้นที่บันทึกโดยตรงเข้าส่วนของผู้ถือหุ้น</t>
  </si>
  <si>
    <t>ของผลประโยชน์</t>
  </si>
  <si>
    <t>เงินสดรับชำระคืนจากเงินให้กู้ยืมระยะสั้นแก่กิจการอื่น</t>
  </si>
  <si>
    <t>เดียวกัน</t>
  </si>
  <si>
    <t>ภายใต้การควบคุม</t>
  </si>
  <si>
    <t>ประกอบอื่นของ</t>
  </si>
  <si>
    <t>บริษัท เซ็นทรัล รีเทล คอร์ปอเรชั่น จำกัด (มหาชน) และบริษัทย่อย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</si>
  <si>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</si>
  <si>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เงินสดจ่ายเพื่อซื้อสินทรัพย์ไม่มีตัวตนอื่น</t>
  </si>
  <si>
    <t>เงินสดรับจากการขายสินทรัพย์ไม่มีตัวตนอื่น</t>
  </si>
  <si>
    <t>งบกำไรขาดทุนเบ็ดเสร็จ</t>
  </si>
  <si>
    <t>สำหรับปีสิ้นสุดวันที่ 31 ธันวาคม</t>
  </si>
  <si>
    <t xml:space="preserve">งบกำไรขาดทุนเบ็ดเสร็จ </t>
  </si>
  <si>
    <t>งบแสดงการเปลี่ยนแปลงส่วนของผู้ถือหุ้น</t>
  </si>
  <si>
    <t>รวมกำไรขาดทุนเบ็ดเสร็จสำหรับปี</t>
  </si>
  <si>
    <t>กำไรขาดทุนเบ็ดเสร็จสำหรับปี</t>
  </si>
  <si>
    <t>งบกระแสเงินสด</t>
  </si>
  <si>
    <t>เงินสดและรายการเทียบเท่าเงินสด ณ วันที่ 31 ธันวาคม</t>
  </si>
  <si>
    <t xml:space="preserve">    (หุ้นสามัญจำนวน 6,320 ล้านหุ้น มูลค่า 1 บาทต่อหุ้น)</t>
  </si>
  <si>
    <t xml:space="preserve">   ที่กำหนดไว้</t>
  </si>
  <si>
    <t>ภาษีเงินได้ของรายการที่จะไม่ถูกจัดประเภทใหม่</t>
  </si>
  <si>
    <t xml:space="preserve">ไว้ในกำไรหรือขาดทุนในภายหลัง </t>
  </si>
  <si>
    <t>เงินปันผลรับ</t>
  </si>
  <si>
    <t>เงินสดและรายการเทียบเท่าเงินสดเพิ่มขึ้น (ลดลง) สุทธิ</t>
  </si>
  <si>
    <t>กำไร</t>
  </si>
  <si>
    <t>กำไรขาดทุนเบ็ดเสร็จรวมสำหรับปี</t>
  </si>
  <si>
    <t>การแบ่งปันกำไรขาดทุนเบ็ดเสร็จรวม</t>
  </si>
  <si>
    <t xml:space="preserve">     กำไร</t>
  </si>
  <si>
    <t>เงินสดและรายการเทียบเท่าเงินสด ณ วันที่ 1 มกราคม</t>
  </si>
  <si>
    <t xml:space="preserve">    ส่วนเกินมูลค่าหุ้นสามัญ</t>
  </si>
  <si>
    <t xml:space="preserve">    ส่วนเกินทุนหุ้นทุนซื้อคืน</t>
  </si>
  <si>
    <t xml:space="preserve">    จัดสรรแล้ว</t>
  </si>
  <si>
    <t xml:space="preserve">    ยังไม่ได้จัดสรร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</si>
  <si>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</si>
  <si>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</si>
  <si>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หนี้สินตราสารอนุพันธ์</t>
  </si>
  <si>
    <t xml:space="preserve">    (หุ้นสามัญจำนวน 6,031 ล้านหุ้น มูลค่า 1 บาทต่อหุ้น)</t>
  </si>
  <si>
    <t>ผลต่างจากการซื้อส่วนได้เสียที่ไม่มีอำนาจควบคุม</t>
  </si>
  <si>
    <t>รายได้ดอกเบี้ย</t>
  </si>
  <si>
    <t>กำไรจากกิจกรรมดำเนินงาน</t>
  </si>
  <si>
    <t>ส่วนแบ่งกำไรของบริษัทร่วมและการร่วมค้าที่ใช้วิธีส่วนได้เสีย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</si>
  <si>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</si>
  <si>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</si>
  <si>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การเปลี่ยนแปลง</t>
  </si>
  <si>
    <t>ในมูลค่ายุติธรรม</t>
  </si>
  <si>
    <t>โอนสินทรัพย์สิทธิการใช้ไปอสังหาริมทรัพย์เพื่อการลงทุน</t>
  </si>
  <si>
    <t>ลูกหนี้หมุนเวียนอื่น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</si>
  <si>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</si>
  <si>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</si>
  <si>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ลูกหนี้สัญญาเช่าเงินทุน</t>
  </si>
  <si>
    <t>เจ้าหนี้หมุนเวียนอื่น</t>
  </si>
  <si>
    <t>ส่วนของเงินกู้ยืมระยะยาวที่ถึงกำหนดชำระภายในหนึ่งปี</t>
  </si>
  <si>
    <t>ภาษีเงินได้นิติบุคคลค้างจ่าย</t>
  </si>
  <si>
    <t>รายได้เงินปันผล</t>
  </si>
  <si>
    <t>กำไร (ขาดทุน) ก่อนค่าใช้จ่าย (รายได้) ภาษีเงินได้</t>
  </si>
  <si>
    <t>กำไรสำหรับปี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</si>
  <si>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</si>
  <si>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</si>
  <si>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ผลกำไร (ขาดทุน) 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</si>
  <si>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</si>
  <si>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ผลต่างจาก</t>
  </si>
  <si>
    <t>การซื้อส่วนได้เสีย</t>
  </si>
  <si>
    <t>ที่ไม่มีอำนาจ</t>
  </si>
  <si>
    <t>งบการเงิน</t>
  </si>
  <si>
    <t>เงินสดจ่ายเพื่อเพิ่มทุนในการร่วมค้า</t>
  </si>
  <si>
    <t>เงินสดรับจากการขายสินทรัพย์ทางการเงินหมุนเวียนอื่น</t>
  </si>
  <si>
    <t>เงินสดจ่ายเพื่อซื้อสินทรัพย์ทางการเงินหมุนเวียนอื่น</t>
  </si>
  <si>
    <t xml:space="preserve">     ที่ใช้วิธีส่วนได้เสีย (สุทธิจากภาษี)</t>
  </si>
  <si>
    <t>ส่วนแบ่งกำไรจากเงินลงทุนในบริษัทร่วมและการร่วมค้า</t>
  </si>
  <si>
    <t>ภาษีเงินได้จ่ายออก</t>
  </si>
  <si>
    <t>ดอกเบี้ยจ่าย</t>
  </si>
  <si>
    <t>เงินสดรับชำระคืนจากเงินให้กู้ยืมระยะสั้นแก่กิจการที่เกี่ยวข้องกัน</t>
  </si>
  <si>
    <t>สินทรัพย์ไม่มีตัวตนอื่นนอกจากค่าความนิยม</t>
  </si>
  <si>
    <t>การแปลงค่า</t>
  </si>
  <si>
    <t>การป้องกัน</t>
  </si>
  <si>
    <t>ความเสี่ยง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</si>
  <si>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</si>
  <si>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r>
      <rPr>
        <sz val="15"/>
        <rFont val="Angsana New"/>
        <family val="1"/>
      </rPr>
      <t>เงินสดจ่ายเพื่อซื้อที่ดิน อาคารและอุปกรณ์</t>
    </r>
  </si>
  <si>
    <r>
      <t>เงินปันผล</t>
    </r>
    <r>
      <rPr>
        <sz val="15"/>
        <rFont val="Angsana New"/>
        <family val="1"/>
      </rPr>
      <t>รับ</t>
    </r>
  </si>
  <si>
    <r>
      <t>ดอกเบี้ย</t>
    </r>
    <r>
      <rPr>
        <sz val="15"/>
        <rFont val="Angsana New"/>
        <family val="1"/>
      </rPr>
      <t>รับ</t>
    </r>
  </si>
  <si>
    <r>
      <t>เงินปันผล</t>
    </r>
    <r>
      <rPr>
        <sz val="15"/>
        <rFont val="Angsana New"/>
        <family val="1"/>
      </rPr>
      <t>จ่ายให้ผู้ถือหุ้นของบริษัท</t>
    </r>
  </si>
  <si>
    <r>
      <t>เงินปันผล</t>
    </r>
    <r>
      <rPr>
        <sz val="15"/>
        <rFont val="Angsana New"/>
        <family val="1"/>
      </rPr>
      <t>จ่ายให้ส่วนได้เสียที่ไม่มีอำนาจควบคุม</t>
    </r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</si>
  <si>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</si>
  <si>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t>รวมรายการที่อาจถูกจัดประเภทใหม่ไว้ในกำไรหรือขาดทุนในภายหลัง</t>
  </si>
  <si>
    <t xml:space="preserve">   เงินปันผล</t>
  </si>
  <si>
    <t>เงินให้กู้ยืมระยะสั้นแก่กิจการที่เกี่ยวข้องกัน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</si>
  <si>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</si>
  <si>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</si>
  <si>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</si>
  <si>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</si>
  <si>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</si>
  <si>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หนี้สินตามสัญญาเช่า</t>
  </si>
  <si>
    <t xml:space="preserve">    การจัดสรรส่วนทุนให้ผู้ถือหุ้น</t>
  </si>
  <si>
    <t>เงินสดจ่ายชำระหนี้สินตามสัญญาเช่า</t>
  </si>
  <si>
    <t>ส่วนของลูกหนี้สัญญาเช่าเงินทุนที่ถึงกำหนดชำระภายในหนึ่งปี</t>
  </si>
  <si>
    <t>สินทรัพย์ตราสารอนุพันธ์</t>
  </si>
  <si>
    <t>หนี้สินตราสารอนุพันธ์ระยะยาว</t>
  </si>
  <si>
    <t xml:space="preserve">    การได้มาซึ่งส่วนได้เสียที่ไม่มีอำนาจควบคุมจากการซื้อธุรกิจ</t>
  </si>
  <si>
    <t>เงินสดจ่ายให้เจ้าหนี้จากการซื้อบริษัทย่อย</t>
  </si>
  <si>
    <t xml:space="preserve">    รวมการจัดสรรส่วนทุนให้ผู้ถือหุ้น</t>
  </si>
  <si>
    <t xml:space="preserve"> มูลค่าหุ้นสามัญ</t>
  </si>
  <si>
    <t xml:space="preserve">     ที่ดิน อาคารและอุปกรณ์ สินทรัพย์สิทธิการใช้และสินทรัพย์ไม่มีตัวตน</t>
  </si>
  <si>
    <t>เงินสดจ่ายเพื่อเพิ่มทุนในบริษัทย่อย</t>
  </si>
  <si>
    <t>กระแสเงินสดสุทธิใช้ไปในกิจกรรมลงทุน</t>
  </si>
  <si>
    <t>เงินสดจ่ายเพื่อซื้อสินทรัพย์ทางการเงินไม่หมุนเวียนอื่น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</si>
  <si>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</si>
  <si>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</si>
  <si>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</si>
  <si>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สินทรัพย์ตราสารอนุพันธ์ระยะยาว</t>
  </si>
  <si>
    <t>เงินเบิกเกินบัญชีและเงินกู้ยืมระยะสั้นจากสถาบันการเงิน</t>
  </si>
  <si>
    <t>กระแสเงินสด</t>
  </si>
  <si>
    <t>จากการวัดมูลค่าใหม่</t>
  </si>
  <si>
    <t>ผลกำไร (ขาดทุน)</t>
  </si>
  <si>
    <t>อำนาจควบคุม</t>
  </si>
  <si>
    <t>ส่วนได้เสียที่ไม่มี</t>
  </si>
  <si>
    <t>ออกและชำระแล้ว</t>
  </si>
  <si>
    <t>ทุนเรือนหุ้นที่</t>
  </si>
  <si>
    <t>(กลับรายการ) ผลขาดทุนจากการด้อยค่า</t>
  </si>
  <si>
    <t xml:space="preserve">     และการวัดมูลค่าใหม่ของสินทรัพย์สิทธิการใช้</t>
  </si>
  <si>
    <t>กำไรจากการขายเงินลงทุนในบริษัทร่วม</t>
  </si>
  <si>
    <t>เงินสดรับจากการขายเงินลงทุนในบริษัทร่วม</t>
  </si>
  <si>
    <t>เงินสดรับจากการออกหุ้นสามัญของบริษัทย่อย</t>
  </si>
  <si>
    <t xml:space="preserve">   โดยอำนาจควบคุมไม่เปลี่ยนแปลง</t>
  </si>
  <si>
    <t>โอนอสังหาริมทรัพย์เพื่อการลงทุนไปสินทรัพย์สิทธิการใช้</t>
  </si>
  <si>
    <t>รวมองค์ประกอบ</t>
  </si>
  <si>
    <t>ผลกระทบของอัตราแลกเปลี่ยนที่มีต่อเงินสดและรายการเทียบเท่าเงินสด</t>
  </si>
  <si>
    <t>5, 7</t>
  </si>
  <si>
    <t>5, 8</t>
  </si>
  <si>
    <t>เงินสดรับจากการขายเงินลงทุนในบริษัทย่อย</t>
  </si>
  <si>
    <t>2565 : 252,608 ล้านบาท และ</t>
  </si>
  <si>
    <t>2564 : 204,392 ล้านบาท)</t>
  </si>
  <si>
    <t>2565 : 2,348 ล้านบาท และ</t>
  </si>
  <si>
    <t>2564 : 1,449 ล้านบาท)</t>
  </si>
  <si>
    <t>2565 : 277,886 ล้านบาท และ</t>
  </si>
  <si>
    <t>2564 : 224,693 ล้านบาท)</t>
  </si>
  <si>
    <t>(กำไร) ขาดทุนจากการขายเงินลงทุนในบริษัทย่อย</t>
  </si>
  <si>
    <t>ลูกหนี้จากการขายบริษัทย่อย</t>
  </si>
  <si>
    <t>กำไรจากการป้องกันความเสี่ยงกระแสเงินสด</t>
  </si>
  <si>
    <t>ผลกำไรจากการวัดมูลค่าใหม่ของผลประโยชน์พนักงาน</t>
  </si>
  <si>
    <t>การแบ่งปันกำไร</t>
  </si>
  <si>
    <t>กำไรต่อหุ้นขั้นพื้นฐาน</t>
  </si>
  <si>
    <t>กำไรขาดทุนเบ็ดเสร็จอื่นสำหรับปี - สุทธิจากภาษี</t>
  </si>
  <si>
    <t>ผลขาดทุนจากการด้อยค่าด้านเครดิตที่คาดว่าจะเกิดขึ้น</t>
  </si>
  <si>
    <t>(กำไร) ขาดทุนจากตราสารอนุพันธ์ที่ยังไม่เกิดขึ้น</t>
  </si>
  <si>
    <t>ขาดทุนจากการจำหน่ายอสังหาริมทรัพย์เพื่อการลงทุน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</si>
  <si>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</si>
  <si>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</si>
  <si>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เงินสดจ่ายจากการขายบริษัทย่อยสุทธิจากเงินสดที่ได้มา</t>
  </si>
  <si>
    <t>ค่าใช้จ่ายในการขาย</t>
  </si>
  <si>
    <t>เงินสดจ่ายเพื่อลงทุนในการร่วมค้า</t>
  </si>
  <si>
    <t>19, 30</t>
  </si>
  <si>
    <t>5, 30</t>
  </si>
  <si>
    <t>5, 20, 30</t>
  </si>
  <si>
    <t>5, 19, 30</t>
  </si>
  <si>
    <t>5, 23</t>
  </si>
  <si>
    <t>ปรับรายการที่กระทบกำไรเป็นเงินสดรับ (จ่าย)</t>
  </si>
  <si>
    <t xml:space="preserve">    การเปลี่ยนแปลงในส่วนได้เสียในบริษัทย่อยที่เกิดจากการจำหน่ายเงินลงทุน</t>
  </si>
  <si>
    <t>เงินสดรับจากเงินเบิกเกินบัญชีและเงินกู้ยืมระยะสั้นจากสถาบันการเงิน</t>
  </si>
  <si>
    <t>เงินสดจ่ายเพื่อชำระเงินเบิกเกินบัญชีและเงินกู้ยืมระยะสั้นจากสถาบันการเงิน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</si>
  <si>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</si>
  <si>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เงินสดจ่ายเพื่อลงทุนในบริษัทย่อย</t>
  </si>
  <si>
    <t>เงินให้กู้ยืมระยะสั้น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</si>
</sst>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</numFmts>
  <fonts count="21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4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b/>
      <i/>
      <sz val="14"/>
      <name val="Angsana New"/>
      <family val="1"/>
    </font>
    <font>
      <sz val="11"/>
      <name val="Times New Roman"/>
      <family val="1"/>
    </font>
    <font>
      <sz val="10"/>
      <name val="Arial"/>
      <family val="2"/>
    </font>
    <font>
      <strike/>
      <sz val="14"/>
      <color rgb="FFFF0000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43" fontId="1" fillId="0" borderId="0" applyFont="0" applyFill="0" applyBorder="0" applyAlignment="0" applyProtection="0"/>
  </cellStyleXfs>
  <cellXfs count="211">
    <xf numFmtId="0" fontId="0" fillId="0" borderId="0" xfId="0"/>
    <xf numFmtId="37" fontId="3" fillId="0" borderId="1" xfId="0" applyNumberFormat="1" applyFont="1" applyFill="1" applyBorder="1" applyAlignment="1"/>
    <xf numFmtId="37" fontId="3" fillId="0" borderId="0" xfId="0" applyNumberFormat="1" applyFont="1" applyFill="1" applyBorder="1" applyAlignment="1"/>
    <xf numFmtId="37" fontId="3" fillId="0" borderId="2" xfId="0" applyNumberFormat="1" applyFont="1" applyFill="1" applyBorder="1" applyAlignment="1"/>
    <xf numFmtId="0" fontId="8" fillId="0" borderId="0" xfId="0" applyFont="1" applyFill="1" applyAlignment="1">
      <alignment horizontal="left"/>
    </xf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2" fillId="0" borderId="0" xfId="0" applyFont="1" applyFill="1" applyAlignment="1"/>
    <xf numFmtId="0" fontId="5" fillId="0" borderId="0" xfId="0" applyFont="1" applyFill="1" applyAlignment="1"/>
    <xf numFmtId="0" fontId="10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65" fontId="8" fillId="0" borderId="0" xfId="1" applyNumberFormat="1" applyFont="1" applyFill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165" fontId="3" fillId="0" borderId="2" xfId="1" applyNumberFormat="1" applyFont="1" applyFill="1" applyBorder="1" applyAlignment="1"/>
    <xf numFmtId="165" fontId="3" fillId="0" borderId="0" xfId="1" applyNumberFormat="1" applyFont="1" applyFill="1" applyBorder="1" applyAlignment="1"/>
    <xf numFmtId="37" fontId="0" fillId="0" borderId="0" xfId="0" applyNumberFormat="1" applyFont="1" applyFill="1" applyBorder="1" applyAlignment="1"/>
    <xf numFmtId="2" fontId="8" fillId="0" borderId="0" xfId="0" applyNumberFormat="1" applyFont="1" applyFill="1" applyAlignment="1">
      <alignment horizontal="center" wrapText="1"/>
    </xf>
    <xf numFmtId="37" fontId="4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/>
    <xf numFmtId="0" fontId="4" fillId="0" borderId="0" xfId="0" applyFont="1" applyFill="1" applyAlignment="1"/>
    <xf numFmtId="0" fontId="10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165" fontId="0" fillId="0" borderId="0" xfId="1" applyNumberFormat="1" applyFont="1" applyFill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41" fontId="0" fillId="0" borderId="4" xfId="1" applyNumberFormat="1" applyFont="1" applyFill="1" applyBorder="1" applyAlignment="1"/>
    <xf numFmtId="0" fontId="0" fillId="0" borderId="0" xfId="0" applyFont="1" applyFill="1" applyAlignment="1">
      <alignment horizontal="left" indent="1"/>
    </xf>
    <xf numFmtId="0" fontId="0" fillId="0" borderId="0" xfId="0" applyFont="1" applyFill="1" applyBorder="1" applyAlignment="1">
      <alignment horizontal="center"/>
    </xf>
    <xf numFmtId="165" fontId="0" fillId="0" borderId="0" xfId="1" applyNumberFormat="1" applyFont="1" applyFill="1" applyBorder="1" applyAlignment="1"/>
    <xf numFmtId="41" fontId="6" fillId="0" borderId="0" xfId="0" applyNumberFormat="1" applyFont="1" applyFill="1" applyBorder="1" applyAlignment="1">
      <alignment horizontal="right"/>
    </xf>
    <xf numFmtId="43" fontId="3" fillId="0" borderId="0" xfId="1" applyFont="1" applyFill="1" applyBorder="1" applyAlignment="1"/>
    <xf numFmtId="43" fontId="3" fillId="0" borderId="0" xfId="1" applyFont="1" applyFill="1" applyAlignment="1"/>
    <xf numFmtId="0" fontId="0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left" indent="2"/>
    </xf>
    <xf numFmtId="41" fontId="3" fillId="0" borderId="2" xfId="1" applyNumberFormat="1" applyFont="1" applyFill="1" applyBorder="1" applyAlignment="1"/>
    <xf numFmtId="41" fontId="3" fillId="0" borderId="0" xfId="1" applyNumberFormat="1" applyFont="1" applyFill="1" applyBorder="1" applyAlignment="1"/>
    <xf numFmtId="41" fontId="3" fillId="0" borderId="0" xfId="1" applyNumberFormat="1" applyFont="1" applyFill="1" applyAlignment="1"/>
    <xf numFmtId="41" fontId="3" fillId="0" borderId="4" xfId="1" applyNumberFormat="1" applyFont="1" applyFill="1" applyBorder="1" applyAlignment="1"/>
    <xf numFmtId="43" fontId="3" fillId="0" borderId="4" xfId="1" applyFont="1" applyFill="1" applyBorder="1" applyAlignment="1"/>
    <xf numFmtId="41" fontId="3" fillId="0" borderId="1" xfId="1" applyNumberFormat="1" applyFont="1" applyFill="1" applyBorder="1" applyAlignment="1"/>
    <xf numFmtId="41" fontId="3" fillId="0" borderId="3" xfId="1" applyNumberFormat="1" applyFont="1" applyFill="1" applyBorder="1" applyAlignment="1"/>
    <xf numFmtId="41" fontId="3" fillId="0" borderId="5" xfId="1" applyNumberFormat="1" applyFont="1" applyFill="1" applyBorder="1" applyAlignment="1"/>
    <xf numFmtId="41" fontId="3" fillId="0" borderId="0" xfId="1" applyNumberFormat="1" applyFont="1" applyFill="1" applyBorder="1" applyAlignment="1">
      <alignment wrapText="1"/>
    </xf>
    <xf numFmtId="2" fontId="0" fillId="0" borderId="0" xfId="0" applyNumberFormat="1" applyFont="1" applyFill="1" applyAlignment="1">
      <alignment horizontal="center" wrapText="1"/>
    </xf>
    <xf numFmtId="41" fontId="3" fillId="0" borderId="1" xfId="1" applyNumberFormat="1" applyFont="1" applyFill="1" applyBorder="1" applyAlignment="1">
      <alignment horizontal="right"/>
    </xf>
    <xf numFmtId="41" fontId="5" fillId="0" borderId="0" xfId="1" applyNumberFormat="1" applyFont="1" applyFill="1" applyAlignment="1">
      <alignment horizontal="center"/>
    </xf>
    <xf numFmtId="0" fontId="0" fillId="0" borderId="0" xfId="0" applyFont="1" applyFill="1"/>
    <xf numFmtId="165" fontId="8" fillId="0" borderId="0" xfId="1" applyNumberFormat="1" applyFont="1" applyFill="1" applyAlignment="1"/>
    <xf numFmtId="165" fontId="6" fillId="0" borderId="1" xfId="1" applyNumberFormat="1" applyFont="1" applyFill="1" applyBorder="1" applyAlignment="1">
      <alignment horizontal="right"/>
    </xf>
    <xf numFmtId="2" fontId="8" fillId="0" borderId="0" xfId="0" applyNumberFormat="1" applyFont="1" applyFill="1" applyBorder="1" applyAlignment="1">
      <alignment horizontal="center" wrapText="1"/>
    </xf>
    <xf numFmtId="165" fontId="8" fillId="0" borderId="0" xfId="1" applyNumberFormat="1" applyFont="1" applyFill="1" applyBorder="1" applyAlignment="1"/>
    <xf numFmtId="0" fontId="15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41" fontId="0" fillId="0" borderId="1" xfId="1" applyNumberFormat="1" applyFont="1" applyFill="1" applyBorder="1" applyAlignment="1"/>
    <xf numFmtId="41" fontId="0" fillId="0" borderId="0" xfId="1" applyNumberFormat="1" applyFont="1" applyFill="1" applyBorder="1" applyAlignment="1"/>
    <xf numFmtId="41" fontId="3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3" fontId="0" fillId="0" borderId="0" xfId="1" applyFont="1" applyFill="1" applyBorder="1" applyAlignment="1"/>
    <xf numFmtId="43" fontId="0" fillId="0" borderId="0" xfId="1" applyFont="1" applyFill="1" applyAlignment="1">
      <alignment horizontal="center"/>
    </xf>
    <xf numFmtId="41" fontId="0" fillId="0" borderId="0" xfId="1" applyNumberFormat="1" applyFont="1" applyFill="1" applyAlignment="1">
      <alignment horizontal="right"/>
    </xf>
    <xf numFmtId="165" fontId="0" fillId="0" borderId="4" xfId="1" applyNumberFormat="1" applyFont="1" applyFill="1" applyBorder="1" applyAlignment="1"/>
    <xf numFmtId="165" fontId="3" fillId="0" borderId="4" xfId="1" applyNumberFormat="1" applyFont="1" applyFill="1" applyBorder="1" applyAlignment="1"/>
    <xf numFmtId="0" fontId="4" fillId="0" borderId="0" xfId="0" applyFont="1" applyFill="1" applyAlignment="1">
      <alignment horizontal="center" vertical="center"/>
    </xf>
    <xf numFmtId="0" fontId="6" fillId="0" borderId="0" xfId="0" applyFont="1" applyAlignment="1">
      <alignment horizontal="left"/>
    </xf>
    <xf numFmtId="0" fontId="3" fillId="0" borderId="0" xfId="5" applyFont="1" applyAlignment="1">
      <alignment horizontal="left"/>
    </xf>
    <xf numFmtId="0" fontId="3" fillId="0" borderId="0" xfId="5" applyFont="1"/>
    <xf numFmtId="37" fontId="0" fillId="0" borderId="0" xfId="1" applyNumberFormat="1" applyFont="1" applyFill="1" applyAlignment="1"/>
    <xf numFmtId="0" fontId="4" fillId="0" borderId="0" xfId="0" applyFont="1" applyAlignment="1">
      <alignment horizontal="left"/>
    </xf>
    <xf numFmtId="0" fontId="9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Alignment="1"/>
    <xf numFmtId="0" fontId="12" fillId="0" borderId="0" xfId="0" applyFont="1" applyFill="1" applyAlignment="1">
      <alignment horizontal="center"/>
    </xf>
    <xf numFmtId="165" fontId="6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0" fontId="12" fillId="0" borderId="0" xfId="0" applyFont="1"/>
    <xf numFmtId="0" fontId="12" fillId="0" borderId="0" xfId="0" applyFont="1" applyAlignment="1">
      <alignment wrapText="1"/>
    </xf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37" fontId="0" fillId="0" borderId="0" xfId="0" applyNumberFormat="1" applyFont="1" applyFill="1" applyAlignment="1">
      <alignment horizontal="right"/>
    </xf>
    <xf numFmtId="0" fontId="0" fillId="0" borderId="0" xfId="0" applyFont="1" applyFill="1" applyBorder="1" applyAlignment="1"/>
    <xf numFmtId="165" fontId="0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/>
    <xf numFmtId="43" fontId="0" fillId="0" borderId="0" xfId="1" applyFont="1" applyFill="1" applyAlignment="1"/>
    <xf numFmtId="43" fontId="0" fillId="0" borderId="4" xfId="1" applyFont="1" applyFill="1" applyBorder="1" applyAlignment="1"/>
    <xf numFmtId="0" fontId="3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43" fontId="3" fillId="0" borderId="1" xfId="1" applyFont="1" applyFill="1" applyBorder="1" applyAlignment="1"/>
    <xf numFmtId="165" fontId="6" fillId="0" borderId="0" xfId="2" applyNumberFormat="1" applyFont="1" applyFill="1" applyBorder="1" applyAlignment="1">
      <alignment horizontal="right"/>
    </xf>
    <xf numFmtId="165" fontId="6" fillId="0" borderId="0" xfId="2" applyNumberFormat="1" applyFont="1" applyBorder="1" applyAlignment="1">
      <alignment horizontal="right" vertical="center"/>
    </xf>
    <xf numFmtId="165" fontId="8" fillId="0" borderId="0" xfId="6" applyNumberFormat="1" applyFont="1" applyFill="1" applyBorder="1" applyAlignment="1">
      <alignment horizontal="right"/>
    </xf>
    <xf numFmtId="165" fontId="8" fillId="0" borderId="4" xfId="2" applyNumberFormat="1" applyFont="1" applyFill="1" applyBorder="1" applyAlignment="1">
      <alignment horizontal="right"/>
    </xf>
    <xf numFmtId="165" fontId="8" fillId="0" borderId="0" xfId="2" applyNumberFormat="1" applyFont="1" applyFill="1" applyBorder="1" applyAlignment="1">
      <alignment horizontal="right"/>
    </xf>
    <xf numFmtId="165" fontId="6" fillId="0" borderId="4" xfId="2" applyNumberFormat="1" applyFont="1" applyFill="1" applyBorder="1" applyAlignment="1">
      <alignment horizontal="right"/>
    </xf>
    <xf numFmtId="165" fontId="6" fillId="0" borderId="2" xfId="2" applyNumberFormat="1" applyFont="1" applyFill="1" applyBorder="1" applyAlignment="1">
      <alignment horizontal="right"/>
    </xf>
    <xf numFmtId="165" fontId="8" fillId="0" borderId="0" xfId="2" applyNumberFormat="1" applyFont="1" applyFill="1" applyAlignment="1">
      <alignment horizontal="right"/>
    </xf>
    <xf numFmtId="0" fontId="8" fillId="0" borderId="0" xfId="0" applyFont="1" applyAlignment="1">
      <alignment horizontal="left" indent="1"/>
    </xf>
    <xf numFmtId="165" fontId="8" fillId="0" borderId="4" xfId="1" applyNumberFormat="1" applyFont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165" fontId="3" fillId="0" borderId="2" xfId="1" applyNumberFormat="1" applyFont="1" applyFill="1" applyBorder="1" applyAlignment="1">
      <alignment horizontal="right"/>
    </xf>
    <xf numFmtId="165" fontId="0" fillId="0" borderId="4" xfId="1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165" fontId="3" fillId="0" borderId="2" xfId="1" applyNumberFormat="1" applyFont="1" applyBorder="1" applyAlignment="1">
      <alignment horizontal="right"/>
    </xf>
    <xf numFmtId="165" fontId="3" fillId="0" borderId="0" xfId="1" applyNumberFormat="1" applyFont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41" fontId="3" fillId="0" borderId="0" xfId="1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1" fontId="3" fillId="0" borderId="0" xfId="0" applyNumberFormat="1" applyFont="1" applyBorder="1" applyAlignment="1">
      <alignment horizontal="right"/>
    </xf>
    <xf numFmtId="37" fontId="0" fillId="0" borderId="0" xfId="0" applyNumberFormat="1" applyFont="1" applyBorder="1" applyAlignment="1">
      <alignment horizontal="right"/>
    </xf>
    <xf numFmtId="0" fontId="2" fillId="0" borderId="0" xfId="0" applyFont="1" applyFill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0" fillId="0" borderId="0" xfId="0" applyFont="1" applyFill="1" applyAlignment="1">
      <alignment vertical="top"/>
    </xf>
    <xf numFmtId="0" fontId="0" fillId="0" borderId="0" xfId="0" applyFont="1" applyFill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Alignment="1">
      <alignment wrapText="1"/>
    </xf>
    <xf numFmtId="37" fontId="0" fillId="0" borderId="0" xfId="1" applyNumberFormat="1" applyFont="1" applyFill="1" applyBorder="1" applyAlignment="1"/>
    <xf numFmtId="0" fontId="0" fillId="0" borderId="0" xfId="0" applyFont="1" applyAlignment="1">
      <alignment horizontal="left"/>
    </xf>
    <xf numFmtId="165" fontId="0" fillId="0" borderId="0" xfId="0" applyNumberFormat="1" applyFont="1" applyFill="1" applyBorder="1" applyAlignment="1"/>
    <xf numFmtId="165" fontId="16" fillId="0" borderId="0" xfId="1" applyNumberFormat="1" applyFont="1" applyFill="1" applyAlignment="1"/>
    <xf numFmtId="165" fontId="17" fillId="0" borderId="0" xfId="1" applyNumberFormat="1" applyFont="1" applyFill="1" applyAlignment="1"/>
    <xf numFmtId="165" fontId="16" fillId="0" borderId="0" xfId="1" applyNumberFormat="1" applyFont="1" applyFill="1" applyBorder="1" applyAlignment="1"/>
    <xf numFmtId="165" fontId="16" fillId="0" borderId="0" xfId="0" applyNumberFormat="1" applyFont="1"/>
    <xf numFmtId="0" fontId="3" fillId="0" borderId="0" xfId="0" applyFont="1" applyFill="1" applyAlignment="1">
      <alignment horizontal="left" vertical="top"/>
    </xf>
    <xf numFmtId="0" fontId="0" fillId="0" borderId="0" xfId="0" applyFont="1"/>
    <xf numFmtId="0" fontId="17" fillId="0" borderId="0" xfId="0" applyFont="1" applyFill="1" applyBorder="1" applyAlignment="1">
      <alignment horizontal="center"/>
    </xf>
    <xf numFmtId="41" fontId="3" fillId="0" borderId="0" xfId="0" applyNumberFormat="1" applyFont="1" applyBorder="1"/>
    <xf numFmtId="165" fontId="0" fillId="0" borderId="4" xfId="0" applyNumberFormat="1" applyFont="1" applyBorder="1" applyAlignment="1">
      <alignment horizontal="right"/>
    </xf>
    <xf numFmtId="165" fontId="0" fillId="0" borderId="0" xfId="0" applyNumberFormat="1" applyFont="1" applyBorder="1"/>
    <xf numFmtId="165" fontId="3" fillId="0" borderId="0" xfId="0" applyNumberFormat="1" applyFont="1"/>
    <xf numFmtId="165" fontId="3" fillId="0" borderId="0" xfId="0" applyNumberFormat="1" applyFont="1" applyBorder="1"/>
    <xf numFmtId="165" fontId="3" fillId="0" borderId="3" xfId="0" applyNumberFormat="1" applyFont="1" applyBorder="1"/>
    <xf numFmtId="165" fontId="3" fillId="0" borderId="3" xfId="1" applyNumberFormat="1" applyFont="1" applyFill="1" applyBorder="1" applyAlignment="1"/>
    <xf numFmtId="165" fontId="0" fillId="0" borderId="0" xfId="1" applyNumberFormat="1" applyFont="1" applyBorder="1" applyAlignment="1">
      <alignment horizontal="right"/>
    </xf>
    <xf numFmtId="165" fontId="0" fillId="0" borderId="4" xfId="1" applyNumberFormat="1" applyFont="1" applyBorder="1" applyAlignment="1">
      <alignment horizontal="right"/>
    </xf>
    <xf numFmtId="165" fontId="0" fillId="0" borderId="2" xfId="1" applyNumberFormat="1" applyFont="1" applyFill="1" applyBorder="1" applyAlignment="1">
      <alignment horizontal="right"/>
    </xf>
    <xf numFmtId="43" fontId="0" fillId="0" borderId="4" xfId="1" applyFont="1" applyFill="1" applyBorder="1" applyAlignment="1">
      <alignment horizontal="right"/>
    </xf>
    <xf numFmtId="41" fontId="0" fillId="0" borderId="0" xfId="0" applyNumberFormat="1" applyFont="1" applyBorder="1"/>
    <xf numFmtId="41" fontId="4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5" fontId="6" fillId="0" borderId="0" xfId="2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3" fontId="3" fillId="0" borderId="1" xfId="1" applyNumberFormat="1" applyFont="1" applyFill="1" applyBorder="1" applyAlignment="1"/>
    <xf numFmtId="41" fontId="4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41" fontId="3" fillId="0" borderId="0" xfId="1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8" fillId="0" borderId="0" xfId="0" applyFont="1" applyFill="1" applyAlignment="1"/>
    <xf numFmtId="0" fontId="19" fillId="0" borderId="0" xfId="0" applyFont="1" applyFill="1" applyAlignment="1"/>
    <xf numFmtId="0" fontId="19" fillId="0" borderId="0" xfId="0" applyFont="1" applyFill="1" applyBorder="1" applyAlignment="1"/>
    <xf numFmtId="0" fontId="19" fillId="0" borderId="0" xfId="0" applyFont="1"/>
    <xf numFmtId="0" fontId="0" fillId="0" borderId="0" xfId="0" applyFill="1"/>
    <xf numFmtId="0" fontId="4" fillId="0" borderId="0" xfId="0" applyFont="1" applyFill="1" applyAlignment="1">
      <alignment horizontal="center"/>
    </xf>
    <xf numFmtId="41" fontId="20" fillId="0" borderId="0" xfId="1" applyNumberFormat="1" applyFont="1" applyFill="1" applyBorder="1" applyAlignment="1"/>
    <xf numFmtId="164" fontId="3" fillId="0" borderId="1" xfId="1" applyNumberFormat="1" applyFont="1" applyFill="1" applyBorder="1" applyAlignment="1"/>
    <xf numFmtId="2" fontId="3" fillId="0" borderId="1" xfId="1" applyNumberFormat="1" applyFont="1" applyFill="1" applyBorder="1" applyAlignment="1"/>
    <xf numFmtId="0" fontId="2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top"/>
    </xf>
    <xf numFmtId="0" fontId="3" fillId="0" borderId="0" xfId="5" applyFont="1" applyAlignment="1">
      <alignment horizontal="left" vertical="center"/>
    </xf>
    <xf numFmtId="0" fontId="5" fillId="0" borderId="0" xfId="0" applyFont="1" applyAlignment="1">
      <alignment horizontal="left"/>
    </xf>
    <xf numFmtId="0" fontId="20" fillId="0" borderId="0" xfId="0" applyFont="1" applyAlignment="1">
      <alignment horizontal="left" indent="1"/>
    </xf>
    <xf numFmtId="0" fontId="20" fillId="0" borderId="0" xfId="0" applyFont="1" applyFill="1" applyAlignment="1">
      <alignment horizontal="left" indent="1"/>
    </xf>
    <xf numFmtId="0" fontId="20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41" fontId="3" fillId="0" borderId="0" xfId="1" applyNumberFormat="1" applyFont="1" applyFill="1" applyAlignment="1">
      <alignment horizontal="center"/>
    </xf>
    <xf numFmtId="165" fontId="0" fillId="0" borderId="4" xfId="0" applyNumberFormat="1" applyFont="1" applyFill="1" applyBorder="1" applyAlignment="1">
      <alignment horizontal="right"/>
    </xf>
    <xf numFmtId="165" fontId="3" fillId="0" borderId="0" xfId="0" applyNumberFormat="1" applyFont="1" applyFill="1"/>
    <xf numFmtId="165" fontId="3" fillId="0" borderId="3" xfId="0" applyNumberFormat="1" applyFont="1" applyFill="1" applyBorder="1"/>
    <xf numFmtId="0" fontId="0" fillId="0" borderId="0" xfId="0" applyFont="1" applyFill="1" applyAlignment="1">
      <alignment horizontal="center"/>
    </xf>
    <xf numFmtId="41" fontId="4" fillId="0" borderId="0" xfId="1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43" fontId="4" fillId="0" borderId="0" xfId="1" applyFont="1" applyFill="1" applyAlignment="1">
      <alignment horizontal="center"/>
    </xf>
    <xf numFmtId="41" fontId="3" fillId="0" borderId="0" xfId="1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43" fontId="0" fillId="0" borderId="0" xfId="1" applyFont="1" applyAlignment="1">
      <alignment horizontal="center" wrapText="1"/>
    </xf>
    <xf numFmtId="43" fontId="0" fillId="0" borderId="0" xfId="1" applyFont="1" applyAlignment="1">
      <alignment horizontal="center" vertical="top" wrapText="1"/>
    </xf>
  </cellXfs>
  <cellStyles count="7">
    <cellStyle name="Comma" xfId="1" builtinId="3"/>
    <cellStyle name="Comma 2" xfId="2" xr:uid="{00000000-0005-0000-0000-000001000000}"/>
    <cellStyle name="Comma 2 12 2" xfId="6" xr:uid="{96DAF65E-897F-410F-A5F8-D98E31CCE214}"/>
    <cellStyle name="Comma 2 2" xfId="3" xr:uid="{00000000-0005-0000-0000-000002000000}"/>
    <cellStyle name="Normal" xfId="0" builtinId="0"/>
    <cellStyle name="Normal 14 50" xfId="4" xr:uid="{00000000-0005-0000-0000-000004000000}"/>
    <cellStyle name="Normal 2" xfId="5" xr:uid="{00000000-0005-0000-0000-000005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7"/>
  <sheetViews>
    <sheetView view="pageBreakPreview" zoomScale="85" zoomScaleNormal="100" zoomScaleSheetLayoutView="85" workbookViewId="0">
      <selection activeCell="A39" sqref="A39"/>
    </sheetView>
  </sheetViews>
  <sheetFormatPr defaultColWidth="9.09765625" defaultRowHeight="21.25" customHeight="1" x14ac:dyDescent="0.65"/>
  <cols>
    <col min="1" max="1" width="57.296875" style="86" customWidth="1"/>
    <col min="2" max="2" width="9.59765625" style="87" bestFit="1" customWidth="1"/>
    <col min="3" max="3" width="1.3984375" style="87" customWidth="1"/>
    <col min="4" max="4" width="17.3984375" style="87" customWidth="1"/>
    <col min="5" max="5" width="1.09765625" style="89" customWidth="1"/>
    <col min="6" max="6" width="17.3984375" style="87" customWidth="1"/>
    <col min="7" max="7" width="1.09765625" style="89" customWidth="1"/>
    <col min="8" max="8" width="17.3984375" style="87" customWidth="1"/>
    <col min="9" max="9" width="1.09765625" style="89" customWidth="1"/>
    <col min="10" max="10" width="17.3984375" style="87" customWidth="1"/>
  </cols>
  <sheetData>
    <row r="1" spans="1:10" ht="21.25" customHeight="1" x14ac:dyDescent="0.65">
      <c r="A1" s="126" t="s">
        <v>126</v>
      </c>
    </row>
    <row r="2" spans="1:10" ht="21.25" customHeight="1" x14ac:dyDescent="0.7">
      <c r="A2" s="59" t="s">
        <v>43</v>
      </c>
    </row>
    <row r="3" spans="1:10" ht="21.25" customHeight="1" x14ac:dyDescent="0.7">
      <c r="A3" s="59"/>
    </row>
    <row r="4" spans="1:10" ht="21.25" customHeight="1" x14ac:dyDescent="0.7">
      <c r="B4" s="123"/>
      <c r="C4" s="123"/>
      <c r="D4" s="197" t="s">
        <v>85</v>
      </c>
      <c r="E4" s="197"/>
      <c r="F4" s="197"/>
      <c r="G4" s="122"/>
      <c r="H4" s="197" t="s">
        <v>86</v>
      </c>
      <c r="I4" s="197"/>
      <c r="J4" s="197"/>
    </row>
    <row r="5" spans="1:10" ht="21.25" customHeight="1" x14ac:dyDescent="0.7">
      <c r="B5" s="123"/>
      <c r="C5" s="123"/>
      <c r="D5" s="199" t="s">
        <v>64</v>
      </c>
      <c r="E5" s="199"/>
      <c r="F5" s="199"/>
      <c r="G5" s="122"/>
      <c r="H5" s="199" t="s">
        <v>64</v>
      </c>
      <c r="I5" s="199"/>
      <c r="J5" s="199"/>
    </row>
    <row r="6" spans="1:10" ht="21.25" customHeight="1" x14ac:dyDescent="0.7">
      <c r="A6" s="59" t="s">
        <v>0</v>
      </c>
      <c r="B6" s="118" t="s">
        <v>1</v>
      </c>
      <c r="C6" s="118"/>
      <c r="D6" s="195">
        <v>2565</v>
      </c>
      <c r="E6" s="34"/>
      <c r="F6" s="164">
        <v>2564</v>
      </c>
      <c r="G6" s="34"/>
      <c r="H6" s="123">
        <v>2565</v>
      </c>
      <c r="I6" s="34"/>
      <c r="J6" s="164">
        <v>2564</v>
      </c>
    </row>
    <row r="7" spans="1:10" ht="21.25" customHeight="1" x14ac:dyDescent="0.65">
      <c r="A7" s="7"/>
      <c r="B7" s="123"/>
      <c r="C7" s="123"/>
      <c r="D7" s="198" t="s">
        <v>87</v>
      </c>
      <c r="E7" s="198"/>
      <c r="F7" s="198"/>
      <c r="G7" s="198"/>
      <c r="H7" s="198"/>
      <c r="I7" s="198"/>
      <c r="J7" s="198"/>
    </row>
    <row r="8" spans="1:10" ht="21.25" customHeight="1" x14ac:dyDescent="0.7">
      <c r="A8" s="8" t="s">
        <v>2</v>
      </c>
      <c r="B8" s="118"/>
      <c r="C8" s="118"/>
    </row>
    <row r="9" spans="1:10" ht="21.25" customHeight="1" x14ac:dyDescent="0.65">
      <c r="A9" s="86" t="s">
        <v>3</v>
      </c>
      <c r="B9" s="98">
        <v>6</v>
      </c>
      <c r="C9" s="118"/>
      <c r="D9" s="25">
        <v>14715999461</v>
      </c>
      <c r="E9" s="22"/>
      <c r="F9" s="25">
        <v>16579390141</v>
      </c>
      <c r="G9" s="22"/>
      <c r="H9" s="25">
        <v>4797731999</v>
      </c>
      <c r="I9" s="22"/>
      <c r="J9" s="25">
        <v>4664556667</v>
      </c>
    </row>
    <row r="10" spans="1:10" ht="21.25" customHeight="1" x14ac:dyDescent="0.65">
      <c r="A10" s="86" t="s">
        <v>167</v>
      </c>
      <c r="B10" s="98">
        <v>30</v>
      </c>
      <c r="C10" s="118"/>
      <c r="D10" s="25">
        <v>900654976</v>
      </c>
      <c r="E10" s="22"/>
      <c r="F10" s="25">
        <v>1508371388</v>
      </c>
      <c r="G10" s="22"/>
      <c r="H10" s="92">
        <v>0</v>
      </c>
      <c r="I10" s="65"/>
      <c r="J10" s="92">
        <v>0</v>
      </c>
    </row>
    <row r="11" spans="1:10" ht="21.25" customHeight="1" x14ac:dyDescent="0.65">
      <c r="A11" s="131" t="s">
        <v>26</v>
      </c>
      <c r="B11" s="98" t="s">
        <v>246</v>
      </c>
      <c r="C11" s="118"/>
      <c r="D11" s="25">
        <v>5420915039</v>
      </c>
      <c r="E11" s="22"/>
      <c r="F11" s="25">
        <v>4859602608</v>
      </c>
      <c r="G11" s="22"/>
      <c r="H11" s="74">
        <v>517109493</v>
      </c>
      <c r="I11" s="22"/>
      <c r="J11" s="74">
        <v>116354944</v>
      </c>
    </row>
    <row r="12" spans="1:10" ht="21.25" customHeight="1" x14ac:dyDescent="0.65">
      <c r="A12" s="131" t="s">
        <v>166</v>
      </c>
      <c r="B12" s="98" t="s">
        <v>247</v>
      </c>
      <c r="C12" s="118"/>
      <c r="D12" s="25">
        <v>11270464404</v>
      </c>
      <c r="E12" s="22"/>
      <c r="F12" s="25">
        <v>9867741539</v>
      </c>
      <c r="G12" s="22"/>
      <c r="H12" s="74">
        <v>2002991465</v>
      </c>
      <c r="I12" s="22"/>
      <c r="J12" s="74">
        <v>327597849</v>
      </c>
    </row>
    <row r="13" spans="1:10" ht="21.25" customHeight="1" x14ac:dyDescent="0.65">
      <c r="A13" s="86" t="s">
        <v>281</v>
      </c>
      <c r="B13" s="98">
        <v>5</v>
      </c>
      <c r="C13" s="118"/>
      <c r="D13" s="25">
        <v>43495135</v>
      </c>
      <c r="E13" s="22"/>
      <c r="F13" s="25">
        <v>141911800</v>
      </c>
      <c r="G13" s="22"/>
      <c r="H13" s="74">
        <v>29335618119</v>
      </c>
      <c r="I13" s="22"/>
      <c r="J13" s="74">
        <v>21390845246</v>
      </c>
    </row>
    <row r="14" spans="1:10" ht="21.25" customHeight="1" x14ac:dyDescent="0.65">
      <c r="A14" s="86" t="s">
        <v>214</v>
      </c>
      <c r="B14" s="98">
        <v>5</v>
      </c>
      <c r="C14" s="160"/>
      <c r="D14" s="92">
        <v>0</v>
      </c>
      <c r="E14" s="22"/>
      <c r="F14" s="25">
        <v>35672269</v>
      </c>
      <c r="G14" s="22"/>
      <c r="H14" s="92">
        <v>0</v>
      </c>
      <c r="I14" s="65"/>
      <c r="J14" s="92">
        <v>0</v>
      </c>
    </row>
    <row r="15" spans="1:10" ht="21.25" customHeight="1" x14ac:dyDescent="0.65">
      <c r="A15" s="86" t="s">
        <v>4</v>
      </c>
      <c r="B15" s="98">
        <v>9</v>
      </c>
      <c r="C15" s="118"/>
      <c r="D15" s="25">
        <v>43675110136</v>
      </c>
      <c r="E15" s="22"/>
      <c r="F15" s="25">
        <v>36515813999</v>
      </c>
      <c r="G15" s="22"/>
      <c r="H15" s="92">
        <v>0</v>
      </c>
      <c r="I15" s="65"/>
      <c r="J15" s="92">
        <v>0</v>
      </c>
    </row>
    <row r="16" spans="1:10" ht="21.25" customHeight="1" x14ac:dyDescent="0.65">
      <c r="A16" s="86" t="s">
        <v>215</v>
      </c>
      <c r="B16" s="98">
        <v>30</v>
      </c>
      <c r="C16" s="160"/>
      <c r="D16" s="25">
        <v>73551150</v>
      </c>
      <c r="E16" s="22"/>
      <c r="F16" s="25">
        <v>4899402</v>
      </c>
      <c r="G16" s="22"/>
      <c r="H16" s="74">
        <v>69895116</v>
      </c>
      <c r="I16" s="65"/>
      <c r="J16" s="92">
        <v>0</v>
      </c>
    </row>
    <row r="17" spans="1:10" ht="21.25" customHeight="1" x14ac:dyDescent="0.65">
      <c r="A17" s="86" t="s">
        <v>5</v>
      </c>
      <c r="B17" s="118"/>
      <c r="C17" s="118"/>
      <c r="D17" s="25">
        <v>431341910</v>
      </c>
      <c r="E17" s="22"/>
      <c r="F17" s="25">
        <v>404511023</v>
      </c>
      <c r="G17" s="22"/>
      <c r="H17" s="92">
        <v>0</v>
      </c>
      <c r="I17" s="65"/>
      <c r="J17" s="92">
        <v>0</v>
      </c>
    </row>
    <row r="18" spans="1:10" ht="21.25" customHeight="1" x14ac:dyDescent="0.7">
      <c r="A18" s="85" t="s">
        <v>6</v>
      </c>
      <c r="B18" s="118"/>
      <c r="C18" s="118"/>
      <c r="D18" s="3">
        <f>SUM(D9:D17)</f>
        <v>76531532211</v>
      </c>
      <c r="E18" s="2"/>
      <c r="F18" s="3">
        <f>SUM(F9:F17)</f>
        <v>69917914169</v>
      </c>
      <c r="G18" s="2"/>
      <c r="H18" s="3">
        <f>SUM(H9:H17)</f>
        <v>36723346192</v>
      </c>
      <c r="I18" s="2"/>
      <c r="J18" s="3">
        <f>SUM(J9:J17)</f>
        <v>26499354706</v>
      </c>
    </row>
    <row r="19" spans="1:10" ht="21.5" x14ac:dyDescent="0.65">
      <c r="B19" s="25"/>
      <c r="C19" s="118"/>
      <c r="D19" s="92"/>
      <c r="E19" s="65"/>
      <c r="F19" s="92"/>
      <c r="G19" s="65"/>
      <c r="H19" s="92"/>
      <c r="I19" s="65"/>
      <c r="J19" s="92"/>
    </row>
    <row r="20" spans="1:10" ht="21.25" customHeight="1" x14ac:dyDescent="0.7">
      <c r="A20" s="8" t="s">
        <v>7</v>
      </c>
      <c r="B20" s="24"/>
      <c r="C20" s="118"/>
      <c r="E20" s="22"/>
      <c r="G20" s="22"/>
      <c r="H20" s="25"/>
      <c r="I20" s="22"/>
      <c r="J20" s="25"/>
    </row>
    <row r="21" spans="1:10" ht="21.25" customHeight="1" x14ac:dyDescent="0.65">
      <c r="A21" s="132" t="s">
        <v>33</v>
      </c>
      <c r="B21" s="98">
        <v>11</v>
      </c>
      <c r="C21" s="118"/>
      <c r="D21" s="29">
        <v>0</v>
      </c>
      <c r="E21" s="35"/>
      <c r="F21" s="29">
        <v>0</v>
      </c>
      <c r="G21" s="35"/>
      <c r="H21" s="29">
        <v>116459175246</v>
      </c>
      <c r="I21" s="35"/>
      <c r="J21" s="29">
        <v>108604019290</v>
      </c>
    </row>
    <row r="22" spans="1:10" ht="19.5" customHeight="1" x14ac:dyDescent="0.65">
      <c r="A22" s="132" t="s">
        <v>79</v>
      </c>
      <c r="B22" s="98">
        <v>10</v>
      </c>
      <c r="C22" s="118"/>
      <c r="D22" s="29">
        <v>480964437</v>
      </c>
      <c r="E22" s="35"/>
      <c r="F22" s="29">
        <v>390167102</v>
      </c>
      <c r="G22" s="35"/>
      <c r="H22" s="29">
        <v>52501000</v>
      </c>
      <c r="I22" s="35"/>
      <c r="J22" s="29">
        <v>52501000</v>
      </c>
    </row>
    <row r="23" spans="1:10" ht="21.25" customHeight="1" x14ac:dyDescent="0.65">
      <c r="A23" s="132" t="s">
        <v>80</v>
      </c>
      <c r="B23" s="98">
        <v>10</v>
      </c>
      <c r="C23" s="118"/>
      <c r="D23" s="29">
        <v>5837217433</v>
      </c>
      <c r="E23" s="35"/>
      <c r="F23" s="29">
        <v>5169121683</v>
      </c>
      <c r="G23" s="35"/>
      <c r="H23" s="29">
        <v>0</v>
      </c>
      <c r="I23" s="35"/>
      <c r="J23" s="29">
        <v>0</v>
      </c>
    </row>
    <row r="24" spans="1:10" ht="21.25" customHeight="1" x14ac:dyDescent="0.65">
      <c r="A24" s="86" t="s">
        <v>168</v>
      </c>
      <c r="B24" s="98">
        <v>30</v>
      </c>
      <c r="C24" s="118"/>
      <c r="D24" s="29">
        <v>1978288010</v>
      </c>
      <c r="E24" s="35"/>
      <c r="F24" s="29">
        <v>1617248821</v>
      </c>
      <c r="G24" s="35"/>
      <c r="H24" s="29">
        <v>15033427</v>
      </c>
      <c r="I24" s="35"/>
      <c r="J24" s="29">
        <v>14005216</v>
      </c>
    </row>
    <row r="25" spans="1:10" ht="21.25" customHeight="1" x14ac:dyDescent="0.65">
      <c r="A25" s="86" t="s">
        <v>169</v>
      </c>
      <c r="B25" s="98">
        <v>5</v>
      </c>
      <c r="C25" s="118"/>
      <c r="D25" s="29">
        <v>2170721443</v>
      </c>
      <c r="E25" s="35"/>
      <c r="F25" s="29">
        <v>2170721443</v>
      </c>
      <c r="G25" s="35"/>
      <c r="H25" s="29">
        <v>0</v>
      </c>
      <c r="I25" s="35"/>
      <c r="J25" s="29">
        <v>0</v>
      </c>
    </row>
    <row r="26" spans="1:10" ht="21.25" customHeight="1" x14ac:dyDescent="0.65">
      <c r="A26" s="86" t="s">
        <v>32</v>
      </c>
      <c r="B26" s="98">
        <v>12</v>
      </c>
      <c r="C26" s="118"/>
      <c r="D26" s="29">
        <v>17291765248</v>
      </c>
      <c r="E26" s="35"/>
      <c r="F26" s="29">
        <v>16284153315</v>
      </c>
      <c r="G26" s="35"/>
      <c r="H26" s="29">
        <v>0</v>
      </c>
      <c r="I26" s="35"/>
      <c r="J26" s="29">
        <v>0</v>
      </c>
    </row>
    <row r="27" spans="1:10" ht="21.25" customHeight="1" x14ac:dyDescent="0.65">
      <c r="A27" s="86" t="s">
        <v>30</v>
      </c>
      <c r="B27" s="98">
        <v>13</v>
      </c>
      <c r="C27" s="118"/>
      <c r="D27" s="29">
        <v>49044595698</v>
      </c>
      <c r="E27" s="35"/>
      <c r="F27" s="29">
        <v>43358661699</v>
      </c>
      <c r="G27" s="35"/>
      <c r="H27" s="29">
        <v>21827940</v>
      </c>
      <c r="I27" s="35"/>
      <c r="J27" s="29">
        <v>22375008</v>
      </c>
    </row>
    <row r="28" spans="1:10" ht="21.25" customHeight="1" x14ac:dyDescent="0.65">
      <c r="A28" s="86" t="s">
        <v>153</v>
      </c>
      <c r="B28" s="98">
        <v>14</v>
      </c>
      <c r="C28" s="118"/>
      <c r="D28" s="29">
        <v>63279440898</v>
      </c>
      <c r="E28" s="35"/>
      <c r="F28" s="29">
        <v>65338042415</v>
      </c>
      <c r="G28" s="35"/>
      <c r="H28" s="29">
        <v>20989386</v>
      </c>
      <c r="I28" s="35"/>
      <c r="J28" s="29">
        <f>48788376+1</f>
        <v>48788377</v>
      </c>
    </row>
    <row r="29" spans="1:10" ht="21.25" customHeight="1" x14ac:dyDescent="0.65">
      <c r="A29" s="86" t="s">
        <v>50</v>
      </c>
      <c r="B29" s="98">
        <v>17</v>
      </c>
      <c r="C29" s="118"/>
      <c r="D29" s="29">
        <v>38019489741</v>
      </c>
      <c r="E29" s="35"/>
      <c r="F29" s="29">
        <v>38085285203</v>
      </c>
      <c r="G29" s="35"/>
      <c r="H29" s="29">
        <v>0</v>
      </c>
      <c r="I29" s="35"/>
      <c r="J29" s="29">
        <v>0</v>
      </c>
    </row>
    <row r="30" spans="1:10" ht="21.25" customHeight="1" x14ac:dyDescent="0.65">
      <c r="A30" s="86" t="s">
        <v>192</v>
      </c>
      <c r="B30" s="98">
        <v>18</v>
      </c>
      <c r="C30" s="118"/>
      <c r="D30" s="29">
        <v>9426387532</v>
      </c>
      <c r="E30" s="35"/>
      <c r="F30" s="29">
        <v>8885151489</v>
      </c>
      <c r="G30" s="35"/>
      <c r="H30" s="29">
        <v>126086292</v>
      </c>
      <c r="I30" s="35"/>
      <c r="J30" s="29">
        <v>18767978</v>
      </c>
    </row>
    <row r="31" spans="1:10" ht="21.25" customHeight="1" x14ac:dyDescent="0.65">
      <c r="A31" s="86" t="s">
        <v>8</v>
      </c>
      <c r="B31" s="98">
        <v>28</v>
      </c>
      <c r="C31" s="118"/>
      <c r="D31" s="74">
        <v>4599526342</v>
      </c>
      <c r="E31" s="133"/>
      <c r="F31" s="74">
        <v>4815124967</v>
      </c>
      <c r="G31" s="133"/>
      <c r="H31" s="29">
        <v>0</v>
      </c>
      <c r="I31" s="22"/>
      <c r="J31" s="29">
        <v>12723010</v>
      </c>
    </row>
    <row r="32" spans="1:10" ht="21.25" customHeight="1" x14ac:dyDescent="0.65">
      <c r="A32" s="86" t="s">
        <v>228</v>
      </c>
      <c r="B32" s="98">
        <v>30</v>
      </c>
      <c r="C32" s="169"/>
      <c r="D32" s="74">
        <v>138649323</v>
      </c>
      <c r="E32" s="133"/>
      <c r="F32" s="29">
        <v>0</v>
      </c>
      <c r="G32" s="133"/>
      <c r="H32" s="29">
        <v>110386957</v>
      </c>
      <c r="I32" s="22"/>
      <c r="J32" s="29">
        <v>0</v>
      </c>
    </row>
    <row r="33" spans="1:10" ht="21.25" customHeight="1" x14ac:dyDescent="0.65">
      <c r="A33" s="86" t="s">
        <v>9</v>
      </c>
      <c r="B33" s="24"/>
      <c r="C33" s="118"/>
      <c r="D33" s="74">
        <v>7185858232</v>
      </c>
      <c r="E33" s="133"/>
      <c r="F33" s="74">
        <v>7196227644</v>
      </c>
      <c r="G33" s="133"/>
      <c r="H33" s="29">
        <v>371330285</v>
      </c>
      <c r="I33" s="22"/>
      <c r="J33" s="74">
        <v>326443838</v>
      </c>
    </row>
    <row r="34" spans="1:10" ht="21" customHeight="1" x14ac:dyDescent="0.7">
      <c r="A34" s="85" t="s">
        <v>10</v>
      </c>
      <c r="B34" s="24"/>
      <c r="C34" s="118"/>
      <c r="D34" s="3">
        <f>SUM(D21:D33)</f>
        <v>199452904337</v>
      </c>
      <c r="E34" s="2"/>
      <c r="F34" s="3">
        <f>SUM(F21:F33)</f>
        <v>193309905781</v>
      </c>
      <c r="G34" s="2"/>
      <c r="H34" s="3">
        <f>SUM(H21:H33)</f>
        <v>117177330533</v>
      </c>
      <c r="I34" s="2"/>
      <c r="J34" s="3">
        <f>SUM(J21:J33)</f>
        <v>109099623717</v>
      </c>
    </row>
    <row r="35" spans="1:10" ht="21" customHeight="1" x14ac:dyDescent="0.7">
      <c r="A35" s="85"/>
      <c r="B35" s="24"/>
      <c r="C35" s="118"/>
      <c r="D35" s="2"/>
      <c r="E35" s="2"/>
      <c r="F35" s="2"/>
      <c r="G35" s="2"/>
      <c r="H35" s="2"/>
      <c r="I35" s="2"/>
      <c r="J35" s="2"/>
    </row>
    <row r="36" spans="1:10" ht="22.5" thickBot="1" x14ac:dyDescent="0.75">
      <c r="A36" s="85" t="s">
        <v>11</v>
      </c>
      <c r="B36" s="24"/>
      <c r="C36" s="118"/>
      <c r="D36" s="1">
        <f>D18+D34</f>
        <v>275984436548</v>
      </c>
      <c r="E36" s="2"/>
      <c r="F36" s="1">
        <f>F18+F34</f>
        <v>263227819950</v>
      </c>
      <c r="G36" s="2"/>
      <c r="H36" s="1">
        <f>H34+H18</f>
        <v>153900676725</v>
      </c>
      <c r="I36" s="2"/>
      <c r="J36" s="1">
        <f>J34+J18</f>
        <v>135598978423</v>
      </c>
    </row>
    <row r="37" spans="1:10" ht="21.25" customHeight="1" thickTop="1" x14ac:dyDescent="0.7">
      <c r="A37" s="27"/>
      <c r="B37" s="118"/>
      <c r="C37" s="118"/>
      <c r="D37" s="2"/>
      <c r="E37" s="2"/>
      <c r="F37" s="2"/>
      <c r="G37" s="2"/>
      <c r="H37" s="2"/>
      <c r="I37" s="2"/>
      <c r="J37" s="2"/>
    </row>
    <row r="38" spans="1:10" ht="21.25" customHeight="1" x14ac:dyDescent="0.65">
      <c r="A38" s="126" t="s">
        <v>126</v>
      </c>
    </row>
    <row r="39" spans="1:10" ht="21.25" customHeight="1" x14ac:dyDescent="0.7">
      <c r="A39" s="59" t="s">
        <v>43</v>
      </c>
    </row>
    <row r="40" spans="1:10" ht="21.25" customHeight="1" x14ac:dyDescent="0.7">
      <c r="A40" s="59"/>
    </row>
    <row r="41" spans="1:10" ht="21.25" customHeight="1" x14ac:dyDescent="0.7">
      <c r="A41" s="7"/>
      <c r="B41" s="123"/>
      <c r="C41" s="123"/>
      <c r="D41" s="197" t="s">
        <v>85</v>
      </c>
      <c r="E41" s="197"/>
      <c r="F41" s="197"/>
      <c r="G41" s="122"/>
      <c r="H41" s="197" t="s">
        <v>86</v>
      </c>
      <c r="I41" s="197"/>
      <c r="J41" s="197"/>
    </row>
    <row r="42" spans="1:10" ht="21.25" customHeight="1" x14ac:dyDescent="0.7">
      <c r="B42" s="123"/>
      <c r="C42" s="123"/>
      <c r="D42" s="199" t="s">
        <v>64</v>
      </c>
      <c r="E42" s="199"/>
      <c r="F42" s="199"/>
      <c r="G42" s="122"/>
      <c r="H42" s="199" t="s">
        <v>64</v>
      </c>
      <c r="I42" s="199"/>
      <c r="J42" s="199"/>
    </row>
    <row r="43" spans="1:10" ht="21.25" customHeight="1" x14ac:dyDescent="0.65">
      <c r="A43" s="126" t="s">
        <v>58</v>
      </c>
      <c r="B43" s="118" t="s">
        <v>1</v>
      </c>
      <c r="C43" s="123"/>
      <c r="D43" s="195">
        <v>2565</v>
      </c>
      <c r="E43" s="34"/>
      <c r="F43" s="164">
        <v>2564</v>
      </c>
      <c r="G43" s="34"/>
      <c r="H43" s="164">
        <v>2565</v>
      </c>
      <c r="I43" s="34"/>
      <c r="J43" s="164">
        <v>2564</v>
      </c>
    </row>
    <row r="44" spans="1:10" ht="21.25" customHeight="1" x14ac:dyDescent="0.65">
      <c r="A44" s="7"/>
      <c r="C44" s="118"/>
      <c r="D44" s="196" t="s">
        <v>87</v>
      </c>
      <c r="E44" s="196"/>
      <c r="F44" s="196"/>
      <c r="G44" s="196"/>
      <c r="H44" s="196"/>
      <c r="I44" s="196"/>
      <c r="J44" s="196"/>
    </row>
    <row r="45" spans="1:10" ht="21.25" customHeight="1" x14ac:dyDescent="0.65">
      <c r="A45" s="181" t="s">
        <v>12</v>
      </c>
      <c r="B45" s="123"/>
      <c r="C45" s="123"/>
      <c r="D45" s="25"/>
      <c r="E45" s="22"/>
      <c r="F45" s="25"/>
      <c r="G45" s="22"/>
      <c r="H45" s="25"/>
      <c r="I45" s="22"/>
      <c r="J45" s="25"/>
    </row>
    <row r="46" spans="1:10" ht="21.25" customHeight="1" x14ac:dyDescent="0.65">
      <c r="A46" s="86" t="s">
        <v>229</v>
      </c>
      <c r="B46" s="98" t="s">
        <v>270</v>
      </c>
      <c r="C46" s="118"/>
      <c r="D46" s="29">
        <v>34953665329</v>
      </c>
      <c r="E46" s="35"/>
      <c r="F46" s="29">
        <v>35631599313</v>
      </c>
      <c r="G46" s="35"/>
      <c r="H46" s="29">
        <v>26445377885</v>
      </c>
      <c r="I46" s="35"/>
      <c r="J46" s="29">
        <v>22791700676</v>
      </c>
    </row>
    <row r="47" spans="1:10" ht="21.25" customHeight="1" x14ac:dyDescent="0.65">
      <c r="A47" s="86" t="s">
        <v>13</v>
      </c>
      <c r="B47" s="98" t="s">
        <v>271</v>
      </c>
      <c r="C47" s="118"/>
      <c r="D47" s="29">
        <v>39828144351</v>
      </c>
      <c r="E47" s="35"/>
      <c r="F47" s="29">
        <v>36904741058</v>
      </c>
      <c r="G47" s="35"/>
      <c r="H47" s="29">
        <v>0</v>
      </c>
      <c r="I47" s="35"/>
      <c r="J47" s="29">
        <v>0</v>
      </c>
    </row>
    <row r="48" spans="1:10" ht="21.25" customHeight="1" x14ac:dyDescent="0.65">
      <c r="A48" s="134" t="s">
        <v>170</v>
      </c>
      <c r="B48" s="98" t="s">
        <v>272</v>
      </c>
      <c r="C48" s="118"/>
      <c r="D48" s="29">
        <v>19838548576</v>
      </c>
      <c r="E48" s="35"/>
      <c r="F48" s="29">
        <v>17828282843</v>
      </c>
      <c r="G48" s="35"/>
      <c r="H48" s="29">
        <v>496734777</v>
      </c>
      <c r="I48" s="35"/>
      <c r="J48" s="29">
        <v>263281039</v>
      </c>
    </row>
    <row r="49" spans="1:10" ht="21.25" customHeight="1" x14ac:dyDescent="0.65">
      <c r="A49" s="86" t="s">
        <v>155</v>
      </c>
      <c r="B49" s="98">
        <v>30</v>
      </c>
      <c r="C49" s="118"/>
      <c r="D49" s="29">
        <v>59798671</v>
      </c>
      <c r="E49" s="35"/>
      <c r="F49" s="29">
        <v>2930837</v>
      </c>
      <c r="G49" s="35"/>
      <c r="H49" s="29">
        <v>0</v>
      </c>
      <c r="I49" s="35"/>
      <c r="J49" s="29">
        <v>0</v>
      </c>
    </row>
    <row r="50" spans="1:10" ht="21.25" customHeight="1" x14ac:dyDescent="0.65">
      <c r="A50" s="134" t="s">
        <v>171</v>
      </c>
      <c r="B50" s="98" t="s">
        <v>270</v>
      </c>
      <c r="C50" s="118"/>
      <c r="D50" s="29">
        <v>6561383424</v>
      </c>
      <c r="E50" s="35"/>
      <c r="F50" s="29">
        <v>13417976910</v>
      </c>
      <c r="G50" s="35"/>
      <c r="H50" s="29">
        <v>1500000000</v>
      </c>
      <c r="I50" s="35"/>
      <c r="J50" s="29">
        <v>7400000000</v>
      </c>
    </row>
    <row r="51" spans="1:10" ht="21.25" customHeight="1" x14ac:dyDescent="0.65">
      <c r="A51" s="86" t="s">
        <v>154</v>
      </c>
      <c r="B51" s="98" t="s">
        <v>273</v>
      </c>
      <c r="C51" s="118"/>
      <c r="D51" s="29">
        <v>6524040110</v>
      </c>
      <c r="E51" s="35"/>
      <c r="F51" s="29">
        <v>7428419449</v>
      </c>
      <c r="G51" s="35"/>
      <c r="H51" s="29">
        <v>17055690</v>
      </c>
      <c r="I51" s="35"/>
      <c r="J51" s="29">
        <v>22946629</v>
      </c>
    </row>
    <row r="52" spans="1:10" ht="21.25" customHeight="1" x14ac:dyDescent="0.65">
      <c r="A52" s="86" t="s">
        <v>279</v>
      </c>
      <c r="B52" s="98" t="s">
        <v>273</v>
      </c>
      <c r="C52" s="118"/>
      <c r="D52" s="29">
        <v>0</v>
      </c>
      <c r="E52" s="35"/>
      <c r="F52" s="29">
        <v>0</v>
      </c>
      <c r="G52" s="35"/>
      <c r="H52" s="29">
        <v>7166440733</v>
      </c>
      <c r="I52" s="35"/>
      <c r="J52" s="29">
        <v>6939256986</v>
      </c>
    </row>
    <row r="53" spans="1:10" ht="21.25" customHeight="1" x14ac:dyDescent="0.65">
      <c r="A53" s="134" t="s">
        <v>172</v>
      </c>
      <c r="B53" s="118"/>
      <c r="C53" s="118"/>
      <c r="D53" s="29">
        <v>722583501</v>
      </c>
      <c r="E53" s="35"/>
      <c r="F53" s="29">
        <v>447841713</v>
      </c>
      <c r="G53" s="35"/>
      <c r="H53" s="29">
        <v>0</v>
      </c>
      <c r="I53" s="35"/>
      <c r="J53" s="29">
        <v>0</v>
      </c>
    </row>
    <row r="54" spans="1:10" ht="21.25" customHeight="1" x14ac:dyDescent="0.7">
      <c r="A54" s="85" t="s">
        <v>14</v>
      </c>
      <c r="B54" s="118"/>
      <c r="C54" s="118"/>
      <c r="D54" s="20">
        <f>SUM(D46:D53)</f>
        <v>108488163962</v>
      </c>
      <c r="E54" s="21"/>
      <c r="F54" s="20">
        <f>SUM(F46:F53)</f>
        <v>111661792123</v>
      </c>
      <c r="G54" s="21"/>
      <c r="H54" s="20">
        <f>SUM(H46:H53)</f>
        <v>35625609085</v>
      </c>
      <c r="I54" s="21"/>
      <c r="J54" s="20">
        <f>SUM(J46:J53)</f>
        <v>37417185330</v>
      </c>
    </row>
    <row r="55" spans="1:10" ht="21.5" x14ac:dyDescent="0.65">
      <c r="B55" s="118"/>
      <c r="C55" s="118"/>
      <c r="D55" s="92"/>
      <c r="E55" s="22"/>
      <c r="F55" s="92"/>
      <c r="G55" s="22"/>
      <c r="H55" s="92"/>
      <c r="I55" s="22"/>
      <c r="J55" s="92"/>
    </row>
    <row r="56" spans="1:10" ht="21.25" customHeight="1" x14ac:dyDescent="0.65">
      <c r="A56" s="181" t="s">
        <v>15</v>
      </c>
      <c r="B56" s="118"/>
      <c r="C56" s="118"/>
      <c r="D56" s="25"/>
      <c r="E56" s="22"/>
      <c r="F56" s="25"/>
      <c r="G56" s="22"/>
      <c r="H56" s="25"/>
      <c r="I56" s="22"/>
      <c r="J56" s="25"/>
    </row>
    <row r="57" spans="1:10" ht="21.25" customHeight="1" x14ac:dyDescent="0.65">
      <c r="A57" s="86" t="s">
        <v>51</v>
      </c>
      <c r="B57" s="98" t="s">
        <v>270</v>
      </c>
      <c r="C57" s="118"/>
      <c r="D57" s="29">
        <v>39779750937</v>
      </c>
      <c r="E57" s="35"/>
      <c r="F57" s="29">
        <v>28517057087</v>
      </c>
      <c r="G57" s="35"/>
      <c r="H57" s="29">
        <v>37950000000</v>
      </c>
      <c r="I57" s="35"/>
      <c r="J57" s="29">
        <v>21484120370</v>
      </c>
    </row>
    <row r="58" spans="1:10" ht="21.25" customHeight="1" x14ac:dyDescent="0.65">
      <c r="A58" s="134" t="s">
        <v>211</v>
      </c>
      <c r="B58" s="98" t="s">
        <v>273</v>
      </c>
      <c r="C58" s="118"/>
      <c r="D58" s="29">
        <v>49252536583</v>
      </c>
      <c r="E58" s="35"/>
      <c r="F58" s="29">
        <v>50300105127</v>
      </c>
      <c r="G58" s="35"/>
      <c r="H58" s="29">
        <v>9070952</v>
      </c>
      <c r="I58" s="35"/>
      <c r="J58" s="29">
        <v>26658165</v>
      </c>
    </row>
    <row r="59" spans="1:10" ht="21.25" customHeight="1" x14ac:dyDescent="0.65">
      <c r="A59" s="86" t="s">
        <v>16</v>
      </c>
      <c r="B59" s="98">
        <v>28</v>
      </c>
      <c r="C59" s="176"/>
      <c r="D59" s="29">
        <v>2917913582</v>
      </c>
      <c r="E59" s="133"/>
      <c r="F59" s="29">
        <v>3042131006</v>
      </c>
      <c r="G59" s="133"/>
      <c r="H59" s="29">
        <v>3890187</v>
      </c>
      <c r="I59" s="22"/>
      <c r="J59" s="29">
        <v>0</v>
      </c>
    </row>
    <row r="60" spans="1:10" ht="21.25" customHeight="1" x14ac:dyDescent="0.65">
      <c r="A60" s="86" t="s">
        <v>84</v>
      </c>
      <c r="B60" s="98">
        <v>21</v>
      </c>
      <c r="C60" s="118"/>
      <c r="D60" s="29">
        <v>2234671300</v>
      </c>
      <c r="E60" s="35"/>
      <c r="F60" s="29">
        <v>2309158652</v>
      </c>
      <c r="G60" s="35"/>
      <c r="H60" s="29">
        <v>105794714</v>
      </c>
      <c r="I60" s="35"/>
      <c r="J60" s="29">
        <v>102153109</v>
      </c>
    </row>
    <row r="61" spans="1:10" ht="21.25" customHeight="1" x14ac:dyDescent="0.65">
      <c r="A61" s="86" t="s">
        <v>88</v>
      </c>
      <c r="B61" s="118">
        <v>5</v>
      </c>
      <c r="C61" s="118"/>
      <c r="D61" s="29">
        <v>5480988159</v>
      </c>
      <c r="E61" s="35"/>
      <c r="F61" s="29">
        <v>5521061775</v>
      </c>
      <c r="G61" s="35"/>
      <c r="H61" s="29">
        <v>0</v>
      </c>
      <c r="I61" s="35"/>
      <c r="J61" s="29">
        <v>0</v>
      </c>
    </row>
    <row r="62" spans="1:10" ht="21.25" customHeight="1" x14ac:dyDescent="0.65">
      <c r="A62" s="86" t="s">
        <v>216</v>
      </c>
      <c r="B62" s="159">
        <v>30</v>
      </c>
      <c r="C62" s="159"/>
      <c r="D62" s="92">
        <v>0</v>
      </c>
      <c r="E62" s="35"/>
      <c r="F62" s="29">
        <v>21069203</v>
      </c>
      <c r="G62" s="35"/>
      <c r="H62" s="29">
        <v>0</v>
      </c>
      <c r="I62" s="35"/>
      <c r="J62" s="29">
        <v>303660</v>
      </c>
    </row>
    <row r="63" spans="1:10" ht="21" customHeight="1" x14ac:dyDescent="0.65">
      <c r="A63" s="86" t="s">
        <v>17</v>
      </c>
      <c r="B63" s="118">
        <v>5</v>
      </c>
      <c r="C63" s="118"/>
      <c r="D63" s="68">
        <v>2945262060</v>
      </c>
      <c r="E63" s="35"/>
      <c r="F63" s="68">
        <v>2774199720</v>
      </c>
      <c r="G63" s="35"/>
      <c r="H63" s="68">
        <v>34552614</v>
      </c>
      <c r="I63" s="35"/>
      <c r="J63" s="68">
        <v>704101</v>
      </c>
    </row>
    <row r="64" spans="1:10" ht="21" customHeight="1" x14ac:dyDescent="0.7">
      <c r="A64" s="140" t="s">
        <v>18</v>
      </c>
      <c r="B64" s="118"/>
      <c r="C64" s="118"/>
      <c r="D64" s="69">
        <f>SUM(D57:D63)</f>
        <v>102611122621</v>
      </c>
      <c r="E64" s="21"/>
      <c r="F64" s="69">
        <f>SUM(F57:F63)</f>
        <v>92484782570</v>
      </c>
      <c r="G64" s="21"/>
      <c r="H64" s="69">
        <f>SUM(H57:H63)</f>
        <v>38103308467</v>
      </c>
      <c r="I64" s="21"/>
      <c r="J64" s="69">
        <f>SUM(J57:J63)</f>
        <v>21613939405</v>
      </c>
    </row>
    <row r="65" spans="1:10" ht="21" customHeight="1" x14ac:dyDescent="0.7">
      <c r="A65" s="85"/>
      <c r="B65" s="118"/>
      <c r="C65" s="118"/>
      <c r="D65" s="21"/>
      <c r="E65" s="21"/>
      <c r="F65" s="21"/>
      <c r="G65" s="21"/>
      <c r="H65" s="21"/>
      <c r="I65" s="21"/>
      <c r="J65" s="21"/>
    </row>
    <row r="66" spans="1:10" ht="21.25" customHeight="1" x14ac:dyDescent="0.7">
      <c r="A66" s="140" t="s">
        <v>19</v>
      </c>
      <c r="B66" s="118"/>
      <c r="C66" s="118"/>
      <c r="D66" s="69">
        <f>D64+D54</f>
        <v>211099286583</v>
      </c>
      <c r="E66" s="21"/>
      <c r="F66" s="69">
        <f>F64+F54</f>
        <v>204146574693</v>
      </c>
      <c r="G66" s="21"/>
      <c r="H66" s="69">
        <f>H64+H54</f>
        <v>73728917552</v>
      </c>
      <c r="I66" s="21"/>
      <c r="J66" s="69">
        <f>J64+J54</f>
        <v>59031124735</v>
      </c>
    </row>
    <row r="67" spans="1:10" ht="21.25" customHeight="1" x14ac:dyDescent="0.7">
      <c r="A67" s="27"/>
      <c r="B67" s="118"/>
      <c r="C67" s="118"/>
      <c r="D67" s="2"/>
      <c r="E67" s="2"/>
      <c r="F67" s="2"/>
      <c r="G67" s="2"/>
      <c r="H67" s="2"/>
      <c r="I67" s="2"/>
      <c r="J67" s="2"/>
    </row>
    <row r="68" spans="1:10" ht="21.25" customHeight="1" x14ac:dyDescent="0.65">
      <c r="A68" s="126" t="s">
        <v>126</v>
      </c>
    </row>
    <row r="69" spans="1:10" ht="21.25" customHeight="1" x14ac:dyDescent="0.7">
      <c r="A69" s="59" t="s">
        <v>43</v>
      </c>
    </row>
    <row r="70" spans="1:10" ht="21.25" customHeight="1" x14ac:dyDescent="0.7">
      <c r="A70" s="59"/>
    </row>
    <row r="71" spans="1:10" ht="21.25" customHeight="1" x14ac:dyDescent="0.7">
      <c r="A71" s="7"/>
      <c r="B71" s="123"/>
      <c r="C71" s="123"/>
      <c r="D71" s="197" t="s">
        <v>85</v>
      </c>
      <c r="E71" s="197"/>
      <c r="F71" s="197"/>
      <c r="G71" s="122"/>
      <c r="H71" s="197" t="s">
        <v>86</v>
      </c>
      <c r="I71" s="197"/>
      <c r="J71" s="197"/>
    </row>
    <row r="72" spans="1:10" ht="21.25" customHeight="1" x14ac:dyDescent="0.7">
      <c r="B72" s="123"/>
      <c r="C72" s="123"/>
      <c r="D72" s="199" t="s">
        <v>64</v>
      </c>
      <c r="E72" s="199"/>
      <c r="F72" s="199"/>
      <c r="G72" s="122"/>
      <c r="H72" s="199" t="s">
        <v>64</v>
      </c>
      <c r="I72" s="199"/>
      <c r="J72" s="199"/>
    </row>
    <row r="73" spans="1:10" ht="21.25" customHeight="1" x14ac:dyDescent="0.65">
      <c r="A73" s="126" t="s">
        <v>58</v>
      </c>
      <c r="B73" s="118" t="s">
        <v>1</v>
      </c>
      <c r="C73" s="118"/>
      <c r="D73" s="195">
        <v>2565</v>
      </c>
      <c r="E73" s="34"/>
      <c r="F73" s="164">
        <v>2564</v>
      </c>
      <c r="G73" s="34"/>
      <c r="H73" s="164">
        <v>2565</v>
      </c>
      <c r="I73" s="34"/>
      <c r="J73" s="164">
        <v>2564</v>
      </c>
    </row>
    <row r="74" spans="1:10" ht="21.25" customHeight="1" x14ac:dyDescent="0.65">
      <c r="B74" s="118"/>
      <c r="C74" s="118"/>
      <c r="D74" s="196" t="s">
        <v>87</v>
      </c>
      <c r="E74" s="196"/>
      <c r="F74" s="196"/>
      <c r="G74" s="196"/>
      <c r="H74" s="196"/>
      <c r="I74" s="196"/>
      <c r="J74" s="196"/>
    </row>
    <row r="75" spans="1:10" ht="21.25" customHeight="1" x14ac:dyDescent="0.7">
      <c r="A75" s="8" t="s">
        <v>48</v>
      </c>
      <c r="B75" s="118"/>
      <c r="C75" s="118"/>
      <c r="D75" s="25"/>
      <c r="E75" s="22"/>
      <c r="F75" s="25"/>
      <c r="G75" s="22"/>
      <c r="H75" s="25"/>
      <c r="I75" s="22"/>
      <c r="J75" s="25"/>
    </row>
    <row r="76" spans="1:10" ht="21.25" customHeight="1" x14ac:dyDescent="0.65">
      <c r="A76" s="86" t="s">
        <v>20</v>
      </c>
      <c r="B76" s="98"/>
      <c r="C76" s="118"/>
      <c r="D76" s="25"/>
      <c r="E76" s="22"/>
      <c r="F76" s="25"/>
      <c r="G76" s="22"/>
      <c r="H76" s="25"/>
      <c r="I76" s="22"/>
      <c r="J76" s="25"/>
    </row>
    <row r="77" spans="1:10" ht="21.25" customHeight="1" x14ac:dyDescent="0.65">
      <c r="A77" s="86" t="s">
        <v>53</v>
      </c>
      <c r="B77" s="118"/>
      <c r="C77" s="118"/>
      <c r="D77" s="25"/>
      <c r="E77" s="22"/>
      <c r="F77" s="25"/>
      <c r="G77" s="22"/>
      <c r="H77" s="25"/>
      <c r="I77" s="22"/>
      <c r="J77" s="25"/>
    </row>
    <row r="78" spans="1:10" ht="21.25" customHeight="1" thickBot="1" x14ac:dyDescent="0.7">
      <c r="A78" s="12" t="s">
        <v>138</v>
      </c>
      <c r="B78" s="118"/>
      <c r="C78" s="118"/>
      <c r="D78" s="61">
        <v>6320000000</v>
      </c>
      <c r="E78" s="22"/>
      <c r="F78" s="61">
        <v>6320000000</v>
      </c>
      <c r="G78" s="22"/>
      <c r="H78" s="61">
        <v>6320000000</v>
      </c>
      <c r="I78" s="22"/>
      <c r="J78" s="61">
        <v>6320000000</v>
      </c>
    </row>
    <row r="79" spans="1:10" ht="21.25" customHeight="1" thickTop="1" x14ac:dyDescent="0.65">
      <c r="A79" s="86" t="s">
        <v>54</v>
      </c>
      <c r="B79" s="118"/>
      <c r="C79" s="118"/>
      <c r="D79" s="62"/>
      <c r="E79" s="22"/>
      <c r="F79" s="62"/>
      <c r="G79" s="22"/>
      <c r="H79" s="62"/>
      <c r="I79" s="22"/>
      <c r="J79" s="62"/>
    </row>
    <row r="80" spans="1:10" ht="21.25" customHeight="1" x14ac:dyDescent="0.65">
      <c r="A80" s="75" t="s">
        <v>156</v>
      </c>
      <c r="B80" s="118"/>
      <c r="C80" s="118"/>
      <c r="D80" s="35">
        <v>6031000000</v>
      </c>
      <c r="E80" s="22"/>
      <c r="F80" s="35">
        <v>6031000000</v>
      </c>
      <c r="G80" s="22"/>
      <c r="H80" s="35">
        <v>6031000000</v>
      </c>
      <c r="I80" s="22"/>
      <c r="J80" s="35">
        <v>6031000000</v>
      </c>
    </row>
    <row r="81" spans="1:10" ht="21.25" customHeight="1" x14ac:dyDescent="0.65">
      <c r="A81" s="86" t="s">
        <v>105</v>
      </c>
      <c r="B81" s="98"/>
      <c r="C81" s="118"/>
      <c r="H81" s="65"/>
      <c r="J81" s="65"/>
    </row>
    <row r="82" spans="1:10" ht="21.25" customHeight="1" x14ac:dyDescent="0.65">
      <c r="A82" s="86" t="s">
        <v>149</v>
      </c>
      <c r="B82" s="118"/>
      <c r="C82" s="118"/>
      <c r="D82" s="91">
        <v>66761460014</v>
      </c>
      <c r="F82" s="91">
        <v>66761460014</v>
      </c>
      <c r="H82" s="91">
        <v>66761460014</v>
      </c>
      <c r="J82" s="91">
        <v>66761460014</v>
      </c>
    </row>
    <row r="83" spans="1:10" ht="21.25" customHeight="1" x14ac:dyDescent="0.65">
      <c r="A83" s="86" t="s">
        <v>150</v>
      </c>
      <c r="B83" s="118"/>
      <c r="C83" s="118"/>
      <c r="D83" s="91">
        <v>123358563</v>
      </c>
      <c r="F83" s="91">
        <v>123358563</v>
      </c>
      <c r="H83" s="92">
        <v>0</v>
      </c>
      <c r="J83" s="92">
        <v>0</v>
      </c>
    </row>
    <row r="84" spans="1:10" ht="21.25" customHeight="1" x14ac:dyDescent="0.65">
      <c r="A84" s="86" t="s">
        <v>89</v>
      </c>
      <c r="B84" s="118"/>
      <c r="C84" s="118"/>
    </row>
    <row r="85" spans="1:10" ht="21.25" customHeight="1" x14ac:dyDescent="0.65">
      <c r="A85" s="33" t="s">
        <v>90</v>
      </c>
      <c r="B85" s="118"/>
      <c r="C85" s="118"/>
      <c r="D85" s="91">
        <v>-2833147597</v>
      </c>
      <c r="F85" s="91">
        <v>-2393022014</v>
      </c>
      <c r="H85" s="92">
        <v>0</v>
      </c>
      <c r="J85" s="92">
        <v>0</v>
      </c>
    </row>
    <row r="86" spans="1:10" ht="21.25" customHeight="1" x14ac:dyDescent="0.65">
      <c r="A86" s="86" t="s">
        <v>106</v>
      </c>
      <c r="B86" s="118"/>
      <c r="C86" s="118"/>
      <c r="D86" s="25"/>
      <c r="E86" s="22"/>
      <c r="F86" s="25"/>
      <c r="G86" s="22"/>
      <c r="H86" s="25"/>
      <c r="I86" s="22"/>
      <c r="J86" s="25"/>
    </row>
    <row r="87" spans="1:10" ht="21.25" customHeight="1" x14ac:dyDescent="0.65">
      <c r="A87" s="86" t="s">
        <v>151</v>
      </c>
      <c r="B87" s="118"/>
      <c r="C87" s="118"/>
      <c r="D87" s="25"/>
      <c r="E87" s="22"/>
      <c r="F87" s="25"/>
      <c r="G87" s="22"/>
      <c r="H87" s="25"/>
      <c r="I87" s="22"/>
      <c r="J87" s="25"/>
    </row>
    <row r="88" spans="1:10" ht="20.25" customHeight="1" x14ac:dyDescent="0.65">
      <c r="A88" s="86" t="s">
        <v>55</v>
      </c>
      <c r="B88" s="98">
        <v>22</v>
      </c>
      <c r="C88" s="118"/>
      <c r="D88" s="91">
        <v>632000000</v>
      </c>
      <c r="F88" s="91">
        <v>632000000</v>
      </c>
      <c r="H88" s="91">
        <v>632000000</v>
      </c>
      <c r="J88" s="91">
        <v>632000000</v>
      </c>
    </row>
    <row r="89" spans="1:10" ht="21.25" customHeight="1" x14ac:dyDescent="0.65">
      <c r="A89" s="86" t="s">
        <v>152</v>
      </c>
      <c r="B89" s="118"/>
      <c r="C89" s="118"/>
      <c r="D89" s="91">
        <v>13157564259</v>
      </c>
      <c r="F89" s="91">
        <v>7791814047</v>
      </c>
      <c r="H89" s="91">
        <v>6772208747</v>
      </c>
      <c r="J89" s="91">
        <v>3174111550</v>
      </c>
    </row>
    <row r="90" spans="1:10" ht="21.25" customHeight="1" x14ac:dyDescent="0.65">
      <c r="A90" s="134" t="s">
        <v>157</v>
      </c>
      <c r="B90" s="118"/>
      <c r="C90" s="118"/>
      <c r="D90" s="91">
        <v>-23264610853</v>
      </c>
      <c r="F90" s="91">
        <v>-23264610853</v>
      </c>
      <c r="H90" s="92">
        <v>0</v>
      </c>
      <c r="J90" s="92">
        <v>0</v>
      </c>
    </row>
    <row r="91" spans="1:10" ht="21.25" customHeight="1" x14ac:dyDescent="0.65">
      <c r="A91" s="86" t="s">
        <v>47</v>
      </c>
      <c r="B91" s="98"/>
      <c r="C91" s="118"/>
      <c r="D91" s="32">
        <v>1515262524</v>
      </c>
      <c r="F91" s="32">
        <v>706471679</v>
      </c>
      <c r="H91" s="68">
        <v>-24909588</v>
      </c>
      <c r="I91" s="135"/>
      <c r="J91" s="68">
        <v>-30717876</v>
      </c>
    </row>
    <row r="92" spans="1:10" ht="21.25" customHeight="1" x14ac:dyDescent="0.7">
      <c r="A92" s="85" t="s">
        <v>62</v>
      </c>
      <c r="B92" s="118"/>
      <c r="C92" s="118"/>
      <c r="D92" s="2">
        <f>SUM(D80:D91)</f>
        <v>62122886910</v>
      </c>
      <c r="E92" s="2"/>
      <c r="F92" s="2">
        <f>SUM(F80:F91)</f>
        <v>56388471436</v>
      </c>
      <c r="G92" s="2"/>
      <c r="H92" s="2">
        <f>SUM(H80:H91)</f>
        <v>80171759173</v>
      </c>
      <c r="I92" s="2"/>
      <c r="J92" s="2">
        <f>SUM(J80:J91)</f>
        <v>76567853688</v>
      </c>
    </row>
    <row r="93" spans="1:10" ht="21.25" customHeight="1" x14ac:dyDescent="0.65">
      <c r="A93" s="86" t="s">
        <v>45</v>
      </c>
      <c r="B93" s="118"/>
      <c r="C93" s="118"/>
      <c r="D93" s="62">
        <v>2762263055</v>
      </c>
      <c r="E93" s="22"/>
      <c r="F93" s="62">
        <v>2692773821</v>
      </c>
      <c r="G93" s="22"/>
      <c r="H93" s="92">
        <v>0</v>
      </c>
      <c r="I93" s="22"/>
      <c r="J93" s="92">
        <v>0</v>
      </c>
    </row>
    <row r="94" spans="1:10" ht="21.25" customHeight="1" x14ac:dyDescent="0.7">
      <c r="A94" s="85" t="s">
        <v>59</v>
      </c>
      <c r="B94" s="118"/>
      <c r="C94" s="118"/>
      <c r="D94" s="3">
        <f>SUM(D92:D93)</f>
        <v>64885149965</v>
      </c>
      <c r="E94" s="2"/>
      <c r="F94" s="3">
        <f>SUM(F92:F93)</f>
        <v>59081245257</v>
      </c>
      <c r="G94" s="2"/>
      <c r="H94" s="3">
        <f t="shared" ref="H94" si="0">SUM(H92:H93)</f>
        <v>80171759173</v>
      </c>
      <c r="I94" s="2"/>
      <c r="J94" s="3">
        <f t="shared" ref="J94" si="1">SUM(J92:J93)</f>
        <v>76567853688</v>
      </c>
    </row>
    <row r="95" spans="1:10" ht="21" customHeight="1" x14ac:dyDescent="0.7">
      <c r="A95" s="85"/>
      <c r="B95" s="118"/>
      <c r="C95" s="118"/>
      <c r="D95" s="2"/>
      <c r="E95" s="2"/>
      <c r="F95" s="2"/>
      <c r="G95" s="2"/>
      <c r="H95" s="2"/>
      <c r="I95" s="2"/>
      <c r="J95" s="2"/>
    </row>
    <row r="96" spans="1:10" ht="21.25" customHeight="1" thickBot="1" x14ac:dyDescent="0.75">
      <c r="A96" s="140" t="s">
        <v>60</v>
      </c>
      <c r="B96" s="118"/>
      <c r="C96" s="118"/>
      <c r="D96" s="1">
        <f>SUM(D94+D66)</f>
        <v>275984436548</v>
      </c>
      <c r="E96" s="2"/>
      <c r="F96" s="1">
        <f>SUM(F94+F66)</f>
        <v>263227819950</v>
      </c>
      <c r="G96" s="2"/>
      <c r="H96" s="1">
        <f>SUM(H94+H66)</f>
        <v>153900676725</v>
      </c>
      <c r="I96" s="2"/>
      <c r="J96" s="1">
        <f>SUM(J94+J66)</f>
        <v>135598978423</v>
      </c>
    </row>
    <row r="97" ht="21.25" customHeight="1" thickTop="1" x14ac:dyDescent="0.65"/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15">
    <mergeCell ref="D74:J74"/>
    <mergeCell ref="D44:J44"/>
    <mergeCell ref="D71:F71"/>
    <mergeCell ref="D4:F4"/>
    <mergeCell ref="H4:J4"/>
    <mergeCell ref="D7:J7"/>
    <mergeCell ref="D41:F41"/>
    <mergeCell ref="H41:J41"/>
    <mergeCell ref="H71:J71"/>
    <mergeCell ref="D5:F5"/>
    <mergeCell ref="H5:J5"/>
    <mergeCell ref="D42:F42"/>
    <mergeCell ref="H42:J42"/>
    <mergeCell ref="D72:F72"/>
    <mergeCell ref="H72:J72"/>
  </mergeCells>
  <phoneticPr fontId="0" type="noConversion"/>
  <pageMargins left="0.8" right="0.46" top="0.48" bottom="0.5" header="0.5" footer="0.5"/>
  <pageSetup paperSize="9" scale="72" firstPageNumber="8" fitToWidth="3" orientation="portrait" useFirstPageNumber="1" r:id="rId2"/>
  <headerFooter alignWithMargins="0">
    <oddFooter xml:space="preserve">&amp;Lหมายเหตุประกอบงบการเงินเป็นส่วนหนึ่งของงบการเงินนี้&amp;K000000
&amp;C&amp;14&amp;P&amp;R
</oddFooter>
  </headerFooter>
  <rowBreaks count="2" manualBreakCount="2">
    <brk id="37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4"/>
  <sheetViews>
    <sheetView tabSelected="1" view="pageBreakPreview" topLeftCell="B1" zoomScaleNormal="100" zoomScaleSheetLayoutView="100" workbookViewId="0">
      <selection activeCell="A39" sqref="A39"/>
    </sheetView>
  </sheetViews>
  <sheetFormatPr defaultColWidth="9.09765625" defaultRowHeight="21.75" customHeight="1" x14ac:dyDescent="0.65"/>
  <cols>
    <col min="1" max="1" width="15.59765625" customWidth="1"/>
    <col min="2" max="2" width="46.8984375" customWidth="1"/>
    <col min="3" max="3" width="10.3984375" customWidth="1"/>
    <col min="4" max="4" width="17.3984375" style="175" customWidth="1"/>
    <col min="5" max="5" width="1.09765625" customWidth="1"/>
    <col min="6" max="6" width="16.09765625" customWidth="1"/>
    <col min="7" max="7" width="1.09765625" customWidth="1"/>
    <col min="8" max="8" width="16.09765625" customWidth="1"/>
    <col min="9" max="9" width="1.09765625" customWidth="1"/>
    <col min="10" max="10" width="16.09765625" customWidth="1"/>
  </cols>
  <sheetData>
    <row r="1" spans="1:10" ht="24.75" customHeight="1" x14ac:dyDescent="0.7">
      <c r="A1" s="59" t="s">
        <v>126</v>
      </c>
      <c r="B1" s="85"/>
      <c r="C1" s="118"/>
      <c r="D1" s="37"/>
      <c r="E1" s="38"/>
      <c r="F1" s="37"/>
      <c r="G1" s="38"/>
      <c r="H1" s="37"/>
      <c r="I1" s="38"/>
      <c r="J1" s="37"/>
    </row>
    <row r="2" spans="1:10" ht="21.75" customHeight="1" x14ac:dyDescent="0.7">
      <c r="A2" s="59" t="s">
        <v>130</v>
      </c>
      <c r="B2" s="85"/>
      <c r="C2" s="123"/>
      <c r="D2" s="189"/>
      <c r="E2" s="119"/>
      <c r="F2" s="165"/>
      <c r="G2" s="119"/>
      <c r="H2" s="119"/>
      <c r="I2" s="119"/>
      <c r="J2" s="165"/>
    </row>
    <row r="3" spans="1:10" ht="21.75" customHeight="1" x14ac:dyDescent="0.7">
      <c r="A3" s="59"/>
      <c r="B3" s="85"/>
      <c r="C3" s="164"/>
      <c r="D3" s="189"/>
      <c r="E3" s="165"/>
      <c r="F3" s="165"/>
      <c r="G3" s="165"/>
      <c r="H3" s="165"/>
      <c r="I3" s="165"/>
      <c r="J3" s="165"/>
    </row>
    <row r="4" spans="1:10" ht="21.75" customHeight="1" x14ac:dyDescent="0.7">
      <c r="A4" s="86"/>
      <c r="B4" s="86"/>
      <c r="C4" s="123"/>
      <c r="D4" s="200" t="s">
        <v>85</v>
      </c>
      <c r="E4" s="200"/>
      <c r="F4" s="200"/>
      <c r="G4" s="119"/>
      <c r="H4" s="200" t="s">
        <v>86</v>
      </c>
      <c r="I4" s="200"/>
      <c r="J4" s="200"/>
    </row>
    <row r="5" spans="1:10" ht="21.75" customHeight="1" x14ac:dyDescent="0.7">
      <c r="A5" s="86"/>
      <c r="B5" s="86"/>
      <c r="C5" s="123"/>
      <c r="D5" s="201" t="s">
        <v>131</v>
      </c>
      <c r="E5" s="201"/>
      <c r="F5" s="201"/>
      <c r="G5" s="119"/>
      <c r="H5" s="201" t="s">
        <v>131</v>
      </c>
      <c r="I5" s="201"/>
      <c r="J5" s="201"/>
    </row>
    <row r="6" spans="1:10" ht="21.75" customHeight="1" x14ac:dyDescent="0.65">
      <c r="A6" s="86"/>
      <c r="B6" s="86"/>
      <c r="C6" s="118" t="s">
        <v>1</v>
      </c>
      <c r="D6" s="39">
        <v>2565</v>
      </c>
      <c r="E6" s="39"/>
      <c r="F6" s="39">
        <v>2564</v>
      </c>
      <c r="G6" s="39"/>
      <c r="H6" s="39">
        <v>2565</v>
      </c>
      <c r="I6" s="39"/>
      <c r="J6" s="39">
        <v>2564</v>
      </c>
    </row>
    <row r="7" spans="1:10" ht="21.75" customHeight="1" x14ac:dyDescent="0.7">
      <c r="A7" s="85"/>
      <c r="B7" s="8"/>
      <c r="C7" s="118"/>
      <c r="D7" s="202" t="s">
        <v>87</v>
      </c>
      <c r="E7" s="202"/>
      <c r="F7" s="202"/>
      <c r="G7" s="202"/>
      <c r="H7" s="202"/>
      <c r="I7" s="202"/>
      <c r="J7" s="202"/>
    </row>
    <row r="8" spans="1:10" ht="21.75" customHeight="1" x14ac:dyDescent="0.7">
      <c r="A8" s="8" t="s">
        <v>36</v>
      </c>
      <c r="B8" s="8"/>
      <c r="C8" s="118"/>
      <c r="D8" s="190"/>
      <c r="E8" s="120"/>
      <c r="F8" s="166"/>
      <c r="G8" s="120"/>
      <c r="H8" s="120"/>
      <c r="I8" s="120"/>
      <c r="J8" s="166"/>
    </row>
    <row r="9" spans="1:10" ht="21.75" customHeight="1" x14ac:dyDescent="0.65">
      <c r="A9" s="86" t="s">
        <v>34</v>
      </c>
      <c r="B9" s="86"/>
      <c r="C9" s="96">
        <v>23</v>
      </c>
      <c r="D9" s="29">
        <v>211903483270</v>
      </c>
      <c r="E9" s="29"/>
      <c r="F9" s="29">
        <v>175975194554</v>
      </c>
      <c r="G9" s="29"/>
      <c r="H9" s="29">
        <v>0</v>
      </c>
      <c r="I9" s="29"/>
      <c r="J9" s="29">
        <v>0</v>
      </c>
    </row>
    <row r="10" spans="1:10" ht="21.75" customHeight="1" x14ac:dyDescent="0.65">
      <c r="A10" s="40" t="s">
        <v>100</v>
      </c>
      <c r="B10" s="86" t="s">
        <v>249</v>
      </c>
      <c r="C10" s="97"/>
      <c r="D10" s="29"/>
      <c r="E10" s="29"/>
      <c r="F10" s="29"/>
      <c r="G10" s="29"/>
      <c r="H10" s="29"/>
      <c r="I10" s="29"/>
      <c r="J10" s="29"/>
    </row>
    <row r="11" spans="1:10" ht="21.75" customHeight="1" x14ac:dyDescent="0.65">
      <c r="A11" s="86"/>
      <c r="B11" s="86" t="s">
        <v>250</v>
      </c>
      <c r="C11" s="97"/>
      <c r="D11" s="29"/>
      <c r="E11" s="29"/>
      <c r="F11" s="29"/>
      <c r="G11" s="29"/>
      <c r="H11" s="29"/>
      <c r="I11" s="29"/>
      <c r="J11" s="29"/>
    </row>
    <row r="12" spans="1:10" ht="21.75" customHeight="1" x14ac:dyDescent="0.65">
      <c r="A12" s="86" t="s">
        <v>93</v>
      </c>
      <c r="B12" s="86"/>
      <c r="C12" s="96">
        <v>23</v>
      </c>
      <c r="D12" s="29">
        <v>6583314360</v>
      </c>
      <c r="E12" s="29"/>
      <c r="F12" s="29">
        <v>4990151312</v>
      </c>
      <c r="G12" s="29"/>
      <c r="H12" s="29">
        <v>0</v>
      </c>
      <c r="I12" s="29"/>
      <c r="J12" s="29">
        <v>0</v>
      </c>
    </row>
    <row r="13" spans="1:10" ht="21.75" customHeight="1" x14ac:dyDescent="0.65">
      <c r="A13" s="86" t="s">
        <v>35</v>
      </c>
      <c r="B13" s="86"/>
      <c r="C13" s="96">
        <v>23</v>
      </c>
      <c r="D13" s="29">
        <v>1411238584</v>
      </c>
      <c r="E13" s="29"/>
      <c r="F13" s="29">
        <v>825857437</v>
      </c>
      <c r="G13" s="29"/>
      <c r="H13" s="29">
        <v>1810174140</v>
      </c>
      <c r="I13" s="29"/>
      <c r="J13" s="29">
        <v>1513186878</v>
      </c>
    </row>
    <row r="14" spans="1:10" ht="21.75" customHeight="1" x14ac:dyDescent="0.65">
      <c r="A14" s="40" t="s">
        <v>100</v>
      </c>
      <c r="B14" s="86" t="s">
        <v>251</v>
      </c>
      <c r="C14" s="118"/>
      <c r="D14" s="29"/>
      <c r="E14" s="29"/>
      <c r="F14" s="29"/>
      <c r="G14" s="29"/>
      <c r="H14" s="29"/>
      <c r="I14" s="29"/>
      <c r="J14" s="29"/>
    </row>
    <row r="15" spans="1:10" ht="21.75" customHeight="1" x14ac:dyDescent="0.65">
      <c r="A15" s="86"/>
      <c r="B15" s="86" t="s">
        <v>252</v>
      </c>
      <c r="C15" s="70"/>
      <c r="D15" s="29"/>
      <c r="E15" s="29"/>
      <c r="F15" s="29"/>
      <c r="G15" s="29"/>
      <c r="H15" s="29"/>
      <c r="I15" s="29"/>
      <c r="J15" s="29"/>
    </row>
    <row r="16" spans="1:10" ht="21.75" customHeight="1" x14ac:dyDescent="0.65">
      <c r="A16" s="86" t="s">
        <v>173</v>
      </c>
      <c r="B16" s="86"/>
      <c r="C16" s="96" t="s">
        <v>274</v>
      </c>
      <c r="D16" s="29">
        <v>3576157</v>
      </c>
      <c r="E16" s="29"/>
      <c r="F16" s="29">
        <v>0</v>
      </c>
      <c r="G16" s="29"/>
      <c r="H16" s="29">
        <v>5298886989</v>
      </c>
      <c r="I16" s="29"/>
      <c r="J16" s="29">
        <v>365940749</v>
      </c>
    </row>
    <row r="17" spans="1:10" ht="21.75" customHeight="1" x14ac:dyDescent="0.65">
      <c r="A17" s="86" t="s">
        <v>158</v>
      </c>
      <c r="B17" s="86"/>
      <c r="C17" s="96">
        <v>23</v>
      </c>
      <c r="D17" s="29">
        <v>210141931</v>
      </c>
      <c r="E17" s="29"/>
      <c r="F17" s="29">
        <v>221289671</v>
      </c>
      <c r="G17" s="29"/>
      <c r="H17" s="29">
        <v>553666186</v>
      </c>
      <c r="I17" s="29"/>
      <c r="J17" s="29">
        <v>427346981</v>
      </c>
    </row>
    <row r="18" spans="1:10" ht="21.75" customHeight="1" x14ac:dyDescent="0.65">
      <c r="A18" s="87" t="s">
        <v>94</v>
      </c>
      <c r="B18" s="87"/>
      <c r="C18" s="118">
        <v>24</v>
      </c>
      <c r="D18" s="29">
        <v>16133029004</v>
      </c>
      <c r="E18" s="29"/>
      <c r="F18" s="29">
        <v>13641313458</v>
      </c>
      <c r="G18" s="29"/>
      <c r="H18" s="29">
        <v>879295318</v>
      </c>
      <c r="I18" s="29"/>
      <c r="J18" s="29">
        <v>543646140</v>
      </c>
    </row>
    <row r="19" spans="1:10" ht="21.75" customHeight="1" x14ac:dyDescent="0.7">
      <c r="A19" s="85" t="s">
        <v>21</v>
      </c>
      <c r="B19" s="85"/>
      <c r="C19" s="118"/>
      <c r="D19" s="20">
        <f>SUM(D9:D18)</f>
        <v>236244783306</v>
      </c>
      <c r="E19" s="21"/>
      <c r="F19" s="20">
        <f>SUM(F9:F18)</f>
        <v>195653806432</v>
      </c>
      <c r="G19" s="21"/>
      <c r="H19" s="20">
        <f>SUM(H9:H18)</f>
        <v>8542022633</v>
      </c>
      <c r="I19" s="21"/>
      <c r="J19" s="20">
        <f>SUM(J9:J18)</f>
        <v>2850120748</v>
      </c>
    </row>
    <row r="20" spans="1:10" ht="21.75" customHeight="1" x14ac:dyDescent="0.65">
      <c r="A20" s="40" t="s">
        <v>100</v>
      </c>
      <c r="B20" s="86" t="s">
        <v>253</v>
      </c>
      <c r="C20" s="118"/>
      <c r="D20" s="91"/>
      <c r="E20" s="91"/>
      <c r="F20" s="91"/>
      <c r="G20" s="91"/>
      <c r="H20" s="91"/>
      <c r="I20" s="91"/>
      <c r="J20" s="91"/>
    </row>
    <row r="21" spans="1:10" ht="21.75" customHeight="1" x14ac:dyDescent="0.65">
      <c r="A21" s="86"/>
      <c r="B21" s="86" t="s">
        <v>254</v>
      </c>
      <c r="C21" s="118"/>
      <c r="D21" s="91"/>
      <c r="E21" s="91"/>
      <c r="F21" s="91"/>
      <c r="G21" s="91"/>
      <c r="H21" s="91"/>
      <c r="I21" s="91"/>
      <c r="J21" s="91"/>
    </row>
    <row r="22" spans="1:10" ht="16.5" customHeight="1" x14ac:dyDescent="0.7">
      <c r="A22" s="85"/>
      <c r="B22" s="85"/>
      <c r="C22" s="118"/>
      <c r="D22" s="43"/>
      <c r="E22" s="42"/>
      <c r="F22" s="43"/>
      <c r="G22" s="42"/>
      <c r="H22" s="43"/>
      <c r="I22" s="42"/>
      <c r="J22" s="43"/>
    </row>
    <row r="23" spans="1:10" ht="21.75" customHeight="1" x14ac:dyDescent="0.7">
      <c r="A23" s="8" t="s">
        <v>52</v>
      </c>
      <c r="B23" s="8"/>
      <c r="C23" s="118"/>
      <c r="D23" s="43"/>
      <c r="E23" s="42"/>
      <c r="F23" s="43"/>
      <c r="G23" s="42"/>
      <c r="H23" s="43"/>
      <c r="I23" s="42"/>
      <c r="J23" s="43"/>
    </row>
    <row r="24" spans="1:10" ht="21.75" customHeight="1" x14ac:dyDescent="0.65">
      <c r="A24" s="86" t="s">
        <v>37</v>
      </c>
      <c r="B24" s="86"/>
      <c r="C24" s="118"/>
      <c r="D24" s="91">
        <v>157498903253</v>
      </c>
      <c r="E24" s="91"/>
      <c r="F24" s="91">
        <v>134082278110</v>
      </c>
      <c r="G24" s="91"/>
      <c r="H24" s="92">
        <v>0</v>
      </c>
      <c r="I24" s="91"/>
      <c r="J24" s="92">
        <v>0</v>
      </c>
    </row>
    <row r="25" spans="1:10" ht="21.75" customHeight="1" x14ac:dyDescent="0.65">
      <c r="A25" s="86" t="s">
        <v>101</v>
      </c>
      <c r="B25" s="86"/>
      <c r="C25" s="118"/>
      <c r="D25" s="91">
        <v>2148049134</v>
      </c>
      <c r="E25" s="91"/>
      <c r="F25" s="91">
        <v>1764646878</v>
      </c>
      <c r="G25" s="91"/>
      <c r="H25" s="92">
        <v>0</v>
      </c>
      <c r="I25" s="91"/>
      <c r="J25" s="92">
        <v>0</v>
      </c>
    </row>
    <row r="26" spans="1:10" ht="21.75" customHeight="1" x14ac:dyDescent="0.65">
      <c r="A26" s="86" t="s">
        <v>268</v>
      </c>
      <c r="B26" s="86"/>
      <c r="C26" s="118">
        <v>25</v>
      </c>
      <c r="D26" s="91">
        <v>45674132841</v>
      </c>
      <c r="E26" s="91"/>
      <c r="F26" s="91">
        <v>40362590242</v>
      </c>
      <c r="G26" s="91"/>
      <c r="H26" s="92">
        <v>0</v>
      </c>
      <c r="I26" s="91"/>
      <c r="J26" s="92">
        <v>0</v>
      </c>
    </row>
    <row r="27" spans="1:10" ht="21.75" customHeight="1" x14ac:dyDescent="0.65">
      <c r="A27" s="86" t="s">
        <v>38</v>
      </c>
      <c r="B27" s="86"/>
      <c r="C27" s="118">
        <v>26</v>
      </c>
      <c r="D27" s="91">
        <v>18865454687</v>
      </c>
      <c r="E27" s="91"/>
      <c r="F27" s="91">
        <v>16704922514</v>
      </c>
      <c r="G27" s="91"/>
      <c r="H27" s="91">
        <v>1961772019</v>
      </c>
      <c r="I27" s="91"/>
      <c r="J27" s="91">
        <v>1555507806</v>
      </c>
    </row>
    <row r="28" spans="1:10" ht="21.75" customHeight="1" x14ac:dyDescent="0.7">
      <c r="A28" s="85" t="s">
        <v>22</v>
      </c>
      <c r="B28" s="85"/>
      <c r="C28" s="118"/>
      <c r="D28" s="41">
        <f>SUM(D24:D27)</f>
        <v>224186539915</v>
      </c>
      <c r="E28" s="42"/>
      <c r="F28" s="41">
        <f>SUM(F24:F27)</f>
        <v>192914437744</v>
      </c>
      <c r="G28" s="42"/>
      <c r="H28" s="41">
        <f>SUM(H24:H27)</f>
        <v>1961772019</v>
      </c>
      <c r="I28" s="42"/>
      <c r="J28" s="41">
        <f>SUM(J24:J27)</f>
        <v>1555507806</v>
      </c>
    </row>
    <row r="29" spans="1:10" ht="21.75" customHeight="1" x14ac:dyDescent="0.7">
      <c r="A29" s="85"/>
      <c r="B29" s="85"/>
      <c r="C29" s="118"/>
      <c r="D29" s="42"/>
      <c r="E29" s="42"/>
      <c r="F29" s="42"/>
      <c r="G29" s="42"/>
      <c r="H29" s="42"/>
      <c r="I29" s="42"/>
      <c r="J29" s="42"/>
    </row>
    <row r="30" spans="1:10" ht="22" x14ac:dyDescent="0.7">
      <c r="A30" s="94" t="s">
        <v>159</v>
      </c>
      <c r="B30" s="85"/>
      <c r="C30" s="118"/>
      <c r="D30" s="21">
        <f>D19-D28</f>
        <v>12058243391</v>
      </c>
      <c r="E30" s="42"/>
      <c r="F30" s="21">
        <f>F19-F28</f>
        <v>2739368688</v>
      </c>
      <c r="G30" s="42"/>
      <c r="H30" s="21">
        <f>H19-H28</f>
        <v>6580250614</v>
      </c>
      <c r="I30" s="42"/>
      <c r="J30" s="21">
        <f>J19-J28</f>
        <v>1294612942</v>
      </c>
    </row>
    <row r="31" spans="1:10" ht="21.75" customHeight="1" x14ac:dyDescent="0.7">
      <c r="A31" s="134" t="s">
        <v>39</v>
      </c>
      <c r="B31" s="85"/>
      <c r="C31" s="118"/>
      <c r="D31" s="62">
        <v>-3478943858</v>
      </c>
      <c r="E31" s="42"/>
      <c r="F31" s="62">
        <v>-3113470386</v>
      </c>
      <c r="G31" s="42"/>
      <c r="H31" s="62">
        <v>-1157756888</v>
      </c>
      <c r="I31" s="42"/>
      <c r="J31" s="62">
        <v>-811189808</v>
      </c>
    </row>
    <row r="32" spans="1:10" ht="21.75" customHeight="1" x14ac:dyDescent="0.7">
      <c r="A32" s="134" t="s">
        <v>160</v>
      </c>
      <c r="B32" s="85"/>
      <c r="C32" s="96">
        <v>10</v>
      </c>
      <c r="D32" s="32">
        <v>820055074</v>
      </c>
      <c r="E32" s="42"/>
      <c r="F32" s="32">
        <v>279077233</v>
      </c>
      <c r="G32" s="42"/>
      <c r="H32" s="93">
        <v>0</v>
      </c>
      <c r="I32" s="91"/>
      <c r="J32" s="93">
        <v>0</v>
      </c>
    </row>
    <row r="33" spans="1:10" ht="21.75" customHeight="1" x14ac:dyDescent="0.7">
      <c r="A33" s="94" t="s">
        <v>174</v>
      </c>
      <c r="B33" s="85"/>
      <c r="C33" s="118"/>
      <c r="D33" s="21">
        <f>SUM(D30:D32)</f>
        <v>9399354607</v>
      </c>
      <c r="E33" s="136"/>
      <c r="F33" s="21">
        <f>SUM(F30:F32)</f>
        <v>-95024465</v>
      </c>
      <c r="G33" s="42"/>
      <c r="H33" s="21">
        <f>SUM(H30:H32)</f>
        <v>5422493726</v>
      </c>
      <c r="I33" s="136"/>
      <c r="J33" s="21">
        <f>SUM(J30:J32)</f>
        <v>483423134</v>
      </c>
    </row>
    <row r="34" spans="1:10" ht="21.75" customHeight="1" x14ac:dyDescent="0.7">
      <c r="A34" s="134" t="s">
        <v>69</v>
      </c>
      <c r="B34" s="85"/>
      <c r="C34" s="118">
        <v>28</v>
      </c>
      <c r="D34" s="68">
        <v>1794207609</v>
      </c>
      <c r="E34" s="137"/>
      <c r="F34" s="68">
        <v>-371826197</v>
      </c>
      <c r="G34" s="42"/>
      <c r="H34" s="68">
        <v>15161125</v>
      </c>
      <c r="I34" s="137"/>
      <c r="J34" s="68">
        <v>1065331</v>
      </c>
    </row>
    <row r="35" spans="1:10" ht="21.75" customHeight="1" x14ac:dyDescent="0.7">
      <c r="A35" s="85" t="s">
        <v>175</v>
      </c>
      <c r="B35" s="85"/>
      <c r="C35" s="118"/>
      <c r="D35" s="20">
        <f>D33-D34</f>
        <v>7605146998</v>
      </c>
      <c r="E35" s="138"/>
      <c r="F35" s="20">
        <f>F33-F34</f>
        <v>276801732</v>
      </c>
      <c r="G35" s="42"/>
      <c r="H35" s="20">
        <f>H33-H34</f>
        <v>5407332601</v>
      </c>
      <c r="I35" s="139"/>
      <c r="J35" s="20">
        <f>J33-J34</f>
        <v>482357803</v>
      </c>
    </row>
    <row r="36" spans="1:10" ht="21.75" customHeight="1" x14ac:dyDescent="0.7">
      <c r="A36" s="85"/>
      <c r="B36" s="85"/>
      <c r="C36" s="118"/>
      <c r="D36" s="62"/>
      <c r="E36" s="62"/>
      <c r="F36" s="62"/>
      <c r="G36" s="62"/>
      <c r="H36" s="62"/>
      <c r="I36" s="62"/>
      <c r="J36" s="62"/>
    </row>
    <row r="37" spans="1:10" ht="27" customHeight="1" x14ac:dyDescent="0.7">
      <c r="A37" s="59" t="s">
        <v>126</v>
      </c>
      <c r="B37" s="85"/>
      <c r="C37" s="118"/>
      <c r="D37" s="42"/>
      <c r="E37" s="43"/>
      <c r="F37" s="42"/>
      <c r="G37" s="43"/>
      <c r="H37" s="42"/>
      <c r="I37" s="43"/>
      <c r="J37" s="42"/>
    </row>
    <row r="38" spans="1:10" ht="21.75" customHeight="1" x14ac:dyDescent="0.7">
      <c r="A38" s="59" t="s">
        <v>132</v>
      </c>
      <c r="B38" s="85"/>
      <c r="C38" s="123"/>
      <c r="D38" s="191"/>
      <c r="E38" s="121"/>
      <c r="F38" s="167"/>
      <c r="G38" s="121"/>
      <c r="H38" s="121"/>
      <c r="I38" s="121"/>
      <c r="J38" s="167"/>
    </row>
    <row r="39" spans="1:10" ht="21.75" customHeight="1" x14ac:dyDescent="0.7">
      <c r="A39" s="59"/>
      <c r="B39" s="85"/>
      <c r="C39" s="164"/>
      <c r="D39" s="191"/>
      <c r="E39" s="167"/>
      <c r="F39" s="167"/>
      <c r="G39" s="167"/>
      <c r="H39" s="167"/>
      <c r="I39" s="167"/>
      <c r="J39" s="167"/>
    </row>
    <row r="40" spans="1:10" ht="21.75" customHeight="1" x14ac:dyDescent="0.7">
      <c r="A40" s="86"/>
      <c r="B40" s="86"/>
      <c r="C40" s="123"/>
      <c r="D40" s="203" t="s">
        <v>85</v>
      </c>
      <c r="E40" s="203"/>
      <c r="F40" s="203"/>
      <c r="G40" s="121"/>
      <c r="H40" s="203" t="s">
        <v>86</v>
      </c>
      <c r="I40" s="203"/>
      <c r="J40" s="203"/>
    </row>
    <row r="41" spans="1:10" ht="21.75" customHeight="1" x14ac:dyDescent="0.7">
      <c r="A41" s="86"/>
      <c r="B41" s="86"/>
      <c r="C41" s="123"/>
      <c r="D41" s="201" t="s">
        <v>131</v>
      </c>
      <c r="E41" s="201"/>
      <c r="F41" s="201"/>
      <c r="G41" s="119"/>
      <c r="H41" s="201" t="s">
        <v>131</v>
      </c>
      <c r="I41" s="201"/>
      <c r="J41" s="201"/>
    </row>
    <row r="42" spans="1:10" ht="21.75" customHeight="1" x14ac:dyDescent="0.65">
      <c r="A42" s="86"/>
      <c r="B42" s="86"/>
      <c r="C42" s="118" t="s">
        <v>1</v>
      </c>
      <c r="D42" s="39">
        <v>2565</v>
      </c>
      <c r="E42" s="39"/>
      <c r="F42" s="39">
        <v>2564</v>
      </c>
      <c r="G42" s="39"/>
      <c r="H42" s="39">
        <v>2565</v>
      </c>
      <c r="I42" s="39"/>
      <c r="J42" s="39">
        <v>2564</v>
      </c>
    </row>
    <row r="43" spans="1:10" ht="21.75" customHeight="1" x14ac:dyDescent="0.65">
      <c r="A43" s="86"/>
      <c r="B43" s="86"/>
      <c r="C43" s="118"/>
      <c r="D43" s="196" t="s">
        <v>87</v>
      </c>
      <c r="E43" s="196"/>
      <c r="F43" s="196"/>
      <c r="G43" s="196"/>
      <c r="H43" s="196"/>
      <c r="I43" s="196"/>
      <c r="J43" s="196"/>
    </row>
    <row r="44" spans="1:10" ht="21.75" customHeight="1" x14ac:dyDescent="0.7">
      <c r="A44" s="85" t="s">
        <v>44</v>
      </c>
      <c r="B44" s="85"/>
      <c r="C44" s="118"/>
      <c r="D44" s="42"/>
      <c r="E44" s="43"/>
      <c r="F44" s="42"/>
      <c r="G44" s="43"/>
      <c r="H44" s="42"/>
      <c r="I44" s="43"/>
      <c r="J44" s="42"/>
    </row>
    <row r="45" spans="1:10" ht="21.75" customHeight="1" x14ac:dyDescent="0.7">
      <c r="A45" s="8" t="s">
        <v>70</v>
      </c>
      <c r="B45" s="8"/>
      <c r="C45" s="118"/>
      <c r="D45" s="91"/>
      <c r="E45" s="91"/>
      <c r="F45" s="91"/>
      <c r="G45" s="91"/>
      <c r="H45" s="91"/>
      <c r="I45" s="91"/>
      <c r="J45" s="91"/>
    </row>
    <row r="46" spans="1:10" ht="21.75" customHeight="1" x14ac:dyDescent="0.65">
      <c r="A46" s="86" t="s">
        <v>65</v>
      </c>
      <c r="B46" s="86"/>
      <c r="C46" s="118"/>
      <c r="D46" s="35">
        <v>367221274</v>
      </c>
      <c r="E46" s="35"/>
      <c r="F46" s="35">
        <v>5421626389</v>
      </c>
      <c r="G46" s="62"/>
      <c r="H46" s="65">
        <v>0</v>
      </c>
      <c r="I46" s="62"/>
      <c r="J46" s="65">
        <v>0</v>
      </c>
    </row>
    <row r="47" spans="1:10" ht="21.75" customHeight="1" x14ac:dyDescent="0.65">
      <c r="A47" s="86" t="s">
        <v>257</v>
      </c>
      <c r="B47" s="86"/>
      <c r="C47" s="118"/>
      <c r="D47" s="35">
        <v>31193203</v>
      </c>
      <c r="E47" s="35"/>
      <c r="F47" s="35">
        <v>8782983</v>
      </c>
      <c r="G47" s="62"/>
      <c r="H47" s="65">
        <v>0</v>
      </c>
      <c r="I47" s="62"/>
      <c r="J47" s="65">
        <v>0</v>
      </c>
    </row>
    <row r="48" spans="1:10" ht="21.75" customHeight="1" x14ac:dyDescent="0.65">
      <c r="A48" s="86" t="s">
        <v>176</v>
      </c>
      <c r="B48" s="86"/>
      <c r="C48" s="98"/>
      <c r="D48" s="35"/>
      <c r="E48" s="35"/>
      <c r="F48" s="35"/>
      <c r="G48" s="62"/>
      <c r="H48" s="65"/>
      <c r="I48" s="62"/>
      <c r="J48" s="65"/>
    </row>
    <row r="49" spans="1:10" ht="21.75" customHeight="1" x14ac:dyDescent="0.65">
      <c r="A49" s="33" t="s">
        <v>177</v>
      </c>
      <c r="B49" s="86"/>
      <c r="C49" s="187">
        <v>28</v>
      </c>
      <c r="D49" s="68">
        <v>-7486369</v>
      </c>
      <c r="E49" s="35"/>
      <c r="F49" s="68">
        <v>-2107916</v>
      </c>
      <c r="G49" s="62"/>
      <c r="H49" s="93">
        <v>0</v>
      </c>
      <c r="I49" s="62"/>
      <c r="J49" s="93">
        <v>0</v>
      </c>
    </row>
    <row r="50" spans="1:10" ht="21.75" customHeight="1" x14ac:dyDescent="0.7">
      <c r="A50" s="85" t="s">
        <v>203</v>
      </c>
      <c r="B50" s="85"/>
      <c r="C50" s="118"/>
      <c r="D50" s="44">
        <f>SUM(D46:D49)</f>
        <v>390928108</v>
      </c>
      <c r="E50" s="43"/>
      <c r="F50" s="44">
        <f>SUM(F46:F49)</f>
        <v>5428301456</v>
      </c>
      <c r="G50" s="43"/>
      <c r="H50" s="93">
        <f>SUM(H46:H49)</f>
        <v>0</v>
      </c>
      <c r="I50" s="62"/>
      <c r="J50" s="93">
        <f>SUM(J46:J49)</f>
        <v>0</v>
      </c>
    </row>
    <row r="51" spans="1:10" ht="21.75" customHeight="1" x14ac:dyDescent="0.7">
      <c r="A51" s="85"/>
      <c r="B51" s="85"/>
      <c r="C51" s="118"/>
      <c r="D51" s="42"/>
      <c r="E51" s="43"/>
      <c r="F51" s="42"/>
      <c r="G51" s="43"/>
      <c r="H51" s="42"/>
      <c r="I51" s="43"/>
      <c r="J51" s="42"/>
    </row>
    <row r="52" spans="1:10" ht="21.75" customHeight="1" x14ac:dyDescent="0.7">
      <c r="A52" s="8" t="s">
        <v>67</v>
      </c>
      <c r="B52" s="8"/>
      <c r="C52" s="118"/>
      <c r="D52" s="42"/>
      <c r="E52" s="43"/>
      <c r="F52" s="42"/>
      <c r="G52" s="43"/>
      <c r="H52" s="42"/>
      <c r="I52" s="43"/>
      <c r="J52" s="42"/>
    </row>
    <row r="53" spans="1:10" ht="21.75" customHeight="1" x14ac:dyDescent="0.7">
      <c r="A53" s="86" t="s">
        <v>178</v>
      </c>
      <c r="B53" s="8"/>
      <c r="C53" s="118"/>
      <c r="D53" s="42"/>
      <c r="E53" s="43"/>
      <c r="F53" s="42"/>
      <c r="G53" s="43"/>
      <c r="H53" s="42"/>
      <c r="I53" s="43"/>
      <c r="J53" s="42"/>
    </row>
    <row r="54" spans="1:10" ht="21.75" customHeight="1" x14ac:dyDescent="0.7">
      <c r="A54" s="86" t="s">
        <v>179</v>
      </c>
      <c r="B54" s="8"/>
      <c r="C54" s="118"/>
      <c r="D54" s="62">
        <v>202469476</v>
      </c>
      <c r="E54" s="91"/>
      <c r="F54" s="62">
        <v>-545380</v>
      </c>
      <c r="G54" s="91"/>
      <c r="H54" s="177">
        <v>1028211</v>
      </c>
      <c r="I54" s="91"/>
      <c r="J54" s="62">
        <v>1686111</v>
      </c>
    </row>
    <row r="55" spans="1:10" ht="21.75" customHeight="1" x14ac:dyDescent="0.7">
      <c r="A55" s="86" t="s">
        <v>258</v>
      </c>
      <c r="B55" s="8"/>
      <c r="C55" s="87"/>
      <c r="D55" s="42"/>
      <c r="E55" s="43"/>
      <c r="F55" s="42"/>
      <c r="G55" s="43"/>
      <c r="H55" s="42"/>
      <c r="I55" s="43"/>
      <c r="J55" s="42"/>
    </row>
    <row r="56" spans="1:10" ht="21.75" customHeight="1" x14ac:dyDescent="0.65">
      <c r="A56" s="86" t="s">
        <v>139</v>
      </c>
      <c r="B56" s="86"/>
      <c r="C56" s="98">
        <v>21</v>
      </c>
      <c r="D56" s="62">
        <v>10350527</v>
      </c>
      <c r="E56" s="62"/>
      <c r="F56" s="62">
        <v>157277809</v>
      </c>
      <c r="G56" s="62"/>
      <c r="H56" s="62">
        <v>6232149</v>
      </c>
      <c r="I56" s="62"/>
      <c r="J56" s="35">
        <v>5477074</v>
      </c>
    </row>
    <row r="57" spans="1:10" ht="21.75" customHeight="1" x14ac:dyDescent="0.65">
      <c r="A57" s="86" t="s">
        <v>140</v>
      </c>
      <c r="B57" s="86"/>
      <c r="C57" s="118"/>
      <c r="D57" s="62"/>
      <c r="E57" s="62"/>
      <c r="F57" s="62"/>
      <c r="G57" s="62"/>
      <c r="I57" s="62"/>
      <c r="J57" s="35"/>
    </row>
    <row r="58" spans="1:10" ht="21.75" customHeight="1" x14ac:dyDescent="0.65">
      <c r="A58" s="33" t="s">
        <v>141</v>
      </c>
      <c r="B58" s="86"/>
      <c r="C58" s="187">
        <v>28</v>
      </c>
      <c r="D58" s="32">
        <v>-40463991</v>
      </c>
      <c r="E58" s="91"/>
      <c r="F58" s="32">
        <v>-32211042</v>
      </c>
      <c r="G58" s="91"/>
      <c r="H58" s="68">
        <v>-1452072</v>
      </c>
      <c r="I58" s="62"/>
      <c r="J58" s="68">
        <v>-1432637</v>
      </c>
    </row>
    <row r="59" spans="1:10" ht="21.65" customHeight="1" x14ac:dyDescent="0.7">
      <c r="A59" s="85" t="s">
        <v>66</v>
      </c>
      <c r="B59" s="85"/>
      <c r="C59" s="118"/>
      <c r="D59" s="44">
        <f>SUM(D54:D58)</f>
        <v>172356012</v>
      </c>
      <c r="E59" s="43"/>
      <c r="F59" s="44">
        <f>SUM(F54:F58)</f>
        <v>124521387</v>
      </c>
      <c r="G59" s="43"/>
      <c r="H59" s="44">
        <f>SUM(H54:H58)</f>
        <v>5808288</v>
      </c>
      <c r="I59" s="43"/>
      <c r="J59" s="44">
        <f>SUM(J54:J58)</f>
        <v>5730548</v>
      </c>
    </row>
    <row r="60" spans="1:10" ht="21.65" customHeight="1" x14ac:dyDescent="0.7">
      <c r="A60" s="85" t="s">
        <v>261</v>
      </c>
      <c r="B60" s="85"/>
      <c r="C60" s="19"/>
      <c r="D60" s="41">
        <f>+D50+D59</f>
        <v>563284120</v>
      </c>
      <c r="E60" s="42"/>
      <c r="F60" s="41">
        <f>+F50+F59</f>
        <v>5552822843</v>
      </c>
      <c r="G60" s="42"/>
      <c r="H60" s="69">
        <f>+H50+H59</f>
        <v>5808288</v>
      </c>
      <c r="I60" s="43"/>
      <c r="J60" s="69">
        <f>+J50+J59</f>
        <v>5730548</v>
      </c>
    </row>
    <row r="61" spans="1:10" ht="21.75" customHeight="1" thickBot="1" x14ac:dyDescent="0.75">
      <c r="A61" s="85" t="s">
        <v>145</v>
      </c>
      <c r="B61" s="85"/>
      <c r="C61" s="118"/>
      <c r="D61" s="46">
        <f>D60+D35</f>
        <v>8168431118</v>
      </c>
      <c r="E61" s="42"/>
      <c r="F61" s="46">
        <f>F60+F35</f>
        <v>5829624575</v>
      </c>
      <c r="G61" s="42"/>
      <c r="H61" s="46">
        <f>H60+H35</f>
        <v>5413140889</v>
      </c>
      <c r="I61" s="42"/>
      <c r="J61" s="46">
        <f>J60+J35</f>
        <v>488088351</v>
      </c>
    </row>
    <row r="62" spans="1:10" ht="22.5" thickTop="1" x14ac:dyDescent="0.7">
      <c r="A62" s="85"/>
      <c r="B62" s="85"/>
      <c r="C62" s="118"/>
      <c r="D62" s="42"/>
      <c r="E62" s="42"/>
      <c r="F62" s="42"/>
      <c r="G62" s="42"/>
      <c r="H62" s="42"/>
      <c r="I62" s="42"/>
      <c r="J62" s="42"/>
    </row>
    <row r="63" spans="1:10" ht="21.75" customHeight="1" x14ac:dyDescent="0.7">
      <c r="A63" s="85" t="s">
        <v>259</v>
      </c>
      <c r="B63" s="85"/>
      <c r="C63" s="118"/>
      <c r="D63" s="42"/>
      <c r="E63" s="42"/>
      <c r="F63" s="42"/>
      <c r="G63" s="42"/>
      <c r="H63" s="42"/>
      <c r="I63" s="42"/>
      <c r="J63" s="42"/>
    </row>
    <row r="64" spans="1:10" ht="21.75" customHeight="1" x14ac:dyDescent="0.7">
      <c r="A64" s="86" t="s">
        <v>56</v>
      </c>
      <c r="B64" s="85"/>
      <c r="C64" s="118"/>
      <c r="D64" s="62">
        <v>7174985616</v>
      </c>
      <c r="E64" s="62"/>
      <c r="F64" s="62">
        <v>59369781</v>
      </c>
      <c r="G64" s="62"/>
      <c r="H64" s="62">
        <v>5407332601</v>
      </c>
      <c r="I64" s="62"/>
      <c r="J64" s="62">
        <v>482357803</v>
      </c>
    </row>
    <row r="65" spans="1:10" ht="21.75" customHeight="1" x14ac:dyDescent="0.65">
      <c r="A65" s="86" t="s">
        <v>57</v>
      </c>
      <c r="B65" s="86"/>
      <c r="C65" s="118"/>
      <c r="D65" s="32">
        <v>430161382</v>
      </c>
      <c r="E65" s="62"/>
      <c r="F65" s="32">
        <v>217431951</v>
      </c>
      <c r="G65" s="62"/>
      <c r="H65" s="92">
        <v>0</v>
      </c>
      <c r="I65" s="91"/>
      <c r="J65" s="92">
        <v>0</v>
      </c>
    </row>
    <row r="66" spans="1:10" ht="21.65" customHeight="1" thickBot="1" x14ac:dyDescent="0.75">
      <c r="A66" s="85" t="s">
        <v>175</v>
      </c>
      <c r="B66" s="86"/>
      <c r="C66" s="118"/>
      <c r="D66" s="42">
        <f>SUM(D64:D65)</f>
        <v>7605146998</v>
      </c>
      <c r="E66" s="42"/>
      <c r="F66" s="42">
        <f>SUM(F64:F65)</f>
        <v>276801732</v>
      </c>
      <c r="G66" s="42"/>
      <c r="H66" s="47">
        <f>SUM(H64:H65)</f>
        <v>5407332601</v>
      </c>
      <c r="I66" s="42"/>
      <c r="J66" s="47">
        <f>SUM(J64:J65)</f>
        <v>482357803</v>
      </c>
    </row>
    <row r="67" spans="1:10" ht="22.5" thickTop="1" x14ac:dyDescent="0.7">
      <c r="A67" s="85"/>
      <c r="B67" s="85"/>
      <c r="C67" s="118"/>
      <c r="D67" s="48"/>
      <c r="E67" s="42"/>
      <c r="F67" s="48"/>
      <c r="G67" s="42"/>
      <c r="H67" s="42"/>
      <c r="I67" s="42"/>
      <c r="J67" s="42"/>
    </row>
    <row r="68" spans="1:10" ht="21.75" customHeight="1" x14ac:dyDescent="0.7">
      <c r="A68" s="85" t="s">
        <v>146</v>
      </c>
      <c r="B68" s="85"/>
      <c r="C68" s="118"/>
      <c r="D68" s="49"/>
      <c r="E68" s="49"/>
      <c r="F68" s="49"/>
      <c r="G68" s="49"/>
      <c r="H68" s="49"/>
      <c r="I68" s="49"/>
      <c r="J68" s="49"/>
    </row>
    <row r="69" spans="1:10" ht="21.75" customHeight="1" x14ac:dyDescent="0.65">
      <c r="A69" s="86" t="s">
        <v>56</v>
      </c>
      <c r="B69" s="86"/>
      <c r="C69" s="118"/>
      <c r="D69" s="91">
        <v>7745288889</v>
      </c>
      <c r="E69" s="91"/>
      <c r="F69" s="91">
        <v>5407119236</v>
      </c>
      <c r="G69" s="91"/>
      <c r="H69" s="91">
        <v>5413140889</v>
      </c>
      <c r="I69" s="91"/>
      <c r="J69" s="91">
        <v>488088351</v>
      </c>
    </row>
    <row r="70" spans="1:10" ht="21.75" customHeight="1" x14ac:dyDescent="0.65">
      <c r="A70" s="86" t="s">
        <v>57</v>
      </c>
      <c r="B70" s="86"/>
      <c r="C70" s="118"/>
      <c r="D70" s="91">
        <v>423142229</v>
      </c>
      <c r="E70" s="91"/>
      <c r="F70" s="91">
        <v>422505339</v>
      </c>
      <c r="G70" s="91"/>
      <c r="H70" s="92">
        <v>0</v>
      </c>
      <c r="I70" s="91"/>
      <c r="J70" s="92">
        <v>0</v>
      </c>
    </row>
    <row r="71" spans="1:10" ht="21.65" customHeight="1" thickBot="1" x14ac:dyDescent="0.75">
      <c r="A71" s="85" t="s">
        <v>145</v>
      </c>
      <c r="B71" s="85"/>
      <c r="C71" s="118"/>
      <c r="D71" s="47">
        <f>SUM(D69:D70)</f>
        <v>8168431118</v>
      </c>
      <c r="E71" s="42"/>
      <c r="F71" s="47">
        <f>SUM(F69:F70)</f>
        <v>5829624575</v>
      </c>
      <c r="G71" s="42"/>
      <c r="H71" s="47">
        <f>SUM(H69:H70)</f>
        <v>5413140889</v>
      </c>
      <c r="I71" s="42"/>
      <c r="J71" s="47">
        <f>SUM(J69:J70)</f>
        <v>488088351</v>
      </c>
    </row>
    <row r="72" spans="1:10" ht="22.5" thickTop="1" x14ac:dyDescent="0.7">
      <c r="A72" s="86"/>
      <c r="B72" s="86"/>
      <c r="C72" s="118"/>
      <c r="D72" s="49"/>
      <c r="E72" s="49"/>
      <c r="F72" s="49"/>
      <c r="G72" s="49"/>
      <c r="H72" s="49"/>
      <c r="I72" s="49"/>
      <c r="J72" s="49"/>
    </row>
    <row r="73" spans="1:10" ht="21.75" customHeight="1" thickBot="1" x14ac:dyDescent="0.75">
      <c r="A73" s="85" t="s">
        <v>260</v>
      </c>
      <c r="B73" s="85"/>
      <c r="C73" s="118"/>
      <c r="D73" s="179">
        <v>1.1896842341236942</v>
      </c>
      <c r="E73" s="38"/>
      <c r="F73" s="161">
        <v>0.01</v>
      </c>
      <c r="G73" s="38"/>
      <c r="H73" s="178">
        <v>0.89658971994694081</v>
      </c>
      <c r="I73" s="38"/>
      <c r="J73" s="99">
        <v>0.08</v>
      </c>
    </row>
    <row r="74" spans="1:10" ht="21.75" customHeight="1" thickTop="1" x14ac:dyDescent="0.65">
      <c r="A74" s="11"/>
      <c r="B74" s="11"/>
      <c r="C74" s="28"/>
      <c r="D74" s="62"/>
      <c r="E74" s="91"/>
      <c r="F74" s="62"/>
      <c r="G74" s="91"/>
      <c r="H74" s="62"/>
      <c r="I74" s="91"/>
      <c r="J74" s="62"/>
    </row>
  </sheetData>
  <mergeCells count="10">
    <mergeCell ref="D4:F4"/>
    <mergeCell ref="H4:J4"/>
    <mergeCell ref="D5:F5"/>
    <mergeCell ref="H5:J5"/>
    <mergeCell ref="D43:J43"/>
    <mergeCell ref="D7:J7"/>
    <mergeCell ref="D40:F40"/>
    <mergeCell ref="H40:J40"/>
    <mergeCell ref="D41:F41"/>
    <mergeCell ref="H41:J41"/>
  </mergeCells>
  <pageMargins left="0.8" right="0.52" top="0.48" bottom="0.5" header="0.5" footer="0.5"/>
  <pageSetup paperSize="9" scale="71" firstPageNumber="11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
&amp;P&amp;R
</oddFooter>
  </headerFooter>
  <rowBreaks count="1" manualBreakCount="1">
    <brk id="3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54"/>
  <sheetViews>
    <sheetView view="pageBreakPreview" zoomScale="85" zoomScaleNormal="70" zoomScaleSheetLayoutView="85" workbookViewId="0">
      <selection activeCell="A39" sqref="A39"/>
    </sheetView>
  </sheetViews>
  <sheetFormatPr defaultColWidth="9" defaultRowHeight="22" customHeight="1" x14ac:dyDescent="0.65"/>
  <cols>
    <col min="1" max="1" width="60.09765625" customWidth="1"/>
    <col min="2" max="2" width="8.09765625" customWidth="1"/>
    <col min="3" max="3" width="15.09765625" customWidth="1"/>
    <col min="4" max="4" width="1.3984375" customWidth="1"/>
    <col min="5" max="5" width="15.09765625" customWidth="1"/>
    <col min="6" max="6" width="1.3984375" customWidth="1"/>
    <col min="7" max="7" width="15.09765625" customWidth="1"/>
    <col min="8" max="8" width="1.3984375" customWidth="1"/>
    <col min="9" max="9" width="15.09765625" customWidth="1"/>
    <col min="10" max="10" width="1.3984375" customWidth="1"/>
    <col min="11" max="11" width="15.09765625" customWidth="1"/>
    <col min="12" max="12" width="1.3984375" customWidth="1"/>
    <col min="13" max="13" width="15.09765625" customWidth="1"/>
    <col min="14" max="14" width="1.3984375" customWidth="1"/>
    <col min="15" max="15" width="15.09765625" customWidth="1"/>
    <col min="16" max="16" width="1.3984375" customWidth="1"/>
    <col min="17" max="17" width="15.09765625" customWidth="1"/>
    <col min="18" max="18" width="1.3984375" customWidth="1"/>
    <col min="19" max="19" width="15.09765625" customWidth="1"/>
    <col min="20" max="20" width="1.3984375" customWidth="1"/>
    <col min="21" max="21" width="15.09765625" customWidth="1"/>
    <col min="22" max="22" width="1.3984375" customWidth="1"/>
    <col min="23" max="23" width="16.8984375" bestFit="1" customWidth="1"/>
    <col min="24" max="24" width="1.3984375" customWidth="1"/>
    <col min="25" max="25" width="15.09765625" customWidth="1"/>
    <col min="26" max="26" width="1.3984375" customWidth="1"/>
    <col min="27" max="27" width="15.09765625" customWidth="1"/>
    <col min="28" max="28" width="1.3984375" customWidth="1"/>
    <col min="29" max="29" width="15.09765625" customWidth="1"/>
    <col min="30" max="30" width="1.3984375" customWidth="1"/>
    <col min="31" max="31" width="15.09765625" customWidth="1"/>
  </cols>
  <sheetData>
    <row r="1" spans="1:31" s="174" customFormat="1" ht="25.5" customHeight="1" x14ac:dyDescent="0.7">
      <c r="A1" s="59" t="s">
        <v>126</v>
      </c>
      <c r="B1" s="171"/>
      <c r="C1" s="172"/>
      <c r="D1" s="173"/>
      <c r="E1" s="172"/>
      <c r="F1" s="173"/>
      <c r="G1" s="172"/>
      <c r="H1" s="173"/>
      <c r="I1" s="172"/>
      <c r="J1" s="173"/>
      <c r="K1" s="172"/>
      <c r="L1" s="173"/>
      <c r="M1" s="172"/>
      <c r="N1" s="173"/>
      <c r="O1" s="172"/>
      <c r="P1" s="173"/>
      <c r="Q1" s="172"/>
      <c r="R1" s="173"/>
      <c r="S1" s="173"/>
      <c r="T1" s="173"/>
      <c r="U1" s="172"/>
      <c r="V1" s="173"/>
      <c r="W1" s="172"/>
      <c r="X1" s="173"/>
      <c r="Y1" s="172"/>
      <c r="Z1" s="173"/>
      <c r="AA1" s="172"/>
      <c r="AB1" s="173"/>
      <c r="AC1" s="172"/>
      <c r="AD1" s="173"/>
      <c r="AE1" s="172"/>
    </row>
    <row r="2" spans="1:31" s="174" customFormat="1" ht="25.5" customHeight="1" x14ac:dyDescent="0.7">
      <c r="A2" s="59" t="s">
        <v>133</v>
      </c>
      <c r="B2" s="171"/>
      <c r="C2" s="172"/>
      <c r="D2" s="173"/>
      <c r="E2" s="172"/>
      <c r="F2" s="173"/>
      <c r="G2" s="172"/>
      <c r="H2" s="173"/>
      <c r="I2" s="172"/>
      <c r="J2" s="173"/>
      <c r="K2" s="172"/>
      <c r="L2" s="173"/>
      <c r="M2" s="172"/>
      <c r="N2" s="173"/>
      <c r="O2" s="172"/>
      <c r="P2" s="173"/>
      <c r="Q2" s="172"/>
      <c r="R2" s="173"/>
      <c r="S2" s="173"/>
      <c r="T2" s="173"/>
      <c r="U2" s="172"/>
      <c r="V2" s="173"/>
      <c r="W2" s="172"/>
      <c r="X2" s="173"/>
      <c r="Y2" s="172"/>
      <c r="Z2" s="173"/>
      <c r="AA2" s="172"/>
      <c r="AB2" s="173"/>
      <c r="AC2" s="172"/>
      <c r="AD2" s="173"/>
      <c r="AE2" s="172"/>
    </row>
    <row r="3" spans="1:31" s="174" customFormat="1" ht="25.5" customHeight="1" x14ac:dyDescent="0.7">
      <c r="A3" s="59"/>
      <c r="B3" s="171"/>
      <c r="C3" s="172"/>
      <c r="D3" s="173"/>
      <c r="E3" s="172"/>
      <c r="F3" s="173"/>
      <c r="G3" s="172"/>
      <c r="H3" s="173"/>
      <c r="I3" s="172"/>
      <c r="J3" s="173"/>
      <c r="K3" s="172"/>
      <c r="L3" s="173"/>
      <c r="M3" s="172"/>
      <c r="N3" s="173"/>
      <c r="O3" s="172"/>
      <c r="P3" s="173"/>
      <c r="Q3" s="172"/>
      <c r="R3" s="173"/>
      <c r="S3" s="173"/>
      <c r="T3" s="173"/>
      <c r="U3" s="172"/>
      <c r="V3" s="173"/>
      <c r="W3" s="172"/>
      <c r="X3" s="173"/>
      <c r="Y3" s="172"/>
      <c r="Z3" s="173"/>
      <c r="AA3" s="172"/>
      <c r="AB3" s="173"/>
      <c r="AC3" s="172"/>
      <c r="AD3" s="173"/>
      <c r="AE3" s="172"/>
    </row>
    <row r="4" spans="1:31" ht="22" customHeight="1" x14ac:dyDescent="0.65">
      <c r="A4" s="4"/>
      <c r="B4" s="5"/>
      <c r="C4" s="204" t="s">
        <v>85</v>
      </c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  <c r="Y4" s="204"/>
      <c r="Z4" s="204"/>
      <c r="AA4" s="204"/>
      <c r="AB4" s="204"/>
      <c r="AC4" s="204"/>
      <c r="AD4" s="204"/>
      <c r="AE4" s="204"/>
    </row>
    <row r="5" spans="1:31" ht="22" customHeight="1" x14ac:dyDescent="0.65">
      <c r="A5" s="4"/>
      <c r="B5" s="4"/>
      <c r="C5" s="79"/>
      <c r="D5" s="13"/>
      <c r="E5" s="13"/>
      <c r="F5" s="13"/>
      <c r="G5" s="13"/>
      <c r="H5" s="14"/>
      <c r="I5" s="14"/>
      <c r="J5" s="14"/>
      <c r="K5" s="205" t="s">
        <v>106</v>
      </c>
      <c r="L5" s="205"/>
      <c r="M5" s="205"/>
      <c r="N5" s="14"/>
      <c r="O5" s="14"/>
      <c r="P5" s="14"/>
      <c r="Q5" s="205" t="s">
        <v>47</v>
      </c>
      <c r="R5" s="205"/>
      <c r="S5" s="205"/>
      <c r="T5" s="205"/>
      <c r="U5" s="205"/>
      <c r="V5" s="205"/>
      <c r="W5" s="205"/>
      <c r="X5" s="205"/>
      <c r="Y5" s="205"/>
      <c r="Z5" s="14"/>
      <c r="AA5" s="15"/>
      <c r="AB5" s="15"/>
      <c r="AC5" s="6"/>
      <c r="AD5" s="77"/>
      <c r="AE5" s="6"/>
    </row>
    <row r="6" spans="1:31" ht="22" customHeight="1" x14ac:dyDescent="0.65">
      <c r="A6" s="4"/>
      <c r="B6" s="4"/>
      <c r="C6" s="79"/>
      <c r="D6" s="13"/>
      <c r="E6" s="14"/>
      <c r="F6" s="14"/>
      <c r="G6" s="14"/>
      <c r="H6" s="14"/>
      <c r="I6" s="14" t="s">
        <v>95</v>
      </c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78"/>
      <c r="V6" s="58"/>
      <c r="W6" s="16" t="s">
        <v>232</v>
      </c>
      <c r="X6" s="14"/>
      <c r="Y6" s="14"/>
      <c r="Z6" s="14"/>
      <c r="AA6" s="16"/>
      <c r="AB6" s="14"/>
      <c r="AC6" s="16"/>
      <c r="AD6" s="14"/>
      <c r="AE6" s="6"/>
    </row>
    <row r="7" spans="1:31" ht="22" customHeight="1" x14ac:dyDescent="0.65">
      <c r="A7" s="4"/>
      <c r="B7" s="4"/>
      <c r="C7" s="79"/>
      <c r="D7" s="13"/>
      <c r="E7" s="14"/>
      <c r="F7" s="14"/>
      <c r="G7" s="16"/>
      <c r="H7" s="14"/>
      <c r="I7" s="16" t="s">
        <v>96</v>
      </c>
      <c r="J7" s="14"/>
      <c r="K7" s="16"/>
      <c r="L7" s="14"/>
      <c r="M7" s="16"/>
      <c r="N7" s="14"/>
      <c r="O7" s="78" t="s">
        <v>180</v>
      </c>
      <c r="P7" s="14"/>
      <c r="Q7" s="78"/>
      <c r="R7" s="14"/>
      <c r="S7" s="78" t="s">
        <v>72</v>
      </c>
      <c r="T7" s="14"/>
      <c r="U7" s="78"/>
      <c r="V7" s="58"/>
      <c r="W7" s="16" t="s">
        <v>231</v>
      </c>
      <c r="X7" s="14"/>
      <c r="Y7" s="14"/>
      <c r="Z7" s="14"/>
      <c r="AA7" s="14"/>
      <c r="AB7" s="14"/>
      <c r="AC7" s="16"/>
      <c r="AD7" s="14"/>
      <c r="AE7" s="79"/>
    </row>
    <row r="8" spans="1:31" ht="22" customHeight="1" x14ac:dyDescent="0.65">
      <c r="A8" s="4"/>
      <c r="B8" s="16"/>
      <c r="C8" s="16" t="s">
        <v>20</v>
      </c>
      <c r="D8" s="14"/>
      <c r="E8" s="16"/>
      <c r="F8" s="14"/>
      <c r="G8" s="16"/>
      <c r="H8" s="14"/>
      <c r="I8" s="16" t="s">
        <v>97</v>
      </c>
      <c r="J8" s="14"/>
      <c r="K8" s="16"/>
      <c r="L8" s="14"/>
      <c r="M8" s="16"/>
      <c r="N8" s="14"/>
      <c r="O8" s="78" t="s">
        <v>181</v>
      </c>
      <c r="P8" s="14"/>
      <c r="Q8" s="78" t="s">
        <v>72</v>
      </c>
      <c r="R8" s="14"/>
      <c r="S8" s="78" t="s">
        <v>194</v>
      </c>
      <c r="T8" s="14"/>
      <c r="U8" s="16" t="s">
        <v>72</v>
      </c>
      <c r="V8" s="58"/>
      <c r="W8" s="16" t="s">
        <v>121</v>
      </c>
      <c r="X8" s="14"/>
      <c r="Y8" s="14" t="s">
        <v>244</v>
      </c>
      <c r="Z8" s="14"/>
      <c r="AA8" s="16" t="s">
        <v>108</v>
      </c>
      <c r="AB8" s="14"/>
      <c r="AC8" s="16" t="s">
        <v>23</v>
      </c>
      <c r="AD8" s="14"/>
      <c r="AE8" s="16"/>
    </row>
    <row r="9" spans="1:31" ht="22" customHeight="1" x14ac:dyDescent="0.65">
      <c r="A9" s="4"/>
      <c r="B9" s="16"/>
      <c r="C9" s="16" t="s">
        <v>41</v>
      </c>
      <c r="D9" s="14"/>
      <c r="E9" s="16" t="s">
        <v>71</v>
      </c>
      <c r="F9" s="14"/>
      <c r="G9" s="16" t="s">
        <v>119</v>
      </c>
      <c r="H9" s="14"/>
      <c r="I9" s="16" t="s">
        <v>124</v>
      </c>
      <c r="J9" s="14"/>
      <c r="K9" s="16" t="s">
        <v>107</v>
      </c>
      <c r="L9" s="14"/>
      <c r="M9" s="16" t="s">
        <v>29</v>
      </c>
      <c r="N9" s="14"/>
      <c r="O9" s="78" t="s">
        <v>182</v>
      </c>
      <c r="P9" s="14"/>
      <c r="Q9" s="78" t="s">
        <v>193</v>
      </c>
      <c r="R9" s="14"/>
      <c r="S9" s="78" t="s">
        <v>195</v>
      </c>
      <c r="T9" s="14"/>
      <c r="U9" s="16" t="s">
        <v>163</v>
      </c>
      <c r="V9" s="14"/>
      <c r="W9" s="16" t="s">
        <v>98</v>
      </c>
      <c r="X9" s="14"/>
      <c r="Y9" s="16" t="s">
        <v>73</v>
      </c>
      <c r="Z9" s="14"/>
      <c r="AA9" s="16" t="s">
        <v>83</v>
      </c>
      <c r="AB9" s="14"/>
      <c r="AC9" s="16" t="s">
        <v>234</v>
      </c>
      <c r="AD9" s="14"/>
      <c r="AE9" s="16" t="s">
        <v>108</v>
      </c>
    </row>
    <row r="10" spans="1:31" ht="22" customHeight="1" x14ac:dyDescent="0.65">
      <c r="A10" s="4"/>
      <c r="B10" s="76" t="s">
        <v>1</v>
      </c>
      <c r="C10" s="16" t="s">
        <v>40</v>
      </c>
      <c r="D10" s="14"/>
      <c r="E10" s="23" t="s">
        <v>118</v>
      </c>
      <c r="F10" s="56"/>
      <c r="G10" s="16" t="s">
        <v>68</v>
      </c>
      <c r="H10" s="14"/>
      <c r="I10" s="23" t="s">
        <v>123</v>
      </c>
      <c r="J10" s="56"/>
      <c r="K10" s="16" t="s">
        <v>109</v>
      </c>
      <c r="L10" s="14"/>
      <c r="M10" s="16" t="s">
        <v>42</v>
      </c>
      <c r="N10" s="14"/>
      <c r="O10" s="78" t="s">
        <v>46</v>
      </c>
      <c r="P10" s="14"/>
      <c r="Q10" s="78" t="s">
        <v>183</v>
      </c>
      <c r="R10" s="14"/>
      <c r="S10" s="78" t="s">
        <v>230</v>
      </c>
      <c r="T10" s="14"/>
      <c r="U10" s="16" t="s">
        <v>164</v>
      </c>
      <c r="V10" s="14"/>
      <c r="W10" s="16" t="s">
        <v>99</v>
      </c>
      <c r="X10" s="14"/>
      <c r="Y10" s="16" t="s">
        <v>48</v>
      </c>
      <c r="Z10" s="14"/>
      <c r="AA10" s="16" t="s">
        <v>82</v>
      </c>
      <c r="AB10" s="14"/>
      <c r="AC10" s="16" t="s">
        <v>233</v>
      </c>
      <c r="AD10" s="14"/>
      <c r="AE10" s="16" t="s">
        <v>24</v>
      </c>
    </row>
    <row r="11" spans="1:31" ht="22" customHeight="1" x14ac:dyDescent="0.65">
      <c r="A11" s="71"/>
      <c r="B11" s="76"/>
      <c r="C11" s="206" t="s">
        <v>87</v>
      </c>
      <c r="D11" s="206"/>
      <c r="E11" s="206"/>
      <c r="F11" s="206"/>
      <c r="G11" s="206"/>
      <c r="H11" s="206"/>
      <c r="I11" s="206"/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206"/>
      <c r="U11" s="206"/>
      <c r="V11" s="206"/>
      <c r="W11" s="206"/>
      <c r="X11" s="206"/>
      <c r="Y11" s="206"/>
      <c r="Z11" s="206"/>
      <c r="AA11" s="206"/>
      <c r="AB11" s="206"/>
      <c r="AC11" s="206"/>
      <c r="AD11" s="206"/>
      <c r="AE11" s="206"/>
    </row>
    <row r="12" spans="1:31" ht="22" customHeight="1" x14ac:dyDescent="0.65">
      <c r="A12" s="71" t="s">
        <v>208</v>
      </c>
      <c r="B12" s="157"/>
      <c r="C12" s="206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206"/>
      <c r="Y12" s="206"/>
      <c r="Z12" s="206"/>
      <c r="AA12" s="206"/>
      <c r="AB12" s="206"/>
      <c r="AC12" s="206"/>
      <c r="AD12" s="206"/>
      <c r="AE12" s="206"/>
    </row>
    <row r="13" spans="1:31" ht="22.4" customHeight="1" x14ac:dyDescent="0.65">
      <c r="A13" s="82" t="s">
        <v>209</v>
      </c>
      <c r="B13" s="157"/>
      <c r="C13" s="101">
        <v>6031000000</v>
      </c>
      <c r="D13" s="101"/>
      <c r="E13" s="101">
        <v>66761460014</v>
      </c>
      <c r="F13" s="101"/>
      <c r="G13" s="101">
        <v>123358563</v>
      </c>
      <c r="H13" s="101"/>
      <c r="I13" s="101">
        <v>-2393022014</v>
      </c>
      <c r="J13" s="101"/>
      <c r="K13" s="101">
        <v>632000000</v>
      </c>
      <c r="L13" s="101"/>
      <c r="M13" s="101">
        <v>10144829826</v>
      </c>
      <c r="N13" s="101"/>
      <c r="O13" s="101">
        <v>-23264610853</v>
      </c>
      <c r="P13" s="101"/>
      <c r="Q13" s="101">
        <v>-5316776412</v>
      </c>
      <c r="R13" s="101"/>
      <c r="S13" s="101">
        <v>-8902503</v>
      </c>
      <c r="T13" s="101"/>
      <c r="U13" s="101">
        <v>1096164796</v>
      </c>
      <c r="V13" s="101"/>
      <c r="W13" s="101">
        <v>-411763657</v>
      </c>
      <c r="X13" s="101"/>
      <c r="Y13" s="101">
        <f>SUM(Q13:W13)</f>
        <v>-4641277776</v>
      </c>
      <c r="Z13" s="101"/>
      <c r="AA13" s="101">
        <v>53393737760</v>
      </c>
      <c r="AB13" s="101"/>
      <c r="AC13" s="101">
        <v>2321226271</v>
      </c>
      <c r="AD13" s="101"/>
      <c r="AE13" s="158">
        <v>55714964031</v>
      </c>
    </row>
    <row r="14" spans="1:31" ht="11.15" customHeight="1" x14ac:dyDescent="0.65">
      <c r="A14" s="82"/>
      <c r="B14" s="157"/>
      <c r="C14" s="81"/>
      <c r="D14" s="81"/>
      <c r="E14" s="81"/>
      <c r="F14" s="81"/>
      <c r="G14" s="81"/>
      <c r="H14" s="81"/>
      <c r="I14" s="81"/>
      <c r="J14" s="81"/>
      <c r="K14" s="36"/>
      <c r="L14" s="36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</row>
    <row r="15" spans="1:31" ht="22" customHeight="1" x14ac:dyDescent="0.65">
      <c r="A15" s="82" t="s">
        <v>61</v>
      </c>
      <c r="B15" s="80"/>
      <c r="C15" s="17"/>
      <c r="D15" s="18"/>
      <c r="E15" s="17"/>
      <c r="F15" s="18"/>
      <c r="G15" s="17"/>
      <c r="H15" s="18"/>
      <c r="I15" s="17"/>
      <c r="J15" s="18"/>
      <c r="K15" s="17"/>
      <c r="L15" s="18"/>
      <c r="M15" s="17"/>
      <c r="N15" s="18"/>
      <c r="O15" s="17"/>
      <c r="P15" s="18"/>
      <c r="Q15" s="17"/>
      <c r="R15" s="18"/>
      <c r="S15" s="18"/>
      <c r="T15" s="18"/>
      <c r="U15" s="17"/>
      <c r="V15" s="18"/>
      <c r="W15" s="17"/>
      <c r="X15" s="18"/>
      <c r="Y15" s="17"/>
      <c r="Z15" s="18"/>
      <c r="AA15" s="17"/>
      <c r="AB15" s="18"/>
      <c r="AC15" s="17"/>
      <c r="AD15" s="18"/>
      <c r="AE15" s="17"/>
    </row>
    <row r="16" spans="1:31" ht="22" customHeight="1" x14ac:dyDescent="0.65">
      <c r="A16" s="95" t="s">
        <v>212</v>
      </c>
      <c r="B16" s="80"/>
      <c r="C16" s="17"/>
      <c r="D16" s="18"/>
      <c r="E16" s="17"/>
      <c r="F16" s="18"/>
      <c r="G16" s="17"/>
      <c r="H16" s="18"/>
      <c r="I16" s="17"/>
      <c r="J16" s="18"/>
      <c r="K16" s="17"/>
      <c r="L16" s="18"/>
      <c r="M16" s="54"/>
      <c r="N16" s="57"/>
      <c r="O16" s="54"/>
      <c r="P16" s="57"/>
      <c r="Q16" s="54"/>
      <c r="R16" s="57"/>
      <c r="S16" s="57"/>
      <c r="T16" s="57"/>
      <c r="U16" s="54"/>
      <c r="V16" s="57"/>
      <c r="W16" s="54"/>
      <c r="X16" s="57"/>
      <c r="Y16" s="54"/>
      <c r="Z16" s="57"/>
      <c r="AA16" s="54"/>
      <c r="AB16" s="57"/>
      <c r="AC16" s="54"/>
      <c r="AD16" s="57"/>
      <c r="AE16" s="54"/>
    </row>
    <row r="17" spans="1:31" ht="22" customHeight="1" x14ac:dyDescent="0.65">
      <c r="A17" s="108" t="s">
        <v>204</v>
      </c>
      <c r="B17" s="157">
        <v>29</v>
      </c>
      <c r="C17" s="103">
        <v>0</v>
      </c>
      <c r="D17" s="104"/>
      <c r="E17" s="103">
        <v>0</v>
      </c>
      <c r="F17" s="104"/>
      <c r="G17" s="103">
        <v>0</v>
      </c>
      <c r="H17" s="104"/>
      <c r="I17" s="103">
        <v>0</v>
      </c>
      <c r="J17" s="104"/>
      <c r="K17" s="103">
        <v>0</v>
      </c>
      <c r="L17" s="104"/>
      <c r="M17" s="103">
        <v>-2412385560</v>
      </c>
      <c r="N17" s="104"/>
      <c r="O17" s="103">
        <v>0</v>
      </c>
      <c r="P17" s="104"/>
      <c r="Q17" s="103">
        <v>0</v>
      </c>
      <c r="R17" s="104"/>
      <c r="S17" s="103">
        <v>0</v>
      </c>
      <c r="T17" s="104"/>
      <c r="U17" s="103">
        <v>0</v>
      </c>
      <c r="V17" s="104"/>
      <c r="W17" s="103">
        <v>0</v>
      </c>
      <c r="X17" s="104"/>
      <c r="Y17" s="103">
        <f>SUM(Q17:W17)</f>
        <v>0</v>
      </c>
      <c r="Z17" s="104"/>
      <c r="AA17" s="103">
        <f>SUM(C17:O17,Y17)</f>
        <v>-2412385560</v>
      </c>
      <c r="AB17" s="104"/>
      <c r="AC17" s="109">
        <v>-64218047</v>
      </c>
      <c r="AD17" s="104"/>
      <c r="AE17" s="103">
        <f t="shared" ref="AE17" si="0">SUM(AA17:AC17)</f>
        <v>-2476603607</v>
      </c>
    </row>
    <row r="18" spans="1:31" ht="22" customHeight="1" x14ac:dyDescent="0.65">
      <c r="A18" s="95" t="s">
        <v>219</v>
      </c>
      <c r="B18" s="80"/>
      <c r="C18" s="105">
        <f>SUM(C17:C17)</f>
        <v>0</v>
      </c>
      <c r="D18" s="100"/>
      <c r="E18" s="105">
        <f>SUM(E17:E17)</f>
        <v>0</v>
      </c>
      <c r="F18" s="100"/>
      <c r="G18" s="105">
        <f>SUM(G17:G17)</f>
        <v>0</v>
      </c>
      <c r="H18" s="100"/>
      <c r="I18" s="105">
        <f>SUM(I17:I17)</f>
        <v>0</v>
      </c>
      <c r="J18" s="100"/>
      <c r="K18" s="105">
        <f>SUM(K17:K17)</f>
        <v>0</v>
      </c>
      <c r="L18" s="100"/>
      <c r="M18" s="105">
        <f>SUM(M17:M17)</f>
        <v>-2412385560</v>
      </c>
      <c r="N18" s="100"/>
      <c r="O18" s="105">
        <f>SUM(O17:O17)</f>
        <v>0</v>
      </c>
      <c r="P18" s="100"/>
      <c r="Q18" s="105">
        <f>SUM(Q17:Q17)</f>
        <v>0</v>
      </c>
      <c r="R18" s="100"/>
      <c r="S18" s="105">
        <f>SUM(S17:S17)</f>
        <v>0</v>
      </c>
      <c r="T18" s="100"/>
      <c r="U18" s="105">
        <f>SUM(U17:U17)</f>
        <v>0</v>
      </c>
      <c r="V18" s="100"/>
      <c r="W18" s="105">
        <f>SUM(W17:W17)</f>
        <v>0</v>
      </c>
      <c r="X18" s="100"/>
      <c r="Y18" s="105">
        <f>SUM(Y17:Y17)</f>
        <v>0</v>
      </c>
      <c r="Z18" s="104"/>
      <c r="AA18" s="105">
        <f>SUM(AA17:AA17)</f>
        <v>-2412385560</v>
      </c>
      <c r="AB18" s="100"/>
      <c r="AC18" s="105">
        <f>SUM(AC17:AC17)</f>
        <v>-64218047</v>
      </c>
      <c r="AD18" s="100"/>
      <c r="AE18" s="105">
        <f>SUM(AE17:AE17)</f>
        <v>-2476603607</v>
      </c>
    </row>
    <row r="19" spans="1:31" ht="11.15" customHeight="1" x14ac:dyDescent="0.65">
      <c r="A19" s="82"/>
      <c r="B19" s="80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104"/>
      <c r="AA19" s="81"/>
      <c r="AB19" s="81"/>
      <c r="AC19" s="81"/>
      <c r="AD19" s="81"/>
      <c r="AE19" s="81"/>
    </row>
    <row r="20" spans="1:31" ht="22" customHeight="1" x14ac:dyDescent="0.65">
      <c r="A20" s="83" t="s">
        <v>161</v>
      </c>
      <c r="B20" s="80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104"/>
      <c r="AA20" s="81"/>
      <c r="AB20" s="81"/>
      <c r="AC20" s="81"/>
      <c r="AD20" s="81"/>
      <c r="AE20" s="81"/>
    </row>
    <row r="21" spans="1:31" ht="22" customHeight="1" x14ac:dyDescent="0.65">
      <c r="A21" s="108" t="s">
        <v>217</v>
      </c>
      <c r="B21" s="157">
        <v>4</v>
      </c>
      <c r="C21" s="104">
        <v>0</v>
      </c>
      <c r="D21" s="104"/>
      <c r="E21" s="104">
        <v>0</v>
      </c>
      <c r="F21" s="104"/>
      <c r="G21" s="104">
        <v>0</v>
      </c>
      <c r="H21" s="104"/>
      <c r="I21" s="104">
        <v>0</v>
      </c>
      <c r="J21" s="104"/>
      <c r="K21" s="104">
        <v>0</v>
      </c>
      <c r="L21" s="104"/>
      <c r="M21" s="104">
        <v>0</v>
      </c>
      <c r="N21" s="104"/>
      <c r="O21" s="104">
        <v>0</v>
      </c>
      <c r="P21" s="104"/>
      <c r="Q21" s="104">
        <v>0</v>
      </c>
      <c r="R21" s="104"/>
      <c r="S21" s="104">
        <v>0</v>
      </c>
      <c r="T21" s="104"/>
      <c r="U21" s="104">
        <v>0</v>
      </c>
      <c r="V21" s="104"/>
      <c r="W21" s="104">
        <v>0</v>
      </c>
      <c r="X21" s="104"/>
      <c r="Y21" s="104">
        <f t="shared" ref="Y21" si="1">SUM(Q21:W21)</f>
        <v>0</v>
      </c>
      <c r="Z21" s="104"/>
      <c r="AA21" s="104">
        <f>SUM(C21:O21,Y21)</f>
        <v>0</v>
      </c>
      <c r="AB21" s="104"/>
      <c r="AC21" s="104">
        <v>13260258</v>
      </c>
      <c r="AD21" s="104"/>
      <c r="AE21" s="104">
        <f>SUM(AA21:AC21)</f>
        <v>13260258</v>
      </c>
    </row>
    <row r="22" spans="1:31" ht="22" customHeight="1" x14ac:dyDescent="0.65">
      <c r="A22" s="84" t="s">
        <v>162</v>
      </c>
      <c r="B22" s="80"/>
      <c r="C22" s="106">
        <f>SUM(C21:C21)</f>
        <v>0</v>
      </c>
      <c r="D22" s="100"/>
      <c r="E22" s="106">
        <f>SUM(E21:E21)</f>
        <v>0</v>
      </c>
      <c r="F22" s="100"/>
      <c r="G22" s="106">
        <f>SUM(G21:G21)</f>
        <v>0</v>
      </c>
      <c r="H22" s="100"/>
      <c r="I22" s="106">
        <f>SUM(I21:I21)</f>
        <v>0</v>
      </c>
      <c r="J22" s="100"/>
      <c r="K22" s="106">
        <f>SUM(K21:K21)</f>
        <v>0</v>
      </c>
      <c r="L22" s="100"/>
      <c r="M22" s="106">
        <f>SUM(M21:M21)</f>
        <v>0</v>
      </c>
      <c r="N22" s="100"/>
      <c r="O22" s="106">
        <f>SUM(O21:O21)</f>
        <v>0</v>
      </c>
      <c r="P22" s="100"/>
      <c r="Q22" s="106">
        <f>SUM(Q21:Q21)</f>
        <v>0</v>
      </c>
      <c r="R22" s="100"/>
      <c r="S22" s="106">
        <f>SUM(S21:S21)</f>
        <v>0</v>
      </c>
      <c r="T22" s="100"/>
      <c r="U22" s="106">
        <f>SUM(U21:U21)</f>
        <v>0</v>
      </c>
      <c r="V22" s="100"/>
      <c r="W22" s="106">
        <f>SUM(W21:W21)</f>
        <v>0</v>
      </c>
      <c r="X22" s="100"/>
      <c r="Y22" s="106">
        <f>SUM(Y21:Y21)</f>
        <v>0</v>
      </c>
      <c r="Z22" s="100"/>
      <c r="AA22" s="106">
        <f>SUM(AA21:AA21)</f>
        <v>0</v>
      </c>
      <c r="AB22" s="100"/>
      <c r="AC22" s="106">
        <f>SUM(AC21:AC21)</f>
        <v>13260258</v>
      </c>
      <c r="AD22" s="100"/>
      <c r="AE22" s="106">
        <f>SUM(AE21:AE21)</f>
        <v>13260258</v>
      </c>
    </row>
    <row r="23" spans="1:31" ht="11.15" customHeight="1" x14ac:dyDescent="0.65">
      <c r="A23" s="82"/>
      <c r="B23" s="80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</row>
    <row r="24" spans="1:31" ht="22" customHeight="1" x14ac:dyDescent="0.65">
      <c r="A24" s="82" t="s">
        <v>120</v>
      </c>
      <c r="B24" s="80"/>
      <c r="C24" s="105">
        <f>C18+C22</f>
        <v>0</v>
      </c>
      <c r="D24" s="100"/>
      <c r="E24" s="105">
        <f>E18+E22</f>
        <v>0</v>
      </c>
      <c r="F24" s="100"/>
      <c r="G24" s="105">
        <f>G18+G22</f>
        <v>0</v>
      </c>
      <c r="H24" s="100"/>
      <c r="I24" s="105">
        <f>I18+I22</f>
        <v>0</v>
      </c>
      <c r="J24" s="100"/>
      <c r="K24" s="105">
        <f>K18+K22</f>
        <v>0</v>
      </c>
      <c r="L24" s="100"/>
      <c r="M24" s="105">
        <f>M18+M22</f>
        <v>-2412385560</v>
      </c>
      <c r="N24" s="100"/>
      <c r="O24" s="105">
        <f>O18+O22</f>
        <v>0</v>
      </c>
      <c r="P24" s="100"/>
      <c r="Q24" s="105">
        <f>Q18+Q22</f>
        <v>0</v>
      </c>
      <c r="R24" s="100"/>
      <c r="S24" s="105">
        <f>S18+S22</f>
        <v>0</v>
      </c>
      <c r="T24" s="100"/>
      <c r="U24" s="105">
        <f>U18+U22</f>
        <v>0</v>
      </c>
      <c r="V24" s="100"/>
      <c r="W24" s="105">
        <f>W18+W22</f>
        <v>0</v>
      </c>
      <c r="X24" s="100"/>
      <c r="Y24" s="105">
        <f>SUM(Q24:W24)</f>
        <v>0</v>
      </c>
      <c r="Z24" s="100"/>
      <c r="AA24" s="105">
        <f>SUM(C24:O24,Y24)</f>
        <v>-2412385560</v>
      </c>
      <c r="AB24" s="100"/>
      <c r="AC24" s="105">
        <f>AC18+AC22</f>
        <v>-50957789</v>
      </c>
      <c r="AD24" s="100"/>
      <c r="AE24" s="105">
        <f>AE18+AE22</f>
        <v>-2463343349</v>
      </c>
    </row>
    <row r="25" spans="1:31" ht="11.15" customHeight="1" x14ac:dyDescent="0.65">
      <c r="A25" s="82"/>
      <c r="B25" s="80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</row>
    <row r="26" spans="1:31" ht="22" customHeight="1" x14ac:dyDescent="0.65">
      <c r="A26" s="82" t="s">
        <v>135</v>
      </c>
      <c r="B26" s="157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</row>
    <row r="27" spans="1:31" ht="22" customHeight="1" x14ac:dyDescent="0.65">
      <c r="A27" s="4" t="s">
        <v>147</v>
      </c>
      <c r="B27" s="157"/>
      <c r="C27" s="107">
        <v>0</v>
      </c>
      <c r="D27" s="104"/>
      <c r="E27" s="107">
        <v>0</v>
      </c>
      <c r="F27" s="104"/>
      <c r="G27" s="107">
        <v>0</v>
      </c>
      <c r="H27" s="104"/>
      <c r="I27" s="107">
        <v>0</v>
      </c>
      <c r="J27" s="104"/>
      <c r="K27" s="107">
        <v>0</v>
      </c>
      <c r="L27" s="104"/>
      <c r="M27" s="107">
        <v>59369781</v>
      </c>
      <c r="N27" s="104"/>
      <c r="O27" s="104">
        <v>0</v>
      </c>
      <c r="P27" s="104"/>
      <c r="Q27" s="107">
        <v>0</v>
      </c>
      <c r="R27" s="107"/>
      <c r="S27" s="107">
        <v>0</v>
      </c>
      <c r="T27" s="107"/>
      <c r="U27" s="107">
        <v>0</v>
      </c>
      <c r="V27" s="102"/>
      <c r="W27" s="107">
        <v>0</v>
      </c>
      <c r="X27" s="102"/>
      <c r="Y27" s="107">
        <f t="shared" ref="Y27" si="2">SUM(Q27:W27)</f>
        <v>0</v>
      </c>
      <c r="Z27" s="104"/>
      <c r="AA27" s="107">
        <f>SUM(C27:O27,Y27)</f>
        <v>59369781</v>
      </c>
      <c r="AB27" s="104"/>
      <c r="AC27" s="104">
        <v>217431951</v>
      </c>
      <c r="AD27" s="104"/>
      <c r="AE27" s="107">
        <f>SUM(AA27:AC27)</f>
        <v>276801732</v>
      </c>
    </row>
    <row r="28" spans="1:31" ht="22" customHeight="1" x14ac:dyDescent="0.65">
      <c r="A28" s="4" t="s">
        <v>49</v>
      </c>
      <c r="B28" s="157"/>
      <c r="C28" s="107">
        <v>0</v>
      </c>
      <c r="D28" s="104"/>
      <c r="E28" s="107">
        <v>0</v>
      </c>
      <c r="F28" s="104"/>
      <c r="G28" s="107">
        <v>0</v>
      </c>
      <c r="H28" s="104"/>
      <c r="I28" s="107">
        <v>0</v>
      </c>
      <c r="J28" s="104"/>
      <c r="K28" s="107">
        <v>0</v>
      </c>
      <c r="L28" s="104"/>
      <c r="M28" s="107">
        <v>0</v>
      </c>
      <c r="N28" s="104"/>
      <c r="O28" s="103">
        <v>0</v>
      </c>
      <c r="P28" s="104"/>
      <c r="Q28" s="103">
        <v>5216402935</v>
      </c>
      <c r="R28" s="104"/>
      <c r="S28" s="103">
        <v>6675067</v>
      </c>
      <c r="T28" s="104"/>
      <c r="U28" s="103">
        <v>-349657</v>
      </c>
      <c r="V28" s="104"/>
      <c r="W28" s="103">
        <v>125021110</v>
      </c>
      <c r="X28" s="104"/>
      <c r="Y28" s="103">
        <f>SUM(Q28:W28)</f>
        <v>5347749455</v>
      </c>
      <c r="Z28" s="104"/>
      <c r="AA28" s="107">
        <f>SUM(C28:O28,Y28)</f>
        <v>5347749455</v>
      </c>
      <c r="AB28" s="104"/>
      <c r="AC28" s="103">
        <v>205073388</v>
      </c>
      <c r="AD28" s="104"/>
      <c r="AE28" s="107">
        <f>SUM(AA28:AC28)</f>
        <v>5552822843</v>
      </c>
    </row>
    <row r="29" spans="1:31" ht="22" customHeight="1" x14ac:dyDescent="0.65">
      <c r="A29" s="82" t="s">
        <v>134</v>
      </c>
      <c r="B29" s="80"/>
      <c r="C29" s="106">
        <f>SUM(C27:C28)</f>
        <v>0</v>
      </c>
      <c r="D29" s="100"/>
      <c r="E29" s="106">
        <f>SUM(E27:E28)</f>
        <v>0</v>
      </c>
      <c r="F29" s="100"/>
      <c r="G29" s="106">
        <f>SUM(G27:G28)</f>
        <v>0</v>
      </c>
      <c r="H29" s="100"/>
      <c r="I29" s="106">
        <f>SUM(I27:I28)</f>
        <v>0</v>
      </c>
      <c r="J29" s="100"/>
      <c r="K29" s="106">
        <f>SUM(K27:K28)</f>
        <v>0</v>
      </c>
      <c r="L29" s="100"/>
      <c r="M29" s="106">
        <f>SUM(M27:M28)</f>
        <v>59369781</v>
      </c>
      <c r="N29" s="100"/>
      <c r="O29" s="106">
        <f>SUM(O27:O28)</f>
        <v>0</v>
      </c>
      <c r="P29" s="100"/>
      <c r="Q29" s="106">
        <f>SUM(Q27:Q28)</f>
        <v>5216402935</v>
      </c>
      <c r="R29" s="100"/>
      <c r="S29" s="106">
        <f>SUM(S27:S28)</f>
        <v>6675067</v>
      </c>
      <c r="T29" s="100"/>
      <c r="U29" s="106">
        <f>SUM(U27:U28)</f>
        <v>-349657</v>
      </c>
      <c r="V29" s="100"/>
      <c r="W29" s="106">
        <f>SUM(W27:W28)</f>
        <v>125021110</v>
      </c>
      <c r="X29" s="100"/>
      <c r="Y29" s="106">
        <f>SUM(Y27:Y28)</f>
        <v>5347749455</v>
      </c>
      <c r="Z29" s="100"/>
      <c r="AA29" s="106">
        <f>SUM(AA27:AA28)</f>
        <v>5407119236</v>
      </c>
      <c r="AB29" s="100"/>
      <c r="AC29" s="106">
        <f>SUM(AC27:AC28)</f>
        <v>422505339</v>
      </c>
      <c r="AD29" s="100"/>
      <c r="AE29" s="106">
        <f>SUM(AE27:AE28)</f>
        <v>5829624575</v>
      </c>
    </row>
    <row r="30" spans="1:31" ht="11.15" customHeight="1" x14ac:dyDescent="0.65">
      <c r="A30" s="82"/>
      <c r="B30" s="157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</row>
    <row r="31" spans="1:31" ht="22.4" customHeight="1" thickBot="1" x14ac:dyDescent="0.7">
      <c r="A31" s="82" t="s">
        <v>210</v>
      </c>
      <c r="B31" s="157"/>
      <c r="C31" s="55">
        <f>C13+C24+C29</f>
        <v>6031000000</v>
      </c>
      <c r="D31" s="81"/>
      <c r="E31" s="55">
        <f>E13+E24+E29</f>
        <v>66761460014</v>
      </c>
      <c r="F31" s="81"/>
      <c r="G31" s="55">
        <f>G13+G24+G29</f>
        <v>123358563</v>
      </c>
      <c r="H31" s="81"/>
      <c r="I31" s="55">
        <f>I13+I24+I29</f>
        <v>-2393022014</v>
      </c>
      <c r="J31" s="81"/>
      <c r="K31" s="55">
        <f>K13+K24+K29</f>
        <v>632000000</v>
      </c>
      <c r="L31" s="81"/>
      <c r="M31" s="55">
        <f>M13+M24+M29</f>
        <v>7791814047</v>
      </c>
      <c r="N31" s="81"/>
      <c r="O31" s="55">
        <f>O13+O24+O29</f>
        <v>-23264610853</v>
      </c>
      <c r="P31" s="81"/>
      <c r="Q31" s="55">
        <f>Q13+Q24+Q29</f>
        <v>-100373477</v>
      </c>
      <c r="R31" s="81"/>
      <c r="S31" s="55">
        <f>S13+S24+S29</f>
        <v>-2227436</v>
      </c>
      <c r="T31" s="81"/>
      <c r="U31" s="55">
        <f>U13+U24+U29</f>
        <v>1095815139</v>
      </c>
      <c r="V31" s="81"/>
      <c r="W31" s="55">
        <f>W13+W24+W29</f>
        <v>-286742547</v>
      </c>
      <c r="X31" s="81"/>
      <c r="Y31" s="55">
        <f>Y13+Y24+Y29</f>
        <v>706471679</v>
      </c>
      <c r="Z31" s="81"/>
      <c r="AA31" s="55">
        <f>AA13+AA24+AA29</f>
        <v>56388471436</v>
      </c>
      <c r="AB31" s="81"/>
      <c r="AC31" s="55">
        <f>AC13+AC24+AC29</f>
        <v>2692773821</v>
      </c>
      <c r="AD31" s="81"/>
      <c r="AE31" s="55">
        <f>AE13+AE24+AE29</f>
        <v>59081245257</v>
      </c>
    </row>
    <row r="32" spans="1:31" ht="22" customHeight="1" thickTop="1" x14ac:dyDescent="0.65"/>
    <row r="33" spans="1:31" ht="22" customHeight="1" x14ac:dyDescent="0.65">
      <c r="A33" s="71" t="s">
        <v>225</v>
      </c>
      <c r="B33" s="168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22.4" customHeight="1" x14ac:dyDescent="0.65">
      <c r="A34" s="82" t="s">
        <v>226</v>
      </c>
      <c r="B34" s="168"/>
      <c r="C34" s="101">
        <v>6031000000</v>
      </c>
      <c r="D34" s="101"/>
      <c r="E34" s="101">
        <v>66761460014</v>
      </c>
      <c r="F34" s="101"/>
      <c r="G34" s="101">
        <v>123358563</v>
      </c>
      <c r="H34" s="101"/>
      <c r="I34" s="101">
        <v>-2393022014</v>
      </c>
      <c r="J34" s="101"/>
      <c r="K34" s="101">
        <v>632000000</v>
      </c>
      <c r="L34" s="101"/>
      <c r="M34" s="101">
        <v>7791814047</v>
      </c>
      <c r="N34" s="101"/>
      <c r="O34" s="101">
        <v>-23264610853</v>
      </c>
      <c r="P34" s="101"/>
      <c r="Q34" s="101">
        <v>-100373477</v>
      </c>
      <c r="R34" s="101"/>
      <c r="S34" s="101">
        <v>-2227436</v>
      </c>
      <c r="T34" s="101"/>
      <c r="U34" s="101">
        <v>1095815139</v>
      </c>
      <c r="V34" s="101"/>
      <c r="W34" s="101">
        <v>-286742547</v>
      </c>
      <c r="X34" s="101"/>
      <c r="Y34" s="101">
        <v>706471679</v>
      </c>
      <c r="Z34" s="101"/>
      <c r="AA34" s="101">
        <v>56388471436</v>
      </c>
      <c r="AB34" s="101"/>
      <c r="AC34" s="101">
        <v>2692773821</v>
      </c>
      <c r="AD34" s="101"/>
      <c r="AE34" s="158">
        <v>59081245257</v>
      </c>
    </row>
    <row r="35" spans="1:31" ht="11.15" customHeight="1" x14ac:dyDescent="0.65">
      <c r="A35" s="82"/>
      <c r="B35" s="168"/>
      <c r="C35" s="81"/>
      <c r="D35" s="81"/>
      <c r="E35" s="81"/>
      <c r="F35" s="81"/>
      <c r="G35" s="81"/>
      <c r="H35" s="81"/>
      <c r="I35" s="81"/>
      <c r="J35" s="81"/>
      <c r="K35" s="36"/>
      <c r="L35" s="36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</row>
    <row r="36" spans="1:31" ht="22" customHeight="1" x14ac:dyDescent="0.65">
      <c r="A36" s="82" t="s">
        <v>61</v>
      </c>
      <c r="B36" s="80"/>
      <c r="C36" s="17"/>
      <c r="D36" s="18"/>
      <c r="E36" s="17"/>
      <c r="F36" s="18"/>
      <c r="G36" s="17"/>
      <c r="H36" s="18"/>
      <c r="I36" s="17"/>
      <c r="J36" s="18"/>
      <c r="K36" s="17"/>
      <c r="L36" s="18"/>
      <c r="M36" s="17"/>
      <c r="N36" s="18"/>
      <c r="O36" s="17"/>
      <c r="P36" s="18"/>
      <c r="Q36" s="17"/>
      <c r="R36" s="18"/>
      <c r="S36" s="18"/>
      <c r="T36" s="18"/>
      <c r="U36" s="17"/>
      <c r="V36" s="18"/>
      <c r="W36" s="17"/>
      <c r="X36" s="18"/>
      <c r="Y36" s="17"/>
      <c r="Z36" s="18"/>
      <c r="AA36" s="17"/>
      <c r="AB36" s="18"/>
      <c r="AC36" s="17"/>
      <c r="AD36" s="18"/>
      <c r="AE36" s="17"/>
    </row>
    <row r="37" spans="1:31" ht="22" customHeight="1" x14ac:dyDescent="0.65">
      <c r="A37" s="95" t="s">
        <v>212</v>
      </c>
      <c r="B37" s="80"/>
      <c r="C37" s="17"/>
      <c r="D37" s="18"/>
      <c r="E37" s="17"/>
      <c r="F37" s="18"/>
      <c r="G37" s="17"/>
      <c r="H37" s="18"/>
      <c r="I37" s="17"/>
      <c r="J37" s="18"/>
      <c r="K37" s="17"/>
      <c r="L37" s="18"/>
      <c r="M37" s="54"/>
      <c r="N37" s="57"/>
      <c r="O37" s="54"/>
      <c r="P37" s="57"/>
      <c r="Q37" s="54"/>
      <c r="R37" s="57"/>
      <c r="S37" s="57"/>
      <c r="T37" s="57"/>
      <c r="U37" s="54"/>
      <c r="V37" s="57"/>
      <c r="W37" s="54"/>
      <c r="X37" s="57"/>
      <c r="Y37" s="54"/>
      <c r="Z37" s="57"/>
      <c r="AA37" s="54"/>
      <c r="AB37" s="57"/>
      <c r="AC37" s="54"/>
      <c r="AD37" s="57"/>
      <c r="AE37" s="54"/>
    </row>
    <row r="38" spans="1:31" ht="22" customHeight="1" x14ac:dyDescent="0.65">
      <c r="A38" s="108" t="s">
        <v>204</v>
      </c>
      <c r="B38" s="168">
        <v>29</v>
      </c>
      <c r="C38" s="103">
        <v>0</v>
      </c>
      <c r="D38" s="104"/>
      <c r="E38" s="103">
        <v>0</v>
      </c>
      <c r="F38" s="104"/>
      <c r="G38" s="103">
        <v>0</v>
      </c>
      <c r="H38" s="104"/>
      <c r="I38" s="103">
        <v>0</v>
      </c>
      <c r="J38" s="104"/>
      <c r="K38" s="103">
        <v>0</v>
      </c>
      <c r="L38" s="104"/>
      <c r="M38" s="103">
        <v>-1809235404</v>
      </c>
      <c r="N38" s="104"/>
      <c r="O38" s="103">
        <v>0</v>
      </c>
      <c r="P38" s="104"/>
      <c r="Q38" s="103">
        <v>0</v>
      </c>
      <c r="R38" s="104"/>
      <c r="S38" s="103">
        <v>0</v>
      </c>
      <c r="T38" s="104"/>
      <c r="U38" s="103">
        <v>0</v>
      </c>
      <c r="V38" s="104"/>
      <c r="W38" s="103">
        <v>0</v>
      </c>
      <c r="X38" s="104"/>
      <c r="Y38" s="103">
        <f t="shared" ref="Y38" si="3">SUM(Q38:W38)</f>
        <v>0</v>
      </c>
      <c r="Z38" s="104"/>
      <c r="AA38" s="103">
        <f>SUM(C38:O38,Y38)</f>
        <v>-1809235404</v>
      </c>
      <c r="AB38" s="104"/>
      <c r="AC38" s="109">
        <v>-485973400</v>
      </c>
      <c r="AD38" s="104"/>
      <c r="AE38" s="103">
        <f t="shared" ref="AE38" si="4">SUM(AA38:AC38)</f>
        <v>-2295208804</v>
      </c>
    </row>
    <row r="39" spans="1:31" ht="22" customHeight="1" x14ac:dyDescent="0.65">
      <c r="A39" s="95" t="s">
        <v>219</v>
      </c>
      <c r="B39" s="80"/>
      <c r="C39" s="105">
        <f>SUM(C38:C38)</f>
        <v>0</v>
      </c>
      <c r="D39" s="100"/>
      <c r="E39" s="105">
        <f>SUM(E38:E38)</f>
        <v>0</v>
      </c>
      <c r="F39" s="100"/>
      <c r="G39" s="105">
        <f>SUM(G38:G38)</f>
        <v>0</v>
      </c>
      <c r="H39" s="100"/>
      <c r="I39" s="105">
        <f>SUM(I38:I38)</f>
        <v>0</v>
      </c>
      <c r="J39" s="100"/>
      <c r="K39" s="105">
        <f>SUM(K38:K38)</f>
        <v>0</v>
      </c>
      <c r="L39" s="100"/>
      <c r="M39" s="105">
        <f>SUM(M38:M38)</f>
        <v>-1809235404</v>
      </c>
      <c r="N39" s="100"/>
      <c r="O39" s="105">
        <f>SUM(O38:O38)</f>
        <v>0</v>
      </c>
      <c r="P39" s="100"/>
      <c r="Q39" s="105">
        <f>SUM(Q38:Q38)</f>
        <v>0</v>
      </c>
      <c r="R39" s="100"/>
      <c r="S39" s="105">
        <f>SUM(S38:S38)</f>
        <v>0</v>
      </c>
      <c r="T39" s="100"/>
      <c r="U39" s="105">
        <f>SUM(U38:U38)</f>
        <v>0</v>
      </c>
      <c r="V39" s="100"/>
      <c r="W39" s="105">
        <f>SUM(W38:W38)</f>
        <v>0</v>
      </c>
      <c r="X39" s="100"/>
      <c r="Y39" s="105">
        <f>SUM(Y38:Y38)</f>
        <v>0</v>
      </c>
      <c r="Z39" s="104"/>
      <c r="AA39" s="105">
        <f>SUM(AA38:AA38)</f>
        <v>-1809235404</v>
      </c>
      <c r="AB39" s="100"/>
      <c r="AC39" s="105">
        <f>SUM(AC38:AC38)</f>
        <v>-485973400</v>
      </c>
      <c r="AD39" s="100"/>
      <c r="AE39" s="105">
        <f>SUM(AE38:AE38)</f>
        <v>-2295208804</v>
      </c>
    </row>
    <row r="40" spans="1:31" ht="11.15" customHeight="1" x14ac:dyDescent="0.65">
      <c r="A40" s="82"/>
      <c r="B40" s="80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104"/>
      <c r="AA40" s="81"/>
      <c r="AB40" s="81"/>
      <c r="AC40" s="81"/>
      <c r="AD40" s="81"/>
      <c r="AE40" s="81"/>
    </row>
    <row r="41" spans="1:31" ht="22" customHeight="1" x14ac:dyDescent="0.65">
      <c r="A41" s="83" t="s">
        <v>161</v>
      </c>
      <c r="B41" s="80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104"/>
      <c r="AA41" s="81"/>
      <c r="AB41" s="81"/>
      <c r="AC41" s="81"/>
      <c r="AD41" s="81"/>
      <c r="AE41" s="81"/>
    </row>
    <row r="42" spans="1:31" ht="22" customHeight="1" x14ac:dyDescent="0.65">
      <c r="A42" s="108" t="s">
        <v>276</v>
      </c>
      <c r="B42" s="80"/>
      <c r="C42" s="18">
        <v>0</v>
      </c>
      <c r="D42" s="81"/>
      <c r="E42" s="18">
        <v>0</v>
      </c>
      <c r="F42" s="81"/>
      <c r="G42" s="18">
        <v>0</v>
      </c>
      <c r="H42" s="81"/>
      <c r="I42" s="18">
        <v>-440125583</v>
      </c>
      <c r="J42" s="18"/>
      <c r="K42" s="18">
        <v>0</v>
      </c>
      <c r="L42" s="18"/>
      <c r="M42" s="18">
        <v>0</v>
      </c>
      <c r="N42" s="18"/>
      <c r="O42" s="18">
        <v>0</v>
      </c>
      <c r="P42" s="18"/>
      <c r="Q42" s="18">
        <v>238487572</v>
      </c>
      <c r="R42" s="18"/>
      <c r="S42" s="18">
        <v>0</v>
      </c>
      <c r="T42" s="18"/>
      <c r="U42" s="18">
        <v>0</v>
      </c>
      <c r="V42" s="18">
        <v>0</v>
      </c>
      <c r="W42" s="18">
        <v>0</v>
      </c>
      <c r="X42" s="18"/>
      <c r="Y42" s="18">
        <f>SUM(Q42:X42)</f>
        <v>238487572</v>
      </c>
      <c r="Z42" s="104"/>
      <c r="AA42" s="104">
        <f>SUM(C42:O42,Y42)</f>
        <v>-201638011</v>
      </c>
      <c r="AB42" s="18"/>
      <c r="AC42" s="18">
        <v>35873328</v>
      </c>
      <c r="AD42" s="18"/>
      <c r="AE42" s="104">
        <f t="shared" ref="AE42" si="5">SUM(AA42:AC42)</f>
        <v>-165764683</v>
      </c>
    </row>
    <row r="43" spans="1:31" ht="22" customHeight="1" x14ac:dyDescent="0.65">
      <c r="A43" s="108" t="s">
        <v>217</v>
      </c>
      <c r="B43" s="168">
        <v>4</v>
      </c>
      <c r="C43" s="104">
        <v>0</v>
      </c>
      <c r="D43" s="104"/>
      <c r="E43" s="104">
        <v>0</v>
      </c>
      <c r="F43" s="104"/>
      <c r="G43" s="104">
        <v>0</v>
      </c>
      <c r="H43" s="104"/>
      <c r="I43" s="104">
        <v>0</v>
      </c>
      <c r="J43" s="104"/>
      <c r="K43" s="104">
        <v>0</v>
      </c>
      <c r="L43" s="104"/>
      <c r="M43" s="104">
        <v>0</v>
      </c>
      <c r="N43" s="104"/>
      <c r="O43" s="104">
        <v>0</v>
      </c>
      <c r="P43" s="104"/>
      <c r="Q43" s="104">
        <v>0</v>
      </c>
      <c r="R43" s="104"/>
      <c r="S43" s="104">
        <v>0</v>
      </c>
      <c r="T43" s="104"/>
      <c r="U43" s="104">
        <v>0</v>
      </c>
      <c r="V43" s="104"/>
      <c r="W43" s="104">
        <v>0</v>
      </c>
      <c r="X43" s="104"/>
      <c r="Y43" s="104">
        <f t="shared" ref="Y43" si="6">SUM(Q43:W43)</f>
        <v>0</v>
      </c>
      <c r="Z43" s="104"/>
      <c r="AA43" s="104">
        <f>SUM(C43:O43,Y43)</f>
        <v>0</v>
      </c>
      <c r="AB43" s="104"/>
      <c r="AC43" s="104">
        <v>96447077</v>
      </c>
      <c r="AD43" s="104"/>
      <c r="AE43" s="104">
        <f>SUM(AA43:AC43)</f>
        <v>96447077</v>
      </c>
    </row>
    <row r="44" spans="1:31" ht="22" customHeight="1" x14ac:dyDescent="0.65">
      <c r="A44" s="84" t="s">
        <v>162</v>
      </c>
      <c r="B44" s="80"/>
      <c r="C44" s="106">
        <f>SUM(C42:C43)</f>
        <v>0</v>
      </c>
      <c r="D44" s="100"/>
      <c r="E44" s="106">
        <f>SUM(E42:E43)</f>
        <v>0</v>
      </c>
      <c r="F44" s="100"/>
      <c r="G44" s="106">
        <f>SUM(G42:G43)</f>
        <v>0</v>
      </c>
      <c r="H44" s="100"/>
      <c r="I44" s="106">
        <f>SUM(I42:I43)</f>
        <v>-440125583</v>
      </c>
      <c r="J44" s="100"/>
      <c r="K44" s="106">
        <f>SUM(K42:K43)</f>
        <v>0</v>
      </c>
      <c r="L44" s="100"/>
      <c r="M44" s="106">
        <f>SUM(M42:M43)</f>
        <v>0</v>
      </c>
      <c r="N44" s="100"/>
      <c r="O44" s="106">
        <f>SUM(O42:O43)</f>
        <v>0</v>
      </c>
      <c r="P44" s="100"/>
      <c r="Q44" s="106">
        <f>SUM(Q42:Q43)</f>
        <v>238487572</v>
      </c>
      <c r="R44" s="100"/>
      <c r="S44" s="106">
        <f>SUM(S42:S43)</f>
        <v>0</v>
      </c>
      <c r="T44" s="100"/>
      <c r="U44" s="106">
        <f>SUM(U42:U43)</f>
        <v>0</v>
      </c>
      <c r="V44" s="100"/>
      <c r="W44" s="106">
        <f>SUM(W42:W43)</f>
        <v>0</v>
      </c>
      <c r="X44" s="100"/>
      <c r="Y44" s="106">
        <f>SUM(Y42:Y43)</f>
        <v>238487572</v>
      </c>
      <c r="Z44" s="100"/>
      <c r="AA44" s="106">
        <f>SUM(AA42:AA43)</f>
        <v>-201638011</v>
      </c>
      <c r="AB44" s="100"/>
      <c r="AC44" s="106">
        <f>SUM(AC42:AC43)</f>
        <v>132320405</v>
      </c>
      <c r="AD44" s="100"/>
      <c r="AE44" s="106">
        <f>SUM(AE42:AE43)</f>
        <v>-69317606</v>
      </c>
    </row>
    <row r="45" spans="1:31" ht="11.15" customHeight="1" x14ac:dyDescent="0.65">
      <c r="A45" s="82"/>
      <c r="B45" s="80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</row>
    <row r="46" spans="1:31" ht="22" customHeight="1" x14ac:dyDescent="0.65">
      <c r="A46" s="82" t="s">
        <v>120</v>
      </c>
      <c r="B46" s="80"/>
      <c r="C46" s="105">
        <f>C39+C44</f>
        <v>0</v>
      </c>
      <c r="D46" s="100"/>
      <c r="E46" s="105">
        <f>E39+E44</f>
        <v>0</v>
      </c>
      <c r="F46" s="100"/>
      <c r="G46" s="105">
        <f>G39+G44</f>
        <v>0</v>
      </c>
      <c r="H46" s="100"/>
      <c r="I46" s="105">
        <f>I39+I44</f>
        <v>-440125583</v>
      </c>
      <c r="J46" s="100"/>
      <c r="K46" s="105">
        <f>K39+K44</f>
        <v>0</v>
      </c>
      <c r="L46" s="100"/>
      <c r="M46" s="105">
        <f>M39+M44</f>
        <v>-1809235404</v>
      </c>
      <c r="N46" s="100"/>
      <c r="O46" s="105">
        <f>O39+O44</f>
        <v>0</v>
      </c>
      <c r="P46" s="100"/>
      <c r="Q46" s="105">
        <f>Q39+Q44</f>
        <v>238487572</v>
      </c>
      <c r="R46" s="100"/>
      <c r="S46" s="105">
        <f>S39+S44</f>
        <v>0</v>
      </c>
      <c r="T46" s="100"/>
      <c r="U46" s="105">
        <f>U39+U44</f>
        <v>0</v>
      </c>
      <c r="V46" s="100"/>
      <c r="W46" s="105">
        <f>W39+W44</f>
        <v>0</v>
      </c>
      <c r="X46" s="100"/>
      <c r="Y46" s="105">
        <f>SUM(Q46:W46)</f>
        <v>238487572</v>
      </c>
      <c r="Z46" s="100"/>
      <c r="AA46" s="105">
        <f>SUM(C46:O46,Y46)</f>
        <v>-2010873415</v>
      </c>
      <c r="AB46" s="100"/>
      <c r="AC46" s="105">
        <f>AC39+AC44</f>
        <v>-353652995</v>
      </c>
      <c r="AD46" s="100"/>
      <c r="AE46" s="105">
        <f>AE39+AE44</f>
        <v>-2364526410</v>
      </c>
    </row>
    <row r="47" spans="1:31" ht="11.15" customHeight="1" x14ac:dyDescent="0.65">
      <c r="A47" s="82"/>
      <c r="B47" s="80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</row>
    <row r="48" spans="1:31" ht="22" customHeight="1" x14ac:dyDescent="0.65">
      <c r="A48" s="82" t="s">
        <v>135</v>
      </c>
      <c r="B48" s="168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</row>
    <row r="49" spans="1:31" ht="22" customHeight="1" x14ac:dyDescent="0.65">
      <c r="A49" s="4" t="s">
        <v>147</v>
      </c>
      <c r="B49" s="168"/>
      <c r="C49" s="107">
        <v>0</v>
      </c>
      <c r="D49" s="104"/>
      <c r="E49" s="107">
        <v>0</v>
      </c>
      <c r="F49" s="104"/>
      <c r="G49" s="107">
        <v>0</v>
      </c>
      <c r="H49" s="104"/>
      <c r="I49" s="107">
        <v>0</v>
      </c>
      <c r="J49" s="104"/>
      <c r="K49" s="107">
        <v>0</v>
      </c>
      <c r="L49" s="104"/>
      <c r="M49" s="107">
        <v>7174985616</v>
      </c>
      <c r="N49" s="104"/>
      <c r="O49" s="104">
        <v>0</v>
      </c>
      <c r="P49" s="104"/>
      <c r="Q49" s="107">
        <v>0</v>
      </c>
      <c r="R49" s="107"/>
      <c r="S49" s="107">
        <v>0</v>
      </c>
      <c r="T49" s="107"/>
      <c r="U49" s="107">
        <v>0</v>
      </c>
      <c r="V49" s="102"/>
      <c r="W49" s="107">
        <v>0</v>
      </c>
      <c r="X49" s="102"/>
      <c r="Y49" s="107">
        <f t="shared" ref="Y49" si="7">SUM(Q49:W49)</f>
        <v>0</v>
      </c>
      <c r="Z49" s="104"/>
      <c r="AA49" s="107">
        <f>SUM(C49:O49,Y49)</f>
        <v>7174985616</v>
      </c>
      <c r="AB49" s="104"/>
      <c r="AC49" s="104">
        <v>430161382</v>
      </c>
      <c r="AD49" s="104"/>
      <c r="AE49" s="107">
        <f>SUM(AA49:AC49)</f>
        <v>7605146998</v>
      </c>
    </row>
    <row r="50" spans="1:31" ht="22" customHeight="1" x14ac:dyDescent="0.65">
      <c r="A50" s="4" t="s">
        <v>49</v>
      </c>
      <c r="B50" s="168"/>
      <c r="C50" s="107">
        <v>0</v>
      </c>
      <c r="D50" s="104"/>
      <c r="E50" s="107">
        <v>0</v>
      </c>
      <c r="F50" s="104"/>
      <c r="G50" s="107">
        <v>0</v>
      </c>
      <c r="H50" s="104"/>
      <c r="I50" s="107">
        <v>0</v>
      </c>
      <c r="J50" s="104"/>
      <c r="K50" s="107">
        <v>0</v>
      </c>
      <c r="L50" s="104"/>
      <c r="M50" s="107">
        <v>0</v>
      </c>
      <c r="N50" s="104"/>
      <c r="O50" s="103">
        <v>0</v>
      </c>
      <c r="P50" s="104"/>
      <c r="Q50" s="103">
        <v>374206900</v>
      </c>
      <c r="R50" s="104"/>
      <c r="S50" s="103">
        <v>23706834</v>
      </c>
      <c r="T50" s="104"/>
      <c r="U50" s="103">
        <v>161591638</v>
      </c>
      <c r="V50" s="104"/>
      <c r="W50" s="103">
        <v>10797901</v>
      </c>
      <c r="X50" s="104"/>
      <c r="Y50" s="103">
        <f>SUM(Q50:W50)</f>
        <v>570303273</v>
      </c>
      <c r="Z50" s="104"/>
      <c r="AA50" s="107">
        <f>SUM(C50:O50,Y50)</f>
        <v>570303273</v>
      </c>
      <c r="AB50" s="104"/>
      <c r="AC50" s="103">
        <v>-7019153</v>
      </c>
      <c r="AD50" s="104"/>
      <c r="AE50" s="107">
        <f>SUM(AA50:AC50)</f>
        <v>563284120</v>
      </c>
    </row>
    <row r="51" spans="1:31" ht="22" customHeight="1" x14ac:dyDescent="0.65">
      <c r="A51" s="82" t="s">
        <v>134</v>
      </c>
      <c r="B51" s="80"/>
      <c r="C51" s="106">
        <f>SUM(C49:C50)</f>
        <v>0</v>
      </c>
      <c r="D51" s="100"/>
      <c r="E51" s="106">
        <f>SUM(E49:E50)</f>
        <v>0</v>
      </c>
      <c r="F51" s="100"/>
      <c r="G51" s="106">
        <f>SUM(G49:G50)</f>
        <v>0</v>
      </c>
      <c r="H51" s="100"/>
      <c r="I51" s="106">
        <f>SUM(I49:I50)</f>
        <v>0</v>
      </c>
      <c r="J51" s="100"/>
      <c r="K51" s="106">
        <f>SUM(K49:K50)</f>
        <v>0</v>
      </c>
      <c r="L51" s="100"/>
      <c r="M51" s="106">
        <f>SUM(M49:M50)</f>
        <v>7174985616</v>
      </c>
      <c r="N51" s="100"/>
      <c r="O51" s="106">
        <f>SUM(O49:O50)</f>
        <v>0</v>
      </c>
      <c r="P51" s="100"/>
      <c r="Q51" s="106">
        <f>SUM(Q49:Q50)</f>
        <v>374206900</v>
      </c>
      <c r="R51" s="100"/>
      <c r="S51" s="106">
        <f>SUM(S49:S50)</f>
        <v>23706834</v>
      </c>
      <c r="T51" s="100"/>
      <c r="U51" s="106">
        <f>SUM(U49:U50)</f>
        <v>161591638</v>
      </c>
      <c r="V51" s="100"/>
      <c r="W51" s="106">
        <f>SUM(W49:W50)</f>
        <v>10797901</v>
      </c>
      <c r="X51" s="100"/>
      <c r="Y51" s="106">
        <f>SUM(Y49:Y50)</f>
        <v>570303273</v>
      </c>
      <c r="Z51" s="100"/>
      <c r="AA51" s="106">
        <f>SUM(AA49:AA50)</f>
        <v>7745288889</v>
      </c>
      <c r="AB51" s="100"/>
      <c r="AC51" s="106">
        <f>SUM(AC49:AC50)</f>
        <v>423142229</v>
      </c>
      <c r="AD51" s="100"/>
      <c r="AE51" s="106">
        <f>SUM(AE49:AE50)</f>
        <v>8168431118</v>
      </c>
    </row>
    <row r="52" spans="1:31" ht="11.15" customHeight="1" x14ac:dyDescent="0.65">
      <c r="A52" s="82"/>
      <c r="B52" s="16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</row>
    <row r="53" spans="1:31" ht="22.4" customHeight="1" thickBot="1" x14ac:dyDescent="0.7">
      <c r="A53" s="82" t="s">
        <v>227</v>
      </c>
      <c r="B53" s="168"/>
      <c r="C53" s="55">
        <f>C34+C46+C51</f>
        <v>6031000000</v>
      </c>
      <c r="D53" s="81"/>
      <c r="E53" s="55">
        <f>E34+E46+E51</f>
        <v>66761460014</v>
      </c>
      <c r="F53" s="81"/>
      <c r="G53" s="55">
        <f>G34+G46+G51</f>
        <v>123358563</v>
      </c>
      <c r="H53" s="81"/>
      <c r="I53" s="55">
        <f>I34+I46+I51</f>
        <v>-2833147597</v>
      </c>
      <c r="J53" s="81"/>
      <c r="K53" s="55">
        <f>K34+K46+K51</f>
        <v>632000000</v>
      </c>
      <c r="L53" s="81"/>
      <c r="M53" s="55">
        <f>M34+M46+M51</f>
        <v>13157564259</v>
      </c>
      <c r="N53" s="81"/>
      <c r="O53" s="55">
        <f>O34+O46+O51</f>
        <v>-23264610853</v>
      </c>
      <c r="P53" s="81"/>
      <c r="Q53" s="55">
        <f>Q34+Q46+Q51</f>
        <v>512320995</v>
      </c>
      <c r="R53" s="81"/>
      <c r="S53" s="55">
        <f>S34+S46+S51</f>
        <v>21479398</v>
      </c>
      <c r="T53" s="81"/>
      <c r="U53" s="55">
        <f>U34+U46+U51</f>
        <v>1257406777</v>
      </c>
      <c r="V53" s="81"/>
      <c r="W53" s="55">
        <f>W34+W46+W51</f>
        <v>-275944646</v>
      </c>
      <c r="X53" s="81"/>
      <c r="Y53" s="55">
        <f>Y34+Y46+Y51</f>
        <v>1515262524</v>
      </c>
      <c r="Z53" s="81"/>
      <c r="AA53" s="55">
        <f>AA34+AA46+AA51</f>
        <v>62122886910</v>
      </c>
      <c r="AB53" s="81"/>
      <c r="AC53" s="55">
        <f>AC34+AC46+AC51</f>
        <v>2762263055</v>
      </c>
      <c r="AD53" s="81"/>
      <c r="AE53" s="55">
        <f>AE34+AE46+AE51</f>
        <v>64885149965</v>
      </c>
    </row>
    <row r="54" spans="1:31" ht="22" customHeight="1" thickTop="1" x14ac:dyDescent="0.65"/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5">
    <mergeCell ref="C4:AE4"/>
    <mergeCell ref="K5:M5"/>
    <mergeCell ref="Q5:Y5"/>
    <mergeCell ref="C12:AE12"/>
    <mergeCell ref="C11:AE11"/>
  </mergeCells>
  <phoneticPr fontId="0" type="noConversion"/>
  <pageMargins left="0.7" right="0.7" top="0.48" bottom="0.5" header="0.5" footer="0.5"/>
  <pageSetup paperSize="9" scale="44" firstPageNumber="13" fitToHeight="0" orientation="landscape" useFirstPageNumber="1" r:id="rId2"/>
  <headerFooter scaleWithDoc="0">
    <oddFooter xml:space="preserve">&amp;L&amp;10หมายเหตุประกอบงบการเงินเป็นส่วนหนึ่งของงบการเงินนี้&amp;14
&amp;C&amp;10&amp;P&amp;R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41"/>
  <sheetViews>
    <sheetView view="pageBreakPreview" topLeftCell="D1" zoomScale="85" zoomScaleNormal="85" zoomScaleSheetLayoutView="85" workbookViewId="0">
      <selection activeCell="A39" sqref="A39"/>
    </sheetView>
  </sheetViews>
  <sheetFormatPr defaultColWidth="9.09765625" defaultRowHeight="21" customHeight="1" x14ac:dyDescent="0.65"/>
  <cols>
    <col min="1" max="1" width="56.3984375" style="86" customWidth="1"/>
    <col min="2" max="2" width="9.8984375" style="26" customWidth="1"/>
    <col min="3" max="3" width="21" style="87" customWidth="1"/>
    <col min="4" max="4" width="2" style="89" customWidth="1"/>
    <col min="5" max="5" width="21" style="87" customWidth="1"/>
    <col min="6" max="6" width="2" style="89" customWidth="1"/>
    <col min="7" max="7" width="21" style="87" customWidth="1"/>
    <col min="8" max="8" width="2" style="89" customWidth="1"/>
    <col min="9" max="9" width="21" style="87" customWidth="1"/>
    <col min="10" max="10" width="2" style="89" customWidth="1"/>
    <col min="11" max="11" width="21" style="87" customWidth="1"/>
    <col min="12" max="12" width="2" style="89" customWidth="1"/>
    <col min="13" max="13" width="21" style="87" customWidth="1"/>
    <col min="14" max="14" width="2" style="89" customWidth="1"/>
    <col min="15" max="15" width="21" style="87" customWidth="1"/>
    <col min="16" max="16" width="2" style="89" customWidth="1"/>
    <col min="17" max="17" width="21" style="87" customWidth="1"/>
    <col min="18" max="16384" width="9.09765625" style="87"/>
  </cols>
  <sheetData>
    <row r="1" spans="1:17" ht="25.5" customHeight="1" x14ac:dyDescent="0.7">
      <c r="A1" s="59" t="s">
        <v>126</v>
      </c>
    </row>
    <row r="2" spans="1:17" ht="21" customHeight="1" x14ac:dyDescent="0.65">
      <c r="A2" s="180" t="s">
        <v>133</v>
      </c>
    </row>
    <row r="3" spans="1:17" ht="21" customHeight="1" x14ac:dyDescent="0.7">
      <c r="A3" s="59"/>
    </row>
    <row r="4" spans="1:17" ht="21" customHeight="1" x14ac:dyDescent="0.7">
      <c r="C4" s="207" t="s">
        <v>86</v>
      </c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</row>
    <row r="5" spans="1:17" ht="21" customHeight="1" x14ac:dyDescent="0.7">
      <c r="B5" s="86"/>
      <c r="D5" s="122"/>
      <c r="E5" s="34"/>
      <c r="F5" s="34"/>
      <c r="G5" s="208" t="s">
        <v>106</v>
      </c>
      <c r="H5" s="208"/>
      <c r="I5" s="208"/>
      <c r="J5" s="34"/>
      <c r="K5" s="208" t="s">
        <v>47</v>
      </c>
      <c r="L5" s="208"/>
      <c r="M5" s="208"/>
      <c r="N5" s="208"/>
      <c r="O5" s="208"/>
    </row>
    <row r="6" spans="1:17" ht="21" customHeight="1" x14ac:dyDescent="0.7">
      <c r="B6" s="86"/>
      <c r="D6" s="170"/>
      <c r="E6" s="34"/>
      <c r="F6" s="34"/>
      <c r="G6" s="34"/>
      <c r="H6" s="34"/>
      <c r="I6" s="34"/>
      <c r="J6" s="34"/>
      <c r="K6" s="34"/>
      <c r="L6" s="34"/>
      <c r="M6" s="34" t="s">
        <v>232</v>
      </c>
      <c r="N6" s="34"/>
      <c r="O6" s="34"/>
    </row>
    <row r="7" spans="1:17" ht="21" customHeight="1" x14ac:dyDescent="0.7">
      <c r="B7" s="86"/>
      <c r="D7" s="170"/>
      <c r="E7" s="34"/>
      <c r="F7" s="34"/>
      <c r="G7" s="34"/>
      <c r="H7" s="34"/>
      <c r="I7" s="34"/>
      <c r="J7" s="34"/>
      <c r="K7" s="34"/>
      <c r="L7" s="34"/>
      <c r="M7" s="34" t="s">
        <v>231</v>
      </c>
      <c r="N7" s="34"/>
      <c r="O7" s="34"/>
    </row>
    <row r="8" spans="1:17" ht="21" customHeight="1" x14ac:dyDescent="0.65">
      <c r="B8" s="123"/>
      <c r="F8" s="34"/>
      <c r="K8" s="123" t="s">
        <v>72</v>
      </c>
      <c r="M8" s="123" t="s">
        <v>121</v>
      </c>
      <c r="O8" s="123" t="s">
        <v>74</v>
      </c>
      <c r="P8" s="34"/>
      <c r="Q8" s="66"/>
    </row>
    <row r="9" spans="1:17" ht="21" customHeight="1" x14ac:dyDescent="0.65">
      <c r="B9" s="123"/>
      <c r="C9" s="123" t="s">
        <v>236</v>
      </c>
      <c r="E9" s="123" t="s">
        <v>71</v>
      </c>
      <c r="F9" s="34"/>
      <c r="G9" s="123" t="s">
        <v>107</v>
      </c>
      <c r="H9" s="34"/>
      <c r="I9" s="123" t="s">
        <v>29</v>
      </c>
      <c r="J9" s="34"/>
      <c r="K9" s="123" t="s">
        <v>163</v>
      </c>
      <c r="L9" s="34"/>
      <c r="M9" s="123" t="s">
        <v>98</v>
      </c>
      <c r="N9" s="34"/>
      <c r="O9" s="123" t="s">
        <v>125</v>
      </c>
      <c r="P9" s="34"/>
      <c r="Q9" s="66" t="s">
        <v>108</v>
      </c>
    </row>
    <row r="10" spans="1:17" ht="21" customHeight="1" x14ac:dyDescent="0.65">
      <c r="B10" s="118" t="s">
        <v>1</v>
      </c>
      <c r="C10" s="123" t="s">
        <v>235</v>
      </c>
      <c r="E10" s="50" t="s">
        <v>220</v>
      </c>
      <c r="F10" s="34"/>
      <c r="G10" s="123" t="s">
        <v>109</v>
      </c>
      <c r="H10" s="34"/>
      <c r="I10" s="123" t="s">
        <v>42</v>
      </c>
      <c r="J10" s="34"/>
      <c r="K10" s="123" t="s">
        <v>164</v>
      </c>
      <c r="L10" s="34"/>
      <c r="M10" s="123" t="s">
        <v>99</v>
      </c>
      <c r="N10" s="34"/>
      <c r="O10" s="123" t="s">
        <v>48</v>
      </c>
      <c r="P10" s="34"/>
      <c r="Q10" s="66" t="s">
        <v>24</v>
      </c>
    </row>
    <row r="11" spans="1:17" ht="21" customHeight="1" x14ac:dyDescent="0.7">
      <c r="A11" s="72"/>
      <c r="B11" s="118"/>
      <c r="C11" s="198" t="s">
        <v>87</v>
      </c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</row>
    <row r="12" spans="1:17" ht="21" customHeight="1" x14ac:dyDescent="0.65">
      <c r="A12" s="182" t="s">
        <v>208</v>
      </c>
      <c r="B12" s="156"/>
      <c r="C12" s="156"/>
      <c r="D12" s="28"/>
      <c r="E12" s="156"/>
      <c r="F12" s="28"/>
      <c r="G12" s="156"/>
      <c r="H12" s="28"/>
      <c r="I12" s="156"/>
      <c r="J12" s="28"/>
      <c r="K12" s="156"/>
      <c r="L12" s="28"/>
      <c r="M12" s="156"/>
      <c r="N12" s="28"/>
      <c r="O12" s="156"/>
      <c r="P12" s="28"/>
      <c r="Q12" s="156"/>
    </row>
    <row r="13" spans="1:17" ht="21" customHeight="1" x14ac:dyDescent="0.7">
      <c r="A13" s="85" t="s">
        <v>209</v>
      </c>
      <c r="B13" s="155"/>
      <c r="C13" s="116">
        <v>6031000000</v>
      </c>
      <c r="D13" s="116"/>
      <c r="E13" s="116">
        <v>66761460014</v>
      </c>
      <c r="F13" s="116"/>
      <c r="G13" s="116">
        <v>632000000</v>
      </c>
      <c r="H13" s="116"/>
      <c r="I13" s="116">
        <v>5104139307</v>
      </c>
      <c r="J13" s="116"/>
      <c r="K13" s="116">
        <v>9455319</v>
      </c>
      <c r="L13" s="116"/>
      <c r="M13" s="116">
        <v>-45903743</v>
      </c>
      <c r="N13" s="116"/>
      <c r="O13" s="116">
        <f>SUM(K13:M13)</f>
        <v>-36448424</v>
      </c>
      <c r="P13" s="116"/>
      <c r="Q13" s="116">
        <f>SUM(C13:M13)</f>
        <v>78492150897</v>
      </c>
    </row>
    <row r="14" spans="1:17" ht="21" customHeight="1" x14ac:dyDescent="0.7">
      <c r="A14" s="85"/>
      <c r="B14" s="155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</row>
    <row r="15" spans="1:17" ht="21" customHeight="1" x14ac:dyDescent="0.7">
      <c r="A15" s="85" t="s">
        <v>61</v>
      </c>
      <c r="B15" s="155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</row>
    <row r="16" spans="1:17" ht="21" customHeight="1" x14ac:dyDescent="0.7">
      <c r="A16" s="183" t="s">
        <v>212</v>
      </c>
      <c r="B16" s="155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</row>
    <row r="17" spans="1:17" ht="21" customHeight="1" x14ac:dyDescent="0.65">
      <c r="A17" s="184" t="s">
        <v>204</v>
      </c>
      <c r="B17" s="98">
        <v>29</v>
      </c>
      <c r="C17" s="151">
        <v>0</v>
      </c>
      <c r="D17" s="150"/>
      <c r="E17" s="151">
        <v>0</v>
      </c>
      <c r="F17" s="150"/>
      <c r="G17" s="151">
        <v>0</v>
      </c>
      <c r="H17" s="150"/>
      <c r="I17" s="151">
        <v>-2412385560</v>
      </c>
      <c r="J17" s="150"/>
      <c r="K17" s="151">
        <v>0</v>
      </c>
      <c r="L17" s="150"/>
      <c r="M17" s="151">
        <v>0</v>
      </c>
      <c r="N17" s="150"/>
      <c r="O17" s="151">
        <v>0</v>
      </c>
      <c r="P17" s="150"/>
      <c r="Q17" s="151">
        <f>SUM(C17:I17,O17)</f>
        <v>-2412385560</v>
      </c>
    </row>
    <row r="18" spans="1:17" ht="21" customHeight="1" x14ac:dyDescent="0.7">
      <c r="A18" s="183" t="s">
        <v>219</v>
      </c>
      <c r="B18" s="155"/>
      <c r="C18" s="112">
        <f>SUM(C17:C17)</f>
        <v>0</v>
      </c>
      <c r="D18" s="110"/>
      <c r="E18" s="112">
        <f>SUM(E17:E17)</f>
        <v>0</v>
      </c>
      <c r="F18" s="110"/>
      <c r="G18" s="152">
        <f>SUM(G17:G17)</f>
        <v>0</v>
      </c>
      <c r="H18" s="110"/>
      <c r="I18" s="112">
        <f>SUM(I17:I17)</f>
        <v>-2412385560</v>
      </c>
      <c r="J18" s="110"/>
      <c r="K18" s="112">
        <f>SUM(K17:K17)</f>
        <v>0</v>
      </c>
      <c r="L18" s="110"/>
      <c r="M18" s="112">
        <f>SUM(M17:M17)</f>
        <v>0</v>
      </c>
      <c r="N18" s="110"/>
      <c r="O18" s="112">
        <f>SUM(O17:O17)</f>
        <v>0</v>
      </c>
      <c r="P18" s="125"/>
      <c r="Q18" s="112">
        <f>SUM(Q17:Q17)</f>
        <v>-2412385560</v>
      </c>
    </row>
    <row r="19" spans="1:17" ht="22" x14ac:dyDescent="0.7">
      <c r="A19" s="85"/>
      <c r="B19" s="155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</row>
    <row r="20" spans="1:17" ht="21" customHeight="1" x14ac:dyDescent="0.7">
      <c r="A20" s="85" t="s">
        <v>135</v>
      </c>
      <c r="B20" s="155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117"/>
    </row>
    <row r="21" spans="1:17" ht="21" customHeight="1" x14ac:dyDescent="0.7">
      <c r="A21" s="185" t="s">
        <v>144</v>
      </c>
      <c r="B21" s="155"/>
      <c r="C21" s="65">
        <v>0</v>
      </c>
      <c r="D21" s="64"/>
      <c r="E21" s="65">
        <v>0</v>
      </c>
      <c r="F21" s="64"/>
      <c r="G21" s="65">
        <v>0</v>
      </c>
      <c r="H21" s="63"/>
      <c r="I21" s="90">
        <v>482357803</v>
      </c>
      <c r="J21" s="111"/>
      <c r="K21" s="90">
        <v>0</v>
      </c>
      <c r="L21" s="111"/>
      <c r="M21" s="90">
        <v>0</v>
      </c>
      <c r="N21" s="111"/>
      <c r="O21" s="90">
        <f>SUM(K21:M21)</f>
        <v>0</v>
      </c>
      <c r="P21" s="63"/>
      <c r="Q21" s="111">
        <f>SUM(C21:I21,O21)</f>
        <v>482357803</v>
      </c>
    </row>
    <row r="22" spans="1:17" ht="21" customHeight="1" x14ac:dyDescent="0.7">
      <c r="A22" s="185" t="s">
        <v>44</v>
      </c>
      <c r="B22" s="155"/>
      <c r="C22" s="93">
        <v>0</v>
      </c>
      <c r="D22" s="64"/>
      <c r="E22" s="93">
        <v>0</v>
      </c>
      <c r="F22" s="64"/>
      <c r="G22" s="93">
        <v>0</v>
      </c>
      <c r="H22" s="63"/>
      <c r="I22" s="153">
        <v>0</v>
      </c>
      <c r="J22" s="114"/>
      <c r="K22" s="113">
        <v>1348889</v>
      </c>
      <c r="L22" s="111"/>
      <c r="M22" s="113">
        <v>4381659</v>
      </c>
      <c r="N22" s="111"/>
      <c r="O22" s="113">
        <f>SUM(K22:M22)</f>
        <v>5730548</v>
      </c>
      <c r="P22" s="63"/>
      <c r="Q22" s="113">
        <f>SUM(C22:I22,O22)</f>
        <v>5730548</v>
      </c>
    </row>
    <row r="23" spans="1:17" ht="21" customHeight="1" x14ac:dyDescent="0.7">
      <c r="A23" s="85" t="s">
        <v>134</v>
      </c>
      <c r="B23" s="52"/>
      <c r="C23" s="45">
        <f>SUM(C21:C22)</f>
        <v>0</v>
      </c>
      <c r="D23" s="63"/>
      <c r="E23" s="45">
        <f>SUM(E21:E22)</f>
        <v>0</v>
      </c>
      <c r="F23" s="63"/>
      <c r="G23" s="45">
        <f>SUM(G21:G22)</f>
        <v>0</v>
      </c>
      <c r="H23" s="63"/>
      <c r="I23" s="69">
        <f>SUM(I21:I22)</f>
        <v>482357803</v>
      </c>
      <c r="J23" s="117"/>
      <c r="K23" s="69">
        <f>SUM(K21:K22)</f>
        <v>1348889</v>
      </c>
      <c r="L23" s="110"/>
      <c r="M23" s="69">
        <f>SUM(M21:M22)</f>
        <v>4381659</v>
      </c>
      <c r="N23" s="63"/>
      <c r="O23" s="69">
        <f>SUM(O21:O22)</f>
        <v>5730548</v>
      </c>
      <c r="P23" s="117"/>
      <c r="Q23" s="69">
        <f>SUM(Q21:Q22)</f>
        <v>488088351</v>
      </c>
    </row>
    <row r="24" spans="1:17" ht="21" customHeight="1" x14ac:dyDescent="0.7">
      <c r="A24" s="85"/>
      <c r="B24" s="155"/>
      <c r="C24" s="64"/>
      <c r="D24" s="64"/>
      <c r="E24" s="64"/>
      <c r="F24" s="64"/>
      <c r="G24" s="64"/>
      <c r="H24" s="64"/>
      <c r="I24" s="67"/>
      <c r="J24" s="64"/>
      <c r="K24" s="67"/>
      <c r="L24" s="64"/>
      <c r="M24" s="67"/>
      <c r="N24" s="64"/>
      <c r="O24" s="67"/>
      <c r="P24" s="64"/>
      <c r="Q24" s="64"/>
    </row>
    <row r="25" spans="1:17" ht="21" customHeight="1" thickBot="1" x14ac:dyDescent="0.75">
      <c r="A25" s="73" t="s">
        <v>210</v>
      </c>
      <c r="B25" s="155"/>
      <c r="C25" s="51">
        <f>+C13+C18+C23</f>
        <v>6031000000</v>
      </c>
      <c r="D25" s="64"/>
      <c r="E25" s="51">
        <f>+E13+E18+E23</f>
        <v>66761460014</v>
      </c>
      <c r="F25" s="63"/>
      <c r="G25" s="51">
        <f>+G13+G18+G23</f>
        <v>632000000</v>
      </c>
      <c r="H25" s="64"/>
      <c r="I25" s="51">
        <f>+I13+I18+I23</f>
        <v>3174111550</v>
      </c>
      <c r="J25" s="63"/>
      <c r="K25" s="51">
        <f>+K13+K18+K23</f>
        <v>10804208</v>
      </c>
      <c r="L25" s="63"/>
      <c r="M25" s="51">
        <f>+M13+M18+M23</f>
        <v>-41522084</v>
      </c>
      <c r="N25" s="63"/>
      <c r="O25" s="51">
        <f>+O13+O18+O23</f>
        <v>-30717876</v>
      </c>
      <c r="P25" s="64"/>
      <c r="Q25" s="51">
        <f>+Q13+Q18+Q23</f>
        <v>76567853688</v>
      </c>
    </row>
    <row r="26" spans="1:17" ht="21" customHeight="1" thickTop="1" x14ac:dyDescent="0.65">
      <c r="A26" s="186"/>
    </row>
    <row r="27" spans="1:17" ht="21" customHeight="1" x14ac:dyDescent="0.65">
      <c r="A27" s="182" t="s">
        <v>225</v>
      </c>
      <c r="B27" s="163"/>
      <c r="C27" s="163"/>
      <c r="D27" s="28"/>
      <c r="E27" s="163"/>
      <c r="F27" s="28"/>
      <c r="G27" s="163"/>
      <c r="H27" s="28"/>
      <c r="I27" s="163"/>
      <c r="J27" s="28"/>
      <c r="K27" s="163"/>
      <c r="L27" s="28"/>
      <c r="M27" s="163"/>
      <c r="N27" s="28"/>
      <c r="O27" s="163"/>
      <c r="P27" s="28"/>
      <c r="Q27" s="163"/>
    </row>
    <row r="28" spans="1:17" ht="21" customHeight="1" x14ac:dyDescent="0.7">
      <c r="A28" s="85" t="s">
        <v>226</v>
      </c>
      <c r="B28" s="162"/>
      <c r="C28" s="116">
        <v>6031000000</v>
      </c>
      <c r="D28" s="116"/>
      <c r="E28" s="116">
        <v>66761460014</v>
      </c>
      <c r="F28" s="116"/>
      <c r="G28" s="116">
        <v>632000000</v>
      </c>
      <c r="H28" s="116"/>
      <c r="I28" s="116">
        <v>3174111550</v>
      </c>
      <c r="J28" s="116"/>
      <c r="K28" s="116">
        <v>10804208</v>
      </c>
      <c r="L28" s="116"/>
      <c r="M28" s="116">
        <v>-41522084</v>
      </c>
      <c r="N28" s="116"/>
      <c r="O28" s="116">
        <f>SUM(K28:M28)</f>
        <v>-30717876</v>
      </c>
      <c r="P28" s="116"/>
      <c r="Q28" s="116">
        <f>SUM(C28:M28)</f>
        <v>76567853688</v>
      </c>
    </row>
    <row r="29" spans="1:17" ht="21" customHeight="1" x14ac:dyDescent="0.7">
      <c r="A29" s="85"/>
      <c r="B29" s="162"/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</row>
    <row r="30" spans="1:17" ht="21" customHeight="1" x14ac:dyDescent="0.7">
      <c r="A30" s="85" t="s">
        <v>61</v>
      </c>
      <c r="B30" s="162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</row>
    <row r="31" spans="1:17" ht="21" customHeight="1" x14ac:dyDescent="0.7">
      <c r="A31" s="183" t="s">
        <v>212</v>
      </c>
      <c r="B31" s="162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</row>
    <row r="32" spans="1:17" ht="21" customHeight="1" x14ac:dyDescent="0.65">
      <c r="A32" s="184" t="s">
        <v>204</v>
      </c>
      <c r="B32" s="98">
        <v>29</v>
      </c>
      <c r="C32" s="151">
        <v>0</v>
      </c>
      <c r="D32" s="150"/>
      <c r="E32" s="151">
        <v>0</v>
      </c>
      <c r="F32" s="150"/>
      <c r="G32" s="151">
        <v>0</v>
      </c>
      <c r="H32" s="150"/>
      <c r="I32" s="151">
        <v>-1809235403.7</v>
      </c>
      <c r="J32" s="150"/>
      <c r="K32" s="151">
        <v>0</v>
      </c>
      <c r="L32" s="150"/>
      <c r="M32" s="151">
        <v>0</v>
      </c>
      <c r="N32" s="150"/>
      <c r="O32" s="151">
        <v>0</v>
      </c>
      <c r="P32" s="150"/>
      <c r="Q32" s="151">
        <f>SUM(C32:I32,O32)</f>
        <v>-1809235403.7</v>
      </c>
    </row>
    <row r="33" spans="1:17" ht="21" customHeight="1" x14ac:dyDescent="0.7">
      <c r="A33" s="183" t="s">
        <v>219</v>
      </c>
      <c r="B33" s="162"/>
      <c r="C33" s="112">
        <f>SUM(C32:C32)</f>
        <v>0</v>
      </c>
      <c r="D33" s="110"/>
      <c r="E33" s="112">
        <f>SUM(E32:E32)</f>
        <v>0</v>
      </c>
      <c r="F33" s="110"/>
      <c r="G33" s="152">
        <f>SUM(G32:G32)</f>
        <v>0</v>
      </c>
      <c r="H33" s="110"/>
      <c r="I33" s="112">
        <f>SUM(I32:I32)</f>
        <v>-1809235403.7</v>
      </c>
      <c r="J33" s="110"/>
      <c r="K33" s="112">
        <f>SUM(K32:K32)</f>
        <v>0</v>
      </c>
      <c r="L33" s="110"/>
      <c r="M33" s="112">
        <f>SUM(M32:M32)</f>
        <v>0</v>
      </c>
      <c r="N33" s="110"/>
      <c r="O33" s="112">
        <f>SUM(O32:O32)</f>
        <v>0</v>
      </c>
      <c r="P33" s="125"/>
      <c r="Q33" s="112">
        <f>SUM(Q32:Q32)</f>
        <v>-1809235403.7</v>
      </c>
    </row>
    <row r="34" spans="1:17" ht="22" x14ac:dyDescent="0.7">
      <c r="A34" s="85"/>
      <c r="B34" s="162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</row>
    <row r="35" spans="1:17" ht="21" customHeight="1" x14ac:dyDescent="0.7">
      <c r="A35" s="85" t="s">
        <v>135</v>
      </c>
      <c r="B35" s="162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117"/>
    </row>
    <row r="36" spans="1:17" ht="21" customHeight="1" x14ac:dyDescent="0.7">
      <c r="A36" s="185" t="s">
        <v>144</v>
      </c>
      <c r="B36" s="162"/>
      <c r="C36" s="65">
        <v>0</v>
      </c>
      <c r="D36" s="64"/>
      <c r="E36" s="65">
        <v>0</v>
      </c>
      <c r="F36" s="64"/>
      <c r="G36" s="65">
        <v>0</v>
      </c>
      <c r="H36" s="63"/>
      <c r="I36" s="90">
        <v>5407332601</v>
      </c>
      <c r="J36" s="111"/>
      <c r="K36" s="90">
        <v>0</v>
      </c>
      <c r="L36" s="111"/>
      <c r="M36" s="90">
        <v>0</v>
      </c>
      <c r="N36" s="111"/>
      <c r="O36" s="90">
        <f>SUM(K36:M36)</f>
        <v>0</v>
      </c>
      <c r="P36" s="63"/>
      <c r="Q36" s="111">
        <f>SUM(C36:I36,O36)</f>
        <v>5407332601</v>
      </c>
    </row>
    <row r="37" spans="1:17" ht="21" customHeight="1" x14ac:dyDescent="0.7">
      <c r="A37" s="185" t="s">
        <v>44</v>
      </c>
      <c r="B37" s="162"/>
      <c r="C37" s="93">
        <v>0</v>
      </c>
      <c r="D37" s="64"/>
      <c r="E37" s="93">
        <v>0</v>
      </c>
      <c r="F37" s="64"/>
      <c r="G37" s="93">
        <v>0</v>
      </c>
      <c r="H37" s="63"/>
      <c r="I37" s="153">
        <v>0</v>
      </c>
      <c r="J37" s="114"/>
      <c r="K37" s="113">
        <v>822568.8</v>
      </c>
      <c r="L37" s="111"/>
      <c r="M37" s="113">
        <v>4985719.2</v>
      </c>
      <c r="N37" s="111"/>
      <c r="O37" s="113">
        <f>SUM(K37:M37)</f>
        <v>5808288</v>
      </c>
      <c r="P37" s="63"/>
      <c r="Q37" s="113">
        <f>SUM(C37:I37,O37)</f>
        <v>5808288</v>
      </c>
    </row>
    <row r="38" spans="1:17" ht="21" customHeight="1" x14ac:dyDescent="0.7">
      <c r="A38" s="85" t="s">
        <v>134</v>
      </c>
      <c r="B38" s="52"/>
      <c r="C38" s="45">
        <f>SUM(C36:C37)</f>
        <v>0</v>
      </c>
      <c r="D38" s="63"/>
      <c r="E38" s="45">
        <f>SUM(E36:E37)</f>
        <v>0</v>
      </c>
      <c r="F38" s="63"/>
      <c r="G38" s="45">
        <f>SUM(G36:G37)</f>
        <v>0</v>
      </c>
      <c r="H38" s="63"/>
      <c r="I38" s="69">
        <f>SUM(I36:I37)</f>
        <v>5407332601</v>
      </c>
      <c r="J38" s="117"/>
      <c r="K38" s="69">
        <f>SUM(K36:K37)</f>
        <v>822568.8</v>
      </c>
      <c r="L38" s="110"/>
      <c r="M38" s="69">
        <f>SUM(M36:M37)</f>
        <v>4985719.2</v>
      </c>
      <c r="N38" s="63"/>
      <c r="O38" s="69">
        <f>SUM(O36:O37)</f>
        <v>5808288</v>
      </c>
      <c r="P38" s="117"/>
      <c r="Q38" s="69">
        <f>SUM(Q36:Q37)</f>
        <v>5413140889</v>
      </c>
    </row>
    <row r="39" spans="1:17" ht="21" customHeight="1" x14ac:dyDescent="0.7">
      <c r="A39" s="85"/>
      <c r="B39" s="162"/>
      <c r="C39" s="64"/>
      <c r="D39" s="64"/>
      <c r="E39" s="64"/>
      <c r="F39" s="64"/>
      <c r="G39" s="64"/>
      <c r="H39" s="64"/>
      <c r="I39" s="67"/>
      <c r="J39" s="64"/>
      <c r="K39" s="67"/>
      <c r="L39" s="64"/>
      <c r="M39" s="67"/>
      <c r="N39" s="64"/>
      <c r="O39" s="67"/>
      <c r="P39" s="64"/>
      <c r="Q39" s="64"/>
    </row>
    <row r="40" spans="1:17" ht="21" customHeight="1" thickBot="1" x14ac:dyDescent="0.75">
      <c r="A40" s="73" t="s">
        <v>227</v>
      </c>
      <c r="B40" s="162"/>
      <c r="C40" s="51">
        <f>+C28+C33+C38</f>
        <v>6031000000</v>
      </c>
      <c r="D40" s="64"/>
      <c r="E40" s="51">
        <f>+E28+E33+E38</f>
        <v>66761460014</v>
      </c>
      <c r="F40" s="63"/>
      <c r="G40" s="51">
        <f>+G28+G33+G38</f>
        <v>632000000</v>
      </c>
      <c r="H40" s="64"/>
      <c r="I40" s="51">
        <f>+I28+I33+I38</f>
        <v>6772208747.3000002</v>
      </c>
      <c r="J40" s="63"/>
      <c r="K40" s="51">
        <f>+K28+K33+K38</f>
        <v>11626776.800000001</v>
      </c>
      <c r="L40" s="63"/>
      <c r="M40" s="51">
        <f>+M28+M33+M38</f>
        <v>-36536364.799999997</v>
      </c>
      <c r="N40" s="63"/>
      <c r="O40" s="51">
        <f>+O28+O33+O38</f>
        <v>-24909588</v>
      </c>
      <c r="P40" s="64"/>
      <c r="Q40" s="51">
        <f>+Q28+Q33+Q38</f>
        <v>80171759173.300003</v>
      </c>
    </row>
    <row r="41" spans="1:17" ht="21" customHeight="1" thickTop="1" x14ac:dyDescent="0.65"/>
  </sheetData>
  <mergeCells count="4">
    <mergeCell ref="C4:Q4"/>
    <mergeCell ref="G5:I5"/>
    <mergeCell ref="C11:Q11"/>
    <mergeCell ref="K5:O5"/>
  </mergeCells>
  <pageMargins left="0.7" right="0.7" top="0.48" bottom="0.5" header="0.5" footer="0.5"/>
  <pageSetup paperSize="9" scale="60" firstPageNumber="14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&amp;Lหมายเหตุประกอบงบการเงินเป็นส่วนหนึ่งของงบการเงินนี้&amp;C&amp;14&amp;P&amp;R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18"/>
  <sheetViews>
    <sheetView view="pageBreakPreview" topLeftCell="A28" zoomScale="85" zoomScaleNormal="81" zoomScaleSheetLayoutView="85" workbookViewId="0">
      <selection activeCell="A39" sqref="A39"/>
    </sheetView>
  </sheetViews>
  <sheetFormatPr defaultColWidth="18.8984375" defaultRowHeight="21.65" customHeight="1" x14ac:dyDescent="0.65"/>
  <cols>
    <col min="1" max="1" width="61.09765625" style="87" customWidth="1"/>
    <col min="2" max="2" width="3" style="89" customWidth="1"/>
    <col min="3" max="3" width="17.8984375" style="31" customWidth="1"/>
    <col min="4" max="4" width="1.09765625" style="89" customWidth="1"/>
    <col min="5" max="5" width="17.8984375" style="31" customWidth="1"/>
    <col min="6" max="6" width="1.09765625" style="89" customWidth="1"/>
    <col min="7" max="7" width="17.8984375" style="87" customWidth="1"/>
    <col min="8" max="8" width="1.09765625" style="89" customWidth="1"/>
    <col min="9" max="9" width="17.8984375" style="87" customWidth="1"/>
    <col min="10" max="16384" width="18.8984375" style="87"/>
  </cols>
  <sheetData>
    <row r="1" spans="1:9" ht="21.65" customHeight="1" x14ac:dyDescent="0.65">
      <c r="A1" s="126" t="s">
        <v>126</v>
      </c>
    </row>
    <row r="2" spans="1:9" ht="21.65" customHeight="1" x14ac:dyDescent="0.7">
      <c r="A2" s="9" t="s">
        <v>136</v>
      </c>
    </row>
    <row r="3" spans="1:9" ht="21.65" customHeight="1" x14ac:dyDescent="0.7">
      <c r="A3" s="9"/>
    </row>
    <row r="4" spans="1:9" ht="21.65" customHeight="1" x14ac:dyDescent="0.7">
      <c r="B4" s="34"/>
      <c r="C4" s="197" t="s">
        <v>85</v>
      </c>
      <c r="D4" s="197"/>
      <c r="E4" s="197"/>
      <c r="F4" s="122"/>
      <c r="G4" s="197" t="s">
        <v>91</v>
      </c>
      <c r="H4" s="197"/>
      <c r="I4" s="197"/>
    </row>
    <row r="5" spans="1:9" ht="21.65" customHeight="1" x14ac:dyDescent="0.65">
      <c r="B5" s="34"/>
      <c r="C5" s="210" t="s">
        <v>131</v>
      </c>
      <c r="D5" s="210"/>
      <c r="E5" s="210"/>
      <c r="F5" s="127"/>
      <c r="G5" s="210" t="s">
        <v>131</v>
      </c>
      <c r="H5" s="210"/>
      <c r="I5" s="210"/>
    </row>
    <row r="6" spans="1:9" ht="21.65" customHeight="1" x14ac:dyDescent="0.65">
      <c r="B6" s="28"/>
      <c r="C6" s="188">
        <v>2565</v>
      </c>
      <c r="D6" s="34"/>
      <c r="E6" s="164">
        <v>2564</v>
      </c>
      <c r="F6" s="34"/>
      <c r="G6" s="123">
        <v>2565</v>
      </c>
      <c r="H6" s="34"/>
      <c r="I6" s="164">
        <v>2564</v>
      </c>
    </row>
    <row r="7" spans="1:9" ht="21.65" customHeight="1" x14ac:dyDescent="0.65">
      <c r="B7" s="34"/>
      <c r="C7" s="198" t="s">
        <v>87</v>
      </c>
      <c r="D7" s="198"/>
      <c r="E7" s="198"/>
      <c r="F7" s="198"/>
      <c r="G7" s="198"/>
      <c r="H7" s="198"/>
      <c r="I7" s="198"/>
    </row>
    <row r="8" spans="1:9" ht="21.65" customHeight="1" x14ac:dyDescent="0.7">
      <c r="A8" s="10" t="s">
        <v>25</v>
      </c>
      <c r="B8" s="34"/>
      <c r="C8" s="88"/>
      <c r="D8" s="22"/>
      <c r="E8" s="88"/>
      <c r="F8" s="22"/>
      <c r="G8" s="25"/>
      <c r="H8" s="22"/>
      <c r="I8" s="25"/>
    </row>
    <row r="9" spans="1:9" ht="21.65" customHeight="1" x14ac:dyDescent="0.65">
      <c r="A9" s="87" t="s">
        <v>175</v>
      </c>
      <c r="B9" s="34"/>
      <c r="C9" s="29">
        <v>7605146998</v>
      </c>
      <c r="D9" s="30">
        <v>0</v>
      </c>
      <c r="E9" s="88">
        <v>276801732</v>
      </c>
      <c r="F9" s="22"/>
      <c r="G9" s="29">
        <v>5407332601</v>
      </c>
      <c r="H9" s="35">
        <v>0</v>
      </c>
      <c r="I9" s="29">
        <v>482357803</v>
      </c>
    </row>
    <row r="10" spans="1:9" ht="21.65" customHeight="1" x14ac:dyDescent="0.65">
      <c r="A10" s="26" t="s">
        <v>275</v>
      </c>
      <c r="B10" s="34"/>
      <c r="C10" s="29"/>
      <c r="D10" s="22"/>
      <c r="E10" s="88"/>
      <c r="F10" s="22"/>
      <c r="G10" s="29"/>
      <c r="H10" s="35"/>
      <c r="I10" s="29"/>
    </row>
    <row r="11" spans="1:9" ht="21.65" customHeight="1" x14ac:dyDescent="0.65">
      <c r="A11" s="141" t="s">
        <v>69</v>
      </c>
      <c r="B11" s="34"/>
      <c r="C11" s="29">
        <v>1794207609</v>
      </c>
      <c r="D11" s="30">
        <v>0</v>
      </c>
      <c r="E11" s="88">
        <v>-371826197</v>
      </c>
      <c r="F11" s="30">
        <v>0</v>
      </c>
      <c r="G11" s="88">
        <v>15161125</v>
      </c>
      <c r="H11" s="88"/>
      <c r="I11" s="88">
        <v>1065331</v>
      </c>
    </row>
    <row r="12" spans="1:9" ht="21.65" customHeight="1" x14ac:dyDescent="0.65">
      <c r="A12" s="86" t="s">
        <v>39</v>
      </c>
      <c r="B12" s="34"/>
      <c r="C12" s="29">
        <v>3478943858</v>
      </c>
      <c r="D12" s="30">
        <v>0</v>
      </c>
      <c r="E12" s="88">
        <v>3113470386</v>
      </c>
      <c r="F12" s="30">
        <v>0</v>
      </c>
      <c r="G12" s="88">
        <v>1157756888</v>
      </c>
      <c r="H12" s="30">
        <v>0</v>
      </c>
      <c r="I12" s="88">
        <v>811189808</v>
      </c>
    </row>
    <row r="13" spans="1:9" ht="21.65" customHeight="1" x14ac:dyDescent="0.65">
      <c r="A13" s="86" t="s">
        <v>196</v>
      </c>
      <c r="B13" s="34"/>
      <c r="C13" s="29">
        <v>17170528868</v>
      </c>
      <c r="D13" s="22"/>
      <c r="E13" s="88">
        <v>17040549525</v>
      </c>
      <c r="F13" s="22"/>
      <c r="G13" s="29">
        <v>35956033</v>
      </c>
      <c r="H13" s="35"/>
      <c r="I13" s="29">
        <v>39993201</v>
      </c>
    </row>
    <row r="14" spans="1:9" ht="21.65" customHeight="1" x14ac:dyDescent="0.65">
      <c r="A14" s="86" t="s">
        <v>262</v>
      </c>
      <c r="B14" s="34"/>
      <c r="C14" s="29">
        <v>39516718</v>
      </c>
      <c r="D14" s="22"/>
      <c r="E14" s="29">
        <v>149944226</v>
      </c>
      <c r="F14" s="22"/>
      <c r="G14" s="29">
        <v>58256747</v>
      </c>
      <c r="H14" s="35"/>
      <c r="I14" s="29">
        <v>23408</v>
      </c>
    </row>
    <row r="15" spans="1:9" ht="21.65" customHeight="1" x14ac:dyDescent="0.65">
      <c r="A15" s="87" t="s">
        <v>237</v>
      </c>
      <c r="B15" s="34"/>
      <c r="C15" s="29">
        <v>-95510922</v>
      </c>
      <c r="D15" s="22"/>
      <c r="E15" s="29">
        <v>252253458</v>
      </c>
      <c r="F15" s="22"/>
      <c r="G15" s="29">
        <v>0</v>
      </c>
      <c r="H15" s="35"/>
      <c r="I15" s="29">
        <v>0</v>
      </c>
    </row>
    <row r="16" spans="1:9" ht="21.65" customHeight="1" x14ac:dyDescent="0.65">
      <c r="A16" s="86" t="s">
        <v>77</v>
      </c>
      <c r="B16" s="34"/>
      <c r="C16" s="29">
        <v>48800603</v>
      </c>
      <c r="D16" s="22"/>
      <c r="E16" s="29">
        <v>200868223</v>
      </c>
      <c r="F16" s="22"/>
      <c r="G16" s="29">
        <v>-357095761</v>
      </c>
      <c r="H16" s="35"/>
      <c r="I16" s="29">
        <v>27089444</v>
      </c>
    </row>
    <row r="17" spans="1:9" ht="21.65" customHeight="1" x14ac:dyDescent="0.65">
      <c r="A17" s="86" t="s">
        <v>263</v>
      </c>
      <c r="B17" s="34"/>
      <c r="C17" s="29">
        <v>-140309236</v>
      </c>
      <c r="D17" s="22"/>
      <c r="E17" s="29">
        <v>7386818</v>
      </c>
      <c r="F17" s="22"/>
      <c r="G17" s="29">
        <v>-180585733</v>
      </c>
      <c r="H17" s="35"/>
      <c r="I17" s="29">
        <v>303660</v>
      </c>
    </row>
    <row r="18" spans="1:9" ht="21.65" customHeight="1" x14ac:dyDescent="0.65">
      <c r="A18" s="86" t="s">
        <v>188</v>
      </c>
      <c r="B18" s="34"/>
      <c r="C18" s="88"/>
      <c r="D18" s="30">
        <f>-'SOCI (11-12)'!E32</f>
        <v>0</v>
      </c>
      <c r="E18" s="88"/>
    </row>
    <row r="19" spans="1:9" ht="21.65" customHeight="1" x14ac:dyDescent="0.65">
      <c r="A19" s="134" t="s">
        <v>187</v>
      </c>
      <c r="B19" s="34"/>
      <c r="C19" s="29">
        <v>-820055074</v>
      </c>
      <c r="D19" s="30"/>
      <c r="E19" s="90">
        <v>-279077233</v>
      </c>
      <c r="F19" s="30">
        <v>0</v>
      </c>
      <c r="G19" s="29">
        <v>0</v>
      </c>
      <c r="H19" s="35">
        <v>0</v>
      </c>
      <c r="I19" s="29">
        <v>0</v>
      </c>
    </row>
    <row r="20" spans="1:9" ht="21.65" customHeight="1" x14ac:dyDescent="0.65">
      <c r="A20" s="86" t="s">
        <v>116</v>
      </c>
      <c r="B20" s="34"/>
      <c r="C20" s="29">
        <v>464273573</v>
      </c>
      <c r="D20" s="22"/>
      <c r="E20" s="29">
        <v>868139912</v>
      </c>
      <c r="F20" s="22"/>
      <c r="G20" s="29">
        <v>0</v>
      </c>
      <c r="H20" s="35"/>
      <c r="I20" s="29">
        <v>0</v>
      </c>
    </row>
    <row r="21" spans="1:9" ht="21.65" customHeight="1" x14ac:dyDescent="0.65">
      <c r="A21" s="134" t="s">
        <v>264</v>
      </c>
      <c r="B21" s="34"/>
      <c r="C21" s="29"/>
      <c r="D21" s="22"/>
      <c r="E21" s="29"/>
      <c r="F21" s="22"/>
      <c r="G21" s="29"/>
      <c r="H21" s="35"/>
      <c r="I21" s="29"/>
    </row>
    <row r="22" spans="1:9" ht="21.65" customHeight="1" x14ac:dyDescent="0.65">
      <c r="A22" s="134" t="s">
        <v>221</v>
      </c>
      <c r="B22" s="34"/>
      <c r="C22" s="29"/>
      <c r="D22" s="22"/>
      <c r="E22" s="29"/>
      <c r="F22" s="22"/>
      <c r="G22" s="29"/>
      <c r="H22" s="35"/>
      <c r="I22" s="29"/>
    </row>
    <row r="23" spans="1:9" ht="21.65" customHeight="1" x14ac:dyDescent="0.65">
      <c r="A23" s="86" t="s">
        <v>238</v>
      </c>
      <c r="B23" s="34"/>
      <c r="C23" s="29">
        <v>41396820</v>
      </c>
      <c r="D23" s="22"/>
      <c r="E23" s="29">
        <v>34637488</v>
      </c>
      <c r="F23" s="22"/>
      <c r="G23" s="29">
        <v>4632833</v>
      </c>
      <c r="H23" s="35"/>
      <c r="I23" s="29">
        <v>18979</v>
      </c>
    </row>
    <row r="24" spans="1:9" ht="21.65" customHeight="1" x14ac:dyDescent="0.65">
      <c r="A24" s="86" t="s">
        <v>255</v>
      </c>
      <c r="B24" s="34"/>
      <c r="C24" s="29">
        <v>-397732559</v>
      </c>
      <c r="D24" s="22"/>
      <c r="E24" s="29">
        <v>0</v>
      </c>
      <c r="F24" s="22"/>
      <c r="G24" s="29">
        <v>589</v>
      </c>
      <c r="H24" s="35"/>
      <c r="I24" s="29">
        <v>0</v>
      </c>
    </row>
    <row r="25" spans="1:9" ht="21.65" customHeight="1" x14ac:dyDescent="0.65">
      <c r="A25" s="86" t="s">
        <v>239</v>
      </c>
      <c r="B25" s="34"/>
      <c r="C25" s="29">
        <v>-438702</v>
      </c>
      <c r="D25" s="22"/>
      <c r="E25" s="29">
        <v>0</v>
      </c>
      <c r="F25" s="22"/>
      <c r="G25" s="29">
        <v>0</v>
      </c>
      <c r="H25" s="35"/>
      <c r="I25" s="29">
        <v>0</v>
      </c>
    </row>
    <row r="26" spans="1:9" ht="21.65" customHeight="1" x14ac:dyDescent="0.65">
      <c r="A26" s="86" t="s">
        <v>110</v>
      </c>
      <c r="B26" s="34"/>
      <c r="C26" s="29">
        <v>-424433694</v>
      </c>
      <c r="D26" s="22"/>
      <c r="E26" s="29">
        <v>-196894532</v>
      </c>
      <c r="F26" s="22"/>
      <c r="G26" s="90">
        <v>0</v>
      </c>
      <c r="H26" s="35"/>
      <c r="I26" s="90">
        <v>0</v>
      </c>
    </row>
    <row r="27" spans="1:9" ht="21.65" customHeight="1" x14ac:dyDescent="0.65">
      <c r="A27" s="87" t="s">
        <v>84</v>
      </c>
      <c r="B27" s="34"/>
      <c r="C27" s="29">
        <v>166451175</v>
      </c>
      <c r="D27" s="22"/>
      <c r="E27" s="29">
        <v>310574911</v>
      </c>
      <c r="F27" s="22"/>
      <c r="G27" s="29">
        <v>10170410</v>
      </c>
      <c r="H27" s="35"/>
      <c r="I27" s="29">
        <v>11583140</v>
      </c>
    </row>
    <row r="28" spans="1:9" ht="21.65" customHeight="1" x14ac:dyDescent="0.65">
      <c r="A28" s="86" t="s">
        <v>142</v>
      </c>
      <c r="B28" s="34"/>
      <c r="C28" s="29">
        <v>-3576157</v>
      </c>
      <c r="D28" s="22"/>
      <c r="E28" s="29">
        <v>0</v>
      </c>
      <c r="F28" s="22"/>
      <c r="G28" s="29">
        <v>-5298886989</v>
      </c>
      <c r="H28" s="35"/>
      <c r="I28" s="29">
        <v>-365940749</v>
      </c>
    </row>
    <row r="29" spans="1:9" ht="21.65" customHeight="1" x14ac:dyDescent="0.65">
      <c r="A29" s="141" t="s">
        <v>76</v>
      </c>
      <c r="B29" s="34"/>
      <c r="C29" s="68">
        <v>-210141931</v>
      </c>
      <c r="D29" s="22"/>
      <c r="E29" s="68">
        <v>-221289671</v>
      </c>
      <c r="F29" s="22"/>
      <c r="G29" s="68">
        <v>-553666186</v>
      </c>
      <c r="H29" s="35"/>
      <c r="I29" s="68">
        <v>-427346981</v>
      </c>
    </row>
    <row r="30" spans="1:9" ht="21.65" customHeight="1" x14ac:dyDescent="0.65">
      <c r="B30" s="34"/>
      <c r="C30" s="88">
        <f>SUM(C9:C29)</f>
        <v>28717067947</v>
      </c>
      <c r="D30" s="22"/>
      <c r="E30" s="88">
        <f>SUM(E9:E29)</f>
        <v>21185539046</v>
      </c>
      <c r="F30" s="22"/>
      <c r="G30" s="88">
        <f>SUM(G9:G29)</f>
        <v>299032557</v>
      </c>
      <c r="H30" s="35"/>
      <c r="I30" s="88">
        <f>SUM(I9:I29)</f>
        <v>580337044</v>
      </c>
    </row>
    <row r="31" spans="1:9" ht="21.65" customHeight="1" x14ac:dyDescent="0.65">
      <c r="A31" s="12" t="s">
        <v>63</v>
      </c>
      <c r="B31" s="34"/>
      <c r="C31" s="88"/>
      <c r="D31" s="22"/>
      <c r="E31" s="88"/>
      <c r="F31" s="22"/>
      <c r="G31" s="29"/>
      <c r="H31" s="35"/>
      <c r="I31" s="29"/>
    </row>
    <row r="32" spans="1:9" ht="21.65" customHeight="1" x14ac:dyDescent="0.65">
      <c r="A32" s="128" t="s">
        <v>26</v>
      </c>
      <c r="B32" s="34"/>
      <c r="C32" s="29">
        <v>-578648734</v>
      </c>
      <c r="D32" s="35"/>
      <c r="E32" s="29">
        <v>-18073566</v>
      </c>
      <c r="F32" s="22"/>
      <c r="G32" s="29">
        <v>-400754549</v>
      </c>
      <c r="H32" s="35"/>
      <c r="I32" s="29">
        <v>9469387</v>
      </c>
    </row>
    <row r="33" spans="1:9" ht="21.65" customHeight="1" x14ac:dyDescent="0.65">
      <c r="A33" s="128" t="s">
        <v>166</v>
      </c>
      <c r="B33" s="34"/>
      <c r="C33" s="29">
        <v>-1363289827</v>
      </c>
      <c r="D33" s="35"/>
      <c r="E33" s="29">
        <v>768345362</v>
      </c>
      <c r="F33" s="22"/>
      <c r="G33" s="29">
        <v>-44327428</v>
      </c>
      <c r="H33" s="35"/>
      <c r="I33" s="29">
        <v>-140273046</v>
      </c>
    </row>
    <row r="34" spans="1:9" ht="21.65" customHeight="1" x14ac:dyDescent="0.65">
      <c r="A34" s="128" t="s">
        <v>4</v>
      </c>
      <c r="B34" s="142"/>
      <c r="C34" s="29">
        <v>-7538411892</v>
      </c>
      <c r="D34" s="35"/>
      <c r="E34" s="29">
        <v>-1521822399</v>
      </c>
      <c r="F34" s="22"/>
      <c r="G34" s="29">
        <v>0</v>
      </c>
      <c r="H34" s="35"/>
      <c r="I34" s="29">
        <v>0</v>
      </c>
    </row>
    <row r="35" spans="1:9" ht="21.65" customHeight="1" x14ac:dyDescent="0.65">
      <c r="A35" s="128" t="s">
        <v>169</v>
      </c>
      <c r="B35" s="142"/>
      <c r="C35" s="29">
        <v>53659200</v>
      </c>
      <c r="D35" s="35"/>
      <c r="E35" s="29">
        <v>-11188200</v>
      </c>
      <c r="F35" s="22"/>
      <c r="G35" s="29">
        <v>0</v>
      </c>
      <c r="H35" s="35">
        <v>0</v>
      </c>
      <c r="I35" s="29">
        <v>0</v>
      </c>
    </row>
    <row r="36" spans="1:9" ht="21.65" customHeight="1" x14ac:dyDescent="0.65">
      <c r="A36" s="128" t="s">
        <v>5</v>
      </c>
      <c r="B36" s="34"/>
      <c r="C36" s="29">
        <v>-112552041</v>
      </c>
      <c r="D36" s="35"/>
      <c r="E36" s="29">
        <v>-33553657</v>
      </c>
      <c r="F36" s="22"/>
      <c r="G36" s="29">
        <v>0</v>
      </c>
      <c r="H36" s="35"/>
      <c r="I36" s="29">
        <v>0</v>
      </c>
    </row>
    <row r="37" spans="1:9" ht="21.65" customHeight="1" x14ac:dyDescent="0.65">
      <c r="A37" s="128" t="s">
        <v>9</v>
      </c>
      <c r="B37" s="34"/>
      <c r="C37" s="29">
        <v>18673491</v>
      </c>
      <c r="D37" s="35"/>
      <c r="E37" s="29">
        <v>-473413920</v>
      </c>
      <c r="F37" s="22"/>
      <c r="G37" s="29">
        <v>27896505</v>
      </c>
      <c r="H37" s="35"/>
      <c r="I37" s="29">
        <v>-1914568</v>
      </c>
    </row>
    <row r="38" spans="1:9" ht="21.65" customHeight="1" x14ac:dyDescent="0.65">
      <c r="A38" s="128" t="s">
        <v>13</v>
      </c>
      <c r="B38" s="34"/>
      <c r="C38" s="29">
        <v>2918080037</v>
      </c>
      <c r="D38" s="35"/>
      <c r="E38" s="29">
        <v>3530378618</v>
      </c>
      <c r="F38" s="22"/>
      <c r="G38" s="29">
        <v>0</v>
      </c>
      <c r="H38" s="35"/>
      <c r="I38" s="29">
        <v>0</v>
      </c>
    </row>
    <row r="39" spans="1:9" ht="21.65" customHeight="1" x14ac:dyDescent="0.65">
      <c r="A39" s="128" t="s">
        <v>170</v>
      </c>
      <c r="B39" s="34"/>
      <c r="C39" s="29">
        <v>1451193954</v>
      </c>
      <c r="D39" s="35"/>
      <c r="E39" s="29">
        <v>755722045</v>
      </c>
      <c r="F39" s="22"/>
      <c r="G39" s="29">
        <v>159240564</v>
      </c>
      <c r="H39" s="35"/>
      <c r="I39" s="29">
        <v>32663071</v>
      </c>
    </row>
    <row r="40" spans="1:9" ht="21.65" customHeight="1" x14ac:dyDescent="0.65">
      <c r="A40" s="129" t="s">
        <v>84</v>
      </c>
      <c r="B40" s="34"/>
      <c r="C40" s="29">
        <v>-124162106</v>
      </c>
      <c r="D40" s="35"/>
      <c r="E40" s="29">
        <v>-203516730</v>
      </c>
      <c r="F40" s="22"/>
      <c r="G40" s="29">
        <v>-296655</v>
      </c>
      <c r="H40" s="35"/>
      <c r="I40" s="29">
        <v>-17320867</v>
      </c>
    </row>
    <row r="41" spans="1:9" ht="21.65" customHeight="1" x14ac:dyDescent="0.65">
      <c r="A41" s="128" t="s">
        <v>88</v>
      </c>
      <c r="B41" s="142"/>
      <c r="C41" s="91">
        <v>271941147</v>
      </c>
      <c r="D41" s="154"/>
      <c r="E41" s="91">
        <v>104828569</v>
      </c>
      <c r="F41" s="154"/>
      <c r="G41" s="29">
        <v>0</v>
      </c>
      <c r="H41" s="62"/>
      <c r="I41" s="29">
        <v>0</v>
      </c>
    </row>
    <row r="42" spans="1:9" ht="21.65" customHeight="1" x14ac:dyDescent="0.65">
      <c r="A42" s="128" t="s">
        <v>17</v>
      </c>
      <c r="B42" s="142"/>
      <c r="C42" s="32">
        <v>155622176</v>
      </c>
      <c r="D42" s="154"/>
      <c r="E42" s="32">
        <v>-31630176</v>
      </c>
      <c r="F42" s="154"/>
      <c r="G42" s="68">
        <v>33848513</v>
      </c>
      <c r="H42" s="62"/>
      <c r="I42" s="68">
        <v>-108795</v>
      </c>
    </row>
    <row r="43" spans="1:9" ht="21.65" customHeight="1" x14ac:dyDescent="0.65">
      <c r="A43" s="129" t="s">
        <v>265</v>
      </c>
      <c r="B43" s="142"/>
      <c r="C43" s="29">
        <f>SUM(C30:C42)</f>
        <v>23869173352</v>
      </c>
      <c r="D43" s="62"/>
      <c r="E43" s="29">
        <f>SUM(E30:E42)</f>
        <v>24051614992</v>
      </c>
      <c r="F43" s="154"/>
      <c r="G43" s="29">
        <f>SUM(G30:G42)</f>
        <v>74639507</v>
      </c>
      <c r="H43" s="154"/>
      <c r="I43" s="29">
        <f>SUM(I30:I42)</f>
        <v>462852226</v>
      </c>
    </row>
    <row r="44" spans="1:9" ht="21.65" customHeight="1" x14ac:dyDescent="0.7">
      <c r="A44" s="128" t="s">
        <v>189</v>
      </c>
      <c r="B44" s="142"/>
      <c r="C44" s="113">
        <v>-1409461965</v>
      </c>
      <c r="D44" s="154"/>
      <c r="E44" s="113">
        <v>-691227066</v>
      </c>
      <c r="F44" s="154"/>
      <c r="G44" s="113">
        <v>-72782952</v>
      </c>
      <c r="H44" s="143"/>
      <c r="I44" s="113">
        <v>-66526344</v>
      </c>
    </row>
    <row r="45" spans="1:9" ht="21.65" customHeight="1" x14ac:dyDescent="0.7">
      <c r="A45" s="130" t="s">
        <v>266</v>
      </c>
      <c r="B45" s="142"/>
      <c r="C45" s="112">
        <f>SUM(C43:C44)</f>
        <v>22459711387</v>
      </c>
      <c r="D45" s="143"/>
      <c r="E45" s="115">
        <f>SUM(E43:E44)</f>
        <v>23360387926</v>
      </c>
      <c r="F45" s="143"/>
      <c r="G45" s="112">
        <f>SUM(G43:G44)</f>
        <v>1856555</v>
      </c>
      <c r="H45" s="124"/>
      <c r="I45" s="112">
        <f>SUM(I43:I44)</f>
        <v>396325882</v>
      </c>
    </row>
    <row r="46" spans="1:9" ht="21.65" customHeight="1" x14ac:dyDescent="0.65">
      <c r="B46" s="142"/>
      <c r="C46" s="29"/>
      <c r="D46" s="35"/>
      <c r="E46" s="29"/>
      <c r="F46" s="22"/>
      <c r="G46" s="29"/>
      <c r="H46" s="35"/>
      <c r="I46" s="29"/>
    </row>
    <row r="47" spans="1:9" ht="21.65" customHeight="1" x14ac:dyDescent="0.65">
      <c r="A47" s="126" t="s">
        <v>126</v>
      </c>
    </row>
    <row r="48" spans="1:9" ht="21.65" customHeight="1" x14ac:dyDescent="0.7">
      <c r="A48" s="9" t="str">
        <f>A2</f>
        <v>งบกระแสเงินสด</v>
      </c>
    </row>
    <row r="49" spans="1:9" ht="21.65" customHeight="1" x14ac:dyDescent="0.7">
      <c r="A49" s="9"/>
    </row>
    <row r="50" spans="1:9" ht="21.65" customHeight="1" x14ac:dyDescent="0.7">
      <c r="B50" s="34"/>
      <c r="C50" s="197" t="s">
        <v>92</v>
      </c>
      <c r="D50" s="197"/>
      <c r="E50" s="197"/>
      <c r="F50" s="122"/>
      <c r="G50" s="197" t="s">
        <v>91</v>
      </c>
      <c r="H50" s="197"/>
      <c r="I50" s="197"/>
    </row>
    <row r="51" spans="1:9" ht="21.65" customHeight="1" x14ac:dyDescent="0.7">
      <c r="B51" s="34"/>
      <c r="C51" s="209" t="s">
        <v>131</v>
      </c>
      <c r="D51" s="209"/>
      <c r="E51" s="209"/>
      <c r="F51" s="122"/>
      <c r="G51" s="209" t="s">
        <v>131</v>
      </c>
      <c r="H51" s="209"/>
      <c r="I51" s="209"/>
    </row>
    <row r="52" spans="1:9" ht="21.65" customHeight="1" x14ac:dyDescent="0.65">
      <c r="B52" s="28"/>
      <c r="C52" s="188">
        <v>2565</v>
      </c>
      <c r="D52" s="34"/>
      <c r="E52" s="164">
        <v>2564</v>
      </c>
      <c r="F52" s="34"/>
      <c r="G52" s="164">
        <v>2565</v>
      </c>
      <c r="H52" s="34"/>
      <c r="I52" s="164">
        <v>2564</v>
      </c>
    </row>
    <row r="53" spans="1:9" ht="21.65" customHeight="1" x14ac:dyDescent="0.65">
      <c r="B53" s="34"/>
      <c r="C53" s="198" t="s">
        <v>87</v>
      </c>
      <c r="D53" s="198"/>
      <c r="E53" s="198"/>
      <c r="F53" s="198"/>
      <c r="G53" s="198"/>
      <c r="H53" s="198"/>
      <c r="I53" s="198"/>
    </row>
    <row r="54" spans="1:9" ht="21.65" customHeight="1" x14ac:dyDescent="0.7">
      <c r="A54" s="10" t="s">
        <v>27</v>
      </c>
      <c r="B54" s="34"/>
      <c r="D54" s="22"/>
      <c r="F54" s="22"/>
      <c r="H54" s="22"/>
    </row>
    <row r="55" spans="1:9" ht="21.65" customHeight="1" x14ac:dyDescent="0.65">
      <c r="A55" s="87" t="s">
        <v>267</v>
      </c>
      <c r="B55" s="34"/>
      <c r="C55" s="90">
        <v>-11936756</v>
      </c>
      <c r="D55" s="111"/>
      <c r="E55" s="90">
        <v>0</v>
      </c>
      <c r="F55" s="22"/>
      <c r="G55" s="90">
        <v>0</v>
      </c>
      <c r="H55" s="35"/>
      <c r="I55" s="90">
        <v>0</v>
      </c>
    </row>
    <row r="56" spans="1:9" ht="21.65" customHeight="1" x14ac:dyDescent="0.65">
      <c r="A56" t="s">
        <v>248</v>
      </c>
      <c r="B56" s="34"/>
      <c r="C56" s="90">
        <v>0</v>
      </c>
      <c r="D56" s="111"/>
      <c r="E56" s="90">
        <v>0</v>
      </c>
      <c r="F56" s="22"/>
      <c r="G56" s="90">
        <v>209</v>
      </c>
      <c r="H56" s="35"/>
      <c r="I56" s="90">
        <v>0</v>
      </c>
    </row>
    <row r="57" spans="1:9" ht="21.65" customHeight="1" x14ac:dyDescent="0.65">
      <c r="A57" s="87" t="s">
        <v>75</v>
      </c>
      <c r="B57" s="34"/>
      <c r="C57" s="90">
        <v>-187214055</v>
      </c>
      <c r="D57" s="111"/>
      <c r="E57" s="90">
        <v>-10778173129</v>
      </c>
      <c r="F57" s="22"/>
      <c r="G57" s="35">
        <v>0</v>
      </c>
      <c r="H57" s="35"/>
      <c r="I57" s="35">
        <v>0</v>
      </c>
    </row>
    <row r="58" spans="1:9" ht="21.65" customHeight="1" x14ac:dyDescent="0.65">
      <c r="A58" s="87" t="s">
        <v>280</v>
      </c>
      <c r="B58" s="34"/>
      <c r="C58" s="90">
        <v>0</v>
      </c>
      <c r="D58" s="111"/>
      <c r="E58" s="90">
        <v>0</v>
      </c>
      <c r="F58" s="22"/>
      <c r="G58" s="35">
        <v>-6164973400</v>
      </c>
      <c r="H58" s="35"/>
      <c r="I58" s="35">
        <v>0</v>
      </c>
    </row>
    <row r="59" spans="1:9" ht="21.65" customHeight="1" x14ac:dyDescent="0.65">
      <c r="A59" s="87" t="s">
        <v>222</v>
      </c>
      <c r="B59" s="34"/>
      <c r="C59" s="90">
        <v>0</v>
      </c>
      <c r="D59" s="111"/>
      <c r="E59" s="90">
        <v>0</v>
      </c>
      <c r="F59" s="22"/>
      <c r="G59" s="90">
        <v>-1690183355</v>
      </c>
      <c r="H59" s="35"/>
      <c r="I59" s="90">
        <v>-13750037490</v>
      </c>
    </row>
    <row r="60" spans="1:9" ht="21.65" customHeight="1" x14ac:dyDescent="0.65">
      <c r="A60" s="87" t="s">
        <v>218</v>
      </c>
      <c r="B60" s="34"/>
      <c r="C60" s="90">
        <v>0</v>
      </c>
      <c r="D60" s="111"/>
      <c r="E60" s="90">
        <v>-322682533</v>
      </c>
      <c r="F60" s="22"/>
      <c r="G60" s="35">
        <v>0</v>
      </c>
      <c r="H60" s="35"/>
      <c r="I60" s="35">
        <v>0</v>
      </c>
    </row>
    <row r="61" spans="1:9" ht="21.65" customHeight="1" x14ac:dyDescent="0.65">
      <c r="A61" s="87" t="s">
        <v>240</v>
      </c>
      <c r="B61" s="34"/>
      <c r="C61" s="90">
        <v>438702</v>
      </c>
      <c r="D61" s="111"/>
      <c r="E61" s="90">
        <v>0</v>
      </c>
      <c r="F61" s="22"/>
      <c r="G61" s="35">
        <v>0</v>
      </c>
      <c r="H61" s="35"/>
      <c r="I61" s="90">
        <v>0</v>
      </c>
    </row>
    <row r="62" spans="1:9" ht="21.65" customHeight="1" x14ac:dyDescent="0.65">
      <c r="A62" s="87" t="s">
        <v>269</v>
      </c>
      <c r="B62" s="34"/>
      <c r="C62" s="90">
        <v>-45000000</v>
      </c>
      <c r="D62" s="111"/>
      <c r="E62" s="90">
        <v>-4451966867</v>
      </c>
      <c r="F62" s="22"/>
      <c r="G62" s="35">
        <v>0</v>
      </c>
      <c r="H62" s="35"/>
      <c r="I62" s="90">
        <v>0</v>
      </c>
    </row>
    <row r="63" spans="1:9" ht="21.65" customHeight="1" x14ac:dyDescent="0.65">
      <c r="A63" s="87" t="s">
        <v>184</v>
      </c>
      <c r="B63" s="34"/>
      <c r="C63" s="90">
        <v>-40000000</v>
      </c>
      <c r="D63" s="111"/>
      <c r="E63" s="90">
        <v>-70000000</v>
      </c>
      <c r="F63" s="22"/>
      <c r="G63" s="35">
        <v>0</v>
      </c>
      <c r="H63" s="35"/>
      <c r="I63" s="90">
        <v>0</v>
      </c>
    </row>
    <row r="64" spans="1:9" ht="21.65" customHeight="1" x14ac:dyDescent="0.65">
      <c r="A64" s="53" t="s">
        <v>185</v>
      </c>
      <c r="B64" s="34"/>
      <c r="C64" s="90">
        <v>8112279961</v>
      </c>
      <c r="D64" s="111"/>
      <c r="E64" s="90">
        <v>4015904882</v>
      </c>
      <c r="F64" s="22"/>
      <c r="G64" s="35">
        <v>0</v>
      </c>
      <c r="H64" s="35"/>
      <c r="I64" s="90">
        <v>0</v>
      </c>
    </row>
    <row r="65" spans="1:9" ht="21.65" customHeight="1" x14ac:dyDescent="0.65">
      <c r="A65" s="53" t="s">
        <v>186</v>
      </c>
      <c r="B65" s="34"/>
      <c r="C65" s="90">
        <v>-7792807720</v>
      </c>
      <c r="D65" s="111"/>
      <c r="E65" s="90">
        <v>-3468557754</v>
      </c>
      <c r="F65" s="22"/>
      <c r="G65" s="35">
        <v>0</v>
      </c>
      <c r="H65" s="35"/>
      <c r="I65" s="35">
        <v>0</v>
      </c>
    </row>
    <row r="66" spans="1:9" ht="21.65" customHeight="1" x14ac:dyDescent="0.65">
      <c r="A66" s="53" t="s">
        <v>224</v>
      </c>
      <c r="B66" s="34"/>
      <c r="C66" s="90">
        <v>-159405313</v>
      </c>
      <c r="D66" s="111"/>
      <c r="E66" s="90">
        <v>-15000000</v>
      </c>
      <c r="F66" s="22"/>
      <c r="G66" s="35">
        <v>0</v>
      </c>
      <c r="H66" s="35"/>
      <c r="I66" s="35">
        <v>0</v>
      </c>
    </row>
    <row r="67" spans="1:9" ht="21.65" customHeight="1" x14ac:dyDescent="0.65">
      <c r="A67" s="87" t="s">
        <v>127</v>
      </c>
      <c r="B67" s="34"/>
      <c r="C67" s="90">
        <v>266007994</v>
      </c>
      <c r="D67" s="111"/>
      <c r="E67" s="90">
        <v>274288410</v>
      </c>
      <c r="F67" s="22"/>
      <c r="G67" s="90">
        <v>59592</v>
      </c>
      <c r="H67" s="35"/>
      <c r="I67" s="90">
        <v>441247</v>
      </c>
    </row>
    <row r="68" spans="1:9" ht="21.65" customHeight="1" x14ac:dyDescent="0.65">
      <c r="A68" s="53" t="s">
        <v>197</v>
      </c>
      <c r="B68" s="34"/>
      <c r="C68" s="90">
        <v>-14395302334</v>
      </c>
      <c r="D68" s="111"/>
      <c r="E68" s="90">
        <v>-7814651910</v>
      </c>
      <c r="F68" s="22"/>
      <c r="G68" s="35">
        <v>-7142490</v>
      </c>
      <c r="H68" s="35"/>
      <c r="I68" s="35">
        <v>-6436995</v>
      </c>
    </row>
    <row r="69" spans="1:9" ht="21.65" customHeight="1" x14ac:dyDescent="0.65">
      <c r="A69" s="53" t="s">
        <v>111</v>
      </c>
      <c r="B69" s="34"/>
      <c r="C69" s="90">
        <v>0</v>
      </c>
      <c r="D69" s="111"/>
      <c r="E69" s="90">
        <v>1300000</v>
      </c>
      <c r="F69" s="22"/>
      <c r="G69" s="90">
        <v>0</v>
      </c>
      <c r="H69" s="35"/>
      <c r="I69" s="90">
        <v>0</v>
      </c>
    </row>
    <row r="70" spans="1:9" ht="21.65" customHeight="1" x14ac:dyDescent="0.65">
      <c r="A70" s="53" t="s">
        <v>81</v>
      </c>
      <c r="B70" s="142"/>
      <c r="C70" s="90">
        <v>-248247304</v>
      </c>
      <c r="D70" s="111"/>
      <c r="E70" s="90">
        <v>-163236095</v>
      </c>
      <c r="F70" s="22"/>
      <c r="G70" s="92">
        <v>0</v>
      </c>
      <c r="I70" s="92">
        <v>0</v>
      </c>
    </row>
    <row r="71" spans="1:9" ht="21.65" customHeight="1" x14ac:dyDescent="0.65">
      <c r="A71" s="87" t="s">
        <v>129</v>
      </c>
      <c r="B71" s="34"/>
      <c r="C71" s="90">
        <v>2390500</v>
      </c>
      <c r="D71" s="111"/>
      <c r="E71" s="90">
        <v>15550408</v>
      </c>
      <c r="F71" s="22"/>
      <c r="G71" s="35">
        <v>0</v>
      </c>
      <c r="H71" s="35"/>
      <c r="I71" s="35">
        <v>4295</v>
      </c>
    </row>
    <row r="72" spans="1:9" ht="21.65" customHeight="1" x14ac:dyDescent="0.65">
      <c r="A72" s="87" t="s">
        <v>128</v>
      </c>
      <c r="B72" s="34"/>
      <c r="C72" s="90">
        <v>-949463814</v>
      </c>
      <c r="D72" s="111"/>
      <c r="E72" s="90">
        <v>-504099981</v>
      </c>
      <c r="F72" s="22"/>
      <c r="G72" s="90">
        <v>-112336578</v>
      </c>
      <c r="H72" s="35"/>
      <c r="I72" s="90">
        <v>-2658231</v>
      </c>
    </row>
    <row r="73" spans="1:9" ht="21.65" customHeight="1" x14ac:dyDescent="0.65">
      <c r="A73" s="87" t="s">
        <v>191</v>
      </c>
      <c r="B73" s="34"/>
      <c r="C73" s="90">
        <v>100000000</v>
      </c>
      <c r="D73" s="111"/>
      <c r="E73" s="90">
        <v>0</v>
      </c>
      <c r="G73" s="29">
        <v>55618510362</v>
      </c>
      <c r="H73" s="35"/>
      <c r="I73" s="29">
        <v>90191836112</v>
      </c>
    </row>
    <row r="74" spans="1:9" ht="21.65" customHeight="1" x14ac:dyDescent="0.65">
      <c r="A74" s="141" t="s">
        <v>205</v>
      </c>
      <c r="B74" s="34"/>
      <c r="C74" s="90">
        <v>0</v>
      </c>
      <c r="D74" s="111"/>
      <c r="E74" s="90">
        <v>-100000000</v>
      </c>
      <c r="F74" s="22"/>
      <c r="G74" s="90">
        <v>-63610413796</v>
      </c>
      <c r="H74" s="35"/>
      <c r="I74" s="90">
        <v>-88155400610</v>
      </c>
    </row>
    <row r="75" spans="1:9" ht="21.65" customHeight="1" x14ac:dyDescent="0.65">
      <c r="A75" s="87" t="s">
        <v>122</v>
      </c>
      <c r="B75" s="34"/>
      <c r="C75" s="90">
        <v>416665</v>
      </c>
      <c r="D75" s="111"/>
      <c r="E75" s="90">
        <v>1969565</v>
      </c>
      <c r="F75" s="22"/>
      <c r="G75" s="29">
        <v>0</v>
      </c>
      <c r="H75" s="35"/>
      <c r="I75" s="29">
        <v>0</v>
      </c>
    </row>
    <row r="76" spans="1:9" ht="21.65" customHeight="1" x14ac:dyDescent="0.65">
      <c r="A76" s="87" t="s">
        <v>104</v>
      </c>
      <c r="B76" s="34"/>
      <c r="C76" s="90">
        <v>-2000000</v>
      </c>
      <c r="D76" s="111"/>
      <c r="E76" s="90">
        <v>0</v>
      </c>
      <c r="F76" s="22"/>
      <c r="G76" s="35">
        <v>0</v>
      </c>
      <c r="H76" s="35"/>
      <c r="I76" s="35">
        <v>0</v>
      </c>
    </row>
    <row r="77" spans="1:9" ht="21.65" customHeight="1" x14ac:dyDescent="0.65">
      <c r="A77" s="87" t="s">
        <v>198</v>
      </c>
      <c r="B77" s="34"/>
      <c r="C77" s="90">
        <v>310083964</v>
      </c>
      <c r="D77" s="111"/>
      <c r="E77" s="90">
        <v>272815185</v>
      </c>
      <c r="F77" s="22"/>
      <c r="G77" s="90">
        <v>3713956076</v>
      </c>
      <c r="H77" s="35"/>
      <c r="I77" s="90">
        <v>365940749</v>
      </c>
    </row>
    <row r="78" spans="1:9" ht="21.65" customHeight="1" x14ac:dyDescent="0.65">
      <c r="A78" s="87" t="s">
        <v>199</v>
      </c>
      <c r="B78" s="34"/>
      <c r="C78" s="90">
        <v>191655901</v>
      </c>
      <c r="D78" s="22"/>
      <c r="E78" s="90">
        <v>200966650</v>
      </c>
      <c r="F78" s="22"/>
      <c r="G78" s="90">
        <v>498127523</v>
      </c>
      <c r="H78" s="35"/>
      <c r="I78" s="90">
        <v>420802966</v>
      </c>
    </row>
    <row r="79" spans="1:9" ht="21.65" customHeight="1" x14ac:dyDescent="0.7">
      <c r="A79" s="85" t="s">
        <v>223</v>
      </c>
      <c r="B79" s="34"/>
      <c r="C79" s="20">
        <f>SUM(C55:C78)</f>
        <v>-14848103609</v>
      </c>
      <c r="D79" s="35"/>
      <c r="E79" s="20">
        <f>SUM(E55:E78)</f>
        <v>-22905573169</v>
      </c>
      <c r="F79" s="60"/>
      <c r="G79" s="20">
        <f>SUM(G55:G78)</f>
        <v>-11754395857</v>
      </c>
      <c r="H79" s="35"/>
      <c r="I79" s="20">
        <f>SUM(I55:I78)</f>
        <v>-10935507957</v>
      </c>
    </row>
    <row r="80" spans="1:9" ht="21.65" customHeight="1" x14ac:dyDescent="0.7">
      <c r="A80" s="85"/>
      <c r="B80" s="34"/>
      <c r="C80" s="21"/>
      <c r="D80" s="35"/>
      <c r="E80" s="21"/>
      <c r="F80" s="60"/>
      <c r="G80" s="21"/>
      <c r="H80" s="35"/>
      <c r="I80" s="21"/>
    </row>
    <row r="81" spans="1:9" ht="21.65" customHeight="1" x14ac:dyDescent="0.65">
      <c r="A81" s="126" t="s">
        <v>126</v>
      </c>
    </row>
    <row r="82" spans="1:9" ht="21.65" customHeight="1" x14ac:dyDescent="0.7">
      <c r="A82" s="9" t="str">
        <f>A2</f>
        <v>งบกระแสเงินสด</v>
      </c>
    </row>
    <row r="83" spans="1:9" ht="21.65" customHeight="1" x14ac:dyDescent="0.7">
      <c r="A83" s="9"/>
    </row>
    <row r="84" spans="1:9" ht="21.65" customHeight="1" x14ac:dyDescent="0.7">
      <c r="B84" s="34"/>
      <c r="C84" s="197" t="s">
        <v>85</v>
      </c>
      <c r="D84" s="197"/>
      <c r="E84" s="197"/>
      <c r="F84" s="122"/>
      <c r="G84" s="197" t="s">
        <v>86</v>
      </c>
      <c r="H84" s="197"/>
      <c r="I84" s="197"/>
    </row>
    <row r="85" spans="1:9" ht="21.65" customHeight="1" x14ac:dyDescent="0.7">
      <c r="B85" s="34"/>
      <c r="C85" s="209" t="s">
        <v>131</v>
      </c>
      <c r="D85" s="209"/>
      <c r="E85" s="209"/>
      <c r="F85" s="122"/>
      <c r="G85" s="209" t="s">
        <v>131</v>
      </c>
      <c r="H85" s="209"/>
      <c r="I85" s="209"/>
    </row>
    <row r="86" spans="1:9" ht="21.65" customHeight="1" x14ac:dyDescent="0.65">
      <c r="B86" s="28"/>
      <c r="C86" s="188">
        <v>2565</v>
      </c>
      <c r="D86" s="34"/>
      <c r="E86" s="164">
        <v>2564</v>
      </c>
      <c r="F86" s="34"/>
      <c r="G86" s="164">
        <v>2565</v>
      </c>
      <c r="H86" s="34"/>
      <c r="I86" s="164">
        <v>2564</v>
      </c>
    </row>
    <row r="87" spans="1:9" ht="21.65" customHeight="1" x14ac:dyDescent="0.65">
      <c r="B87" s="34"/>
      <c r="C87" s="198" t="s">
        <v>87</v>
      </c>
      <c r="D87" s="198"/>
      <c r="E87" s="198"/>
      <c r="F87" s="198"/>
      <c r="G87" s="198"/>
      <c r="H87" s="198"/>
      <c r="I87" s="198"/>
    </row>
    <row r="88" spans="1:9" ht="21.65" customHeight="1" x14ac:dyDescent="0.7">
      <c r="A88" s="10" t="s">
        <v>28</v>
      </c>
      <c r="B88" s="34"/>
      <c r="C88" s="88"/>
      <c r="D88" s="22"/>
      <c r="E88" s="88"/>
      <c r="F88" s="22"/>
      <c r="G88" s="25"/>
      <c r="H88" s="22"/>
      <c r="I88" s="25"/>
    </row>
    <row r="89" spans="1:9" ht="21.65" customHeight="1" x14ac:dyDescent="0.65">
      <c r="A89" s="175" t="s">
        <v>241</v>
      </c>
      <c r="B89" s="34"/>
      <c r="C89" s="88"/>
      <c r="D89" s="22"/>
      <c r="E89" s="88"/>
      <c r="F89" s="22"/>
      <c r="G89" s="25"/>
      <c r="H89" s="22"/>
      <c r="I89" s="25"/>
    </row>
    <row r="90" spans="1:9" ht="21.65" customHeight="1" x14ac:dyDescent="0.65">
      <c r="A90" s="175" t="s">
        <v>242</v>
      </c>
      <c r="B90" s="34"/>
      <c r="C90" s="88">
        <v>35873328</v>
      </c>
      <c r="D90" s="22"/>
      <c r="E90" s="35">
        <v>0</v>
      </c>
      <c r="F90" s="22"/>
      <c r="G90" s="65">
        <v>0</v>
      </c>
      <c r="H90" s="65"/>
      <c r="I90" s="65">
        <v>0</v>
      </c>
    </row>
    <row r="91" spans="1:9" ht="21.65" customHeight="1" x14ac:dyDescent="0.65">
      <c r="A91" s="87" t="s">
        <v>277</v>
      </c>
      <c r="B91" s="34"/>
      <c r="C91" s="35">
        <v>158759474809</v>
      </c>
      <c r="D91" s="35"/>
      <c r="E91" s="35">
        <v>281385954696</v>
      </c>
      <c r="F91" s="22"/>
      <c r="G91" s="35">
        <v>136943898396</v>
      </c>
      <c r="H91" s="35"/>
      <c r="I91" s="35">
        <v>255524181887</v>
      </c>
    </row>
    <row r="92" spans="1:9" ht="21.65" customHeight="1" x14ac:dyDescent="0.65">
      <c r="A92" s="87" t="s">
        <v>278</v>
      </c>
      <c r="B92" s="34"/>
      <c r="C92" s="35">
        <v>-159074683479</v>
      </c>
      <c r="D92" s="35"/>
      <c r="E92" s="35">
        <v>-277969991866</v>
      </c>
      <c r="F92" s="22"/>
      <c r="G92" s="35">
        <v>-132934846500</v>
      </c>
      <c r="H92" s="35"/>
      <c r="I92" s="35">
        <v>-252664865496</v>
      </c>
    </row>
    <row r="93" spans="1:9" ht="21.65" customHeight="1" x14ac:dyDescent="0.65">
      <c r="A93" s="87" t="s">
        <v>206</v>
      </c>
      <c r="B93" s="34"/>
      <c r="C93" s="35">
        <v>0</v>
      </c>
      <c r="D93" s="35"/>
      <c r="E93" s="35">
        <v>0</v>
      </c>
      <c r="F93" s="22"/>
      <c r="G93" s="35">
        <v>48023965120</v>
      </c>
      <c r="H93" s="35"/>
      <c r="I93" s="35">
        <v>37477722134</v>
      </c>
    </row>
    <row r="94" spans="1:9" ht="21.65" customHeight="1" x14ac:dyDescent="0.65">
      <c r="A94" s="87" t="s">
        <v>207</v>
      </c>
      <c r="B94" s="34"/>
      <c r="C94" s="35">
        <v>0</v>
      </c>
      <c r="D94" s="35"/>
      <c r="E94" s="35">
        <v>0</v>
      </c>
      <c r="F94" s="22"/>
      <c r="G94" s="35">
        <v>-47796781373</v>
      </c>
      <c r="H94" s="35"/>
      <c r="I94" s="35">
        <v>-39815091390</v>
      </c>
    </row>
    <row r="95" spans="1:9" ht="21.65" customHeight="1" x14ac:dyDescent="0.65">
      <c r="A95" s="87" t="s">
        <v>102</v>
      </c>
      <c r="B95" s="34"/>
      <c r="C95" s="35">
        <v>33280227713</v>
      </c>
      <c r="D95" s="35"/>
      <c r="E95" s="35">
        <v>12161320321</v>
      </c>
      <c r="F95" s="22"/>
      <c r="G95" s="35">
        <v>33000000000</v>
      </c>
      <c r="H95" s="35"/>
      <c r="I95" s="35">
        <v>11500000000</v>
      </c>
    </row>
    <row r="96" spans="1:9" ht="21.65" customHeight="1" x14ac:dyDescent="0.65">
      <c r="A96" s="87" t="s">
        <v>103</v>
      </c>
      <c r="B96" s="34"/>
      <c r="C96" s="35">
        <v>-28644401531</v>
      </c>
      <c r="D96" s="35"/>
      <c r="E96" s="35">
        <v>-2862370559</v>
      </c>
      <c r="F96" s="22"/>
      <c r="G96" s="35">
        <v>-22400000000</v>
      </c>
      <c r="H96" s="35"/>
      <c r="I96" s="35">
        <v>-1500000000</v>
      </c>
    </row>
    <row r="97" spans="1:9" ht="21.65" customHeight="1" x14ac:dyDescent="0.65">
      <c r="A97" s="141" t="s">
        <v>213</v>
      </c>
      <c r="B97" s="34"/>
      <c r="C97" s="35">
        <v>-10238185939</v>
      </c>
      <c r="D97" s="35"/>
      <c r="E97" s="35">
        <v>-9268491525</v>
      </c>
      <c r="F97" s="22"/>
      <c r="G97" s="90">
        <v>-23804029</v>
      </c>
      <c r="H97" s="65"/>
      <c r="I97" s="90">
        <v>-24701744</v>
      </c>
    </row>
    <row r="98" spans="1:9" ht="21.65" customHeight="1" x14ac:dyDescent="0.65">
      <c r="A98" s="87" t="s">
        <v>200</v>
      </c>
      <c r="B98" s="34"/>
      <c r="C98" s="35">
        <v>-1809235404</v>
      </c>
      <c r="D98" s="35"/>
      <c r="E98" s="35">
        <v>-2412385560</v>
      </c>
      <c r="F98" s="22"/>
      <c r="G98" s="90">
        <v>-1809235404</v>
      </c>
      <c r="H98" s="90"/>
      <c r="I98" s="90">
        <v>-2412385560</v>
      </c>
    </row>
    <row r="99" spans="1:9" ht="21.65" customHeight="1" x14ac:dyDescent="0.65">
      <c r="A99" s="87" t="s">
        <v>201</v>
      </c>
      <c r="B99" s="34"/>
      <c r="C99" s="35">
        <v>-485973400</v>
      </c>
      <c r="D99" s="35"/>
      <c r="E99" s="35">
        <v>-64218047</v>
      </c>
      <c r="F99" s="22"/>
      <c r="G99" s="90">
        <v>0</v>
      </c>
      <c r="H99" s="90"/>
      <c r="I99" s="90">
        <v>0</v>
      </c>
    </row>
    <row r="100" spans="1:9" ht="21.65" customHeight="1" x14ac:dyDescent="0.65">
      <c r="A100" s="87" t="s">
        <v>190</v>
      </c>
      <c r="B100" s="34"/>
      <c r="C100" s="35">
        <v>-1461172183</v>
      </c>
      <c r="D100" s="35"/>
      <c r="E100" s="35">
        <v>-1118579756</v>
      </c>
      <c r="F100" s="22"/>
      <c r="G100" s="90">
        <v>-1117479852</v>
      </c>
      <c r="H100" s="90"/>
      <c r="I100" s="90">
        <v>-776377299</v>
      </c>
    </row>
    <row r="101" spans="1:9" ht="21.65" customHeight="1" x14ac:dyDescent="0.7">
      <c r="A101" s="85" t="s">
        <v>78</v>
      </c>
      <c r="B101" s="34"/>
      <c r="C101" s="20">
        <f>SUM(C90:C100)</f>
        <v>-9638076086</v>
      </c>
      <c r="D101" s="35"/>
      <c r="E101" s="20">
        <f>SUM(E90:E100)</f>
        <v>-148762296</v>
      </c>
      <c r="F101" s="60"/>
      <c r="G101" s="20">
        <f>SUM(G90:G100)</f>
        <v>11885716358</v>
      </c>
      <c r="H101" s="60"/>
      <c r="I101" s="20">
        <f>SUM(I90:I100)</f>
        <v>7308482532</v>
      </c>
    </row>
    <row r="102" spans="1:9" ht="21.65" customHeight="1" x14ac:dyDescent="0.65">
      <c r="B102" s="28"/>
      <c r="C102" s="188"/>
      <c r="D102" s="34"/>
      <c r="E102" s="164"/>
      <c r="F102" s="34"/>
      <c r="G102" s="123"/>
      <c r="H102" s="34"/>
      <c r="I102" s="164"/>
    </row>
    <row r="103" spans="1:9" ht="21.65" customHeight="1" x14ac:dyDescent="0.65">
      <c r="A103" s="86" t="s">
        <v>143</v>
      </c>
      <c r="B103" s="34"/>
      <c r="C103" s="87"/>
      <c r="E103" s="87"/>
    </row>
    <row r="104" spans="1:9" ht="21.65" customHeight="1" x14ac:dyDescent="0.65">
      <c r="A104" s="86" t="s">
        <v>202</v>
      </c>
      <c r="B104" s="34"/>
      <c r="C104" s="111">
        <f>C101+C79+C45</f>
        <v>-2026468308</v>
      </c>
      <c r="D104" s="35"/>
      <c r="E104" s="111">
        <f>E101+E79+E45</f>
        <v>306052461</v>
      </c>
      <c r="F104" s="30"/>
      <c r="G104" s="111">
        <f>G101+G79+G45</f>
        <v>133177056</v>
      </c>
      <c r="H104" s="111"/>
      <c r="I104" s="111">
        <f>I101+I79+I45</f>
        <v>-3230699543</v>
      </c>
    </row>
    <row r="105" spans="1:9" ht="21.65" customHeight="1" x14ac:dyDescent="0.65">
      <c r="A105" s="86" t="s">
        <v>245</v>
      </c>
      <c r="B105" s="34"/>
      <c r="C105" s="35">
        <v>339121036</v>
      </c>
      <c r="D105" s="35"/>
      <c r="E105" s="35">
        <v>571499574</v>
      </c>
      <c r="F105" s="22"/>
      <c r="G105" s="90">
        <v>-1724</v>
      </c>
      <c r="H105" s="22"/>
      <c r="I105" s="30">
        <v>73033</v>
      </c>
    </row>
    <row r="106" spans="1:9" ht="21.65" customHeight="1" x14ac:dyDescent="0.65">
      <c r="A106" s="86" t="s">
        <v>112</v>
      </c>
      <c r="B106" s="34"/>
      <c r="C106" s="192">
        <v>-176043408</v>
      </c>
      <c r="D106" s="145"/>
      <c r="E106" s="144">
        <v>-210031681</v>
      </c>
      <c r="F106" s="145"/>
      <c r="G106" s="68">
        <v>0</v>
      </c>
      <c r="H106" s="145"/>
      <c r="I106" s="68">
        <v>0</v>
      </c>
    </row>
    <row r="107" spans="1:9" ht="22" customHeight="1" x14ac:dyDescent="0.7">
      <c r="A107" s="85" t="s">
        <v>143</v>
      </c>
      <c r="B107" s="34"/>
      <c r="C107" s="193">
        <f>SUM(C104:C106)</f>
        <v>-1863390680</v>
      </c>
      <c r="D107" s="147"/>
      <c r="E107" s="146">
        <f>SUM(E104:E106)</f>
        <v>667520354</v>
      </c>
      <c r="F107" s="147"/>
      <c r="G107" s="146">
        <f>SUM(G104:G106)</f>
        <v>133175332</v>
      </c>
      <c r="H107" s="147"/>
      <c r="I107" s="146">
        <f>SUM(I104:I106)</f>
        <v>-3230626510</v>
      </c>
    </row>
    <row r="108" spans="1:9" ht="21.65" customHeight="1" x14ac:dyDescent="0.65">
      <c r="A108" s="86" t="s">
        <v>148</v>
      </c>
      <c r="B108" s="34"/>
      <c r="C108" s="192">
        <f>'SFP (8-10)'!F9</f>
        <v>16579390141</v>
      </c>
      <c r="D108" s="145"/>
      <c r="E108" s="144">
        <v>15911869787</v>
      </c>
      <c r="F108" s="145"/>
      <c r="G108" s="144">
        <f>I109</f>
        <v>4664556667</v>
      </c>
      <c r="H108" s="145"/>
      <c r="I108" s="144">
        <v>7895183177</v>
      </c>
    </row>
    <row r="109" spans="1:9" ht="22" customHeight="1" thickBot="1" x14ac:dyDescent="0.75">
      <c r="A109" s="94" t="s">
        <v>137</v>
      </c>
      <c r="B109" s="34"/>
      <c r="C109" s="194">
        <f>SUM(C107:C108)</f>
        <v>14715999461</v>
      </c>
      <c r="D109" s="147"/>
      <c r="E109" s="148">
        <f>SUM(E107:E108)</f>
        <v>16579390141</v>
      </c>
      <c r="F109" s="147"/>
      <c r="G109" s="149">
        <f>SUM(G107:G108)</f>
        <v>4797731999</v>
      </c>
      <c r="H109" s="147"/>
      <c r="I109" s="149">
        <f>SUM(I107:I108)</f>
        <v>4664556667</v>
      </c>
    </row>
    <row r="110" spans="1:9" ht="21.65" customHeight="1" thickTop="1" x14ac:dyDescent="0.7">
      <c r="A110" s="94"/>
      <c r="B110" s="34"/>
      <c r="C110" s="87"/>
      <c r="D110" s="60"/>
      <c r="E110" s="87"/>
      <c r="F110" s="60"/>
      <c r="H110" s="60"/>
      <c r="I110" s="60"/>
    </row>
    <row r="111" spans="1:9" ht="21.65" customHeight="1" x14ac:dyDescent="0.7">
      <c r="A111" s="8" t="s">
        <v>31</v>
      </c>
      <c r="C111" s="88"/>
      <c r="E111" s="88"/>
      <c r="G111" s="88"/>
      <c r="I111" s="88"/>
    </row>
    <row r="112" spans="1:9" ht="21.65" customHeight="1" x14ac:dyDescent="0.65">
      <c r="A112" s="53" t="s">
        <v>113</v>
      </c>
      <c r="C112" s="88">
        <v>2258402475</v>
      </c>
      <c r="E112" s="88">
        <v>1957360909</v>
      </c>
      <c r="G112" s="90">
        <v>1798073</v>
      </c>
      <c r="H112" s="35"/>
      <c r="I112" s="90">
        <v>1319331</v>
      </c>
    </row>
    <row r="113" spans="1:9" ht="21.65" customHeight="1" x14ac:dyDescent="0.65">
      <c r="A113" s="53" t="s">
        <v>114</v>
      </c>
      <c r="C113" s="88">
        <v>396068918</v>
      </c>
      <c r="E113" s="88">
        <v>177384155</v>
      </c>
      <c r="G113" s="90">
        <v>659722</v>
      </c>
      <c r="H113" s="35"/>
      <c r="I113" s="90">
        <v>645309</v>
      </c>
    </row>
    <row r="114" spans="1:9" ht="21.65" customHeight="1" x14ac:dyDescent="0.65">
      <c r="A114" s="53" t="s">
        <v>256</v>
      </c>
      <c r="C114" s="88">
        <v>39873341.410001457</v>
      </c>
      <c r="E114" s="29">
        <v>0</v>
      </c>
      <c r="G114" s="29">
        <v>0</v>
      </c>
      <c r="I114" s="29">
        <v>0</v>
      </c>
    </row>
    <row r="115" spans="1:9" ht="21.65" customHeight="1" x14ac:dyDescent="0.65">
      <c r="A115" s="53" t="s">
        <v>117</v>
      </c>
      <c r="C115" s="88">
        <v>42441743</v>
      </c>
      <c r="E115" s="88">
        <v>65879172</v>
      </c>
      <c r="G115" s="29">
        <v>0</v>
      </c>
      <c r="H115" s="35"/>
      <c r="I115" s="29">
        <v>0</v>
      </c>
    </row>
    <row r="116" spans="1:9" ht="21.65" customHeight="1" x14ac:dyDescent="0.65">
      <c r="A116" s="53" t="s">
        <v>115</v>
      </c>
      <c r="C116" s="88">
        <v>2430115575</v>
      </c>
      <c r="E116" s="88">
        <v>1907158160</v>
      </c>
      <c r="G116" s="29">
        <v>0</v>
      </c>
      <c r="H116" s="65"/>
      <c r="I116" s="29">
        <v>0</v>
      </c>
    </row>
    <row r="117" spans="1:9" ht="21.65" customHeight="1" x14ac:dyDescent="0.65">
      <c r="A117" s="53" t="s">
        <v>243</v>
      </c>
      <c r="C117" s="88">
        <v>495268864</v>
      </c>
      <c r="E117" s="29">
        <v>0</v>
      </c>
      <c r="G117" s="29">
        <v>0</v>
      </c>
      <c r="H117" s="65"/>
      <c r="I117" s="29">
        <v>0</v>
      </c>
    </row>
    <row r="118" spans="1:9" ht="21.65" customHeight="1" x14ac:dyDescent="0.65">
      <c r="A118" s="141" t="s">
        <v>165</v>
      </c>
      <c r="C118" s="29">
        <v>0</v>
      </c>
      <c r="E118" s="88">
        <v>917504917</v>
      </c>
      <c r="G118" s="29">
        <v>0</v>
      </c>
      <c r="H118" s="65"/>
      <c r="I118" s="29">
        <v>0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5">
    <mergeCell ref="C87:I87"/>
    <mergeCell ref="C85:E85"/>
    <mergeCell ref="G85:I85"/>
    <mergeCell ref="C4:E4"/>
    <mergeCell ref="G4:I4"/>
    <mergeCell ref="C84:E84"/>
    <mergeCell ref="G84:I84"/>
    <mergeCell ref="C5:E5"/>
    <mergeCell ref="G5:I5"/>
    <mergeCell ref="C7:I7"/>
    <mergeCell ref="C50:E50"/>
    <mergeCell ref="G50:I50"/>
    <mergeCell ref="C51:E51"/>
    <mergeCell ref="G51:I51"/>
    <mergeCell ref="C53:I53"/>
  </mergeCells>
  <phoneticPr fontId="0" type="noConversion"/>
  <pageMargins left="0.7" right="0.7" top="0.48" bottom="0.5" header="0.5" footer="0.5"/>
  <pageSetup paperSize="9" scale="71" firstPageNumber="15" orientation="portrait" useFirstPageNumber="1" r:id="rId2"/>
  <headerFooter>
    <oddFooter xml:space="preserve">&amp;Lหมายเหตุประกอบงบการเงินเป็นส่วนหนึ่งของงบการเงินนี้
&amp;C&amp;P&amp;R
</oddFooter>
  </headerFooter>
  <rowBreaks count="2" manualBreakCount="2">
    <brk id="46" max="8" man="1"/>
    <brk id="8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 (8-10)</vt:lpstr>
      <vt:lpstr>SOCI (11-12)</vt:lpstr>
      <vt:lpstr>CH-Consol FS (13)</vt:lpstr>
      <vt:lpstr>SOCE-Sep (14)</vt:lpstr>
      <vt:lpstr>CF (15-17)</vt:lpstr>
      <vt:lpstr>'CF (15-17)'!Print_Area</vt:lpstr>
      <vt:lpstr>'CH-Consol FS (13)'!Print_Area</vt:lpstr>
      <vt:lpstr>'SFP (8-10)'!Print_Area</vt:lpstr>
      <vt:lpstr>'SOCE-Sep (14)'!Print_Area</vt:lpstr>
      <vt:lpstr>'SOCI (11-12)'!Print_Area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Leela, Laksanayingyong</cp:lastModifiedBy>
  <cp:lastPrinted>2023-02-22T15:50:07Z</cp:lastPrinted>
  <dcterms:created xsi:type="dcterms:W3CDTF">2006-01-06T08:39:44Z</dcterms:created>
  <dcterms:modified xsi:type="dcterms:W3CDTF">2023-02-28T09:26:24Z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