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Ye12'22\"/>
    </mc:Choice>
  </mc:AlternateContent>
  <xr:revisionPtr revIDLastSave="0" documentId="13_ncr:1_{625385F1-576E-4569-B9D8-ABB2ADAD59F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BS!$A$1:$J$108</definedName>
    <definedName name="_xlnm.Print_Area" localSheetId="4">Cashflow!$A$1:$J$127</definedName>
    <definedName name="_xlnm.Print_Area" localSheetId="2">conso!$A$1:$Z$31</definedName>
    <definedName name="_xlnm.Print_Area" localSheetId="1">PL!$A$1:$J$96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J71" i="6" l="1"/>
  <c r="H71" i="6"/>
  <c r="F71" i="6"/>
  <c r="D71" i="6"/>
  <c r="F86" i="1"/>
  <c r="D86" i="1"/>
  <c r="D36" i="5"/>
  <c r="J9" i="6"/>
  <c r="H9" i="6"/>
  <c r="T15" i="2"/>
  <c r="V15" i="2" s="1"/>
  <c r="T12" i="2"/>
  <c r="T11" i="2"/>
  <c r="V11" i="2" s="1"/>
  <c r="X12" i="2" l="1"/>
  <c r="N14" i="4"/>
  <c r="N17" i="4"/>
  <c r="N9" i="4"/>
  <c r="Q21" i="2"/>
  <c r="Z15" i="2"/>
  <c r="T18" i="2"/>
  <c r="V18" i="2" s="1"/>
  <c r="Z18" i="2" s="1"/>
  <c r="J93" i="1"/>
  <c r="H93" i="1"/>
  <c r="F83" i="1"/>
  <c r="F9" i="6" s="1"/>
  <c r="D83" i="1"/>
  <c r="D9" i="6" s="1"/>
  <c r="F68" i="1"/>
  <c r="F74" i="1" s="1"/>
  <c r="F93" i="1" s="1"/>
  <c r="D74" i="1"/>
  <c r="D93" i="1" s="1"/>
  <c r="J68" i="1"/>
  <c r="H68" i="1"/>
  <c r="D68" i="1"/>
  <c r="J64" i="1"/>
  <c r="H64" i="1"/>
  <c r="F64" i="1"/>
  <c r="P13" i="2" s="1"/>
  <c r="D64" i="1"/>
  <c r="P23" i="2" s="1"/>
  <c r="V25" i="2" l="1"/>
  <c r="R23" i="2"/>
  <c r="R13" i="2"/>
  <c r="R14" i="2" s="1"/>
  <c r="R19" i="2" s="1"/>
  <c r="H30" i="1"/>
  <c r="J30" i="1"/>
  <c r="F30" i="1"/>
  <c r="D30" i="1"/>
  <c r="T23" i="2" l="1"/>
  <c r="V23" i="2" s="1"/>
  <c r="Z11" i="2"/>
  <c r="H59" i="5" l="1"/>
  <c r="H61" i="5" s="1"/>
  <c r="J59" i="5"/>
  <c r="J61" i="5" s="1"/>
  <c r="F59" i="5"/>
  <c r="F61" i="5" s="1"/>
  <c r="D59" i="5"/>
  <c r="D61" i="5" s="1"/>
  <c r="J19" i="5" l="1"/>
  <c r="J21" i="5" s="1"/>
  <c r="H19" i="5"/>
  <c r="H21" i="5" s="1"/>
  <c r="D19" i="5"/>
  <c r="D21" i="5" s="1"/>
  <c r="D37" i="5" s="1"/>
  <c r="F19" i="5"/>
  <c r="F21" i="5" s="1"/>
  <c r="J85" i="6"/>
  <c r="F85" i="6"/>
  <c r="J56" i="1"/>
  <c r="J65" i="1" s="1"/>
  <c r="L11" i="4" s="1"/>
  <c r="N11" i="4" s="1"/>
  <c r="F56" i="1"/>
  <c r="F65" i="1" s="1"/>
  <c r="J19" i="1"/>
  <c r="J31" i="1" s="1"/>
  <c r="F19" i="1"/>
  <c r="J97" i="5"/>
  <c r="J99" i="5" s="1"/>
  <c r="F97" i="5"/>
  <c r="F99" i="5" s="1"/>
  <c r="J70" i="5"/>
  <c r="F70" i="5"/>
  <c r="J36" i="5"/>
  <c r="F36" i="5"/>
  <c r="F31" i="1" l="1"/>
  <c r="F35" i="1" s="1"/>
  <c r="J37" i="5"/>
  <c r="F37" i="5"/>
  <c r="J35" i="1"/>
  <c r="F71" i="5"/>
  <c r="F100" i="5" s="1"/>
  <c r="J71" i="5"/>
  <c r="J100" i="5" s="1"/>
  <c r="H56" i="1"/>
  <c r="H65" i="1" s="1"/>
  <c r="D56" i="1"/>
  <c r="D65" i="1" s="1"/>
  <c r="F37" i="1" l="1"/>
  <c r="F41" i="1" s="1"/>
  <c r="F78" i="1" s="1"/>
  <c r="F8" i="6"/>
  <c r="F32" i="6" s="1"/>
  <c r="F48" i="6" s="1"/>
  <c r="F50" i="6" s="1"/>
  <c r="F88" i="6" s="1"/>
  <c r="F92" i="6" s="1"/>
  <c r="J101" i="5"/>
  <c r="F101" i="5"/>
  <c r="J37" i="1"/>
  <c r="J73" i="1" s="1"/>
  <c r="J92" i="1" s="1"/>
  <c r="J94" i="1" s="1"/>
  <c r="J8" i="6"/>
  <c r="J32" i="6" s="1"/>
  <c r="J48" i="6" s="1"/>
  <c r="J50" i="6" s="1"/>
  <c r="J88" i="6" s="1"/>
  <c r="J92" i="6" s="1"/>
  <c r="F75" i="1" l="1"/>
  <c r="P12" i="2" s="1"/>
  <c r="V12" i="2" s="1"/>
  <c r="F67" i="1"/>
  <c r="F69" i="1" s="1"/>
  <c r="F87" i="1" s="1"/>
  <c r="F84" i="1" s="1"/>
  <c r="F82" i="1" s="1"/>
  <c r="J93" i="6"/>
  <c r="F93" i="6"/>
  <c r="J41" i="1"/>
  <c r="J67" i="1"/>
  <c r="J69" i="1" s="1"/>
  <c r="J82" i="1" s="1"/>
  <c r="P27" i="2"/>
  <c r="V27" i="2" s="1"/>
  <c r="T22" i="2"/>
  <c r="T16" i="2"/>
  <c r="V16" i="2" s="1"/>
  <c r="Z16" i="2" s="1"/>
  <c r="T13" i="2"/>
  <c r="V13" i="2" s="1"/>
  <c r="R21" i="2"/>
  <c r="R29" i="2" s="1"/>
  <c r="X14" i="2"/>
  <c r="X19" i="2" s="1"/>
  <c r="X22" i="2"/>
  <c r="X24" i="2" s="1"/>
  <c r="T14" i="2" l="1"/>
  <c r="T19" i="2" s="1"/>
  <c r="T21" i="2" s="1"/>
  <c r="T29" i="2" s="1"/>
  <c r="R24" i="2"/>
  <c r="T24" i="2"/>
  <c r="X29" i="2"/>
  <c r="X21" i="2"/>
  <c r="X28" i="2" s="1"/>
  <c r="X30" i="2" s="1"/>
  <c r="R28" i="2" l="1"/>
  <c r="R30" i="2" s="1"/>
  <c r="T28" i="2"/>
  <c r="T30" i="2" s="1"/>
  <c r="H97" i="5" l="1"/>
  <c r="D97" i="5"/>
  <c r="H19" i="1" l="1"/>
  <c r="H31" i="1" s="1"/>
  <c r="H35" i="1" s="1"/>
  <c r="D19" i="1"/>
  <c r="H99" i="5"/>
  <c r="D99" i="5"/>
  <c r="H70" i="5"/>
  <c r="D70" i="5"/>
  <c r="H36" i="5"/>
  <c r="H37" i="5" s="1"/>
  <c r="D71" i="5" l="1"/>
  <c r="D100" i="5" s="1"/>
  <c r="D101" i="5" s="1"/>
  <c r="H71" i="5"/>
  <c r="H100" i="5" s="1"/>
  <c r="H101" i="5" s="1"/>
  <c r="H37" i="1"/>
  <c r="H73" i="1" s="1"/>
  <c r="H92" i="1" s="1"/>
  <c r="H94" i="1" s="1"/>
  <c r="D31" i="1"/>
  <c r="D35" i="1" s="1"/>
  <c r="D37" i="1" s="1"/>
  <c r="H41" i="1" l="1"/>
  <c r="H67" i="1"/>
  <c r="H69" i="1" s="1"/>
  <c r="H82" i="1" s="1"/>
  <c r="D41" i="1"/>
  <c r="D78" i="1" s="1"/>
  <c r="D67" i="1"/>
  <c r="D69" i="1" s="1"/>
  <c r="D87" i="1" s="1"/>
  <c r="D75" i="1" l="1"/>
  <c r="D84" i="1"/>
  <c r="D82" i="1" s="1"/>
  <c r="H85" i="6"/>
  <c r="D85" i="6"/>
  <c r="D73" i="1" l="1"/>
  <c r="D92" i="1" s="1"/>
  <c r="D94" i="1" s="1"/>
  <c r="P22" i="2"/>
  <c r="V22" i="2" s="1"/>
  <c r="Z25" i="2"/>
  <c r="V24" i="2" l="1"/>
  <c r="Z22" i="2"/>
  <c r="N14" i="2"/>
  <c r="N19" i="2" s="1"/>
  <c r="L14" i="2"/>
  <c r="L19" i="2" s="1"/>
  <c r="J14" i="2"/>
  <c r="J19" i="2" s="1"/>
  <c r="J21" i="2" s="1"/>
  <c r="H14" i="2"/>
  <c r="H19" i="2" s="1"/>
  <c r="F14" i="2"/>
  <c r="F19" i="2" s="1"/>
  <c r="D14" i="2"/>
  <c r="D19" i="2" s="1"/>
  <c r="Z13" i="2"/>
  <c r="J24" i="2" l="1"/>
  <c r="J28" i="2" s="1"/>
  <c r="J30" i="2" l="1"/>
  <c r="L10" i="4" l="1"/>
  <c r="N10" i="4" s="1"/>
  <c r="H8" i="6" l="1"/>
  <c r="J12" i="4"/>
  <c r="J13" i="4" s="1"/>
  <c r="H12" i="4"/>
  <c r="H13" i="4" s="1"/>
  <c r="H15" i="4" s="1"/>
  <c r="F12" i="4"/>
  <c r="F13" i="4" s="1"/>
  <c r="F15" i="4" s="1"/>
  <c r="D12" i="4"/>
  <c r="N29" i="2"/>
  <c r="D13" i="4" l="1"/>
  <c r="J15" i="4"/>
  <c r="D8" i="6"/>
  <c r="D32" i="6" s="1"/>
  <c r="D48" i="6" s="1"/>
  <c r="H32" i="6"/>
  <c r="H48" i="6" s="1"/>
  <c r="L16" i="4"/>
  <c r="N16" i="4" s="1"/>
  <c r="D15" i="4" l="1"/>
  <c r="J20" i="4"/>
  <c r="H50" i="6"/>
  <c r="H88" i="6" s="1"/>
  <c r="H92" i="6" s="1"/>
  <c r="D50" i="6"/>
  <c r="D88" i="6" s="1"/>
  <c r="D92" i="6" s="1"/>
  <c r="D93" i="6" l="1"/>
  <c r="D20" i="4"/>
  <c r="H93" i="6"/>
  <c r="Z27" i="2" l="1"/>
  <c r="Z23" i="2" l="1"/>
  <c r="L12" i="4" l="1"/>
  <c r="N12" i="4" s="1"/>
  <c r="N24" i="2"/>
  <c r="J18" i="4"/>
  <c r="J19" i="4" s="1"/>
  <c r="H18" i="4"/>
  <c r="F18" i="4"/>
  <c r="D18" i="4"/>
  <c r="L24" i="2"/>
  <c r="H24" i="2"/>
  <c r="F24" i="2"/>
  <c r="D24" i="2"/>
  <c r="L13" i="4" l="1"/>
  <c r="N13" i="4" s="1"/>
  <c r="D21" i="2"/>
  <c r="F21" i="2"/>
  <c r="L21" i="2"/>
  <c r="H21" i="2"/>
  <c r="H28" i="2" s="1"/>
  <c r="F19" i="4"/>
  <c r="F21" i="4" s="1"/>
  <c r="H19" i="4"/>
  <c r="H21" i="4" s="1"/>
  <c r="J21" i="4"/>
  <c r="L15" i="4" l="1"/>
  <c r="D29" i="2"/>
  <c r="H30" i="2"/>
  <c r="D28" i="2"/>
  <c r="D30" i="2" s="1"/>
  <c r="F28" i="2"/>
  <c r="F30" i="2" s="1"/>
  <c r="L29" i="2"/>
  <c r="L28" i="2"/>
  <c r="L30" i="2" s="1"/>
  <c r="N21" i="2"/>
  <c r="D19" i="4"/>
  <c r="D21" i="4" l="1"/>
  <c r="N15" i="4"/>
  <c r="N20" i="4" s="1"/>
  <c r="L20" i="4"/>
  <c r="N28" i="2"/>
  <c r="N30" i="2" s="1"/>
  <c r="P24" i="2"/>
  <c r="L18" i="4" l="1"/>
  <c r="N18" i="4" s="1"/>
  <c r="Z24" i="2"/>
  <c r="L19" i="4" l="1"/>
  <c r="N19" i="4" s="1"/>
  <c r="L21" i="4" l="1"/>
  <c r="N21" i="4"/>
  <c r="F73" i="1" l="1"/>
  <c r="F92" i="1" s="1"/>
  <c r="P14" i="2" l="1"/>
  <c r="P19" i="2" s="1"/>
  <c r="P21" i="2" s="1"/>
  <c r="Z12" i="2" l="1"/>
  <c r="Z14" i="2" s="1"/>
  <c r="Z19" i="2" s="1"/>
  <c r="V14" i="2"/>
  <c r="V19" i="2" s="1"/>
  <c r="V29" i="2" s="1"/>
  <c r="P28" i="2"/>
  <c r="P30" i="2" s="1"/>
  <c r="V21" i="2"/>
  <c r="P29" i="2"/>
  <c r="V28" i="2" l="1"/>
  <c r="V30" i="2" s="1"/>
  <c r="Z21" i="2"/>
  <c r="Z29" i="2" l="1"/>
  <c r="Z28" i="2"/>
  <c r="Z30" i="2" s="1"/>
</calcChain>
</file>

<file path=xl/sharedStrings.xml><?xml version="1.0" encoding="utf-8"?>
<sst xmlns="http://schemas.openxmlformats.org/spreadsheetml/2006/main" count="437" uniqueCount="298">
  <si>
    <t>Power Solution Technologies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</si>
  <si>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</si>
  <si>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</si>
  <si>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</si>
  <si>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</si>
  <si>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</si>
  <si>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2021</t>
  </si>
  <si>
    <t>Assets</t>
  </si>
  <si>
    <t>Current assets</t>
  </si>
  <si>
    <t>Cash and cash equivalents</t>
  </si>
  <si>
    <t>Trade and other receivables</t>
  </si>
  <si>
    <t>6, 8</t>
  </si>
  <si>
    <t>Current portion of finance lease receivables</t>
  </si>
  <si>
    <t>Short-term loans to 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</si>
  <si>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</si>
  <si>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</si>
  <si>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</si>
  <si>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</si>
  <si>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</si>
  <si>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</si>
  <si>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 xml:space="preserve"> 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</si>
  <si>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</si>
  <si>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</si>
  <si>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</si>
  <si>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</si>
  <si>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</si>
  <si>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Investments in subsidiaries</t>
  </si>
  <si>
    <t>Investment in joint venture</t>
  </si>
  <si>
    <t>Investments in associate</t>
  </si>
  <si>
    <t xml:space="preserve">Property, plant and equipment </t>
  </si>
  <si>
    <t xml:space="preserve">Intangible assets </t>
  </si>
  <si>
    <t>Deferred tax assets</t>
  </si>
  <si>
    <t>Goodwill</t>
  </si>
  <si>
    <t xml:space="preserve"> -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</si>
  <si>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</si>
  <si>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</si>
  <si>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</si>
  <si>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</si>
  <si>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</si>
  <si>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</si>
  <si>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</si>
  <si>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</si>
  <si>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</si>
  <si>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6, 22</t>
  </si>
  <si>
    <t>Current portion of long-term liabilities</t>
  </si>
  <si>
    <t xml:space="preserve">    - debentures</t>
  </si>
  <si>
    <t xml:space="preserve">    - long-term loans</t>
  </si>
  <si>
    <t xml:space="preserve">    -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</si>
  <si>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</si>
  <si>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</si>
  <si>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</si>
  <si>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</si>
  <si>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</si>
  <si>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</si>
  <si>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</si>
  <si>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</si>
  <si>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</si>
  <si>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</si>
  <si>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</si>
  <si>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</si>
  <si>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</si>
  <si>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</si>
  <si>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</si>
  <si>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</si>
  <si>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2,371,949,580 ordinary shares of Baht 0.50 each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</si>
  <si>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</si>
  <si>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</si>
  <si>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</si>
  <si>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</si>
  <si>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</si>
  <si>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</si>
  <si>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</si>
  <si>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   The Company</t>
  </si>
  <si>
    <t xml:space="preserve">      Subsidiaries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</si>
  <si>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</si>
  <si>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</si>
  <si>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</si>
  <si>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</si>
  <si>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</si>
  <si>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</si>
  <si>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</si>
  <si>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</si>
  <si>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</si>
  <si>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</si>
  <si>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</si>
  <si>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</si>
  <si>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</si>
  <si>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</si>
  <si>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</si>
  <si>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</si>
  <si>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</si>
  <si>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Gain on sales of investments in subsidiaries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</si>
  <si>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</si>
  <si>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</si>
  <si>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</si>
  <si>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</si>
  <si>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</si>
  <si>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</si>
  <si>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</si>
  <si>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</si>
  <si>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</si>
  <si>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Loss on impairment of investments</t>
  </si>
  <si>
    <t>Loss on impairment of assets</t>
  </si>
  <si>
    <t>Loss on goodwill</t>
  </si>
  <si>
    <t>Total expenses</t>
  </si>
  <si>
    <t>Profit (loss) from operating activities</t>
  </si>
  <si>
    <t xml:space="preserve">Share of loss from investment in joint venture </t>
  </si>
  <si>
    <t>Finance income</t>
  </si>
  <si>
    <t>Finance cost</t>
  </si>
  <si>
    <t>Income tax revenue (expense)</t>
  </si>
  <si>
    <t>Discontinued operations</t>
  </si>
  <si>
    <t>Loss after tax for the year from discontinued operations</t>
  </si>
  <si>
    <t>Statement of comprehensive income (continue)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</si>
  <si>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</si>
  <si>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</si>
  <si>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</si>
  <si>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</si>
  <si>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</si>
  <si>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</si>
  <si>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- net of income tax</t>
  </si>
  <si>
    <t xml:space="preserve">Other comprehensive income not to be reclassified </t>
  </si>
  <si>
    <t>Actuarial loss - net of income tax</t>
  </si>
  <si>
    <t>Other comprehensive income for the year</t>
  </si>
  <si>
    <t>Total comprehensive income for the year from continued operations</t>
  </si>
  <si>
    <t>Total comprehensive income for the year from discontinued operations</t>
  </si>
  <si>
    <t>Total comprehensive income for the year</t>
  </si>
  <si>
    <t>Profit and loss attributable to:</t>
  </si>
  <si>
    <t>Equity holders of the Company</t>
  </si>
  <si>
    <t xml:space="preserve">  Profit (loss) for the year from continued operations</t>
  </si>
  <si>
    <t xml:space="preserve">  Loss for the year from discontinued operations</t>
  </si>
  <si>
    <t>Total comprehensive income attributable to:</t>
  </si>
  <si>
    <t xml:space="preserve">  Total comprehensive income for the year from continued operations</t>
  </si>
  <si>
    <t xml:space="preserve">  Total comprehensive income for the year from discontinued operations</t>
  </si>
  <si>
    <t>Earnings per share</t>
  </si>
  <si>
    <t>Statement of changes in shareholders' equity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</si>
  <si>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</si>
  <si>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</si>
  <si>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</si>
  <si>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</si>
  <si>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</si>
  <si>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</si>
  <si>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</si>
  <si>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</si>
  <si>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</si>
  <si>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</si>
  <si>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</si>
  <si>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</si>
  <si>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</si>
  <si>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</si>
  <si>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Appropriated - statutory reserve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</si>
  <si>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</si>
  <si>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</si>
  <si>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</si>
  <si>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</si>
  <si>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</si>
  <si>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</si>
  <si>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The Company</t>
  </si>
  <si>
    <t>Subsidiaries</t>
  </si>
  <si>
    <t>Unappropriated</t>
  </si>
  <si>
    <t xml:space="preserve"> in joint venture </t>
  </si>
  <si>
    <t>equity</t>
  </si>
  <si>
    <t>the Company</t>
  </si>
  <si>
    <t>the subsidiaries</t>
  </si>
  <si>
    <t>Loss for the year</t>
  </si>
  <si>
    <t xml:space="preserve">   to statutory reserve</t>
  </si>
  <si>
    <t>Balance as at 1 January 2021</t>
  </si>
  <si>
    <t>Increase from sale of investments in subsidiaries</t>
  </si>
  <si>
    <t xml:space="preserve">Decrease from purchase of investments in subsidiary </t>
  </si>
  <si>
    <t xml:space="preserve">Unappropriated retained earnings transferred </t>
  </si>
  <si>
    <t>Balance as at 31 December 2021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</si>
  <si>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</si>
  <si>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</si>
  <si>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</si>
  <si>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</si>
  <si>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Cash flow statements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</si>
  <si>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</si>
  <si>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</si>
  <si>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</si>
  <si>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</si>
  <si>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</si>
  <si>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expected credit losses (reversal)</t>
  </si>
  <si>
    <t xml:space="preserve">   Allowance for goodwill impairment</t>
  </si>
  <si>
    <t xml:space="preserve">   Provision for long-term employee benefits</t>
  </si>
  <si>
    <t xml:space="preserve">   Share of loss from investment in joint venture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</si>
  <si>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</si>
  <si>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</si>
  <si>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</si>
  <si>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</si>
  <si>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</si>
  <si>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</si>
  <si>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</si>
  <si>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</si>
  <si>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</si>
  <si>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</si>
  <si>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</si>
  <si>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</si>
  <si>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</si>
  <si>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</si>
  <si>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</si>
  <si>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</si>
  <si>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</si>
  <si>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</si>
  <si>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</si>
  <si>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(used in) operating activities</t>
  </si>
  <si>
    <t>Cash flow statements (continued)</t>
  </si>
  <si>
    <t>Cash flows from investing activities</t>
  </si>
  <si>
    <t>Decrease (increase) in short-term loans to related parties</t>
  </si>
  <si>
    <t>Decrease in long-term loan to non-related parties</t>
  </si>
  <si>
    <t>Cash paid for acquisition of investments in subsidiaries</t>
  </si>
  <si>
    <t>Cash received from sales of investments in subsidiaries</t>
  </si>
  <si>
    <t>Cash received from sales non-current financial assets</t>
  </si>
  <si>
    <t xml:space="preserve">Cash paid for purchases of property, plant, equipment and </t>
  </si>
  <si>
    <t xml:space="preserve">   intangible assets</t>
  </si>
  <si>
    <t>Dividend received</t>
  </si>
  <si>
    <t>Interest income</t>
  </si>
  <si>
    <t>Net cash flows from (used in) investing activities</t>
  </si>
  <si>
    <t>Cash flows from financing activities</t>
  </si>
  <si>
    <t xml:space="preserve">Decrease (increase) in restricted bank deposits  </t>
  </si>
  <si>
    <t>Cash received from the debentures issued (net of transaction cost)</t>
  </si>
  <si>
    <t xml:space="preserve">Repayment of debentures </t>
  </si>
  <si>
    <t>Cash received from long-term loans</t>
  </si>
  <si>
    <t>Repayment of long-term loans</t>
  </si>
  <si>
    <t>Repayment of lease liabilities</t>
  </si>
  <si>
    <t>Decrease in short-term loans from non-related parties</t>
  </si>
  <si>
    <t>Increase (decrease) in short-term loans from related parties</t>
  </si>
  <si>
    <t>Interest paid</t>
  </si>
  <si>
    <t xml:space="preserve">Cash and cash equivalents classifed as assets held for sale </t>
  </si>
  <si>
    <t>Net increase (decrease) in cash and cash equivalents</t>
  </si>
  <si>
    <t>Cash and cash equivalents at beginning of year</t>
  </si>
  <si>
    <t>Cash and cash equivalents at end of year (Note 7)</t>
  </si>
  <si>
    <t>Supplemental cash flows information</t>
  </si>
  <si>
    <t>Non-cash transactions</t>
  </si>
  <si>
    <t xml:space="preserve">   Increase in payables from purchase of assets</t>
  </si>
  <si>
    <t xml:space="preserve">   Borrowing cost recorded as cost to fulfill customer contract</t>
  </si>
  <si>
    <t xml:space="preserve">   Actuarial loss - net of income tax</t>
  </si>
  <si>
    <t xml:space="preserve">      by transfer loan in subsidiaries</t>
  </si>
  <si>
    <t xml:space="preserve">   Transfer other receivable - related parties to pay</t>
  </si>
  <si>
    <t xml:space="preserve">   Transfer interest receivable - related parties to pay</t>
  </si>
  <si>
    <t xml:space="preserve">   Transfer dividend income to pay short-term loan</t>
  </si>
  <si>
    <t xml:space="preserve">   Transfer assets and liabilities to discontinued operations (Note 20)</t>
  </si>
  <si>
    <t>Basic earnings per share</t>
  </si>
  <si>
    <t>Net cash flows from (used in) financing activities</t>
  </si>
  <si>
    <t>Proceeds from sales of land and equipment</t>
  </si>
  <si>
    <t xml:space="preserve">   Transfer construction in progress to inventory</t>
  </si>
  <si>
    <t xml:space="preserve">   Transfer other current liabilities to write-off equipment</t>
  </si>
  <si>
    <t xml:space="preserve">   Transfer property, plant and equipment to investments in properties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</si>
  <si>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</si>
  <si>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</si>
  <si>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</si>
  <si>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</si>
  <si>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</si>
  <si>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 xml:space="preserve"> 2021</t>
  </si>
  <si>
    <t xml:space="preserve">   Reversal of provision of warranty</t>
  </si>
  <si>
    <t>Investments properties</t>
  </si>
  <si>
    <t xml:space="preserve">   Gain on sales of asset</t>
  </si>
  <si>
    <t xml:space="preserve">  Loss for the year from continued operations</t>
  </si>
  <si>
    <t xml:space="preserve">   Gain from sales of assets held for sale</t>
  </si>
  <si>
    <t xml:space="preserve">   Loss on sale of other non-current financial assets</t>
  </si>
  <si>
    <t xml:space="preserve">   Unrealised loss on exchange</t>
  </si>
  <si>
    <t>Repayment of long-term loans of liabilities</t>
  </si>
  <si>
    <t xml:space="preserve">    relating to asset held for sale</t>
  </si>
  <si>
    <t>Effect of exchange fluctuation on cash and cash equivalents</t>
  </si>
  <si>
    <t xml:space="preserve">   Borrowing cost recorded as construction in progress</t>
  </si>
  <si>
    <t xml:space="preserve">   Decrease in investment in subsidiaries from payment</t>
  </si>
  <si>
    <t xml:space="preserve">      by transfer interest payable in subsidiaries</t>
  </si>
  <si>
    <t xml:space="preserve">   Increase in investment in subsidiaries from payment</t>
  </si>
  <si>
    <t>6, 13</t>
  </si>
  <si>
    <t xml:space="preserve">Loss before income tax </t>
  </si>
  <si>
    <t>Loss for the year from continuing operations</t>
  </si>
  <si>
    <t xml:space="preserve">   Loss attributable to equity holders of the Company</t>
  </si>
  <si>
    <t xml:space="preserve">      from continued operations</t>
  </si>
  <si>
    <t xml:space="preserve">      from discontinued operations</t>
  </si>
  <si>
    <t>Loss before tax</t>
  </si>
  <si>
    <t xml:space="preserve">Adjustments to reconcile loss before tax to </t>
  </si>
  <si>
    <t xml:space="preserve">   Allowance for diminution in value of inventories </t>
  </si>
  <si>
    <t xml:space="preserve">   Loss (gain) from sales and written off of assets</t>
  </si>
  <si>
    <t xml:space="preserve">Profit (loss) from operating activities before changes </t>
  </si>
  <si>
    <t xml:space="preserve">   Increase (decrease) in lease liabilities under financial lease agreements</t>
  </si>
  <si>
    <t xml:space="preserve">      3,162,599,440 ordinary shares of Baht 0.50 each</t>
  </si>
  <si>
    <t xml:space="preserve">         (2021: 2,371,949,580 ordinary shares of Baht 0.50 each)</t>
  </si>
  <si>
    <t xml:space="preserve">   at beginning of year</t>
  </si>
  <si>
    <t>Current portion of long-term loan to non-related parties</t>
  </si>
  <si>
    <t>Long-term loans to non-related parties, net of current poriton</t>
  </si>
  <si>
    <t xml:space="preserve">   to profit or loss in subsequent periods</t>
  </si>
  <si>
    <t>Deficit from</t>
  </si>
  <si>
    <t>the ownership interests</t>
  </si>
  <si>
    <t>in subsidiaries</t>
  </si>
  <si>
    <t>Loss before tax from discontinued operations (Note 20)</t>
  </si>
  <si>
    <t xml:space="preserve">   Allowance for impairment of investment in subsidiaries</t>
  </si>
  <si>
    <t xml:space="preserve">   Allowance for impairment of asset</t>
  </si>
  <si>
    <t xml:space="preserve">   Loss (gain) on sale of investment in subsidiaries</t>
  </si>
  <si>
    <t>Increase (decrease) in bank overdrafts and short-term loans from</t>
  </si>
  <si>
    <t xml:space="preserve">   financial institution</t>
  </si>
  <si>
    <t xml:space="preserve">       from related party</t>
  </si>
  <si>
    <t xml:space="preserve">      other payables - related parties</t>
  </si>
  <si>
    <t xml:space="preserve">   Transfer other receivables - related parties to pay</t>
  </si>
  <si>
    <t xml:space="preserve">      short-term loans from related parties</t>
  </si>
  <si>
    <t xml:space="preserve">   Transfer short-term loans to related parties to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</si>
</sst>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</cellStyleXfs>
  <cellXfs count="139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26" fillId="0" borderId="0" xfId="163" applyNumberFormat="1" applyFont="1" applyAlignment="1">
      <alignment horizontal="center" vertical="center"/>
    </xf>
    <xf numFmtId="0" fontId="26" fillId="0" borderId="0" xfId="163" quotePrefix="1" applyFont="1" applyAlignment="1">
      <alignment horizontal="center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7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centerContinuous" vertical="center"/>
    </xf>
    <xf numFmtId="37" fontId="35" fillId="0" borderId="0" xfId="163" applyNumberFormat="1" applyFont="1" applyAlignment="1">
      <alignment vertical="center"/>
    </xf>
    <xf numFmtId="41" fontId="26" fillId="0" borderId="4" xfId="163" applyNumberFormat="1" applyFont="1" applyBorder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0" fontId="26" fillId="0" borderId="0" xfId="0" applyFont="1" applyAlignment="1">
      <alignment horizontal="right" vertical="center"/>
    </xf>
    <xf numFmtId="37" fontId="26" fillId="0" borderId="0" xfId="161" applyNumberFormat="1" applyFont="1" applyAlignment="1">
      <alignment vertical="center"/>
    </xf>
    <xf numFmtId="37" fontId="35" fillId="0" borderId="0" xfId="161" applyNumberFormat="1" applyFont="1" applyAlignment="1">
      <alignment horizontal="center" vertical="center"/>
    </xf>
    <xf numFmtId="0" fontId="35" fillId="0" borderId="15" xfId="0" applyFont="1" applyBorder="1" applyAlignment="1">
      <alignment horizontal="centerContinuous" vertical="center"/>
    </xf>
    <xf numFmtId="0" fontId="26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0" fontId="26" fillId="0" borderId="19" xfId="0" applyFont="1" applyBorder="1" applyAlignment="1">
      <alignment horizontal="centerContinuous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0" fontId="26" fillId="0" borderId="0" xfId="162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181" fontId="26" fillId="0" borderId="0" xfId="163" applyNumberFormat="1" applyFont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37" fontId="36" fillId="0" borderId="0" xfId="0" applyNumberFormat="1" applyFont="1" applyAlignment="1">
      <alignment horizontal="center" vertical="center"/>
    </xf>
    <xf numFmtId="182" fontId="26" fillId="0" borderId="0" xfId="0" applyNumberFormat="1" applyFont="1" applyAlignment="1">
      <alignment horizontal="left"/>
    </xf>
    <xf numFmtId="0" fontId="36" fillId="0" borderId="0" xfId="0" applyFont="1" applyAlignment="1">
      <alignment horizontal="center"/>
    </xf>
    <xf numFmtId="191" fontId="26" fillId="0" borderId="0" xfId="0" applyNumberFormat="1" applyFont="1"/>
    <xf numFmtId="192" fontId="26" fillId="0" borderId="17" xfId="163" applyNumberFormat="1" applyFont="1" applyBorder="1" applyAlignment="1">
      <alignment vertical="center"/>
    </xf>
    <xf numFmtId="192" fontId="26" fillId="0" borderId="0" xfId="163" applyNumberFormat="1" applyFont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67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93" fontId="26" fillId="0" borderId="0" xfId="0" applyNumberFormat="1" applyFont="1"/>
    <xf numFmtId="180" fontId="26" fillId="0" borderId="15" xfId="163" applyNumberFormat="1" applyFont="1" applyBorder="1" applyAlignment="1">
      <alignment vertical="center"/>
    </xf>
    <xf numFmtId="37" fontId="26" fillId="0" borderId="0" xfId="16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26" fillId="0" borderId="0" xfId="163" applyNumberFormat="1" applyFont="1" applyAlignment="1">
      <alignment vertical="center"/>
    </xf>
    <xf numFmtId="192" fontId="26" fillId="0" borderId="15" xfId="163" applyNumberFormat="1" applyFont="1" applyBorder="1" applyAlignment="1">
      <alignment vertical="center"/>
    </xf>
    <xf numFmtId="37" fontId="75" fillId="0" borderId="0" xfId="0" applyNumberFormat="1" applyFont="1" applyAlignment="1">
      <alignment horizontal="left" vertical="center"/>
    </xf>
    <xf numFmtId="37" fontId="75" fillId="0" borderId="0" xfId="161" applyNumberFormat="1" applyFont="1" applyAlignment="1">
      <alignment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37" fontId="75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0" fontId="76" fillId="0" borderId="0" xfId="162" applyFont="1" applyAlignment="1">
      <alignment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167" fontId="26" fillId="0" borderId="0" xfId="23" applyFont="1" applyAlignment="1">
      <alignment vertical="center"/>
    </xf>
    <xf numFmtId="167" fontId="26" fillId="0" borderId="15" xfId="23" applyFont="1" applyBorder="1" applyAlignment="1">
      <alignment vertical="center"/>
    </xf>
    <xf numFmtId="0" fontId="76" fillId="0" borderId="0" xfId="0" applyFont="1" applyBorder="1" applyAlignment="1">
      <alignment horizontal="center" vertical="center"/>
    </xf>
    <xf numFmtId="41" fontId="26" fillId="0" borderId="0" xfId="163" applyNumberFormat="1" applyFont="1" applyBorder="1" applyAlignment="1">
      <alignment horizontal="right" vertical="center"/>
    </xf>
    <xf numFmtId="41" fontId="26" fillId="0" borderId="0" xfId="163" applyNumberFormat="1" applyFont="1" applyBorder="1" applyAlignment="1">
      <alignment vertical="center"/>
    </xf>
    <xf numFmtId="37" fontId="26" fillId="0" borderId="0" xfId="163" applyNumberFormat="1" applyFont="1" applyAlignment="1">
      <alignment vertical="center"/>
    </xf>
    <xf numFmtId="41" fontId="35" fillId="0" borderId="15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</cellXfs>
  <cellStyles count="2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28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28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showGridLines="0" view="pageBreakPreview" topLeftCell="A4" zoomScale="70" zoomScaleNormal="100" zoomScaleSheetLayoutView="70" workbookViewId="0">
      <selection activeCell="A27" sqref="A27"/>
    </sheetView>
  </sheetViews>
  <sheetFormatPr defaultColWidth="10.7109375" defaultRowHeight="21" customHeight="1"/>
  <cols>
    <col min="1" max="1" width="47.28515625" style="4" customWidth="1"/>
    <col min="2" max="2" width="9" style="4" customWidth="1"/>
    <col min="3" max="3" width="1.7109375" style="4" customWidth="1"/>
    <col min="4" max="4" width="16.28515625" style="3" customWidth="1"/>
    <col min="5" max="5" width="1.7109375" style="4" customWidth="1"/>
    <col min="6" max="6" width="16.2851562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85546875" style="4" customWidth="1"/>
    <col min="11" max="16384" width="10.7109375" style="4"/>
  </cols>
  <sheetData>
    <row r="1" spans="1:10" ht="21" customHeight="1">
      <c r="A1" s="82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83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83" t="s">
        <v>246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2</v>
      </c>
    </row>
    <row r="5" spans="1:10" ht="21" customHeight="1">
      <c r="A5" s="5"/>
      <c r="B5" s="5"/>
      <c r="C5" s="2"/>
      <c r="D5" s="137" t="s">
        <v>3</v>
      </c>
      <c r="E5" s="137"/>
      <c r="F5" s="137"/>
      <c r="G5" s="84"/>
      <c r="H5" s="137" t="s">
        <v>4</v>
      </c>
      <c r="I5" s="137"/>
      <c r="J5" s="137"/>
    </row>
    <row r="6" spans="1:10" ht="21" customHeight="1">
      <c r="B6" s="85" t="s">
        <v>5</v>
      </c>
      <c r="C6" s="6"/>
      <c r="D6" s="86" t="s">
        <v>247</v>
      </c>
      <c r="E6" s="87"/>
      <c r="F6" s="86" t="s">
        <v>251</v>
      </c>
      <c r="G6" s="87"/>
      <c r="H6" s="86" t="s">
        <v>247</v>
      </c>
      <c r="I6" s="87"/>
      <c r="J6" s="86" t="s">
        <v>251</v>
      </c>
    </row>
    <row r="7" spans="1:10" ht="21" customHeight="1">
      <c r="A7" s="46" t="s">
        <v>7</v>
      </c>
      <c r="B7" s="3"/>
    </row>
    <row r="8" spans="1:10" ht="21" customHeight="1">
      <c r="A8" s="46" t="s">
        <v>8</v>
      </c>
      <c r="B8" s="3"/>
      <c r="F8" s="88"/>
      <c r="H8" s="88"/>
      <c r="J8" s="88"/>
    </row>
    <row r="9" spans="1:10" ht="21" customHeight="1">
      <c r="A9" s="4" t="s">
        <v>9</v>
      </c>
      <c r="B9" s="89">
        <v>7</v>
      </c>
      <c r="C9" s="12"/>
      <c r="D9" s="13">
        <v>142477519</v>
      </c>
      <c r="E9" s="12"/>
      <c r="F9" s="13">
        <v>80779789</v>
      </c>
      <c r="G9" s="12"/>
      <c r="H9" s="13">
        <v>26036987</v>
      </c>
      <c r="I9" s="12"/>
      <c r="J9" s="13">
        <v>8708935</v>
      </c>
    </row>
    <row r="10" spans="1:10" ht="21" customHeight="1">
      <c r="A10" s="4" t="s">
        <v>10</v>
      </c>
      <c r="B10" s="89" t="s">
        <v>11</v>
      </c>
      <c r="C10" s="12"/>
      <c r="D10" s="13">
        <v>323824126</v>
      </c>
      <c r="E10" s="12"/>
      <c r="F10" s="13">
        <v>315725768</v>
      </c>
      <c r="G10" s="12"/>
      <c r="H10" s="13">
        <v>376597425</v>
      </c>
      <c r="I10" s="12"/>
      <c r="J10" s="13">
        <v>532635075</v>
      </c>
    </row>
    <row r="11" spans="1:10" ht="21" customHeight="1">
      <c r="A11" s="4" t="s">
        <v>12</v>
      </c>
      <c r="B11" s="89"/>
      <c r="C11" s="12"/>
      <c r="D11" s="13">
        <v>349460</v>
      </c>
      <c r="E11" s="12"/>
      <c r="F11" s="13">
        <v>335780</v>
      </c>
      <c r="G11" s="12"/>
      <c r="H11" s="13">
        <v>0</v>
      </c>
      <c r="I11" s="12"/>
      <c r="J11" s="13">
        <v>0</v>
      </c>
    </row>
    <row r="12" spans="1:10" ht="21" customHeight="1">
      <c r="A12" s="90" t="s">
        <v>13</v>
      </c>
      <c r="B12" s="3">
        <v>6</v>
      </c>
      <c r="C12" s="12"/>
      <c r="D12" s="13">
        <v>0</v>
      </c>
      <c r="E12" s="12"/>
      <c r="F12" s="13">
        <v>0</v>
      </c>
      <c r="G12" s="12"/>
      <c r="H12" s="13">
        <v>90187287</v>
      </c>
      <c r="I12" s="12"/>
      <c r="J12" s="13">
        <v>19923785</v>
      </c>
    </row>
    <row r="13" spans="1:10" ht="21" customHeight="1">
      <c r="A13" s="90" t="s">
        <v>281</v>
      </c>
      <c r="B13" s="3"/>
      <c r="C13" s="12"/>
      <c r="D13" s="13">
        <v>650000</v>
      </c>
      <c r="E13" s="12"/>
      <c r="F13" s="13">
        <v>650000</v>
      </c>
      <c r="G13" s="12"/>
      <c r="H13" s="13">
        <v>0</v>
      </c>
      <c r="I13" s="12"/>
      <c r="J13" s="13">
        <v>0</v>
      </c>
    </row>
    <row r="14" spans="1:10" ht="21" customHeight="1">
      <c r="A14" s="90" t="s">
        <v>14</v>
      </c>
      <c r="B14" s="3">
        <v>9</v>
      </c>
      <c r="C14" s="12"/>
      <c r="D14" s="13">
        <v>168888415</v>
      </c>
      <c r="E14" s="12"/>
      <c r="F14" s="13">
        <v>272227179</v>
      </c>
      <c r="G14" s="12"/>
      <c r="H14" s="13">
        <v>66976324</v>
      </c>
      <c r="I14" s="12"/>
      <c r="J14" s="13">
        <v>73599662</v>
      </c>
    </row>
    <row r="15" spans="1:10" ht="21" customHeight="1">
      <c r="A15" s="91" t="s">
        <v>15</v>
      </c>
      <c r="B15" s="3">
        <v>10</v>
      </c>
      <c r="C15" s="12"/>
      <c r="D15" s="13">
        <v>82303992</v>
      </c>
      <c r="E15" s="12"/>
      <c r="F15" s="13">
        <v>95127402</v>
      </c>
      <c r="G15" s="12"/>
      <c r="H15" s="13">
        <v>10719834</v>
      </c>
      <c r="I15" s="12"/>
      <c r="J15" s="13">
        <v>14359408</v>
      </c>
    </row>
    <row r="16" spans="1:10" ht="21" customHeight="1">
      <c r="A16" s="91" t="s">
        <v>16</v>
      </c>
      <c r="B16" s="3"/>
      <c r="C16" s="12"/>
      <c r="D16" s="13">
        <v>25200047</v>
      </c>
      <c r="E16" s="12"/>
      <c r="F16" s="13">
        <v>134265703</v>
      </c>
      <c r="G16" s="12"/>
      <c r="H16" s="13">
        <v>8892120</v>
      </c>
      <c r="I16" s="12"/>
      <c r="J16" s="13">
        <v>125793012</v>
      </c>
    </row>
    <row r="17" spans="1:10" ht="21" customHeight="1">
      <c r="A17" s="91" t="s">
        <v>17</v>
      </c>
      <c r="B17" s="3"/>
      <c r="C17" s="12"/>
      <c r="D17" s="13">
        <v>7954190</v>
      </c>
      <c r="E17" s="12"/>
      <c r="F17" s="13">
        <v>24356717</v>
      </c>
      <c r="G17" s="12"/>
      <c r="H17" s="13">
        <v>373282</v>
      </c>
      <c r="I17" s="12"/>
      <c r="J17" s="13">
        <v>15879378</v>
      </c>
    </row>
    <row r="18" spans="1:10" ht="21" customHeight="1">
      <c r="A18" s="4" t="s">
        <v>18</v>
      </c>
      <c r="B18" s="3"/>
      <c r="C18" s="12"/>
      <c r="D18" s="15">
        <v>39679490</v>
      </c>
      <c r="E18" s="12"/>
      <c r="F18" s="15">
        <v>63146953</v>
      </c>
      <c r="G18" s="12"/>
      <c r="H18" s="15">
        <v>19737297</v>
      </c>
      <c r="I18" s="12"/>
      <c r="J18" s="15">
        <v>34327564</v>
      </c>
    </row>
    <row r="19" spans="1:10" ht="21" customHeight="1">
      <c r="B19" s="3"/>
      <c r="C19" s="12"/>
      <c r="D19" s="13">
        <f>SUM(D9:D18)</f>
        <v>791327239</v>
      </c>
      <c r="E19" s="12"/>
      <c r="F19" s="13">
        <f>SUM(F9:F18)</f>
        <v>986615291</v>
      </c>
      <c r="G19" s="12"/>
      <c r="H19" s="13">
        <f>SUM(H9:H18)</f>
        <v>599520556</v>
      </c>
      <c r="I19" s="12"/>
      <c r="J19" s="13">
        <f>SUM(J9:J18)</f>
        <v>825226819</v>
      </c>
    </row>
    <row r="20" spans="1:10" ht="21" customHeight="1">
      <c r="A20" s="4" t="s">
        <v>19</v>
      </c>
      <c r="B20" s="3">
        <v>20</v>
      </c>
      <c r="C20" s="12"/>
      <c r="D20" s="13">
        <v>311437315</v>
      </c>
      <c r="E20" s="12"/>
      <c r="F20" s="13">
        <v>518235369</v>
      </c>
      <c r="G20" s="12"/>
      <c r="H20" s="13">
        <v>35001600</v>
      </c>
      <c r="I20" s="12" t="s">
        <v>20</v>
      </c>
      <c r="J20" s="13">
        <v>35001600</v>
      </c>
    </row>
    <row r="21" spans="1:10" ht="21" customHeight="1">
      <c r="A21" s="46" t="s">
        <v>21</v>
      </c>
      <c r="B21" s="3"/>
      <c r="C21" s="12"/>
      <c r="D21" s="16">
        <f>SUM(D19:D20)</f>
        <v>1102764554</v>
      </c>
      <c r="E21" s="12"/>
      <c r="F21" s="16">
        <f>SUM(F19:F20)</f>
        <v>1504850660</v>
      </c>
      <c r="G21" s="12"/>
      <c r="H21" s="16">
        <f>SUM(H19:H20)</f>
        <v>634522156</v>
      </c>
      <c r="I21" s="12"/>
      <c r="J21" s="16">
        <f>SUM(J19:J20)</f>
        <v>860228419</v>
      </c>
    </row>
    <row r="22" spans="1:10" ht="21" customHeight="1">
      <c r="A22" s="46" t="s">
        <v>22</v>
      </c>
      <c r="B22" s="3"/>
      <c r="C22" s="12"/>
      <c r="D22" s="13"/>
      <c r="E22" s="12"/>
      <c r="F22" s="13"/>
      <c r="G22" s="12"/>
      <c r="H22" s="13"/>
      <c r="I22" s="12"/>
      <c r="J22" s="13"/>
    </row>
    <row r="23" spans="1:10" ht="21" customHeight="1">
      <c r="A23" s="4" t="s">
        <v>23</v>
      </c>
      <c r="B23" s="3">
        <v>11</v>
      </c>
      <c r="C23" s="12"/>
      <c r="D23" s="13">
        <v>76316687</v>
      </c>
      <c r="E23" s="12"/>
      <c r="F23" s="13">
        <v>83280763</v>
      </c>
      <c r="G23" s="12"/>
      <c r="H23" s="13">
        <v>50333844</v>
      </c>
      <c r="I23" s="12"/>
      <c r="J23" s="13">
        <v>54718373</v>
      </c>
    </row>
    <row r="24" spans="1:10" ht="21" customHeight="1">
      <c r="A24" s="4" t="s">
        <v>24</v>
      </c>
      <c r="B24" s="3"/>
      <c r="C24" s="12"/>
      <c r="D24" s="13">
        <v>6074368</v>
      </c>
      <c r="E24" s="12"/>
      <c r="F24" s="13">
        <v>6423828</v>
      </c>
      <c r="G24" s="12"/>
      <c r="H24" s="13">
        <v>0</v>
      </c>
      <c r="I24" s="12"/>
      <c r="J24" s="13">
        <v>0</v>
      </c>
    </row>
    <row r="25" spans="1:10" ht="21" customHeight="1">
      <c r="A25" s="4" t="s">
        <v>25</v>
      </c>
      <c r="B25" s="3">
        <v>12</v>
      </c>
      <c r="C25" s="12"/>
      <c r="D25" s="13">
        <v>3598200</v>
      </c>
      <c r="E25" s="12"/>
      <c r="F25" s="13">
        <v>13598200</v>
      </c>
      <c r="G25" s="12"/>
      <c r="H25" s="13">
        <v>3598200</v>
      </c>
      <c r="I25" s="12"/>
      <c r="J25" s="13">
        <v>13598200</v>
      </c>
    </row>
    <row r="26" spans="1:10" ht="21" customHeight="1">
      <c r="A26" s="4" t="s">
        <v>282</v>
      </c>
      <c r="B26" s="3"/>
      <c r="C26" s="12"/>
      <c r="D26" s="14">
        <v>3656915</v>
      </c>
      <c r="E26" s="12"/>
      <c r="F26" s="14">
        <v>4256915</v>
      </c>
      <c r="G26" s="12"/>
      <c r="H26" s="14">
        <v>0</v>
      </c>
      <c r="I26" s="12"/>
      <c r="J26" s="14">
        <v>0</v>
      </c>
    </row>
    <row r="27" spans="1:10" ht="21" customHeight="1">
      <c r="A27" s="4" t="s">
        <v>26</v>
      </c>
      <c r="B27" s="3">
        <v>13</v>
      </c>
      <c r="C27" s="12"/>
      <c r="D27" s="14">
        <v>0</v>
      </c>
      <c r="E27" s="12"/>
      <c r="F27" s="14">
        <v>0</v>
      </c>
      <c r="G27" s="12"/>
      <c r="H27" s="14">
        <v>7073313675</v>
      </c>
      <c r="I27" s="12"/>
      <c r="J27" s="14">
        <v>7074022995</v>
      </c>
    </row>
    <row r="28" spans="1:10" ht="21" customHeight="1">
      <c r="A28" s="4" t="s">
        <v>27</v>
      </c>
      <c r="B28" s="3">
        <v>14</v>
      </c>
      <c r="C28" s="12"/>
      <c r="D28" s="14">
        <v>3785397951</v>
      </c>
      <c r="E28" s="12"/>
      <c r="F28" s="14">
        <v>3709813658</v>
      </c>
      <c r="G28" s="12"/>
      <c r="H28" s="14">
        <v>0</v>
      </c>
      <c r="I28" s="12"/>
      <c r="J28" s="14">
        <v>0</v>
      </c>
    </row>
    <row r="29" spans="1:10" ht="21" customHeight="1">
      <c r="A29" s="4" t="s">
        <v>28</v>
      </c>
      <c r="B29" s="3">
        <v>15</v>
      </c>
      <c r="C29" s="12"/>
      <c r="D29" s="14">
        <v>0</v>
      </c>
      <c r="E29" s="12"/>
      <c r="F29" s="14">
        <v>0</v>
      </c>
      <c r="G29" s="12"/>
      <c r="H29" s="14">
        <v>0</v>
      </c>
      <c r="I29" s="12"/>
      <c r="J29" s="14">
        <v>0</v>
      </c>
    </row>
    <row r="30" spans="1:10" ht="21" customHeight="1">
      <c r="A30" s="4" t="s">
        <v>253</v>
      </c>
      <c r="B30" s="3">
        <v>16</v>
      </c>
      <c r="C30" s="12"/>
      <c r="D30" s="14">
        <v>47983053</v>
      </c>
      <c r="E30" s="12"/>
      <c r="F30" s="14">
        <v>31969525</v>
      </c>
      <c r="G30" s="12"/>
      <c r="H30" s="14">
        <v>0</v>
      </c>
      <c r="I30" s="12"/>
      <c r="J30" s="14">
        <v>0</v>
      </c>
    </row>
    <row r="31" spans="1:10" ht="21" customHeight="1">
      <c r="A31" s="90" t="s">
        <v>29</v>
      </c>
      <c r="B31" s="3">
        <v>17</v>
      </c>
      <c r="C31" s="12"/>
      <c r="D31" s="13">
        <v>1596249705</v>
      </c>
      <c r="E31" s="12"/>
      <c r="F31" s="13">
        <v>1625286624</v>
      </c>
      <c r="G31" s="12"/>
      <c r="H31" s="13">
        <v>397109106</v>
      </c>
      <c r="I31" s="12"/>
      <c r="J31" s="13">
        <v>404543588</v>
      </c>
    </row>
    <row r="32" spans="1:10" ht="21" customHeight="1">
      <c r="A32" s="90" t="s">
        <v>30</v>
      </c>
      <c r="B32" s="3">
        <v>18</v>
      </c>
      <c r="C32" s="12"/>
      <c r="D32" s="13">
        <v>2158330</v>
      </c>
      <c r="E32" s="12"/>
      <c r="F32" s="13">
        <v>1743490</v>
      </c>
      <c r="G32" s="12"/>
      <c r="H32" s="13">
        <v>653497</v>
      </c>
      <c r="I32" s="12"/>
      <c r="J32" s="13">
        <v>331485</v>
      </c>
    </row>
    <row r="33" spans="1:10" ht="21" customHeight="1">
      <c r="A33" s="90" t="s">
        <v>31</v>
      </c>
      <c r="B33" s="3">
        <v>33</v>
      </c>
      <c r="C33" s="12"/>
      <c r="D33" s="13">
        <v>39818871</v>
      </c>
      <c r="E33" s="12"/>
      <c r="F33" s="13">
        <v>41906040</v>
      </c>
      <c r="G33" s="12"/>
      <c r="H33" s="13">
        <v>2500185</v>
      </c>
      <c r="I33" s="12"/>
      <c r="J33" s="13">
        <v>4734316</v>
      </c>
    </row>
    <row r="34" spans="1:10" ht="21" customHeight="1">
      <c r="A34" s="90" t="s">
        <v>32</v>
      </c>
      <c r="B34" s="3">
        <v>19</v>
      </c>
      <c r="C34" s="12"/>
      <c r="D34" s="13">
        <v>567908170</v>
      </c>
      <c r="E34" s="12"/>
      <c r="F34" s="13">
        <v>567908170</v>
      </c>
      <c r="G34" s="12"/>
      <c r="H34" s="13">
        <v>0</v>
      </c>
      <c r="I34" s="12"/>
      <c r="J34" s="13" t="s">
        <v>33</v>
      </c>
    </row>
    <row r="35" spans="1:10" ht="21" customHeight="1">
      <c r="A35" s="90" t="s">
        <v>34</v>
      </c>
      <c r="B35" s="3"/>
      <c r="C35" s="12"/>
      <c r="D35" s="15">
        <v>91375137</v>
      </c>
      <c r="E35" s="12"/>
      <c r="F35" s="15">
        <v>75306149</v>
      </c>
      <c r="G35" s="12"/>
      <c r="H35" s="15">
        <v>40908313</v>
      </c>
      <c r="I35" s="12"/>
      <c r="J35" s="15">
        <v>21464814</v>
      </c>
    </row>
    <row r="36" spans="1:10" ht="21" customHeight="1">
      <c r="A36" s="46" t="s">
        <v>35</v>
      </c>
      <c r="B36" s="3"/>
      <c r="C36" s="12"/>
      <c r="D36" s="13">
        <f>SUM(D23:D35)</f>
        <v>6220537387</v>
      </c>
      <c r="E36" s="12"/>
      <c r="F36" s="13">
        <f>SUM(F23:F35)</f>
        <v>6161493362</v>
      </c>
      <c r="G36" s="12"/>
      <c r="H36" s="13">
        <f>SUM(H23:H35)</f>
        <v>7568416820</v>
      </c>
      <c r="I36" s="12"/>
      <c r="J36" s="13">
        <f>SUM(J23:J35)</f>
        <v>7573413771</v>
      </c>
    </row>
    <row r="37" spans="1:10" ht="21" customHeight="1" thickBot="1">
      <c r="A37" s="46" t="s">
        <v>36</v>
      </c>
      <c r="B37" s="3"/>
      <c r="C37" s="12"/>
      <c r="D37" s="95">
        <f>SUM(D21,D36)</f>
        <v>7323301941</v>
      </c>
      <c r="E37" s="12"/>
      <c r="F37" s="95">
        <f>SUM(F21,F36)</f>
        <v>7666344022</v>
      </c>
      <c r="G37" s="12"/>
      <c r="H37" s="95">
        <f>SUM(H21,H36)</f>
        <v>8202938976</v>
      </c>
      <c r="I37" s="12"/>
      <c r="J37" s="95">
        <f>SUM(J21,J36)</f>
        <v>8433642190</v>
      </c>
    </row>
    <row r="38" spans="1:10" ht="21" customHeight="1" thickTop="1">
      <c r="C38" s="12"/>
      <c r="D38" s="4"/>
    </row>
    <row r="39" spans="1:10" ht="21" customHeight="1">
      <c r="A39" s="4" t="s">
        <v>37</v>
      </c>
      <c r="D39" s="4"/>
    </row>
    <row r="40" spans="1:10" ht="21" customHeight="1">
      <c r="A40" s="82" t="s">
        <v>0</v>
      </c>
      <c r="B40" s="1"/>
      <c r="C40" s="2"/>
      <c r="E40" s="2"/>
      <c r="F40" s="2"/>
      <c r="G40" s="2"/>
      <c r="H40" s="2"/>
      <c r="I40" s="2"/>
      <c r="J40" s="2"/>
    </row>
    <row r="41" spans="1:10" ht="21" customHeight="1">
      <c r="A41" s="9" t="s">
        <v>38</v>
      </c>
      <c r="B41" s="1"/>
      <c r="C41" s="2"/>
      <c r="E41" s="2"/>
      <c r="F41" s="2"/>
      <c r="G41" s="2"/>
      <c r="H41" s="2"/>
      <c r="I41" s="2"/>
      <c r="J41" s="2"/>
    </row>
    <row r="42" spans="1:10" ht="21" customHeight="1">
      <c r="A42" s="83" t="s">
        <v>246</v>
      </c>
      <c r="B42" s="1"/>
      <c r="C42" s="2"/>
      <c r="E42" s="2"/>
      <c r="F42" s="2"/>
      <c r="G42" s="2"/>
      <c r="H42" s="2"/>
      <c r="I42" s="2"/>
      <c r="J42" s="2"/>
    </row>
    <row r="43" spans="1:10" ht="21" customHeight="1">
      <c r="A43" s="5"/>
      <c r="B43" s="5"/>
      <c r="C43" s="2"/>
      <c r="E43" s="2"/>
      <c r="F43" s="2"/>
      <c r="G43" s="2"/>
      <c r="H43" s="2"/>
      <c r="I43" s="2"/>
      <c r="J43" s="6" t="s">
        <v>2</v>
      </c>
    </row>
    <row r="44" spans="1:10" ht="21" customHeight="1">
      <c r="A44" s="5"/>
      <c r="B44" s="5"/>
      <c r="C44" s="2"/>
      <c r="D44" s="137" t="s">
        <v>3</v>
      </c>
      <c r="E44" s="137"/>
      <c r="F44" s="137"/>
      <c r="G44" s="84"/>
      <c r="H44" s="137" t="s">
        <v>4</v>
      </c>
      <c r="I44" s="137"/>
      <c r="J44" s="137"/>
    </row>
    <row r="45" spans="1:10" ht="21" customHeight="1">
      <c r="B45" s="85" t="s">
        <v>5</v>
      </c>
      <c r="C45" s="6"/>
      <c r="D45" s="86" t="s">
        <v>247</v>
      </c>
      <c r="E45" s="87"/>
      <c r="F45" s="86" t="s">
        <v>251</v>
      </c>
      <c r="G45" s="87"/>
      <c r="H45" s="86" t="s">
        <v>247</v>
      </c>
      <c r="I45" s="87"/>
      <c r="J45" s="86" t="s">
        <v>251</v>
      </c>
    </row>
    <row r="46" spans="1:10" ht="21" customHeight="1">
      <c r="A46" s="18" t="s">
        <v>39</v>
      </c>
      <c r="B46" s="3"/>
    </row>
    <row r="47" spans="1:10" ht="21" customHeight="1">
      <c r="A47" s="18" t="s">
        <v>40</v>
      </c>
      <c r="B47" s="3"/>
    </row>
    <row r="48" spans="1:10" ht="21" customHeight="1">
      <c r="A48" s="92" t="s">
        <v>41</v>
      </c>
      <c r="B48" s="3">
        <v>21</v>
      </c>
      <c r="C48" s="12"/>
      <c r="D48" s="13">
        <v>459899810</v>
      </c>
      <c r="E48" s="12"/>
      <c r="F48" s="13">
        <v>721325121</v>
      </c>
      <c r="G48" s="12"/>
      <c r="H48" s="13">
        <v>262774638</v>
      </c>
      <c r="I48" s="12"/>
      <c r="J48" s="13">
        <v>489850407</v>
      </c>
    </row>
    <row r="49" spans="1:10" ht="21" customHeight="1">
      <c r="A49" s="92" t="s">
        <v>42</v>
      </c>
      <c r="B49" s="3" t="s">
        <v>43</v>
      </c>
      <c r="C49" s="12"/>
      <c r="D49" s="13">
        <v>424720810</v>
      </c>
      <c r="E49" s="12"/>
      <c r="F49" s="13">
        <v>485836318</v>
      </c>
      <c r="G49" s="12"/>
      <c r="H49" s="13">
        <v>147387024</v>
      </c>
      <c r="I49" s="12"/>
      <c r="J49" s="13">
        <v>256845914</v>
      </c>
    </row>
    <row r="50" spans="1:10" ht="21" customHeight="1">
      <c r="A50" s="92" t="s">
        <v>44</v>
      </c>
      <c r="B50" s="3"/>
      <c r="C50" s="12"/>
      <c r="D50" s="13"/>
      <c r="E50" s="12"/>
      <c r="F50" s="13"/>
      <c r="G50" s="12"/>
      <c r="H50" s="13"/>
      <c r="I50" s="12"/>
    </row>
    <row r="51" spans="1:10" ht="21" customHeight="1">
      <c r="A51" s="92" t="s">
        <v>45</v>
      </c>
      <c r="B51" s="3">
        <v>23</v>
      </c>
      <c r="C51" s="12"/>
      <c r="D51" s="13">
        <v>398899800</v>
      </c>
      <c r="E51" s="12"/>
      <c r="F51" s="13">
        <v>0</v>
      </c>
      <c r="G51" s="12"/>
      <c r="H51" s="13">
        <v>398899800</v>
      </c>
      <c r="I51" s="12"/>
      <c r="J51" s="13">
        <v>0</v>
      </c>
    </row>
    <row r="52" spans="1:10" ht="21" customHeight="1">
      <c r="A52" s="92" t="s">
        <v>46</v>
      </c>
      <c r="B52" s="3">
        <v>24</v>
      </c>
      <c r="C52" s="12"/>
      <c r="D52" s="13">
        <v>60474443</v>
      </c>
      <c r="E52" s="12"/>
      <c r="F52" s="13">
        <v>77202400</v>
      </c>
      <c r="G52" s="12"/>
      <c r="H52" s="13">
        <v>0</v>
      </c>
      <c r="I52" s="12"/>
      <c r="J52" s="13">
        <v>24395000</v>
      </c>
    </row>
    <row r="53" spans="1:10" ht="21" customHeight="1">
      <c r="A53" s="19" t="s">
        <v>47</v>
      </c>
      <c r="B53" s="3">
        <v>25</v>
      </c>
      <c r="C53" s="12"/>
      <c r="D53" s="13">
        <v>62271161</v>
      </c>
      <c r="E53" s="12"/>
      <c r="F53" s="13">
        <v>62537653</v>
      </c>
      <c r="G53" s="12"/>
      <c r="H53" s="13">
        <v>28126150</v>
      </c>
      <c r="I53" s="12"/>
      <c r="J53" s="13">
        <v>27070513</v>
      </c>
    </row>
    <row r="54" spans="1:10" ht="21" customHeight="1">
      <c r="A54" s="19" t="s">
        <v>48</v>
      </c>
      <c r="B54" s="3">
        <v>6</v>
      </c>
      <c r="C54" s="12"/>
      <c r="D54" s="12">
        <v>0</v>
      </c>
      <c r="E54" s="12"/>
      <c r="F54" s="12">
        <v>0</v>
      </c>
      <c r="G54" s="12"/>
      <c r="H54" s="12">
        <v>469581321</v>
      </c>
      <c r="I54" s="12"/>
      <c r="J54" s="12">
        <v>141786985</v>
      </c>
    </row>
    <row r="55" spans="1:10" ht="21" customHeight="1">
      <c r="A55" s="19" t="s">
        <v>49</v>
      </c>
      <c r="B55" s="3">
        <v>9</v>
      </c>
      <c r="C55" s="12"/>
      <c r="D55" s="12">
        <v>31562470</v>
      </c>
      <c r="E55" s="12"/>
      <c r="F55" s="12">
        <v>35856479</v>
      </c>
      <c r="G55" s="12"/>
      <c r="H55" s="12">
        <v>0</v>
      </c>
      <c r="I55" s="12"/>
      <c r="J55" s="12">
        <v>0</v>
      </c>
    </row>
    <row r="56" spans="1:10" ht="21" customHeight="1">
      <c r="A56" s="92" t="s">
        <v>50</v>
      </c>
      <c r="B56" s="3"/>
      <c r="C56" s="12"/>
      <c r="D56" s="12">
        <v>2044333</v>
      </c>
      <c r="E56" s="12"/>
      <c r="F56" s="14">
        <v>129168372</v>
      </c>
      <c r="G56" s="12"/>
      <c r="H56" s="12">
        <v>77043</v>
      </c>
      <c r="I56" s="12"/>
      <c r="J56" s="12">
        <v>128130414</v>
      </c>
    </row>
    <row r="57" spans="1:10" ht="21" customHeight="1">
      <c r="A57" s="92" t="s">
        <v>51</v>
      </c>
      <c r="B57" s="3"/>
      <c r="C57" s="12"/>
      <c r="D57" s="12">
        <v>980063</v>
      </c>
      <c r="E57" s="12"/>
      <c r="F57" s="12">
        <v>728527</v>
      </c>
      <c r="G57" s="12"/>
      <c r="H57" s="12">
        <v>0</v>
      </c>
      <c r="I57" s="12"/>
      <c r="J57" s="14">
        <v>0</v>
      </c>
    </row>
    <row r="58" spans="1:10" ht="21" customHeight="1">
      <c r="A58" s="92" t="s">
        <v>52</v>
      </c>
      <c r="B58" s="3"/>
      <c r="C58" s="12"/>
      <c r="D58" s="15">
        <v>42348093</v>
      </c>
      <c r="E58" s="12"/>
      <c r="F58" s="15">
        <v>75683802</v>
      </c>
      <c r="G58" s="12"/>
      <c r="H58" s="15">
        <v>31676571</v>
      </c>
      <c r="I58" s="12"/>
      <c r="J58" s="15">
        <v>54774990</v>
      </c>
    </row>
    <row r="59" spans="1:10" ht="21" customHeight="1">
      <c r="A59" s="92"/>
      <c r="B59" s="3"/>
      <c r="C59" s="12"/>
      <c r="D59" s="13">
        <f>SUM(D48:D58)</f>
        <v>1483200983</v>
      </c>
      <c r="E59" s="12"/>
      <c r="F59" s="13">
        <f>SUM(F48:F58)</f>
        <v>1588338672</v>
      </c>
      <c r="G59" s="12"/>
      <c r="H59" s="13">
        <f>SUM(H48:H58)</f>
        <v>1338522547</v>
      </c>
      <c r="I59" s="12"/>
      <c r="J59" s="13">
        <f>SUM(J48:J58)</f>
        <v>1122854223</v>
      </c>
    </row>
    <row r="60" spans="1:10" ht="21" customHeight="1">
      <c r="A60" s="92" t="s">
        <v>53</v>
      </c>
      <c r="B60" s="3">
        <v>20</v>
      </c>
      <c r="C60" s="12"/>
      <c r="D60" s="15">
        <v>66770664</v>
      </c>
      <c r="E60" s="12"/>
      <c r="F60" s="15">
        <v>252898392</v>
      </c>
      <c r="G60" s="12"/>
      <c r="H60" s="15">
        <v>0</v>
      </c>
      <c r="I60" s="12"/>
      <c r="J60" s="15">
        <v>0</v>
      </c>
    </row>
    <row r="61" spans="1:10" ht="21" customHeight="1">
      <c r="A61" s="18" t="s">
        <v>54</v>
      </c>
      <c r="B61" s="3"/>
      <c r="C61" s="12"/>
      <c r="D61" s="15">
        <f>SUM(D59:D60)</f>
        <v>1549971647</v>
      </c>
      <c r="E61" s="12"/>
      <c r="F61" s="15">
        <f>SUM(F59:F60)</f>
        <v>1841237064</v>
      </c>
      <c r="G61" s="12"/>
      <c r="H61" s="15">
        <f>SUM(H59:H60)</f>
        <v>1338522547</v>
      </c>
      <c r="I61" s="12"/>
      <c r="J61" s="15">
        <f>SUM(J59:J60)</f>
        <v>1122854223</v>
      </c>
    </row>
    <row r="62" spans="1:10" ht="21" customHeight="1">
      <c r="A62" s="18"/>
      <c r="B62" s="3"/>
      <c r="C62" s="12"/>
      <c r="D62" s="13"/>
      <c r="E62" s="12"/>
      <c r="F62" s="13"/>
      <c r="G62" s="12"/>
      <c r="H62" s="13"/>
      <c r="I62" s="12"/>
      <c r="J62" s="13"/>
    </row>
    <row r="63" spans="1:10" ht="21" customHeight="1">
      <c r="A63" s="18" t="s">
        <v>55</v>
      </c>
      <c r="B63" s="3"/>
      <c r="C63" s="12"/>
      <c r="D63" s="13"/>
      <c r="E63" s="12"/>
      <c r="F63" s="13"/>
      <c r="G63" s="12"/>
      <c r="H63" s="13"/>
      <c r="I63" s="12"/>
      <c r="J63" s="13"/>
    </row>
    <row r="64" spans="1:10" ht="21" customHeight="1">
      <c r="A64" s="20" t="s">
        <v>56</v>
      </c>
      <c r="B64" s="3"/>
      <c r="C64" s="12"/>
      <c r="D64" s="13"/>
      <c r="E64" s="12"/>
      <c r="F64" s="13"/>
      <c r="G64" s="12"/>
      <c r="H64" s="13"/>
      <c r="I64" s="12"/>
      <c r="J64" s="13"/>
    </row>
    <row r="65" spans="1:10" ht="21" customHeight="1">
      <c r="A65" s="92" t="s">
        <v>45</v>
      </c>
      <c r="B65" s="3">
        <v>23</v>
      </c>
      <c r="C65" s="12"/>
      <c r="D65" s="13">
        <v>0</v>
      </c>
      <c r="E65" s="12"/>
      <c r="F65" s="13">
        <v>394910313</v>
      </c>
      <c r="G65" s="12"/>
      <c r="H65" s="13">
        <v>0</v>
      </c>
      <c r="I65" s="12"/>
      <c r="J65" s="13">
        <v>394910313</v>
      </c>
    </row>
    <row r="66" spans="1:10" ht="21" customHeight="1">
      <c r="A66" s="92" t="s">
        <v>46</v>
      </c>
      <c r="B66" s="3">
        <v>24</v>
      </c>
      <c r="C66" s="12"/>
      <c r="D66" s="13">
        <v>238189266</v>
      </c>
      <c r="E66" s="12"/>
      <c r="F66" s="13">
        <v>135666809</v>
      </c>
      <c r="G66" s="12"/>
      <c r="H66" s="13">
        <v>0</v>
      </c>
      <c r="I66" s="12"/>
      <c r="J66" s="13">
        <v>0</v>
      </c>
    </row>
    <row r="67" spans="1:10" ht="21" customHeight="1">
      <c r="A67" s="19" t="s">
        <v>47</v>
      </c>
      <c r="B67" s="3">
        <v>25</v>
      </c>
      <c r="C67" s="12"/>
      <c r="D67" s="13">
        <v>142350326</v>
      </c>
      <c r="E67" s="12"/>
      <c r="F67" s="13">
        <v>171517816</v>
      </c>
      <c r="G67" s="12"/>
      <c r="H67" s="13">
        <v>31332738</v>
      </c>
      <c r="I67" s="12"/>
      <c r="J67" s="12">
        <v>57855256</v>
      </c>
    </row>
    <row r="68" spans="1:10" ht="21" customHeight="1">
      <c r="A68" s="20" t="s">
        <v>57</v>
      </c>
      <c r="B68" s="3">
        <v>26</v>
      </c>
      <c r="C68" s="12"/>
      <c r="D68" s="12">
        <v>13697465</v>
      </c>
      <c r="E68" s="12"/>
      <c r="F68" s="12">
        <v>11458081</v>
      </c>
      <c r="G68" s="12"/>
      <c r="H68" s="12">
        <v>3139180</v>
      </c>
      <c r="I68" s="12"/>
      <c r="J68" s="12">
        <v>3521248</v>
      </c>
    </row>
    <row r="69" spans="1:10" ht="21" customHeight="1">
      <c r="A69" s="20" t="s">
        <v>58</v>
      </c>
      <c r="B69" s="3"/>
      <c r="C69" s="12"/>
      <c r="D69" s="22">
        <v>11866747</v>
      </c>
      <c r="E69" s="12"/>
      <c r="F69" s="22">
        <v>11705135</v>
      </c>
      <c r="G69" s="12"/>
      <c r="H69" s="22">
        <v>9528449</v>
      </c>
      <c r="I69" s="12"/>
      <c r="J69" s="22">
        <v>9354342</v>
      </c>
    </row>
    <row r="70" spans="1:10" ht="21" customHeight="1">
      <c r="A70" s="18" t="s">
        <v>59</v>
      </c>
      <c r="B70" s="3"/>
      <c r="C70" s="12"/>
      <c r="D70" s="15">
        <f>SUM(D63:D69)</f>
        <v>406103804</v>
      </c>
      <c r="E70" s="12"/>
      <c r="F70" s="15">
        <f>SUM(F63:F69)</f>
        <v>725258154</v>
      </c>
      <c r="G70" s="12"/>
      <c r="H70" s="15">
        <f>SUM(H63:H69)</f>
        <v>44000367</v>
      </c>
      <c r="I70" s="15"/>
      <c r="J70" s="15">
        <f>SUM(J63:J69)</f>
        <v>465641159</v>
      </c>
    </row>
    <row r="71" spans="1:10" ht="21" customHeight="1">
      <c r="A71" s="18" t="s">
        <v>60</v>
      </c>
      <c r="B71" s="3"/>
      <c r="C71" s="12"/>
      <c r="D71" s="15">
        <f>SUM(D70,D61)</f>
        <v>1956075451</v>
      </c>
      <c r="E71" s="12"/>
      <c r="F71" s="15">
        <f>SUM(F70,F61)</f>
        <v>2566495218</v>
      </c>
      <c r="G71" s="12"/>
      <c r="H71" s="15">
        <f>SUM(H70,H61)</f>
        <v>1382522914</v>
      </c>
      <c r="I71" s="12"/>
      <c r="J71" s="15">
        <f>SUM(J70,J61)</f>
        <v>1588495382</v>
      </c>
    </row>
    <row r="72" spans="1:10" ht="21" customHeight="1">
      <c r="B72" s="3"/>
      <c r="D72" s="4"/>
    </row>
    <row r="73" spans="1:10" ht="21" customHeight="1">
      <c r="A73" s="19" t="s">
        <v>37</v>
      </c>
    </row>
    <row r="74" spans="1:10" ht="21" customHeight="1">
      <c r="A74" s="82" t="s">
        <v>0</v>
      </c>
      <c r="B74" s="1"/>
      <c r="C74" s="2"/>
      <c r="E74" s="2"/>
      <c r="F74" s="2"/>
      <c r="G74" s="2"/>
      <c r="H74" s="2"/>
      <c r="I74" s="2"/>
      <c r="J74" s="2"/>
    </row>
    <row r="75" spans="1:10" ht="21" customHeight="1">
      <c r="A75" s="9" t="s">
        <v>38</v>
      </c>
      <c r="B75" s="1"/>
      <c r="C75" s="2"/>
      <c r="E75" s="2"/>
      <c r="F75" s="2"/>
      <c r="G75" s="2"/>
      <c r="H75" s="2"/>
      <c r="I75" s="2"/>
      <c r="J75" s="2"/>
    </row>
    <row r="76" spans="1:10" ht="21" customHeight="1">
      <c r="A76" s="83" t="s">
        <v>246</v>
      </c>
      <c r="B76" s="1"/>
      <c r="C76" s="2"/>
      <c r="E76" s="2"/>
      <c r="F76" s="2"/>
      <c r="G76" s="2"/>
      <c r="H76" s="2"/>
      <c r="I76" s="2"/>
      <c r="J76" s="2"/>
    </row>
    <row r="77" spans="1:10" ht="21" customHeight="1">
      <c r="A77" s="5"/>
      <c r="B77" s="5"/>
      <c r="C77" s="2"/>
      <c r="E77" s="2"/>
      <c r="F77" s="2"/>
      <c r="G77" s="2"/>
      <c r="H77" s="2"/>
      <c r="I77" s="2"/>
      <c r="J77" s="6" t="s">
        <v>2</v>
      </c>
    </row>
    <row r="78" spans="1:10" ht="21" customHeight="1">
      <c r="A78" s="5"/>
      <c r="B78" s="5"/>
      <c r="C78" s="2"/>
      <c r="D78" s="137" t="s">
        <v>3</v>
      </c>
      <c r="E78" s="137"/>
      <c r="F78" s="137"/>
      <c r="G78" s="84"/>
      <c r="H78" s="137" t="s">
        <v>4</v>
      </c>
      <c r="I78" s="137"/>
      <c r="J78" s="137"/>
    </row>
    <row r="79" spans="1:10" ht="21" customHeight="1">
      <c r="B79" s="85" t="s">
        <v>5</v>
      </c>
      <c r="C79" s="6"/>
      <c r="D79" s="86" t="s">
        <v>247</v>
      </c>
      <c r="E79" s="87"/>
      <c r="F79" s="86" t="s">
        <v>251</v>
      </c>
      <c r="G79" s="87"/>
      <c r="H79" s="86" t="s">
        <v>247</v>
      </c>
      <c r="I79" s="87"/>
      <c r="J79" s="86" t="s">
        <v>251</v>
      </c>
    </row>
    <row r="80" spans="1:10" ht="21" customHeight="1">
      <c r="A80" s="18" t="s">
        <v>61</v>
      </c>
      <c r="F80" s="3"/>
      <c r="H80" s="3"/>
      <c r="J80" s="6"/>
    </row>
    <row r="81" spans="1:10" ht="21" customHeight="1">
      <c r="A81" s="19" t="s">
        <v>62</v>
      </c>
      <c r="B81" s="3">
        <v>27</v>
      </c>
      <c r="D81" s="6"/>
      <c r="F81" s="6"/>
      <c r="H81" s="6"/>
      <c r="J81" s="6"/>
    </row>
    <row r="82" spans="1:10" ht="21" customHeight="1">
      <c r="A82" s="93" t="s">
        <v>63</v>
      </c>
      <c r="D82" s="6"/>
      <c r="F82" s="6"/>
      <c r="H82" s="6"/>
      <c r="J82" s="6"/>
    </row>
    <row r="83" spans="1:10" s="136" customFormat="1" ht="21" customHeight="1">
      <c r="A83" s="92" t="s">
        <v>278</v>
      </c>
      <c r="D83" s="6"/>
      <c r="F83" s="6"/>
      <c r="H83" s="6"/>
      <c r="J83" s="6"/>
    </row>
    <row r="84" spans="1:10" ht="21" customHeight="1" thickBot="1">
      <c r="A84" s="92" t="s">
        <v>279</v>
      </c>
      <c r="B84" s="3"/>
      <c r="C84" s="12"/>
      <c r="D84" s="96">
        <v>1581299720</v>
      </c>
      <c r="E84" s="12"/>
      <c r="F84" s="96">
        <v>1185974790</v>
      </c>
      <c r="G84" s="12"/>
      <c r="H84" s="96">
        <v>1581299720</v>
      </c>
      <c r="I84" s="12"/>
      <c r="J84" s="96">
        <v>1185974790</v>
      </c>
    </row>
    <row r="85" spans="1:10" ht="21" customHeight="1" thickTop="1">
      <c r="A85" s="93" t="s">
        <v>65</v>
      </c>
      <c r="B85" s="3"/>
      <c r="C85" s="12"/>
      <c r="D85" s="13"/>
      <c r="E85" s="12"/>
      <c r="F85" s="13"/>
      <c r="G85" s="12"/>
      <c r="H85" s="13"/>
      <c r="I85" s="12"/>
      <c r="J85" s="13"/>
    </row>
    <row r="86" spans="1:10" ht="21" customHeight="1">
      <c r="A86" s="92" t="s">
        <v>64</v>
      </c>
      <c r="B86" s="3"/>
      <c r="C86" s="12"/>
      <c r="D86" s="13">
        <v>1185974790</v>
      </c>
      <c r="E86" s="12"/>
      <c r="F86" s="13">
        <v>1185974790</v>
      </c>
      <c r="G86" s="12"/>
      <c r="H86" s="13">
        <v>1185974790</v>
      </c>
      <c r="I86" s="12"/>
      <c r="J86" s="13">
        <v>1185974790</v>
      </c>
    </row>
    <row r="87" spans="1:10" ht="21" customHeight="1">
      <c r="A87" s="92" t="s">
        <v>66</v>
      </c>
      <c r="B87" s="3"/>
      <c r="C87" s="12"/>
      <c r="D87" s="13">
        <v>6055971062</v>
      </c>
      <c r="E87" s="12"/>
      <c r="F87" s="13">
        <v>6055971062</v>
      </c>
      <c r="G87" s="12"/>
      <c r="H87" s="13">
        <v>6055971062</v>
      </c>
      <c r="I87" s="12"/>
      <c r="J87" s="13">
        <v>6055971062</v>
      </c>
    </row>
    <row r="88" spans="1:10" ht="21" customHeight="1">
      <c r="A88" s="92" t="s">
        <v>67</v>
      </c>
      <c r="B88" s="3"/>
      <c r="C88" s="12"/>
      <c r="D88" s="13">
        <v>2228074</v>
      </c>
      <c r="E88" s="12"/>
      <c r="F88" s="13">
        <v>2228074</v>
      </c>
      <c r="G88" s="12"/>
      <c r="H88" s="13">
        <v>2228074</v>
      </c>
      <c r="I88" s="12"/>
      <c r="J88" s="13">
        <v>2228074</v>
      </c>
    </row>
    <row r="89" spans="1:10" ht="21" customHeight="1">
      <c r="A89" s="92" t="s">
        <v>68</v>
      </c>
      <c r="B89" s="3"/>
      <c r="C89" s="12"/>
      <c r="D89" s="13"/>
      <c r="E89" s="12"/>
      <c r="F89" s="13"/>
      <c r="G89" s="12"/>
      <c r="H89" s="13"/>
      <c r="I89" s="12"/>
      <c r="J89" s="13"/>
    </row>
    <row r="90" spans="1:10" ht="21" customHeight="1">
      <c r="A90" s="92" t="s">
        <v>69</v>
      </c>
      <c r="B90" s="3"/>
      <c r="C90" s="12"/>
      <c r="D90" s="13">
        <v>-3462120907</v>
      </c>
      <c r="E90" s="12"/>
      <c r="F90" s="13">
        <v>-3462120907</v>
      </c>
      <c r="G90" s="12"/>
      <c r="H90" s="13">
        <v>0</v>
      </c>
      <c r="I90" s="12"/>
      <c r="J90" s="13">
        <v>0</v>
      </c>
    </row>
    <row r="91" spans="1:10" ht="21" customHeight="1">
      <c r="A91" s="19" t="s">
        <v>70</v>
      </c>
      <c r="B91" s="3"/>
      <c r="C91" s="12"/>
      <c r="D91" s="13"/>
      <c r="E91" s="12"/>
      <c r="F91" s="13"/>
      <c r="G91" s="12"/>
      <c r="H91" s="13"/>
      <c r="I91" s="12"/>
      <c r="J91" s="13"/>
    </row>
    <row r="92" spans="1:10" ht="21" customHeight="1">
      <c r="A92" s="19" t="s">
        <v>71</v>
      </c>
      <c r="B92" s="3">
        <v>28</v>
      </c>
      <c r="C92" s="12"/>
      <c r="D92" s="13"/>
      <c r="E92" s="12"/>
      <c r="F92" s="13"/>
      <c r="G92" s="12"/>
      <c r="H92" s="13"/>
      <c r="I92" s="12"/>
      <c r="J92" s="13"/>
    </row>
    <row r="93" spans="1:10" ht="21" customHeight="1">
      <c r="A93" s="19" t="s">
        <v>72</v>
      </c>
      <c r="B93" s="3"/>
      <c r="C93" s="12"/>
      <c r="D93" s="13">
        <v>33055004</v>
      </c>
      <c r="E93" s="12"/>
      <c r="F93" s="13">
        <v>33055004</v>
      </c>
      <c r="G93" s="12"/>
      <c r="H93" s="13">
        <v>33055004</v>
      </c>
      <c r="I93" s="12"/>
      <c r="J93" s="13">
        <v>33055004</v>
      </c>
    </row>
    <row r="94" spans="1:10" ht="21" customHeight="1">
      <c r="A94" s="19" t="s">
        <v>73</v>
      </c>
      <c r="B94" s="3"/>
      <c r="C94" s="12"/>
      <c r="D94" s="13">
        <v>48516000</v>
      </c>
      <c r="E94" s="12"/>
      <c r="F94" s="13">
        <v>47796000</v>
      </c>
      <c r="G94" s="12"/>
      <c r="H94" s="13">
        <v>0</v>
      </c>
      <c r="I94" s="12"/>
      <c r="J94" s="13">
        <v>0</v>
      </c>
    </row>
    <row r="95" spans="1:10" ht="21" customHeight="1">
      <c r="A95" s="93" t="s">
        <v>74</v>
      </c>
      <c r="B95" s="3"/>
      <c r="C95" s="12"/>
      <c r="D95" s="13">
        <v>1374551056</v>
      </c>
      <c r="E95" s="12"/>
      <c r="F95" s="13">
        <v>1241034639</v>
      </c>
      <c r="G95" s="12"/>
      <c r="H95" s="13">
        <v>-456812868</v>
      </c>
      <c r="I95" s="12"/>
      <c r="J95" s="13">
        <v>-432082122</v>
      </c>
    </row>
    <row r="96" spans="1:10" ht="21" customHeight="1">
      <c r="A96" s="4" t="s">
        <v>75</v>
      </c>
      <c r="D96" s="15">
        <v>124186160</v>
      </c>
      <c r="E96" s="12"/>
      <c r="F96" s="15">
        <v>-10658573</v>
      </c>
      <c r="G96" s="12"/>
      <c r="H96" s="15">
        <v>0</v>
      </c>
      <c r="I96" s="12"/>
      <c r="J96" s="15">
        <v>0</v>
      </c>
    </row>
    <row r="97" spans="1:10" ht="21" customHeight="1">
      <c r="A97" s="93" t="s">
        <v>76</v>
      </c>
      <c r="B97" s="3"/>
      <c r="C97" s="12"/>
      <c r="D97" s="13">
        <f>SUM(D86:D96)</f>
        <v>5362361239</v>
      </c>
      <c r="E97" s="12"/>
      <c r="F97" s="13">
        <f>SUM(F86:F96)</f>
        <v>5093280089</v>
      </c>
      <c r="G97" s="12"/>
      <c r="H97" s="13">
        <f>SUM(H86:H96)</f>
        <v>6820416062</v>
      </c>
      <c r="I97" s="12"/>
      <c r="J97" s="13">
        <f>SUM(J86:J96)</f>
        <v>6845146808</v>
      </c>
    </row>
    <row r="98" spans="1:10" ht="21" customHeight="1">
      <c r="A98" s="93" t="s">
        <v>77</v>
      </c>
      <c r="B98" s="3"/>
      <c r="C98" s="12"/>
      <c r="D98" s="15">
        <v>4865251</v>
      </c>
      <c r="E98" s="12"/>
      <c r="F98" s="15">
        <v>6568715</v>
      </c>
      <c r="G98" s="12"/>
      <c r="H98" s="15">
        <v>0</v>
      </c>
      <c r="I98" s="12"/>
      <c r="J98" s="15">
        <v>0</v>
      </c>
    </row>
    <row r="99" spans="1:10" ht="21" customHeight="1">
      <c r="A99" s="18" t="s">
        <v>78</v>
      </c>
      <c r="B99" s="3"/>
      <c r="C99" s="12"/>
      <c r="D99" s="16">
        <f>SUM(D97:D98)</f>
        <v>5367226490</v>
      </c>
      <c r="E99" s="12"/>
      <c r="F99" s="16">
        <f>SUM(F97:F98)</f>
        <v>5099848804</v>
      </c>
      <c r="G99" s="12"/>
      <c r="H99" s="16">
        <f>SUM(H97:H98)</f>
        <v>6820416062</v>
      </c>
      <c r="I99" s="12"/>
      <c r="J99" s="16">
        <f>SUM(J97:J98)</f>
        <v>6845146808</v>
      </c>
    </row>
    <row r="100" spans="1:10" ht="21" customHeight="1" thickBot="1">
      <c r="A100" s="18" t="s">
        <v>79</v>
      </c>
      <c r="B100" s="3"/>
      <c r="C100" s="12"/>
      <c r="D100" s="96">
        <f>SUM(D99,D71)</f>
        <v>7323301941</v>
      </c>
      <c r="E100" s="12"/>
      <c r="F100" s="96">
        <f>SUM(F99,F71)</f>
        <v>7666344022</v>
      </c>
      <c r="G100" s="12"/>
      <c r="H100" s="96">
        <f>SUM(H99,H71)</f>
        <v>8202938976</v>
      </c>
      <c r="I100" s="12"/>
      <c r="J100" s="96">
        <f>SUM(J99,J71)</f>
        <v>8433642190</v>
      </c>
    </row>
    <row r="101" spans="1:10" ht="21" customHeight="1" thickTop="1">
      <c r="B101" s="3"/>
      <c r="C101" s="23"/>
      <c r="D101" s="24">
        <f>D100-D37</f>
        <v>0</v>
      </c>
      <c r="E101" s="23"/>
      <c r="F101" s="24">
        <f>F100-F37</f>
        <v>0</v>
      </c>
      <c r="G101" s="23"/>
      <c r="H101" s="24">
        <f>H100-H37</f>
        <v>0</v>
      </c>
      <c r="I101" s="23"/>
      <c r="J101" s="24">
        <f>J100-J37</f>
        <v>0</v>
      </c>
    </row>
    <row r="102" spans="1:10" ht="21" customHeight="1">
      <c r="A102" s="19" t="s">
        <v>37</v>
      </c>
    </row>
    <row r="103" spans="1:10" ht="21" customHeight="1">
      <c r="A103" s="19"/>
      <c r="F103" s="6"/>
      <c r="H103" s="6"/>
      <c r="J103" s="6"/>
    </row>
    <row r="104" spans="1:10" ht="21" customHeight="1">
      <c r="F104" s="6"/>
      <c r="H104" s="6"/>
      <c r="J104" s="6"/>
    </row>
    <row r="105" spans="1:10" ht="21" customHeight="1">
      <c r="A105" s="94"/>
      <c r="F105" s="5"/>
      <c r="H105" s="5"/>
      <c r="J105" s="5"/>
    </row>
    <row r="106" spans="1:10" ht="21" customHeight="1">
      <c r="F106" s="5"/>
      <c r="H106" s="5"/>
      <c r="J106" s="5"/>
    </row>
    <row r="107" spans="1:10" ht="21" customHeight="1">
      <c r="B107" s="19" t="s">
        <v>80</v>
      </c>
      <c r="D107" s="2"/>
      <c r="F107" s="6"/>
      <c r="H107" s="6"/>
      <c r="J107" s="6"/>
    </row>
    <row r="108" spans="1:10" ht="21" customHeight="1">
      <c r="A108" s="94"/>
    </row>
  </sheetData>
  <mergeCells count="6">
    <mergeCell ref="D5:F5"/>
    <mergeCell ref="D44:F44"/>
    <mergeCell ref="D78:F78"/>
    <mergeCell ref="H5:J5"/>
    <mergeCell ref="H44:J44"/>
    <mergeCell ref="H78:J78"/>
  </mergeCells>
  <printOptions gridLinesSet="0"/>
  <pageMargins left="0.71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9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98"/>
  <sheetViews>
    <sheetView showGridLines="0" view="pageBreakPreview" topLeftCell="A63" zoomScale="112" zoomScaleNormal="80" zoomScaleSheetLayoutView="112" workbookViewId="0">
      <selection activeCell="A86" sqref="A86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A1" s="9" t="s">
        <v>0</v>
      </c>
      <c r="B1" s="1"/>
      <c r="C1" s="2"/>
      <c r="E1" s="2"/>
      <c r="F1" s="2"/>
      <c r="G1" s="2"/>
      <c r="H1" s="2"/>
      <c r="I1" s="2"/>
      <c r="J1" s="6"/>
    </row>
    <row r="2" spans="1:10" ht="21" customHeight="1">
      <c r="A2" s="9" t="s">
        <v>81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18" t="s">
        <v>248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5"/>
      <c r="B4" s="27"/>
      <c r="C4" s="28"/>
      <c r="D4" s="28"/>
      <c r="E4" s="28"/>
      <c r="F4" s="28"/>
      <c r="G4" s="28"/>
      <c r="H4" s="28"/>
      <c r="I4" s="28"/>
      <c r="J4" s="21" t="s">
        <v>2</v>
      </c>
    </row>
    <row r="5" spans="1:10" ht="21" customHeight="1">
      <c r="A5" s="5"/>
      <c r="B5" s="29"/>
      <c r="C5" s="30"/>
      <c r="D5" s="31"/>
      <c r="E5" s="31" t="s">
        <v>3</v>
      </c>
      <c r="F5" s="31"/>
      <c r="G5" s="30"/>
      <c r="H5" s="32"/>
      <c r="I5" s="31" t="s">
        <v>4</v>
      </c>
      <c r="J5" s="32"/>
    </row>
    <row r="6" spans="1:10" ht="21" customHeight="1">
      <c r="B6" s="33" t="s">
        <v>5</v>
      </c>
      <c r="C6" s="10"/>
      <c r="D6" s="34" t="s">
        <v>247</v>
      </c>
      <c r="E6" s="10"/>
      <c r="F6" s="34" t="s">
        <v>6</v>
      </c>
      <c r="G6" s="10"/>
      <c r="H6" s="34" t="s">
        <v>247</v>
      </c>
      <c r="I6" s="10"/>
      <c r="J6" s="34" t="s">
        <v>6</v>
      </c>
    </row>
    <row r="7" spans="1:10" ht="21" customHeight="1">
      <c r="A7" s="25" t="s">
        <v>82</v>
      </c>
      <c r="B7" s="2"/>
      <c r="C7" s="6"/>
      <c r="D7" s="36"/>
      <c r="E7" s="6"/>
      <c r="F7" s="36"/>
      <c r="G7" s="6"/>
      <c r="H7" s="36"/>
      <c r="I7" s="6"/>
      <c r="J7" s="36"/>
    </row>
    <row r="8" spans="1:10" ht="21" customHeight="1">
      <c r="A8" s="25" t="s">
        <v>83</v>
      </c>
      <c r="B8" s="2"/>
      <c r="C8" s="6"/>
      <c r="D8" s="36"/>
      <c r="E8" s="6"/>
      <c r="F8" s="36"/>
      <c r="G8" s="6"/>
      <c r="H8" s="36"/>
      <c r="I8" s="6"/>
      <c r="J8" s="36"/>
    </row>
    <row r="9" spans="1:10" ht="21" customHeight="1">
      <c r="A9" s="25" t="s">
        <v>84</v>
      </c>
      <c r="B9" s="37"/>
      <c r="C9" s="38"/>
      <c r="D9" s="12"/>
      <c r="E9" s="38"/>
      <c r="F9" s="12"/>
      <c r="G9" s="38"/>
      <c r="H9" s="12"/>
      <c r="I9" s="12"/>
      <c r="J9" s="12"/>
    </row>
    <row r="10" spans="1:10" ht="21" customHeight="1">
      <c r="A10" s="26" t="s">
        <v>85</v>
      </c>
      <c r="B10" s="37"/>
      <c r="C10" s="14"/>
      <c r="D10" s="12">
        <v>1276781800</v>
      </c>
      <c r="E10" s="14"/>
      <c r="F10" s="12">
        <v>711438760</v>
      </c>
      <c r="G10" s="14"/>
      <c r="H10" s="12">
        <v>278619688</v>
      </c>
      <c r="I10" s="14"/>
      <c r="J10" s="12">
        <v>29314615</v>
      </c>
    </row>
    <row r="11" spans="1:10" ht="21" customHeight="1">
      <c r="A11" s="26" t="s">
        <v>86</v>
      </c>
      <c r="B11" s="37"/>
      <c r="C11" s="14"/>
      <c r="D11" s="12">
        <v>10461110</v>
      </c>
      <c r="E11" s="14"/>
      <c r="F11" s="12">
        <v>48905077</v>
      </c>
      <c r="G11" s="14"/>
      <c r="H11" s="12">
        <v>5934560</v>
      </c>
      <c r="I11" s="14"/>
      <c r="J11" s="12">
        <v>37106421</v>
      </c>
    </row>
    <row r="12" spans="1:10" ht="21" customHeight="1">
      <c r="A12" s="26" t="s">
        <v>87</v>
      </c>
      <c r="B12" s="37"/>
      <c r="C12" s="14"/>
      <c r="D12" s="12">
        <v>117126482</v>
      </c>
      <c r="E12" s="14"/>
      <c r="F12" s="12">
        <v>131278584</v>
      </c>
      <c r="G12" s="14"/>
      <c r="H12" s="12">
        <v>50716328</v>
      </c>
      <c r="I12" s="14"/>
      <c r="J12" s="12">
        <v>48458267</v>
      </c>
    </row>
    <row r="13" spans="1:10" ht="21" customHeight="1">
      <c r="A13" s="26" t="s">
        <v>88</v>
      </c>
      <c r="B13" s="37"/>
      <c r="C13" s="14"/>
      <c r="D13" s="12">
        <v>422758340</v>
      </c>
      <c r="E13" s="14"/>
      <c r="F13" s="12">
        <v>1388980963</v>
      </c>
      <c r="G13" s="14"/>
      <c r="H13" s="12">
        <v>328359934</v>
      </c>
      <c r="I13" s="14"/>
      <c r="J13" s="12">
        <v>709636876</v>
      </c>
    </row>
    <row r="14" spans="1:10" ht="21" customHeight="1">
      <c r="A14" s="26" t="s">
        <v>89</v>
      </c>
      <c r="B14" s="37"/>
      <c r="C14" s="14"/>
      <c r="D14" s="12"/>
      <c r="E14" s="14"/>
      <c r="F14" s="12"/>
      <c r="G14" s="14"/>
      <c r="H14" s="12"/>
      <c r="I14" s="14"/>
      <c r="J14" s="12"/>
    </row>
    <row r="15" spans="1:10" ht="21" customHeight="1">
      <c r="A15" s="26" t="s">
        <v>90</v>
      </c>
      <c r="B15" s="37" t="s">
        <v>266</v>
      </c>
      <c r="C15" s="14"/>
      <c r="D15" s="12">
        <v>0</v>
      </c>
      <c r="E15" s="14"/>
      <c r="F15" s="12">
        <v>0</v>
      </c>
      <c r="G15" s="14"/>
      <c r="H15" s="12">
        <v>35599878</v>
      </c>
      <c r="I15" s="14"/>
      <c r="J15" s="12">
        <v>14249950</v>
      </c>
    </row>
    <row r="16" spans="1:10" ht="21" customHeight="1">
      <c r="A16" s="20" t="s">
        <v>91</v>
      </c>
      <c r="B16" s="37"/>
      <c r="C16" s="14"/>
      <c r="D16" s="12">
        <v>0</v>
      </c>
      <c r="E16" s="14"/>
      <c r="F16" s="12">
        <v>3508139</v>
      </c>
      <c r="G16" s="14"/>
      <c r="H16" s="12">
        <v>0</v>
      </c>
      <c r="I16" s="14"/>
      <c r="J16" s="12">
        <v>10825849</v>
      </c>
    </row>
    <row r="17" spans="1:10" ht="21" customHeight="1">
      <c r="A17" s="20" t="s">
        <v>254</v>
      </c>
      <c r="B17" s="37"/>
      <c r="C17" s="14"/>
      <c r="D17" s="12">
        <v>667438</v>
      </c>
      <c r="E17" s="14"/>
      <c r="F17" s="12">
        <v>21243934</v>
      </c>
      <c r="G17" s="14"/>
      <c r="H17" s="12">
        <v>0</v>
      </c>
      <c r="I17" s="14"/>
      <c r="J17" s="12">
        <v>17324881</v>
      </c>
    </row>
    <row r="18" spans="1:10" ht="21" customHeight="1">
      <c r="A18" s="20" t="s">
        <v>92</v>
      </c>
      <c r="B18" s="37"/>
      <c r="C18" s="14"/>
      <c r="D18" s="12">
        <v>64521364</v>
      </c>
      <c r="E18" s="14"/>
      <c r="F18" s="12">
        <v>37795491</v>
      </c>
      <c r="G18" s="14"/>
      <c r="H18" s="12">
        <v>18881214</v>
      </c>
      <c r="I18" s="14"/>
      <c r="J18" s="12">
        <v>29734632</v>
      </c>
    </row>
    <row r="19" spans="1:10" ht="21" customHeight="1">
      <c r="A19" s="25" t="s">
        <v>93</v>
      </c>
      <c r="B19" s="37"/>
      <c r="C19" s="14"/>
      <c r="D19" s="39">
        <f>SUM(D10:D18)</f>
        <v>1892316534</v>
      </c>
      <c r="E19" s="14"/>
      <c r="F19" s="39">
        <f>SUM(F10:F18)</f>
        <v>2343150948</v>
      </c>
      <c r="G19" s="14"/>
      <c r="H19" s="39">
        <f>SUM(H10:H18)</f>
        <v>718111602</v>
      </c>
      <c r="I19" s="14"/>
      <c r="J19" s="39">
        <f>SUM(J10:J18)</f>
        <v>896651491</v>
      </c>
    </row>
    <row r="20" spans="1:10" ht="21" customHeight="1">
      <c r="A20" s="25" t="s">
        <v>94</v>
      </c>
      <c r="D20" s="12"/>
      <c r="E20" s="14"/>
      <c r="F20" s="12"/>
      <c r="G20" s="14"/>
      <c r="H20" s="12"/>
      <c r="I20" s="14"/>
      <c r="J20" s="12"/>
    </row>
    <row r="21" spans="1:10" ht="21" customHeight="1">
      <c r="A21" s="26" t="s">
        <v>95</v>
      </c>
      <c r="B21" s="37"/>
      <c r="C21" s="14"/>
      <c r="D21" s="12">
        <v>1216513988</v>
      </c>
      <c r="E21" s="14"/>
      <c r="F21" s="12">
        <v>666232683</v>
      </c>
      <c r="G21" s="14"/>
      <c r="H21" s="12">
        <v>262218114</v>
      </c>
      <c r="I21" s="14"/>
      <c r="J21" s="12">
        <v>28861989</v>
      </c>
    </row>
    <row r="22" spans="1:10" ht="21" customHeight="1">
      <c r="A22" s="26" t="s">
        <v>96</v>
      </c>
      <c r="B22" s="37"/>
      <c r="C22" s="14"/>
      <c r="D22" s="12">
        <v>6681132</v>
      </c>
      <c r="E22" s="14"/>
      <c r="F22" s="12">
        <v>32953221</v>
      </c>
      <c r="G22" s="14"/>
      <c r="H22" s="12">
        <v>5084308</v>
      </c>
      <c r="I22" s="14"/>
      <c r="J22" s="12">
        <v>19750038</v>
      </c>
    </row>
    <row r="23" spans="1:10" ht="21" customHeight="1">
      <c r="A23" s="26" t="s">
        <v>97</v>
      </c>
      <c r="B23" s="37"/>
      <c r="C23" s="14"/>
      <c r="D23" s="12">
        <v>44921761</v>
      </c>
      <c r="E23" s="14"/>
      <c r="F23" s="12">
        <v>45733503</v>
      </c>
      <c r="G23" s="14"/>
      <c r="H23" s="12">
        <v>17660396</v>
      </c>
      <c r="I23" s="14"/>
      <c r="J23" s="12">
        <v>17163470</v>
      </c>
    </row>
    <row r="24" spans="1:10" ht="21" customHeight="1">
      <c r="A24" s="26" t="s">
        <v>98</v>
      </c>
      <c r="B24" s="37"/>
      <c r="C24" s="14"/>
      <c r="D24" s="12">
        <v>416491220</v>
      </c>
      <c r="E24" s="14"/>
      <c r="F24" s="12">
        <v>1302245920</v>
      </c>
      <c r="G24" s="14"/>
      <c r="H24" s="12">
        <v>340590874</v>
      </c>
      <c r="I24" s="14"/>
      <c r="J24" s="12">
        <v>702687424</v>
      </c>
    </row>
    <row r="25" spans="1:10" ht="21" customHeight="1">
      <c r="A25" s="26" t="s">
        <v>99</v>
      </c>
      <c r="B25" s="37"/>
      <c r="C25" s="14"/>
      <c r="D25" s="12">
        <v>17624362</v>
      </c>
      <c r="E25" s="14"/>
      <c r="F25" s="12">
        <v>10976361</v>
      </c>
      <c r="G25" s="14"/>
      <c r="H25" s="12">
        <v>1036423</v>
      </c>
      <c r="I25" s="14"/>
      <c r="J25" s="12">
        <v>3791501</v>
      </c>
    </row>
    <row r="26" spans="1:10" ht="21" customHeight="1">
      <c r="A26" s="26" t="s">
        <v>100</v>
      </c>
      <c r="B26" s="37">
        <v>6</v>
      </c>
      <c r="C26" s="14"/>
      <c r="D26" s="12">
        <v>155170445</v>
      </c>
      <c r="E26" s="14"/>
      <c r="F26" s="12">
        <v>172100834</v>
      </c>
      <c r="G26" s="14"/>
      <c r="H26" s="12">
        <v>63423156</v>
      </c>
      <c r="I26" s="14"/>
      <c r="J26" s="12">
        <v>66115572</v>
      </c>
    </row>
    <row r="27" spans="1:10" ht="21" customHeight="1">
      <c r="A27" s="26" t="s">
        <v>101</v>
      </c>
      <c r="B27" s="37">
        <v>13</v>
      </c>
      <c r="C27" s="14"/>
      <c r="D27" s="12">
        <v>0</v>
      </c>
      <c r="E27" s="14"/>
      <c r="F27" s="12">
        <v>0</v>
      </c>
      <c r="G27" s="14"/>
      <c r="H27" s="12">
        <v>0</v>
      </c>
      <c r="I27" s="14"/>
      <c r="J27" s="12">
        <v>726006990</v>
      </c>
    </row>
    <row r="28" spans="1:10" ht="21" customHeight="1">
      <c r="A28" s="26" t="s">
        <v>102</v>
      </c>
      <c r="B28" s="37">
        <v>17</v>
      </c>
      <c r="C28" s="14"/>
      <c r="D28" s="12">
        <v>0</v>
      </c>
      <c r="E28" s="14"/>
      <c r="F28" s="12">
        <v>144329434</v>
      </c>
      <c r="G28" s="14"/>
      <c r="H28" s="12">
        <v>0</v>
      </c>
      <c r="I28" s="14"/>
      <c r="J28" s="12">
        <v>0</v>
      </c>
    </row>
    <row r="29" spans="1:10" ht="21" customHeight="1">
      <c r="A29" s="26" t="s">
        <v>103</v>
      </c>
      <c r="B29" s="37"/>
      <c r="C29" s="14"/>
      <c r="D29" s="12">
        <v>0</v>
      </c>
      <c r="E29" s="14"/>
      <c r="F29" s="12">
        <v>11169315</v>
      </c>
      <c r="G29" s="14"/>
      <c r="H29" s="12">
        <v>0</v>
      </c>
      <c r="I29" s="14"/>
      <c r="J29" s="12">
        <v>0</v>
      </c>
    </row>
    <row r="30" spans="1:10" ht="21" customHeight="1">
      <c r="A30" s="25" t="s">
        <v>104</v>
      </c>
      <c r="B30" s="37"/>
      <c r="C30" s="14"/>
      <c r="D30" s="16">
        <f>SUM(D21:D29)</f>
        <v>1857402908</v>
      </c>
      <c r="E30" s="14"/>
      <c r="F30" s="16">
        <f>SUM(F21:F29)</f>
        <v>2385741271</v>
      </c>
      <c r="G30" s="14"/>
      <c r="H30" s="16">
        <f>SUM(H21:H29)</f>
        <v>690013271</v>
      </c>
      <c r="I30" s="14"/>
      <c r="J30" s="16">
        <f>SUM(J21:J29)</f>
        <v>1564376984</v>
      </c>
    </row>
    <row r="31" spans="1:10" ht="21" customHeight="1">
      <c r="A31" s="25" t="s">
        <v>105</v>
      </c>
      <c r="B31" s="37"/>
      <c r="C31" s="14"/>
      <c r="D31" s="13">
        <f>+D19-D30</f>
        <v>34913626</v>
      </c>
      <c r="E31" s="14"/>
      <c r="F31" s="13">
        <f>+F19-F30</f>
        <v>-42590323</v>
      </c>
      <c r="G31" s="14"/>
      <c r="H31" s="13">
        <f>+H19-H30</f>
        <v>28098331</v>
      </c>
      <c r="I31" s="14"/>
      <c r="J31" s="13">
        <f>+J19-J30</f>
        <v>-667725493</v>
      </c>
    </row>
    <row r="32" spans="1:10" ht="21" customHeight="1">
      <c r="A32" s="20" t="s">
        <v>106</v>
      </c>
      <c r="B32" s="37">
        <v>14</v>
      </c>
      <c r="C32" s="14"/>
      <c r="D32" s="13">
        <v>-59260440</v>
      </c>
      <c r="E32" s="14"/>
      <c r="F32" s="13">
        <v>-3452659</v>
      </c>
      <c r="G32" s="14"/>
      <c r="H32" s="13">
        <v>0</v>
      </c>
      <c r="I32" s="14"/>
      <c r="J32" s="13">
        <v>0</v>
      </c>
    </row>
    <row r="33" spans="1:10" ht="21" customHeight="1">
      <c r="A33" s="20" t="s">
        <v>107</v>
      </c>
      <c r="B33" s="37">
        <v>30</v>
      </c>
      <c r="C33" s="14"/>
      <c r="D33" s="12">
        <v>734707</v>
      </c>
      <c r="E33" s="14"/>
      <c r="F33" s="12">
        <v>573306</v>
      </c>
      <c r="G33" s="14"/>
      <c r="H33" s="12">
        <v>3013700</v>
      </c>
      <c r="I33" s="14"/>
      <c r="J33" s="12">
        <v>865798</v>
      </c>
    </row>
    <row r="34" spans="1:10" ht="21" customHeight="1">
      <c r="A34" s="20" t="s">
        <v>108</v>
      </c>
      <c r="B34" s="37">
        <v>31</v>
      </c>
      <c r="C34" s="14"/>
      <c r="D34" s="22">
        <v>-70413940</v>
      </c>
      <c r="E34" s="14"/>
      <c r="F34" s="22">
        <v>-62562838</v>
      </c>
      <c r="G34" s="14"/>
      <c r="H34" s="22">
        <v>-53608646</v>
      </c>
      <c r="I34" s="14"/>
      <c r="J34" s="22">
        <v>-55918807</v>
      </c>
    </row>
    <row r="35" spans="1:10" ht="21" customHeight="1">
      <c r="A35" s="25" t="s">
        <v>267</v>
      </c>
      <c r="B35" s="37"/>
      <c r="C35" s="14"/>
      <c r="D35" s="12">
        <f>SUM(D31:D34)</f>
        <v>-94026047</v>
      </c>
      <c r="E35" s="14"/>
      <c r="F35" s="12">
        <f>SUM(F31:F34)</f>
        <v>-108032514</v>
      </c>
      <c r="G35" s="14"/>
      <c r="H35" s="12">
        <f>SUM(H31:H34)</f>
        <v>-22496615</v>
      </c>
      <c r="I35" s="14"/>
      <c r="J35" s="12">
        <f>SUM(J31:J34)</f>
        <v>-722778502</v>
      </c>
    </row>
    <row r="36" spans="1:10" ht="21" customHeight="1">
      <c r="A36" s="20" t="s">
        <v>109</v>
      </c>
      <c r="B36" s="37">
        <v>33</v>
      </c>
      <c r="C36" s="14"/>
      <c r="D36" s="22">
        <v>-8728882</v>
      </c>
      <c r="E36" s="14"/>
      <c r="F36" s="22">
        <v>15052616</v>
      </c>
      <c r="G36" s="14"/>
      <c r="H36" s="22">
        <v>-2234131</v>
      </c>
      <c r="I36" s="14"/>
      <c r="J36" s="22">
        <v>231540</v>
      </c>
    </row>
    <row r="37" spans="1:10" ht="21" customHeight="1">
      <c r="A37" s="25" t="s">
        <v>268</v>
      </c>
      <c r="B37" s="37"/>
      <c r="C37" s="14"/>
      <c r="D37" s="39">
        <f>SUM(D35:D36)</f>
        <v>-102754929</v>
      </c>
      <c r="E37" s="14"/>
      <c r="F37" s="39">
        <f>SUM(F35:F36)</f>
        <v>-92979898</v>
      </c>
      <c r="G37" s="14"/>
      <c r="H37" s="39">
        <f>SUM(H35:H36)</f>
        <v>-24730746</v>
      </c>
      <c r="I37" s="14"/>
      <c r="J37" s="39">
        <f>SUM(J35:J36)</f>
        <v>-722546962</v>
      </c>
    </row>
    <row r="38" spans="1:10" ht="21" customHeight="1">
      <c r="A38" s="25"/>
      <c r="B38" s="37"/>
      <c r="C38" s="14"/>
      <c r="D38" s="12"/>
      <c r="E38" s="14"/>
      <c r="F38" s="12"/>
      <c r="G38" s="14"/>
      <c r="H38" s="12"/>
      <c r="I38" s="14"/>
      <c r="J38" s="12"/>
    </row>
    <row r="39" spans="1:10" ht="21" customHeight="1">
      <c r="A39" s="25" t="s">
        <v>110</v>
      </c>
      <c r="B39" s="37">
        <v>20</v>
      </c>
      <c r="C39" s="14"/>
      <c r="D39" s="12"/>
      <c r="E39" s="14"/>
      <c r="F39" s="12"/>
      <c r="G39" s="14"/>
      <c r="H39" s="12"/>
      <c r="I39" s="14"/>
      <c r="J39" s="12"/>
    </row>
    <row r="40" spans="1:10" ht="21" customHeight="1">
      <c r="A40" s="25" t="s">
        <v>111</v>
      </c>
      <c r="C40" s="40"/>
      <c r="D40" s="22">
        <v>-6364139</v>
      </c>
      <c r="E40" s="14"/>
      <c r="F40" s="22">
        <v>-578163472</v>
      </c>
      <c r="G40" s="14"/>
      <c r="H40" s="22">
        <v>0</v>
      </c>
      <c r="I40" s="14"/>
      <c r="J40" s="22">
        <v>0</v>
      </c>
    </row>
    <row r="41" spans="1:10" ht="21" customHeight="1">
      <c r="A41" s="25" t="s">
        <v>163</v>
      </c>
      <c r="B41" s="37"/>
      <c r="C41" s="40"/>
      <c r="D41" s="39">
        <f>SUM(D37:D40)</f>
        <v>-109119068</v>
      </c>
      <c r="E41" s="14"/>
      <c r="F41" s="39">
        <f>SUM(F37:F40)</f>
        <v>-671143370</v>
      </c>
      <c r="G41" s="14"/>
      <c r="H41" s="39">
        <f>SUM(H37:H40)</f>
        <v>-24730746</v>
      </c>
      <c r="I41" s="14"/>
      <c r="J41" s="39">
        <f>SUM(J37:J40)</f>
        <v>-722546962</v>
      </c>
    </row>
    <row r="42" spans="1:10" ht="21" customHeight="1">
      <c r="A42" s="5"/>
      <c r="B42" s="37"/>
      <c r="C42" s="40"/>
      <c r="D42" s="4"/>
    </row>
    <row r="43" spans="1:10" ht="21" customHeight="1">
      <c r="A43" s="19" t="s">
        <v>37</v>
      </c>
      <c r="B43" s="37"/>
      <c r="C43" s="40"/>
      <c r="D43" s="41"/>
      <c r="E43" s="40"/>
      <c r="F43" s="41"/>
      <c r="G43" s="40"/>
      <c r="H43" s="41"/>
      <c r="I43" s="40"/>
      <c r="J43" s="41"/>
    </row>
    <row r="44" spans="1:10" ht="21" customHeight="1">
      <c r="A44" s="9" t="s">
        <v>0</v>
      </c>
      <c r="B44" s="2"/>
      <c r="C44" s="2"/>
      <c r="E44" s="2"/>
      <c r="F44" s="1"/>
      <c r="G44" s="2"/>
      <c r="H44" s="1"/>
      <c r="I44" s="2"/>
      <c r="J44" s="1"/>
    </row>
    <row r="45" spans="1:10" ht="21" customHeight="1">
      <c r="A45" s="9" t="s">
        <v>112</v>
      </c>
      <c r="B45" s="2"/>
      <c r="C45" s="2"/>
      <c r="E45" s="2"/>
      <c r="F45" s="1"/>
      <c r="G45" s="2"/>
      <c r="H45" s="1"/>
      <c r="I45" s="2"/>
      <c r="J45" s="1"/>
    </row>
    <row r="46" spans="1:10" ht="21" customHeight="1">
      <c r="A46" s="18" t="s">
        <v>248</v>
      </c>
      <c r="B46" s="27"/>
      <c r="C46" s="28"/>
      <c r="D46" s="28"/>
      <c r="E46" s="28"/>
      <c r="F46" s="28"/>
      <c r="G46" s="28"/>
      <c r="H46" s="28"/>
      <c r="I46" s="28"/>
      <c r="J46" s="21" t="s">
        <v>2</v>
      </c>
    </row>
    <row r="47" spans="1:10" ht="21" customHeight="1">
      <c r="A47" s="5"/>
      <c r="B47" s="29"/>
      <c r="C47" s="30"/>
      <c r="D47" s="31"/>
      <c r="E47" s="31" t="s">
        <v>3</v>
      </c>
      <c r="F47" s="31"/>
      <c r="G47" s="30"/>
      <c r="H47" s="32"/>
      <c r="I47" s="31" t="s">
        <v>4</v>
      </c>
      <c r="J47" s="32"/>
    </row>
    <row r="48" spans="1:10" ht="21" customHeight="1">
      <c r="A48" s="5"/>
      <c r="B48" s="33" t="s">
        <v>5</v>
      </c>
      <c r="C48" s="10"/>
      <c r="D48" s="34" t="s">
        <v>247</v>
      </c>
      <c r="E48" s="10"/>
      <c r="F48" s="34" t="s">
        <v>6</v>
      </c>
      <c r="G48" s="10"/>
      <c r="H48" s="34" t="s">
        <v>247</v>
      </c>
      <c r="I48" s="10"/>
      <c r="J48" s="34" t="s">
        <v>6</v>
      </c>
    </row>
    <row r="49" spans="1:10" ht="21" customHeight="1">
      <c r="A49" s="25" t="s">
        <v>113</v>
      </c>
      <c r="B49" s="37"/>
      <c r="C49" s="40"/>
      <c r="D49" s="41"/>
      <c r="E49" s="40"/>
      <c r="F49" s="41"/>
      <c r="G49" s="40"/>
      <c r="H49" s="41"/>
      <c r="I49" s="40"/>
      <c r="J49" s="41"/>
    </row>
    <row r="50" spans="1:10" ht="21" customHeight="1">
      <c r="A50" s="100" t="s">
        <v>114</v>
      </c>
      <c r="B50" s="37"/>
      <c r="C50" s="40"/>
      <c r="D50" s="41"/>
      <c r="E50" s="40"/>
      <c r="F50" s="41"/>
      <c r="G50" s="40"/>
      <c r="H50" s="41"/>
      <c r="I50" s="40"/>
      <c r="J50" s="41"/>
    </row>
    <row r="51" spans="1:10" ht="21" customHeight="1">
      <c r="A51" s="100" t="s">
        <v>115</v>
      </c>
      <c r="B51" s="37"/>
      <c r="C51" s="40"/>
      <c r="D51" s="41"/>
      <c r="E51" s="40"/>
      <c r="F51" s="41"/>
      <c r="G51" s="40"/>
      <c r="H51" s="41"/>
      <c r="I51" s="40"/>
      <c r="J51" s="41"/>
    </row>
    <row r="52" spans="1:10" ht="21" customHeight="1">
      <c r="A52" s="20" t="s">
        <v>116</v>
      </c>
      <c r="B52" s="37"/>
      <c r="C52" s="40"/>
      <c r="D52" s="41"/>
      <c r="E52" s="40"/>
      <c r="F52" s="41"/>
      <c r="G52" s="40"/>
      <c r="H52" s="41"/>
      <c r="I52" s="40"/>
      <c r="J52" s="41"/>
    </row>
    <row r="53" spans="1:10" ht="21" customHeight="1">
      <c r="A53" s="20" t="s">
        <v>117</v>
      </c>
      <c r="B53" s="37">
        <v>14</v>
      </c>
      <c r="C53" s="40"/>
      <c r="D53" s="98">
        <v>134844733</v>
      </c>
      <c r="E53" s="40"/>
      <c r="F53" s="98">
        <v>8270283</v>
      </c>
      <c r="G53" s="40"/>
      <c r="H53" s="22">
        <v>0</v>
      </c>
      <c r="I53" s="40"/>
      <c r="J53" s="22">
        <v>0</v>
      </c>
    </row>
    <row r="54" spans="1:10" ht="21" customHeight="1">
      <c r="A54" s="20" t="s">
        <v>118</v>
      </c>
      <c r="B54" s="37"/>
      <c r="C54" s="40"/>
      <c r="D54" s="41"/>
      <c r="E54" s="40"/>
      <c r="F54" s="41"/>
      <c r="G54" s="40"/>
      <c r="H54" s="41"/>
      <c r="I54" s="40"/>
      <c r="J54" s="41"/>
    </row>
    <row r="55" spans="1:10" ht="21" customHeight="1">
      <c r="A55" s="20" t="s">
        <v>283</v>
      </c>
      <c r="B55" s="37"/>
      <c r="C55" s="40"/>
      <c r="D55" s="41"/>
      <c r="E55" s="40"/>
      <c r="F55" s="41"/>
      <c r="G55" s="40"/>
      <c r="H55" s="41"/>
      <c r="I55" s="40"/>
      <c r="J55" s="41"/>
    </row>
    <row r="56" spans="1:10" ht="21" customHeight="1">
      <c r="A56" s="20" t="s">
        <v>119</v>
      </c>
      <c r="B56" s="37"/>
      <c r="C56" s="40"/>
      <c r="D56" s="22">
        <f>SUM(D53:D55)</f>
        <v>134844733</v>
      </c>
      <c r="E56" s="40"/>
      <c r="F56" s="98">
        <f>SUM(F53:F55)</f>
        <v>8270283</v>
      </c>
      <c r="G56" s="40"/>
      <c r="H56" s="22">
        <f>SUM(H53:H55)</f>
        <v>0</v>
      </c>
      <c r="I56" s="40"/>
      <c r="J56" s="22">
        <f>SUM(J53:J55)</f>
        <v>0</v>
      </c>
    </row>
    <row r="57" spans="1:10" ht="21" customHeight="1">
      <c r="A57" s="100" t="s">
        <v>120</v>
      </c>
      <c r="B57" s="37"/>
      <c r="C57" s="40"/>
      <c r="D57" s="41"/>
      <c r="E57" s="40"/>
      <c r="F57" s="41"/>
      <c r="G57" s="40"/>
      <c r="H57" s="41"/>
      <c r="I57" s="40"/>
      <c r="J57" s="41"/>
    </row>
    <row r="58" spans="1:10" ht="21" customHeight="1">
      <c r="A58" s="100" t="s">
        <v>115</v>
      </c>
      <c r="B58" s="37"/>
      <c r="C58" s="40"/>
      <c r="D58" s="41"/>
      <c r="E58" s="40"/>
      <c r="F58" s="41"/>
      <c r="G58" s="40"/>
      <c r="H58" s="41"/>
      <c r="I58" s="40"/>
      <c r="J58" s="41"/>
    </row>
    <row r="59" spans="1:10" ht="21" customHeight="1">
      <c r="A59" s="20" t="s">
        <v>116</v>
      </c>
      <c r="B59" s="37"/>
      <c r="C59" s="40"/>
      <c r="D59" s="41"/>
      <c r="E59" s="40"/>
      <c r="F59" s="41"/>
      <c r="G59" s="40"/>
      <c r="H59" s="41"/>
      <c r="I59" s="40"/>
      <c r="J59" s="41"/>
    </row>
    <row r="60" spans="1:10" ht="21" customHeight="1">
      <c r="A60" s="20" t="s">
        <v>117</v>
      </c>
      <c r="B60" s="37">
        <v>14</v>
      </c>
      <c r="C60" s="40"/>
      <c r="D60" s="131">
        <v>0</v>
      </c>
      <c r="E60" s="40"/>
      <c r="F60" s="41">
        <v>83178</v>
      </c>
      <c r="G60" s="40"/>
      <c r="H60" s="131">
        <v>0</v>
      </c>
      <c r="I60" s="40"/>
      <c r="J60" s="12">
        <v>0</v>
      </c>
    </row>
    <row r="61" spans="1:10" ht="21" customHeight="1">
      <c r="A61" s="20" t="s">
        <v>121</v>
      </c>
      <c r="B61" s="37"/>
      <c r="C61" s="40"/>
      <c r="D61" s="132">
        <v>0</v>
      </c>
      <c r="E61" s="40"/>
      <c r="F61" s="98">
        <v>-2093657</v>
      </c>
      <c r="G61" s="40"/>
      <c r="H61" s="132">
        <v>0</v>
      </c>
      <c r="I61" s="40"/>
      <c r="J61" s="22">
        <v>-1927673</v>
      </c>
    </row>
    <row r="62" spans="1:10" ht="21" customHeight="1">
      <c r="A62" s="20" t="s">
        <v>120</v>
      </c>
      <c r="B62" s="37"/>
      <c r="C62" s="40"/>
      <c r="D62" s="41"/>
      <c r="E62" s="40"/>
      <c r="F62" s="41"/>
      <c r="G62" s="40"/>
      <c r="H62" s="41"/>
      <c r="I62" s="40"/>
      <c r="J62" s="41"/>
    </row>
    <row r="63" spans="1:10" ht="21" customHeight="1">
      <c r="A63" s="20" t="s">
        <v>283</v>
      </c>
      <c r="B63" s="37"/>
      <c r="C63" s="40"/>
      <c r="D63" s="41"/>
      <c r="E63" s="40"/>
      <c r="F63" s="41"/>
      <c r="G63" s="40"/>
      <c r="H63" s="41"/>
      <c r="I63" s="40"/>
      <c r="J63" s="41"/>
    </row>
    <row r="64" spans="1:10" ht="21" customHeight="1">
      <c r="A64" s="20" t="s">
        <v>119</v>
      </c>
      <c r="B64" s="37"/>
      <c r="C64" s="40"/>
      <c r="D64" s="22">
        <f>SUM(D60:D62)</f>
        <v>0</v>
      </c>
      <c r="E64" s="40"/>
      <c r="F64" s="22">
        <f>SUM(F60:F62)</f>
        <v>-2010479</v>
      </c>
      <c r="G64" s="40"/>
      <c r="H64" s="22">
        <f>SUM(H60:H62)</f>
        <v>0</v>
      </c>
      <c r="I64" s="40"/>
      <c r="J64" s="22">
        <f>SUM(J60:J62)</f>
        <v>-1927673</v>
      </c>
    </row>
    <row r="65" spans="1:10" ht="21" customHeight="1">
      <c r="A65" s="25" t="s">
        <v>122</v>
      </c>
      <c r="B65" s="37"/>
      <c r="C65" s="40"/>
      <c r="D65" s="22">
        <f>SUM(D56,D64)</f>
        <v>134844733</v>
      </c>
      <c r="E65" s="12"/>
      <c r="F65" s="22">
        <f>SUM(F56,F64)</f>
        <v>6259804</v>
      </c>
      <c r="G65" s="12"/>
      <c r="H65" s="22">
        <f>SUM(H56,H64)</f>
        <v>0</v>
      </c>
      <c r="I65" s="12"/>
      <c r="J65" s="22">
        <f>SUM(J56,J64)</f>
        <v>-1927673</v>
      </c>
    </row>
    <row r="66" spans="1:10" ht="12.6" customHeight="1">
      <c r="A66" s="25"/>
      <c r="B66" s="37"/>
      <c r="C66" s="40"/>
      <c r="D66" s="12"/>
      <c r="E66" s="12"/>
      <c r="F66" s="12"/>
      <c r="G66" s="12"/>
      <c r="H66" s="12"/>
      <c r="I66" s="12"/>
      <c r="J66" s="12"/>
    </row>
    <row r="67" spans="1:10" ht="21" customHeight="1">
      <c r="A67" s="5" t="s">
        <v>123</v>
      </c>
      <c r="B67" s="37"/>
      <c r="C67" s="40"/>
      <c r="D67" s="12">
        <f>D37+D65</f>
        <v>32089804</v>
      </c>
      <c r="E67" s="12"/>
      <c r="F67" s="12">
        <f>F37+F65</f>
        <v>-86720094</v>
      </c>
      <c r="G67" s="12"/>
      <c r="H67" s="12">
        <f>H37+H65</f>
        <v>-24730746</v>
      </c>
      <c r="I67" s="12"/>
      <c r="J67" s="12">
        <f>J37+J65</f>
        <v>-724474635</v>
      </c>
    </row>
    <row r="68" spans="1:10" ht="21" customHeight="1">
      <c r="A68" s="5" t="s">
        <v>124</v>
      </c>
      <c r="B68" s="37"/>
      <c r="C68" s="40"/>
      <c r="D68" s="22">
        <f>D40</f>
        <v>-6364139</v>
      </c>
      <c r="E68" s="12"/>
      <c r="F68" s="22">
        <f>F40</f>
        <v>-578163472</v>
      </c>
      <c r="G68" s="12"/>
      <c r="H68" s="22">
        <f>H40</f>
        <v>0</v>
      </c>
      <c r="I68" s="12"/>
      <c r="J68" s="22">
        <f>J40</f>
        <v>0</v>
      </c>
    </row>
    <row r="69" spans="1:10" ht="21" customHeight="1" thickBot="1">
      <c r="A69" s="25" t="s">
        <v>125</v>
      </c>
      <c r="B69" s="37"/>
      <c r="C69" s="40"/>
      <c r="D69" s="42">
        <f>SUM(D67:D68)</f>
        <v>25725665</v>
      </c>
      <c r="E69" s="40"/>
      <c r="F69" s="42">
        <f>SUM(F67:F68)</f>
        <v>-664883566</v>
      </c>
      <c r="G69" s="40"/>
      <c r="H69" s="42">
        <f>SUM(H67:H68)</f>
        <v>-24730746</v>
      </c>
      <c r="I69" s="40"/>
      <c r="J69" s="42">
        <f>SUM(J67:J68)</f>
        <v>-724474635</v>
      </c>
    </row>
    <row r="70" spans="1:10" ht="14.45" customHeight="1" thickTop="1">
      <c r="B70" s="37"/>
      <c r="C70" s="40"/>
      <c r="D70" s="12"/>
      <c r="E70" s="40"/>
      <c r="F70" s="12"/>
      <c r="G70" s="40"/>
      <c r="H70" s="12"/>
      <c r="I70" s="40"/>
      <c r="J70" s="12"/>
    </row>
    <row r="71" spans="1:10" ht="21" customHeight="1">
      <c r="A71" s="43" t="s">
        <v>126</v>
      </c>
      <c r="B71" s="37"/>
      <c r="C71" s="40"/>
      <c r="F71" s="3"/>
    </row>
    <row r="72" spans="1:10" ht="21" customHeight="1">
      <c r="A72" s="5" t="s">
        <v>127</v>
      </c>
      <c r="B72" s="37"/>
      <c r="C72" s="40"/>
      <c r="F72" s="3"/>
    </row>
    <row r="73" spans="1:10" ht="21" customHeight="1" thickBot="1">
      <c r="A73" s="5" t="s">
        <v>255</v>
      </c>
      <c r="B73" s="37"/>
      <c r="C73" s="40"/>
      <c r="D73" s="12">
        <f>SUM(D75-D74)</f>
        <v>-101051465</v>
      </c>
      <c r="E73" s="12"/>
      <c r="F73" s="12">
        <f>SUM(F75-F74)</f>
        <v>-93358581</v>
      </c>
      <c r="G73" s="40"/>
      <c r="H73" s="42">
        <f>H37</f>
        <v>-24730746</v>
      </c>
      <c r="I73" s="40"/>
      <c r="J73" s="42">
        <f>J37</f>
        <v>-722546962</v>
      </c>
    </row>
    <row r="74" spans="1:10" ht="21" customHeight="1" thickTop="1">
      <c r="A74" s="5" t="s">
        <v>129</v>
      </c>
      <c r="B74" s="37"/>
      <c r="C74" s="40"/>
      <c r="D74" s="12">
        <f>D40</f>
        <v>-6364139</v>
      </c>
      <c r="E74" s="40"/>
      <c r="F74" s="12">
        <f>F68</f>
        <v>-578163472</v>
      </c>
      <c r="G74" s="40"/>
      <c r="H74" s="12"/>
      <c r="I74" s="40"/>
      <c r="J74" s="12"/>
    </row>
    <row r="75" spans="1:10" ht="21" customHeight="1" thickBot="1">
      <c r="A75" s="43"/>
      <c r="B75" s="37"/>
      <c r="C75" s="40"/>
      <c r="D75" s="47">
        <f>D78-D77</f>
        <v>-107415604</v>
      </c>
      <c r="E75" s="40"/>
      <c r="F75" s="47">
        <f>F78-F77</f>
        <v>-671522053</v>
      </c>
      <c r="G75" s="40"/>
      <c r="H75" s="12"/>
      <c r="I75" s="40"/>
      <c r="J75" s="12"/>
    </row>
    <row r="76" spans="1:10" ht="21" customHeight="1" thickTop="1">
      <c r="A76" s="5" t="s">
        <v>77</v>
      </c>
      <c r="B76" s="37"/>
      <c r="C76" s="40"/>
      <c r="D76" s="12"/>
      <c r="E76" s="40"/>
      <c r="F76" s="12"/>
      <c r="G76" s="40"/>
      <c r="H76" s="12"/>
      <c r="I76" s="40"/>
      <c r="J76" s="12"/>
    </row>
    <row r="77" spans="1:10" ht="21" customHeight="1">
      <c r="A77" s="5" t="s">
        <v>128</v>
      </c>
      <c r="B77" s="37"/>
      <c r="C77" s="40"/>
      <c r="D77" s="22">
        <v>-1703464</v>
      </c>
      <c r="E77" s="40"/>
      <c r="F77" s="22">
        <v>378683</v>
      </c>
      <c r="G77" s="40"/>
      <c r="H77" s="12"/>
      <c r="I77" s="40"/>
      <c r="J77" s="12"/>
    </row>
    <row r="78" spans="1:10" ht="21" customHeight="1" thickBot="1">
      <c r="A78" s="5"/>
      <c r="B78" s="37"/>
      <c r="C78" s="40"/>
      <c r="D78" s="42">
        <f>D41</f>
        <v>-109119068</v>
      </c>
      <c r="E78" s="40"/>
      <c r="F78" s="42">
        <f>F41</f>
        <v>-671143370</v>
      </c>
      <c r="G78" s="40"/>
      <c r="H78" s="12"/>
      <c r="I78" s="40"/>
      <c r="J78" s="12"/>
    </row>
    <row r="79" spans="1:10" ht="11.45" customHeight="1" thickTop="1">
      <c r="A79" s="5"/>
      <c r="B79" s="37"/>
      <c r="C79" s="40"/>
      <c r="D79" s="12"/>
      <c r="E79" s="40"/>
      <c r="F79" s="12"/>
      <c r="G79" s="40"/>
      <c r="H79" s="12"/>
      <c r="I79" s="40"/>
      <c r="J79" s="12"/>
    </row>
    <row r="80" spans="1:10" ht="21" customHeight="1">
      <c r="A80" s="43" t="s">
        <v>130</v>
      </c>
      <c r="B80" s="37"/>
      <c r="C80" s="40"/>
      <c r="F80" s="3"/>
    </row>
    <row r="81" spans="1:10" ht="21" customHeight="1">
      <c r="A81" s="5" t="s">
        <v>127</v>
      </c>
      <c r="B81" s="37"/>
      <c r="C81" s="40"/>
      <c r="F81" s="3"/>
    </row>
    <row r="82" spans="1:10" ht="21" customHeight="1" thickBot="1">
      <c r="A82" s="5" t="s">
        <v>131</v>
      </c>
      <c r="B82" s="37"/>
      <c r="C82" s="40"/>
      <c r="D82" s="12">
        <f>SUM(D84-D83)</f>
        <v>33793268</v>
      </c>
      <c r="E82" s="12"/>
      <c r="F82" s="12">
        <f>SUM(F84-F83)</f>
        <v>-87098777</v>
      </c>
      <c r="G82" s="40"/>
      <c r="H82" s="42">
        <f>H69</f>
        <v>-24730746</v>
      </c>
      <c r="I82" s="40"/>
      <c r="J82" s="42">
        <f>J69</f>
        <v>-724474635</v>
      </c>
    </row>
    <row r="83" spans="1:10" ht="21" customHeight="1" thickTop="1">
      <c r="A83" s="5" t="s">
        <v>132</v>
      </c>
      <c r="B83" s="37"/>
      <c r="C83" s="40"/>
      <c r="D83" s="12">
        <f>D40</f>
        <v>-6364139</v>
      </c>
      <c r="E83" s="40"/>
      <c r="F83" s="12">
        <f>F40</f>
        <v>-578163472</v>
      </c>
      <c r="G83" s="40"/>
      <c r="H83" s="12"/>
      <c r="I83" s="40"/>
      <c r="J83" s="12"/>
    </row>
    <row r="84" spans="1:10" ht="21" customHeight="1">
      <c r="A84" s="43"/>
      <c r="B84" s="37"/>
      <c r="C84" s="40"/>
      <c r="D84" s="39">
        <f>D87-D86</f>
        <v>27429129</v>
      </c>
      <c r="E84" s="40"/>
      <c r="F84" s="39">
        <f>F87-F86</f>
        <v>-665262249</v>
      </c>
      <c r="G84" s="40"/>
      <c r="H84" s="12"/>
      <c r="I84" s="40"/>
      <c r="J84" s="12"/>
    </row>
    <row r="85" spans="1:10" ht="21" customHeight="1">
      <c r="A85" s="5" t="s">
        <v>77</v>
      </c>
      <c r="B85" s="37"/>
      <c r="C85" s="40"/>
      <c r="D85" s="12"/>
      <c r="E85" s="40"/>
      <c r="F85" s="12"/>
      <c r="G85" s="40"/>
      <c r="H85" s="12"/>
      <c r="I85" s="40"/>
      <c r="J85" s="12"/>
    </row>
    <row r="86" spans="1:10" ht="21" customHeight="1">
      <c r="A86" s="5" t="s">
        <v>131</v>
      </c>
      <c r="B86" s="37"/>
      <c r="C86" s="40"/>
      <c r="D86" s="22">
        <f>D77</f>
        <v>-1703464</v>
      </c>
      <c r="E86" s="40"/>
      <c r="F86" s="22">
        <f>F77</f>
        <v>378683</v>
      </c>
      <c r="G86" s="40"/>
      <c r="H86" s="12"/>
      <c r="I86" s="40"/>
      <c r="J86" s="12"/>
    </row>
    <row r="87" spans="1:10" ht="21" customHeight="1" thickBot="1">
      <c r="A87" s="5"/>
      <c r="B87" s="37"/>
      <c r="C87" s="40"/>
      <c r="D87" s="42">
        <f>D69</f>
        <v>25725665</v>
      </c>
      <c r="E87" s="40"/>
      <c r="F87" s="42">
        <f>F69</f>
        <v>-664883566</v>
      </c>
      <c r="G87" s="40"/>
      <c r="H87" s="12"/>
      <c r="I87" s="40"/>
      <c r="J87" s="12"/>
    </row>
    <row r="88" spans="1:10" ht="13.9" customHeight="1" thickTop="1">
      <c r="A88" s="5"/>
      <c r="B88" s="37"/>
      <c r="C88" s="40"/>
      <c r="D88" s="12"/>
      <c r="E88" s="40"/>
      <c r="F88" s="12"/>
      <c r="G88" s="40"/>
      <c r="H88" s="12"/>
      <c r="I88" s="40"/>
      <c r="J88" s="12"/>
    </row>
    <row r="89" spans="1:10" ht="21" customHeight="1">
      <c r="A89" s="25" t="s">
        <v>133</v>
      </c>
      <c r="B89" s="37">
        <v>35</v>
      </c>
      <c r="C89" s="38"/>
      <c r="D89" s="5"/>
      <c r="E89" s="38"/>
      <c r="F89" s="5"/>
      <c r="G89" s="38"/>
      <c r="H89" s="12"/>
      <c r="I89" s="38"/>
      <c r="J89" s="12"/>
    </row>
    <row r="90" spans="1:10" ht="21" customHeight="1">
      <c r="A90" s="20" t="s">
        <v>240</v>
      </c>
      <c r="B90" s="37"/>
      <c r="C90" s="38"/>
      <c r="D90" s="5"/>
      <c r="E90" s="38"/>
      <c r="F90" s="5"/>
      <c r="G90" s="38"/>
      <c r="H90" s="12"/>
      <c r="I90" s="38"/>
      <c r="J90" s="12"/>
    </row>
    <row r="91" spans="1:10" ht="21" customHeight="1">
      <c r="A91" s="5" t="s">
        <v>269</v>
      </c>
      <c r="B91" s="37"/>
      <c r="C91" s="38"/>
      <c r="D91" s="5"/>
      <c r="E91" s="38"/>
      <c r="F91" s="5"/>
      <c r="G91" s="38"/>
      <c r="H91" s="12"/>
      <c r="I91" s="38"/>
      <c r="J91" s="12"/>
    </row>
    <row r="92" spans="1:10" ht="21" customHeight="1">
      <c r="A92" s="20" t="s">
        <v>270</v>
      </c>
      <c r="B92" s="37"/>
      <c r="C92" s="38"/>
      <c r="D92" s="101">
        <f>D73/(BS!D86*2)</f>
        <v>-4.2602703637570578E-2</v>
      </c>
      <c r="E92" s="38"/>
      <c r="F92" s="101">
        <f>F73/(BS!F86*2)</f>
        <v>-3.9359428963915838E-2</v>
      </c>
      <c r="G92" s="38"/>
      <c r="H92" s="101">
        <f>H73/(BS!H86*2)</f>
        <v>-1.0426337139931954E-2</v>
      </c>
      <c r="I92" s="38"/>
      <c r="J92" s="101">
        <f>J73/(BS!J86*2)</f>
        <v>-0.30462155186283513</v>
      </c>
    </row>
    <row r="93" spans="1:10" ht="21" customHeight="1">
      <c r="A93" s="20" t="s">
        <v>271</v>
      </c>
      <c r="B93" s="37"/>
      <c r="C93" s="38"/>
      <c r="D93" s="102">
        <f>D74/(BS!D86*2)</f>
        <v>-2.6830835923586536E-3</v>
      </c>
      <c r="E93" s="38"/>
      <c r="F93" s="102">
        <f>F74/(BS!F86*2)</f>
        <v>-0.2437503212020215</v>
      </c>
      <c r="G93" s="38"/>
      <c r="H93" s="22">
        <f>H74/(BS!H86*2)</f>
        <v>0</v>
      </c>
      <c r="I93" s="12"/>
      <c r="J93" s="22">
        <f>J74/(BS!J86*2)</f>
        <v>0</v>
      </c>
    </row>
    <row r="94" spans="1:10" ht="21" customHeight="1" thickBot="1">
      <c r="A94" s="20"/>
      <c r="B94" s="75"/>
      <c r="C94" s="69"/>
      <c r="D94" s="78">
        <f>SUM(D92:D93)</f>
        <v>-4.5285787229929229E-2</v>
      </c>
      <c r="E94" s="79"/>
      <c r="F94" s="78">
        <f>SUM(F92:F93)-0.0001</f>
        <v>-0.2832097501659373</v>
      </c>
      <c r="G94" s="79"/>
      <c r="H94" s="78">
        <f>SUM(H92:H93)</f>
        <v>-1.0426337139931954E-2</v>
      </c>
      <c r="I94" s="79"/>
      <c r="J94" s="78">
        <f>SUM(J92:J93)</f>
        <v>-0.30462155186283513</v>
      </c>
    </row>
    <row r="95" spans="1:10" ht="16.149999999999999" customHeight="1" thickTop="1">
      <c r="A95" s="20"/>
      <c r="B95" s="75"/>
      <c r="C95" s="76"/>
      <c r="D95" s="97"/>
      <c r="E95" s="77"/>
      <c r="F95" s="77"/>
      <c r="G95" s="77"/>
      <c r="H95" s="77"/>
      <c r="I95" s="77"/>
      <c r="J95" s="77"/>
    </row>
    <row r="96" spans="1:10" ht="21" customHeight="1">
      <c r="A96" s="19" t="s">
        <v>37</v>
      </c>
      <c r="B96" s="1"/>
      <c r="C96" s="2"/>
      <c r="E96" s="2"/>
      <c r="F96" s="2"/>
      <c r="G96" s="2"/>
      <c r="H96" s="2"/>
      <c r="I96" s="2"/>
      <c r="J96" s="6"/>
    </row>
    <row r="97" spans="3:10" ht="21" customHeight="1">
      <c r="C97" s="12"/>
      <c r="D97" s="17"/>
      <c r="E97" s="12"/>
      <c r="F97" s="12"/>
      <c r="G97" s="12"/>
      <c r="H97" s="12"/>
      <c r="I97" s="12"/>
      <c r="J97" s="12"/>
    </row>
    <row r="98" spans="3:10" ht="21" customHeight="1">
      <c r="C98" s="12"/>
      <c r="D98" s="17"/>
      <c r="E98" s="12"/>
      <c r="F98" s="12"/>
      <c r="G98" s="12"/>
      <c r="H98" s="12"/>
      <c r="I98" s="12"/>
      <c r="J98" s="12"/>
    </row>
  </sheetData>
  <phoneticPr fontId="8" type="noConversion"/>
  <printOptions gridLinesSet="0"/>
  <pageMargins left="0.66" right="0.19685039370078741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31"/>
  <sheetViews>
    <sheetView showGridLines="0" view="pageBreakPreview" zoomScale="64" zoomScaleNormal="80" zoomScaleSheetLayoutView="64" workbookViewId="0">
      <selection activeCell="J11" sqref="J11"/>
    </sheetView>
  </sheetViews>
  <sheetFormatPr defaultColWidth="10.7109375" defaultRowHeight="12.75"/>
  <cols>
    <col min="1" max="1" width="47.7109375" style="55" customWidth="1"/>
    <col min="2" max="2" width="10" style="55" customWidth="1"/>
    <col min="3" max="3" width="1.7109375" style="55" customWidth="1"/>
    <col min="4" max="4" width="15.5703125" style="55" customWidth="1"/>
    <col min="5" max="5" width="1.140625" style="55" customWidth="1"/>
    <col min="6" max="6" width="15.5703125" style="55" customWidth="1"/>
    <col min="7" max="7" width="1.140625" style="55" customWidth="1"/>
    <col min="8" max="8" width="19.28515625" style="55" customWidth="1"/>
    <col min="9" max="9" width="1.5703125" style="55" customWidth="1"/>
    <col min="10" max="10" width="23.42578125" style="55" bestFit="1" customWidth="1"/>
    <col min="11" max="11" width="1.140625" style="55" customWidth="1"/>
    <col min="12" max="12" width="13.7109375" style="55" customWidth="1"/>
    <col min="13" max="13" width="1.140625" style="55" customWidth="1"/>
    <col min="14" max="14" width="13.7109375" style="55" customWidth="1"/>
    <col min="15" max="15" width="1.140625" style="55" customWidth="1"/>
    <col min="16" max="16" width="17.85546875" style="55" customWidth="1"/>
    <col min="17" max="17" width="1.140625" style="55" customWidth="1"/>
    <col min="18" max="18" width="19.5703125" style="55" customWidth="1"/>
    <col min="19" max="19" width="0.85546875" style="55" customWidth="1"/>
    <col min="20" max="20" width="16.140625" style="55" customWidth="1"/>
    <col min="21" max="21" width="1.140625" style="55" customWidth="1"/>
    <col min="22" max="22" width="19.5703125" style="55" bestFit="1" customWidth="1"/>
    <col min="23" max="23" width="1.140625" style="55" customWidth="1"/>
    <col min="24" max="24" width="16.28515625" style="55" bestFit="1" customWidth="1"/>
    <col min="25" max="25" width="1.140625" style="55" customWidth="1"/>
    <col min="26" max="26" width="19.5703125" style="55" bestFit="1" customWidth="1"/>
    <col min="27" max="27" width="1.28515625" style="55" customWidth="1"/>
    <col min="28" max="16384" width="10.7109375" style="55"/>
  </cols>
  <sheetData>
    <row r="1" spans="1:27" s="48" customFormat="1" ht="21.75" customHeight="1">
      <c r="A1" s="9" t="s">
        <v>0</v>
      </c>
    </row>
    <row r="2" spans="1:27" s="48" customFormat="1" ht="21.75" customHeight="1">
      <c r="A2" s="49" t="s">
        <v>134</v>
      </c>
      <c r="D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7" s="48" customFormat="1" ht="21.75" customHeight="1">
      <c r="A3" s="18" t="s">
        <v>248</v>
      </c>
      <c r="D3" s="51"/>
      <c r="L3" s="51"/>
      <c r="M3" s="51"/>
      <c r="N3" s="51"/>
      <c r="O3" s="50"/>
      <c r="P3" s="51"/>
      <c r="Q3" s="51"/>
      <c r="R3" s="51"/>
      <c r="S3" s="51"/>
      <c r="T3" s="51"/>
      <c r="U3" s="51"/>
      <c r="V3" s="51"/>
      <c r="W3" s="51"/>
      <c r="X3" s="51"/>
      <c r="Y3" s="50"/>
      <c r="Z3" s="50"/>
    </row>
    <row r="4" spans="1:27" ht="21.75" customHeight="1">
      <c r="A4" s="52"/>
      <c r="B4" s="5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54" t="s">
        <v>2</v>
      </c>
      <c r="AA4" s="53"/>
    </row>
    <row r="5" spans="1:27" ht="21.75" customHeight="1">
      <c r="A5" s="52"/>
      <c r="B5" s="56"/>
      <c r="C5" s="58"/>
      <c r="D5" s="57" t="s">
        <v>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7" ht="21.75" customHeight="1">
      <c r="A6" s="52"/>
      <c r="B6" s="56"/>
      <c r="C6" s="138" t="s">
        <v>76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73"/>
      <c r="Y6" s="73"/>
      <c r="Z6" s="73"/>
    </row>
    <row r="7" spans="1:27" ht="21.75" customHeight="1">
      <c r="A7" s="52"/>
      <c r="B7" s="56"/>
      <c r="C7" s="59"/>
      <c r="D7" s="59"/>
      <c r="E7" s="59"/>
      <c r="F7" s="59"/>
      <c r="G7" s="59"/>
      <c r="H7" s="59"/>
      <c r="I7" s="59"/>
      <c r="J7" s="59" t="s">
        <v>284</v>
      </c>
      <c r="K7" s="59"/>
      <c r="L7" s="59"/>
      <c r="M7" s="59"/>
      <c r="N7" s="59"/>
      <c r="O7" s="59"/>
      <c r="P7" s="59"/>
      <c r="Q7" s="59"/>
      <c r="R7" s="59" t="s">
        <v>135</v>
      </c>
      <c r="S7" s="59"/>
      <c r="T7" s="73" t="s">
        <v>136</v>
      </c>
      <c r="U7" s="59"/>
      <c r="V7" s="59" t="s">
        <v>137</v>
      </c>
      <c r="W7" s="73"/>
      <c r="X7" s="59"/>
      <c r="Y7" s="73"/>
      <c r="Z7" s="73"/>
    </row>
    <row r="8" spans="1:27" ht="21.75" customHeight="1">
      <c r="A8" s="52"/>
      <c r="C8" s="20"/>
      <c r="D8" s="59" t="s">
        <v>138</v>
      </c>
      <c r="E8" s="20"/>
      <c r="F8" s="67"/>
      <c r="G8" s="67"/>
      <c r="H8" s="68" t="s">
        <v>139</v>
      </c>
      <c r="I8" s="68"/>
      <c r="J8" s="68" t="s">
        <v>140</v>
      </c>
      <c r="K8" s="20"/>
      <c r="L8" s="58" t="s">
        <v>141</v>
      </c>
      <c r="M8" s="58"/>
      <c r="N8" s="58"/>
      <c r="O8" s="58"/>
      <c r="P8" s="58"/>
      <c r="Q8" s="73"/>
      <c r="R8" s="59" t="s">
        <v>142</v>
      </c>
      <c r="S8" s="59"/>
      <c r="T8" s="99" t="s">
        <v>143</v>
      </c>
      <c r="U8" s="73"/>
      <c r="V8" s="73" t="s">
        <v>144</v>
      </c>
      <c r="W8" s="73"/>
      <c r="X8" s="73" t="s">
        <v>145</v>
      </c>
      <c r="Y8" s="59"/>
      <c r="Z8" s="59" t="s">
        <v>146</v>
      </c>
    </row>
    <row r="9" spans="1:27" ht="21.75" customHeight="1">
      <c r="C9" s="59"/>
      <c r="D9" s="59" t="s">
        <v>147</v>
      </c>
      <c r="E9" s="59"/>
      <c r="F9" s="68"/>
      <c r="G9" s="68"/>
      <c r="H9" s="68" t="s">
        <v>148</v>
      </c>
      <c r="I9" s="68"/>
      <c r="J9" s="68" t="s">
        <v>285</v>
      </c>
      <c r="K9" s="59"/>
      <c r="L9" s="138" t="s">
        <v>149</v>
      </c>
      <c r="M9" s="138"/>
      <c r="N9" s="138"/>
      <c r="O9" s="60"/>
      <c r="P9" s="59"/>
      <c r="Q9" s="59"/>
      <c r="R9" s="59" t="s">
        <v>150</v>
      </c>
      <c r="S9" s="59"/>
      <c r="T9" s="59" t="s">
        <v>151</v>
      </c>
      <c r="U9" s="59"/>
      <c r="V9" s="59" t="s">
        <v>152</v>
      </c>
      <c r="W9" s="59"/>
      <c r="X9" s="59" t="s">
        <v>153</v>
      </c>
      <c r="Y9" s="59"/>
      <c r="Z9" s="59" t="s">
        <v>151</v>
      </c>
      <c r="AA9" s="61"/>
    </row>
    <row r="10" spans="1:27" ht="21.75" customHeight="1">
      <c r="A10" s="48"/>
      <c r="B10" s="62" t="s">
        <v>5</v>
      </c>
      <c r="C10" s="59"/>
      <c r="D10" s="62" t="s">
        <v>154</v>
      </c>
      <c r="E10" s="59"/>
      <c r="F10" s="62" t="s">
        <v>66</v>
      </c>
      <c r="G10" s="59"/>
      <c r="H10" s="70" t="s">
        <v>155</v>
      </c>
      <c r="I10" s="68"/>
      <c r="J10" s="70" t="s">
        <v>286</v>
      </c>
      <c r="K10" s="59"/>
      <c r="L10" s="62" t="s">
        <v>156</v>
      </c>
      <c r="M10" s="59"/>
      <c r="N10" s="80" t="s">
        <v>157</v>
      </c>
      <c r="O10" s="59"/>
      <c r="P10" s="62" t="s">
        <v>158</v>
      </c>
      <c r="Q10" s="59"/>
      <c r="R10" s="62" t="s">
        <v>159</v>
      </c>
      <c r="S10" s="59"/>
      <c r="T10" s="62" t="s">
        <v>160</v>
      </c>
      <c r="U10" s="59"/>
      <c r="V10" s="62" t="s">
        <v>161</v>
      </c>
      <c r="W10" s="59"/>
      <c r="X10" s="62" t="s">
        <v>162</v>
      </c>
      <c r="Y10" s="59"/>
      <c r="Z10" s="62" t="s">
        <v>160</v>
      </c>
      <c r="AA10" s="63"/>
    </row>
    <row r="11" spans="1:27" ht="21.75" customHeight="1">
      <c r="A11" s="25" t="s">
        <v>165</v>
      </c>
      <c r="C11" s="64"/>
      <c r="D11" s="51">
        <v>1185974790</v>
      </c>
      <c r="E11" s="64"/>
      <c r="F11" s="64">
        <v>6055971062</v>
      </c>
      <c r="G11" s="64"/>
      <c r="H11" s="64">
        <v>2228074</v>
      </c>
      <c r="I11" s="64"/>
      <c r="J11" s="64">
        <v>-3462120907</v>
      </c>
      <c r="K11" s="64"/>
      <c r="L11" s="51">
        <v>33055004</v>
      </c>
      <c r="M11" s="51"/>
      <c r="N11" s="51">
        <v>47043109</v>
      </c>
      <c r="O11" s="64"/>
      <c r="P11" s="51">
        <v>1910038179</v>
      </c>
      <c r="Q11" s="51">
        <v>0</v>
      </c>
      <c r="R11" s="51">
        <v>-18928856</v>
      </c>
      <c r="S11" s="51"/>
      <c r="T11" s="51">
        <f t="shared" ref="T11:T16" si="0">R11</f>
        <v>-18928856</v>
      </c>
      <c r="U11" s="51"/>
      <c r="V11" s="51">
        <f>SUM(D11:P11,T11)</f>
        <v>5753260455</v>
      </c>
      <c r="W11" s="51"/>
      <c r="X11" s="51">
        <v>-1886116</v>
      </c>
      <c r="Y11" s="51"/>
      <c r="Z11" s="51">
        <f t="shared" ref="Z11:Z13" si="1">SUM(V11:X11)</f>
        <v>5751374339</v>
      </c>
      <c r="AA11" s="63"/>
    </row>
    <row r="12" spans="1:27" ht="21.75" customHeight="1">
      <c r="A12" s="20" t="s">
        <v>163</v>
      </c>
      <c r="C12" s="64"/>
      <c r="D12" s="51">
        <v>0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51">
        <v>0</v>
      </c>
      <c r="M12" s="51"/>
      <c r="N12" s="51">
        <v>0</v>
      </c>
      <c r="O12" s="64"/>
      <c r="P12" s="51">
        <f>PL!F75</f>
        <v>-671522053</v>
      </c>
      <c r="Q12" s="51"/>
      <c r="R12" s="51">
        <v>0</v>
      </c>
      <c r="S12" s="51"/>
      <c r="T12" s="51">
        <f t="shared" si="0"/>
        <v>0</v>
      </c>
      <c r="U12" s="51"/>
      <c r="V12" s="51">
        <f>SUM(D12:P12,T12)</f>
        <v>-671522053</v>
      </c>
      <c r="W12" s="51"/>
      <c r="X12" s="51">
        <f>PL!F86</f>
        <v>378683</v>
      </c>
      <c r="Y12" s="51"/>
      <c r="Z12" s="51">
        <f t="shared" si="1"/>
        <v>-671143370</v>
      </c>
      <c r="AA12" s="63"/>
    </row>
    <row r="13" spans="1:27" ht="21.75" customHeight="1">
      <c r="A13" s="20" t="s">
        <v>122</v>
      </c>
      <c r="C13" s="64"/>
      <c r="D13" s="71">
        <v>0</v>
      </c>
      <c r="E13" s="64"/>
      <c r="F13" s="72">
        <v>0</v>
      </c>
      <c r="G13" s="64"/>
      <c r="H13" s="72">
        <v>0</v>
      </c>
      <c r="I13" s="64"/>
      <c r="J13" s="72">
        <v>0</v>
      </c>
      <c r="K13" s="64"/>
      <c r="L13" s="71">
        <v>0</v>
      </c>
      <c r="M13" s="51"/>
      <c r="N13" s="71">
        <v>0</v>
      </c>
      <c r="O13" s="64"/>
      <c r="P13" s="71">
        <f>SUM(PL!F64)</f>
        <v>-2010479</v>
      </c>
      <c r="Q13" s="51"/>
      <c r="R13" s="71">
        <f>PL!F53</f>
        <v>8270283</v>
      </c>
      <c r="S13" s="51"/>
      <c r="T13" s="71">
        <f t="shared" si="0"/>
        <v>8270283</v>
      </c>
      <c r="U13" s="51"/>
      <c r="V13" s="71">
        <f>SUM(D13:P13,T13)</f>
        <v>6259804</v>
      </c>
      <c r="W13" s="51"/>
      <c r="X13" s="71">
        <v>0</v>
      </c>
      <c r="Y13" s="51"/>
      <c r="Z13" s="71">
        <f t="shared" si="1"/>
        <v>6259804</v>
      </c>
      <c r="AA13" s="63"/>
    </row>
    <row r="14" spans="1:27" ht="21.75" customHeight="1">
      <c r="A14" s="66" t="s">
        <v>125</v>
      </c>
      <c r="C14" s="51"/>
      <c r="D14" s="64">
        <f>SUM(D12:D13)</f>
        <v>0</v>
      </c>
      <c r="E14" s="51"/>
      <c r="F14" s="64">
        <f>SUM(F12:F13)</f>
        <v>0</v>
      </c>
      <c r="G14" s="51"/>
      <c r="H14" s="64">
        <f>SUM(H12:H13)</f>
        <v>0</v>
      </c>
      <c r="I14" s="64"/>
      <c r="J14" s="64">
        <f>SUM(J12:J13)</f>
        <v>0</v>
      </c>
      <c r="K14" s="51"/>
      <c r="L14" s="64">
        <f>SUM(L12:L13)</f>
        <v>0</v>
      </c>
      <c r="M14" s="64"/>
      <c r="N14" s="64">
        <f>SUM(N12:N13)</f>
        <v>0</v>
      </c>
      <c r="O14" s="51"/>
      <c r="P14" s="64">
        <f>SUM(P12:P13)</f>
        <v>-673532532</v>
      </c>
      <c r="Q14" s="64"/>
      <c r="R14" s="64">
        <f>SUM(R12:R13)</f>
        <v>8270283</v>
      </c>
      <c r="S14" s="64"/>
      <c r="T14" s="64">
        <f t="shared" si="0"/>
        <v>8270283</v>
      </c>
      <c r="U14" s="64"/>
      <c r="V14" s="64">
        <f>SUM(V12:V13)</f>
        <v>-665262249</v>
      </c>
      <c r="W14" s="64"/>
      <c r="X14" s="64">
        <f>SUM(X12:X13)</f>
        <v>378683</v>
      </c>
      <c r="Y14" s="51"/>
      <c r="Z14" s="64">
        <f>SUM(Z12:Z13)</f>
        <v>-664883566</v>
      </c>
      <c r="AA14" s="63"/>
    </row>
    <row r="15" spans="1:27" ht="21.75" customHeight="1">
      <c r="A15" s="20" t="s">
        <v>166</v>
      </c>
      <c r="C15" s="51"/>
      <c r="D15" s="64">
        <v>0</v>
      </c>
      <c r="E15" s="51"/>
      <c r="F15" s="64">
        <v>0</v>
      </c>
      <c r="G15" s="51"/>
      <c r="H15" s="64">
        <v>0</v>
      </c>
      <c r="I15" s="64"/>
      <c r="J15" s="64">
        <v>0</v>
      </c>
      <c r="K15" s="51"/>
      <c r="L15" s="64">
        <v>0</v>
      </c>
      <c r="M15" s="64"/>
      <c r="N15" s="64">
        <v>0</v>
      </c>
      <c r="O15" s="51"/>
      <c r="P15" s="51">
        <v>5281883</v>
      </c>
      <c r="Q15" s="64"/>
      <c r="R15" s="64">
        <v>0</v>
      </c>
      <c r="S15" s="64"/>
      <c r="T15" s="64">
        <f t="shared" si="0"/>
        <v>0</v>
      </c>
      <c r="U15" s="64"/>
      <c r="V15" s="51">
        <f>SUM(D15:P15,T15)</f>
        <v>5281883</v>
      </c>
      <c r="W15" s="64"/>
      <c r="X15" s="64">
        <v>8572064</v>
      </c>
      <c r="Y15" s="51"/>
      <c r="Z15" s="51">
        <f t="shared" ref="Z15:Z16" si="2">SUM(V15:X15)</f>
        <v>13853947</v>
      </c>
      <c r="AA15" s="63"/>
    </row>
    <row r="16" spans="1:27" ht="21.75" customHeight="1">
      <c r="A16" s="20" t="s">
        <v>167</v>
      </c>
      <c r="C16" s="51"/>
      <c r="D16" s="64">
        <v>0</v>
      </c>
      <c r="E16" s="51"/>
      <c r="F16" s="64">
        <v>0</v>
      </c>
      <c r="G16" s="51"/>
      <c r="H16" s="64">
        <v>0</v>
      </c>
      <c r="I16" s="64"/>
      <c r="J16" s="64">
        <v>0</v>
      </c>
      <c r="K16" s="51"/>
      <c r="L16" s="64">
        <v>0</v>
      </c>
      <c r="M16" s="64"/>
      <c r="N16" s="64">
        <v>0</v>
      </c>
      <c r="O16" s="51"/>
      <c r="P16" s="64">
        <v>0</v>
      </c>
      <c r="Q16" s="64"/>
      <c r="R16" s="64">
        <v>0</v>
      </c>
      <c r="S16" s="64"/>
      <c r="T16" s="64">
        <f t="shared" si="0"/>
        <v>0</v>
      </c>
      <c r="U16" s="64"/>
      <c r="V16" s="51">
        <f>SUM(D16:P16,T16)</f>
        <v>0</v>
      </c>
      <c r="W16" s="64"/>
      <c r="X16" s="64">
        <v>-495916</v>
      </c>
      <c r="Y16" s="51"/>
      <c r="Z16" s="51">
        <f t="shared" si="2"/>
        <v>-495916</v>
      </c>
      <c r="AA16" s="63"/>
    </row>
    <row r="17" spans="1:27" ht="22.5" customHeight="1">
      <c r="A17" s="66" t="s">
        <v>168</v>
      </c>
      <c r="B17" s="74"/>
      <c r="C17" s="64"/>
      <c r="D17" s="51"/>
      <c r="E17" s="64"/>
      <c r="F17" s="64"/>
      <c r="G17" s="64"/>
      <c r="H17" s="51"/>
      <c r="I17" s="51"/>
      <c r="J17" s="51"/>
      <c r="L17" s="51"/>
      <c r="N17" s="51"/>
      <c r="P17" s="51"/>
      <c r="R17" s="51"/>
      <c r="S17" s="51"/>
      <c r="T17" s="51"/>
      <c r="V17" s="51"/>
      <c r="X17" s="51"/>
      <c r="Z17" s="51"/>
      <c r="AA17" s="63"/>
    </row>
    <row r="18" spans="1:27" ht="21.75" customHeight="1">
      <c r="A18" s="66" t="s">
        <v>164</v>
      </c>
      <c r="B18" s="74">
        <v>28</v>
      </c>
      <c r="C18" s="64"/>
      <c r="D18" s="51">
        <v>0</v>
      </c>
      <c r="E18" s="64"/>
      <c r="F18" s="64">
        <v>0</v>
      </c>
      <c r="G18" s="64"/>
      <c r="H18" s="51">
        <v>0</v>
      </c>
      <c r="I18" s="51"/>
      <c r="J18" s="51">
        <v>0</v>
      </c>
      <c r="L18" s="51">
        <v>0</v>
      </c>
      <c r="N18" s="51">
        <v>752891</v>
      </c>
      <c r="P18" s="51">
        <v>-752891</v>
      </c>
      <c r="R18" s="51">
        <v>0</v>
      </c>
      <c r="S18" s="51"/>
      <c r="T18" s="51">
        <f>R18</f>
        <v>0</v>
      </c>
      <c r="V18" s="51">
        <f>SUM(D18:P18,T18)</f>
        <v>0</v>
      </c>
      <c r="X18" s="51">
        <v>0</v>
      </c>
      <c r="Y18" s="51"/>
      <c r="Z18" s="51">
        <f>SUM(V18:X18)</f>
        <v>0</v>
      </c>
      <c r="AA18" s="63"/>
    </row>
    <row r="19" spans="1:27" ht="21.75" customHeight="1" thickBot="1">
      <c r="A19" s="25" t="s">
        <v>169</v>
      </c>
      <c r="C19" s="23"/>
      <c r="D19" s="65">
        <f>SUM(D14:D18,D11)</f>
        <v>1185974790</v>
      </c>
      <c r="E19" s="23"/>
      <c r="F19" s="65">
        <f>SUM(F14:F18,F11)</f>
        <v>6055971062</v>
      </c>
      <c r="G19" s="23"/>
      <c r="H19" s="65">
        <f>SUM(H14:H18,H11)</f>
        <v>2228074</v>
      </c>
      <c r="I19" s="51"/>
      <c r="J19" s="65">
        <f>SUM(J14:J18,J11)</f>
        <v>-3462120907</v>
      </c>
      <c r="K19" s="23"/>
      <c r="L19" s="65">
        <f>SUM(L14:L18,L11)</f>
        <v>33055004</v>
      </c>
      <c r="M19" s="51"/>
      <c r="N19" s="65">
        <f>SUM(N14:N18,N11)</f>
        <v>47796000</v>
      </c>
      <c r="O19" s="23"/>
      <c r="P19" s="65">
        <f>SUM(P14:P18,P11)</f>
        <v>1241034639</v>
      </c>
      <c r="Q19" s="51"/>
      <c r="R19" s="65">
        <f>SUM(R14:R18,R11)</f>
        <v>-10658573</v>
      </c>
      <c r="S19" s="51"/>
      <c r="T19" s="65">
        <f>SUM(T14:T18,T11)</f>
        <v>-10658573</v>
      </c>
      <c r="U19" s="51"/>
      <c r="V19" s="65">
        <f>SUM(V14:V18,V11)</f>
        <v>5093280089</v>
      </c>
      <c r="W19" s="51"/>
      <c r="X19" s="65">
        <f>SUM(X14:X18,X11)</f>
        <v>6568715</v>
      </c>
      <c r="Y19" s="51"/>
      <c r="Z19" s="65">
        <f>SUM(Z14:Z18,Z11)</f>
        <v>5099848804</v>
      </c>
      <c r="AA19" s="63"/>
    </row>
    <row r="20" spans="1:27" ht="21.75" customHeight="1" thickTop="1">
      <c r="A20" s="48"/>
      <c r="C20" s="23"/>
      <c r="D20" s="51"/>
      <c r="E20" s="23"/>
      <c r="F20" s="23"/>
      <c r="G20" s="23"/>
      <c r="H20" s="23"/>
      <c r="I20" s="23"/>
      <c r="J20" s="23"/>
      <c r="K20" s="23"/>
      <c r="L20" s="51"/>
      <c r="M20" s="51"/>
      <c r="N20" s="51"/>
      <c r="O20" s="23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63"/>
    </row>
    <row r="21" spans="1:27" ht="21.75" customHeight="1">
      <c r="A21" s="25" t="s">
        <v>249</v>
      </c>
      <c r="C21" s="64"/>
      <c r="D21" s="51">
        <f>SUM(D19)</f>
        <v>1185974790</v>
      </c>
      <c r="E21" s="64"/>
      <c r="F21" s="64">
        <f>SUM(F19)</f>
        <v>6055971062</v>
      </c>
      <c r="G21" s="64"/>
      <c r="H21" s="64">
        <f>SUM(H19)</f>
        <v>2228074</v>
      </c>
      <c r="I21" s="64"/>
      <c r="J21" s="51">
        <f>SUM(J19)</f>
        <v>-3462120907</v>
      </c>
      <c r="K21" s="64"/>
      <c r="L21" s="51">
        <f>SUM(L19)</f>
        <v>33055004</v>
      </c>
      <c r="M21" s="51"/>
      <c r="N21" s="51">
        <f>SUM(N19)</f>
        <v>47796000</v>
      </c>
      <c r="O21" s="64"/>
      <c r="P21" s="51">
        <f>SUM(P19)</f>
        <v>1241034639</v>
      </c>
      <c r="Q21" s="51">
        <f t="shared" ref="Q21:R21" si="3">SUM(Q19)</f>
        <v>0</v>
      </c>
      <c r="R21" s="51">
        <f t="shared" si="3"/>
        <v>-10658573</v>
      </c>
      <c r="S21" s="51"/>
      <c r="T21" s="51">
        <f>T19</f>
        <v>-10658573</v>
      </c>
      <c r="U21" s="51"/>
      <c r="V21" s="51">
        <f>SUM(D21:P21,T21)</f>
        <v>5093280089</v>
      </c>
      <c r="W21" s="51"/>
      <c r="X21" s="51">
        <f>SUM(X19)</f>
        <v>6568715</v>
      </c>
      <c r="Y21" s="51"/>
      <c r="Z21" s="51">
        <f>SUM(V21:X21)</f>
        <v>5099848804</v>
      </c>
      <c r="AA21" s="63"/>
    </row>
    <row r="22" spans="1:27" ht="21.75" customHeight="1">
      <c r="A22" s="20" t="s">
        <v>163</v>
      </c>
      <c r="C22" s="64"/>
      <c r="D22" s="51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51">
        <v>0</v>
      </c>
      <c r="M22" s="51"/>
      <c r="N22" s="51">
        <v>0</v>
      </c>
      <c r="O22" s="64"/>
      <c r="P22" s="51">
        <f>SUM(PL!D75)</f>
        <v>-107415604</v>
      </c>
      <c r="Q22" s="51"/>
      <c r="R22" s="51">
        <v>0</v>
      </c>
      <c r="S22" s="51"/>
      <c r="T22" s="51">
        <f>R22</f>
        <v>0</v>
      </c>
      <c r="U22" s="51"/>
      <c r="V22" s="51">
        <f>SUM(D22:P22,T22)</f>
        <v>-107415604</v>
      </c>
      <c r="W22" s="51"/>
      <c r="X22" s="51">
        <f>SUM(PL!D77)</f>
        <v>-1703464</v>
      </c>
      <c r="Y22" s="51"/>
      <c r="Z22" s="51">
        <f>SUM(V22:X22)</f>
        <v>-109119068</v>
      </c>
      <c r="AA22" s="63"/>
    </row>
    <row r="23" spans="1:27" ht="21.75" customHeight="1">
      <c r="A23" s="20" t="s">
        <v>122</v>
      </c>
      <c r="C23" s="64"/>
      <c r="D23" s="71">
        <v>0</v>
      </c>
      <c r="E23" s="64"/>
      <c r="F23" s="72">
        <v>0</v>
      </c>
      <c r="G23" s="64"/>
      <c r="H23" s="72">
        <v>0</v>
      </c>
      <c r="I23" s="64"/>
      <c r="J23" s="72">
        <v>0</v>
      </c>
      <c r="K23" s="64"/>
      <c r="L23" s="71">
        <v>0</v>
      </c>
      <c r="M23" s="51"/>
      <c r="N23" s="71">
        <v>0</v>
      </c>
      <c r="O23" s="64"/>
      <c r="P23" s="71">
        <f>SUM(PL!D64)</f>
        <v>0</v>
      </c>
      <c r="Q23" s="51"/>
      <c r="R23" s="71">
        <f>PL!D53</f>
        <v>134844733</v>
      </c>
      <c r="S23" s="51"/>
      <c r="T23" s="71">
        <f>SUM(R23:S23)</f>
        <v>134844733</v>
      </c>
      <c r="U23" s="51"/>
      <c r="V23" s="71">
        <f>SUM(D23:P23,T23)</f>
        <v>134844733</v>
      </c>
      <c r="W23" s="51"/>
      <c r="X23" s="71">
        <v>0</v>
      </c>
      <c r="Y23" s="51"/>
      <c r="Z23" s="71">
        <f t="shared" ref="Z23" si="4">SUM(V23:X23)</f>
        <v>134844733</v>
      </c>
      <c r="AA23" s="63"/>
    </row>
    <row r="24" spans="1:27" ht="21.75" customHeight="1">
      <c r="A24" s="66" t="s">
        <v>125</v>
      </c>
      <c r="C24" s="51"/>
      <c r="D24" s="64">
        <f>SUM(D22:D23)</f>
        <v>0</v>
      </c>
      <c r="E24" s="51"/>
      <c r="F24" s="64">
        <f>SUM(F22:F23)</f>
        <v>0</v>
      </c>
      <c r="G24" s="51"/>
      <c r="H24" s="64">
        <f>SUM(H22:H23)</f>
        <v>0</v>
      </c>
      <c r="I24" s="64"/>
      <c r="J24" s="64">
        <f>SUM(J22:J23)</f>
        <v>0</v>
      </c>
      <c r="K24" s="51"/>
      <c r="L24" s="64">
        <f>SUM(L22:L23)</f>
        <v>0</v>
      </c>
      <c r="M24" s="64"/>
      <c r="N24" s="64">
        <f>SUM(N22:N23)</f>
        <v>0</v>
      </c>
      <c r="O24" s="51"/>
      <c r="P24" s="64">
        <f>SUM(P22:P23)</f>
        <v>-107415604</v>
      </c>
      <c r="Q24" s="64"/>
      <c r="R24" s="64">
        <f>SUM(R22:R23)</f>
        <v>134844733</v>
      </c>
      <c r="S24" s="64"/>
      <c r="T24" s="64">
        <f>SUM(T22:T23)</f>
        <v>134844733</v>
      </c>
      <c r="U24" s="64"/>
      <c r="V24" s="64">
        <f>SUM(V22:V23)</f>
        <v>27429129</v>
      </c>
      <c r="W24" s="64"/>
      <c r="X24" s="64">
        <f>SUM(X22:X23)</f>
        <v>-1703464</v>
      </c>
      <c r="Y24" s="51"/>
      <c r="Z24" s="64">
        <f>SUM(Z22:Z23)</f>
        <v>25725665</v>
      </c>
      <c r="AA24" s="63"/>
    </row>
    <row r="25" spans="1:27" ht="21.75" customHeight="1">
      <c r="A25" s="20" t="s">
        <v>166</v>
      </c>
      <c r="B25" s="74">
        <v>13</v>
      </c>
      <c r="C25" s="51"/>
      <c r="D25" s="51">
        <v>0</v>
      </c>
      <c r="E25" s="64"/>
      <c r="F25" s="64">
        <v>0</v>
      </c>
      <c r="G25" s="64"/>
      <c r="H25" s="51">
        <v>0</v>
      </c>
      <c r="I25" s="51"/>
      <c r="J25" s="51">
        <v>0</v>
      </c>
      <c r="L25" s="51">
        <v>0</v>
      </c>
      <c r="N25" s="51">
        <v>0</v>
      </c>
      <c r="P25" s="51">
        <v>241652021</v>
      </c>
      <c r="R25" s="51">
        <v>0</v>
      </c>
      <c r="S25" s="51"/>
      <c r="T25" s="51">
        <v>0</v>
      </c>
      <c r="V25" s="51">
        <f>SUM(D25:P25,T25)</f>
        <v>241652021</v>
      </c>
      <c r="Z25" s="51">
        <f>SUM(V25:X25)</f>
        <v>241652021</v>
      </c>
      <c r="AA25" s="63"/>
    </row>
    <row r="26" spans="1:27" ht="21.75" customHeight="1">
      <c r="A26" s="66" t="s">
        <v>168</v>
      </c>
      <c r="B26" s="74"/>
      <c r="C26" s="64"/>
      <c r="AA26" s="63"/>
    </row>
    <row r="27" spans="1:27" ht="21.75" customHeight="1">
      <c r="A27" s="66" t="s">
        <v>164</v>
      </c>
      <c r="B27" s="74">
        <v>28</v>
      </c>
      <c r="C27" s="64"/>
      <c r="D27" s="51">
        <v>0</v>
      </c>
      <c r="E27" s="64"/>
      <c r="F27" s="64">
        <v>0</v>
      </c>
      <c r="G27" s="64"/>
      <c r="H27" s="51">
        <v>0</v>
      </c>
      <c r="I27" s="51"/>
      <c r="J27" s="51">
        <v>0</v>
      </c>
      <c r="K27" s="64"/>
      <c r="L27" s="51">
        <v>0</v>
      </c>
      <c r="M27" s="51"/>
      <c r="N27" s="51">
        <v>720000</v>
      </c>
      <c r="O27" s="64"/>
      <c r="P27" s="51">
        <f>-SUM(L27:N27)</f>
        <v>-720000</v>
      </c>
      <c r="Q27" s="51"/>
      <c r="R27" s="51">
        <v>0</v>
      </c>
      <c r="S27" s="51"/>
      <c r="T27" s="51">
        <v>0</v>
      </c>
      <c r="U27" s="51"/>
      <c r="V27" s="51">
        <f>SUM(D27:P27,T27)</f>
        <v>0</v>
      </c>
      <c r="W27" s="51"/>
      <c r="X27" s="51">
        <v>0</v>
      </c>
      <c r="Y27" s="51"/>
      <c r="Z27" s="51">
        <f>SUM(V27:X27)</f>
        <v>0</v>
      </c>
      <c r="AA27" s="63"/>
    </row>
    <row r="28" spans="1:27" ht="21.75" customHeight="1" thickBot="1">
      <c r="A28" s="25" t="s">
        <v>250</v>
      </c>
      <c r="C28" s="23"/>
      <c r="D28" s="65">
        <f>SUM(D24:D27,D21)</f>
        <v>1185974790</v>
      </c>
      <c r="E28" s="23"/>
      <c r="F28" s="65">
        <f>SUM(F24:F27,F21)</f>
        <v>6055971062</v>
      </c>
      <c r="G28" s="23"/>
      <c r="H28" s="65">
        <f>SUM(H24:H27,H21)</f>
        <v>2228074</v>
      </c>
      <c r="I28" s="51"/>
      <c r="J28" s="65">
        <f>SUM(J21,J24:J27)</f>
        <v>-3462120907</v>
      </c>
      <c r="K28" s="23"/>
      <c r="L28" s="65">
        <f>SUM(L21,L24:L27)</f>
        <v>33055004</v>
      </c>
      <c r="M28" s="51"/>
      <c r="N28" s="65">
        <f>SUM(N24:N27,N21)</f>
        <v>48516000</v>
      </c>
      <c r="O28" s="23"/>
      <c r="P28" s="65">
        <f>SUM(P24:P27,P21)</f>
        <v>1374551056</v>
      </c>
      <c r="Q28" s="51"/>
      <c r="R28" s="65">
        <f>SUM(R24:R27,R21)</f>
        <v>124186160</v>
      </c>
      <c r="S28" s="51"/>
      <c r="T28" s="65">
        <f>SUM(T24:T27,T21)</f>
        <v>124186160</v>
      </c>
      <c r="U28" s="51"/>
      <c r="V28" s="65">
        <f>SUM(V24:V27,V21)</f>
        <v>5362361239</v>
      </c>
      <c r="W28" s="51"/>
      <c r="X28" s="65">
        <f>SUM(X24:X27,X21)</f>
        <v>4865251</v>
      </c>
      <c r="Y28" s="51"/>
      <c r="Z28" s="65">
        <f>SUM(Z24:Z27,Z21)</f>
        <v>5367226490</v>
      </c>
      <c r="AA28" s="63"/>
    </row>
    <row r="29" spans="1:27" ht="21.75" customHeight="1" thickTop="1">
      <c r="C29" s="51"/>
      <c r="D29" s="51">
        <f>D21-BS!F86</f>
        <v>0</v>
      </c>
      <c r="E29" s="51"/>
      <c r="F29" s="51">
        <v>0</v>
      </c>
      <c r="G29" s="51"/>
      <c r="H29" s="51">
        <v>0</v>
      </c>
      <c r="I29" s="51"/>
      <c r="J29" s="51"/>
      <c r="K29" s="51"/>
      <c r="L29" s="51">
        <f>L21-BS!F93</f>
        <v>0</v>
      </c>
      <c r="M29" s="51"/>
      <c r="N29" s="51">
        <f>N19-BS!F94</f>
        <v>0</v>
      </c>
      <c r="O29" s="51"/>
      <c r="P29" s="51">
        <f>P21-BS!F95</f>
        <v>0</v>
      </c>
      <c r="Q29" s="51"/>
      <c r="R29" s="51">
        <f>R21-BS!F96</f>
        <v>0</v>
      </c>
      <c r="S29" s="51"/>
      <c r="T29" s="51">
        <f>T21-BS!F96</f>
        <v>0</v>
      </c>
      <c r="U29" s="51"/>
      <c r="V29" s="51">
        <f>V19-BS!F97</f>
        <v>0</v>
      </c>
      <c r="W29" s="51"/>
      <c r="X29" s="51">
        <f>X19-BS!F98</f>
        <v>0</v>
      </c>
      <c r="Y29" s="51"/>
      <c r="Z29" s="51">
        <f>Z21-BS!F99</f>
        <v>0</v>
      </c>
      <c r="AA29" s="63"/>
    </row>
    <row r="30" spans="1:27" ht="21.75" customHeight="1">
      <c r="C30" s="51"/>
      <c r="D30" s="51">
        <f>D28-BS!D86</f>
        <v>0</v>
      </c>
      <c r="E30" s="51"/>
      <c r="F30" s="51">
        <f>F28-BS!D87</f>
        <v>0</v>
      </c>
      <c r="G30" s="51"/>
      <c r="H30" s="51">
        <f>H28-BS!D88</f>
        <v>0</v>
      </c>
      <c r="I30" s="51"/>
      <c r="J30" s="51">
        <f>J28-BS!D90</f>
        <v>0</v>
      </c>
      <c r="K30" s="51"/>
      <c r="L30" s="51">
        <f>L28-BS!D93</f>
        <v>0</v>
      </c>
      <c r="M30" s="51"/>
      <c r="N30" s="51">
        <f>N28-BS!D94</f>
        <v>0</v>
      </c>
      <c r="O30" s="51"/>
      <c r="P30" s="51">
        <f>P28-BS!D95</f>
        <v>0</v>
      </c>
      <c r="Q30" s="51"/>
      <c r="R30" s="51">
        <f>R28-BS!D96</f>
        <v>0</v>
      </c>
      <c r="S30" s="51"/>
      <c r="T30" s="51">
        <f>T28-BS!D96</f>
        <v>0</v>
      </c>
      <c r="U30" s="51"/>
      <c r="V30" s="51">
        <f>V28-BS!D97</f>
        <v>0</v>
      </c>
      <c r="W30" s="51"/>
      <c r="X30" s="51">
        <f>X28-BS!D98</f>
        <v>0</v>
      </c>
      <c r="Y30" s="51"/>
      <c r="Z30" s="51">
        <f>Z28-BS!D99</f>
        <v>0</v>
      </c>
    </row>
    <row r="31" spans="1:27" ht="21.75" customHeight="1">
      <c r="A31" s="55" t="s">
        <v>37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</sheetData>
  <mergeCells count="2">
    <mergeCell ref="L9:N9"/>
    <mergeCell ref="C6:V6"/>
  </mergeCells>
  <phoneticPr fontId="8" type="noConversion"/>
  <pageMargins left="0.65" right="0.19685039370078741" top="0.78740157480314965" bottom="0.39370078740157483" header="0.19685039370078741" footer="0.19685039370078741"/>
  <pageSetup paperSize="9" scale="5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showGridLines="0" view="pageBreakPreview" zoomScale="60" zoomScaleNormal="80" workbookViewId="0">
      <selection activeCell="A11" sqref="A11"/>
    </sheetView>
  </sheetViews>
  <sheetFormatPr defaultColWidth="10.7109375" defaultRowHeight="21.75" customHeight="1"/>
  <cols>
    <col min="1" max="1" width="48.140625" style="113" customWidth="1"/>
    <col min="2" max="2" width="8.42578125" style="113" customWidth="1"/>
    <col min="3" max="3" width="1.7109375" style="113" customWidth="1"/>
    <col min="4" max="4" width="17.7109375" style="113" customWidth="1"/>
    <col min="5" max="5" width="1.140625" style="113" customWidth="1"/>
    <col min="6" max="6" width="17.7109375" style="113" customWidth="1"/>
    <col min="7" max="7" width="1.140625" style="113" customWidth="1"/>
    <col min="8" max="8" width="19.28515625" style="113" customWidth="1"/>
    <col min="9" max="9" width="1.140625" style="113" customWidth="1"/>
    <col min="10" max="10" width="16" style="113" customWidth="1"/>
    <col min="11" max="11" width="1.140625" style="113" customWidth="1"/>
    <col min="12" max="12" width="16" style="113" customWidth="1"/>
    <col min="13" max="13" width="1.140625" style="113" customWidth="1"/>
    <col min="14" max="14" width="17.5703125" style="113" customWidth="1"/>
    <col min="15" max="15" width="1.28515625" style="113" customWidth="1"/>
    <col min="16" max="16384" width="10.7109375" style="113"/>
  </cols>
  <sheetData>
    <row r="1" spans="1:15" s="104" customFormat="1" ht="21.75" customHeight="1">
      <c r="A1" s="103" t="s">
        <v>0</v>
      </c>
    </row>
    <row r="2" spans="1:15" s="104" customFormat="1" ht="21.75" customHeight="1">
      <c r="A2" s="105" t="s">
        <v>170</v>
      </c>
      <c r="D2" s="106"/>
      <c r="J2" s="106"/>
      <c r="K2" s="106"/>
      <c r="L2" s="106"/>
      <c r="M2" s="106"/>
      <c r="N2" s="106"/>
    </row>
    <row r="3" spans="1:15" s="104" customFormat="1" ht="21.75" customHeight="1">
      <c r="A3" s="107" t="s">
        <v>248</v>
      </c>
      <c r="D3" s="108"/>
      <c r="J3" s="108"/>
      <c r="K3" s="106"/>
      <c r="L3" s="108"/>
      <c r="M3" s="106"/>
      <c r="N3" s="106"/>
    </row>
    <row r="4" spans="1:15" ht="21.75" customHeight="1">
      <c r="A4" s="109"/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 t="s">
        <v>2</v>
      </c>
      <c r="O4" s="110"/>
    </row>
    <row r="5" spans="1:15" ht="21.75" customHeight="1">
      <c r="A5" s="109"/>
      <c r="B5" s="114"/>
      <c r="C5" s="115"/>
      <c r="D5" s="116" t="s">
        <v>4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5" ht="21.75" customHeight="1">
      <c r="A6" s="109"/>
      <c r="C6" s="111"/>
      <c r="D6" s="117" t="s">
        <v>138</v>
      </c>
      <c r="E6" s="111"/>
      <c r="F6" s="118"/>
      <c r="G6" s="118"/>
      <c r="H6" s="119" t="s">
        <v>139</v>
      </c>
      <c r="I6" s="111"/>
      <c r="J6" s="115" t="s">
        <v>70</v>
      </c>
      <c r="K6" s="115"/>
      <c r="L6" s="115"/>
      <c r="M6" s="117"/>
      <c r="N6" s="117" t="s">
        <v>146</v>
      </c>
    </row>
    <row r="7" spans="1:15" ht="21.75" customHeight="1">
      <c r="C7" s="117"/>
      <c r="D7" s="117" t="s">
        <v>147</v>
      </c>
      <c r="E7" s="117"/>
      <c r="F7" s="119"/>
      <c r="G7" s="119"/>
      <c r="H7" s="119" t="s">
        <v>148</v>
      </c>
      <c r="I7" s="117"/>
      <c r="J7" s="120" t="s">
        <v>171</v>
      </c>
      <c r="K7" s="120"/>
      <c r="L7" s="117"/>
      <c r="M7" s="117"/>
      <c r="N7" s="117" t="s">
        <v>151</v>
      </c>
      <c r="O7" s="121"/>
    </row>
    <row r="8" spans="1:15" ht="21.75" customHeight="1">
      <c r="A8" s="104"/>
      <c r="B8" s="133"/>
      <c r="C8" s="117"/>
      <c r="D8" s="122" t="s">
        <v>154</v>
      </c>
      <c r="E8" s="117"/>
      <c r="F8" s="122" t="s">
        <v>66</v>
      </c>
      <c r="G8" s="117"/>
      <c r="H8" s="122" t="s">
        <v>172</v>
      </c>
      <c r="I8" s="117"/>
      <c r="J8" s="122" t="s">
        <v>173</v>
      </c>
      <c r="K8" s="117"/>
      <c r="L8" s="122" t="s">
        <v>158</v>
      </c>
      <c r="M8" s="117"/>
      <c r="N8" s="122" t="s">
        <v>160</v>
      </c>
      <c r="O8" s="123"/>
    </row>
    <row r="9" spans="1:15" ht="21.75" customHeight="1">
      <c r="A9" s="124" t="s">
        <v>165</v>
      </c>
      <c r="C9" s="108"/>
      <c r="D9" s="108">
        <v>1185974790</v>
      </c>
      <c r="E9" s="125"/>
      <c r="F9" s="125">
        <v>6055971062</v>
      </c>
      <c r="G9" s="125"/>
      <c r="H9" s="125">
        <v>2228074</v>
      </c>
      <c r="I9" s="125"/>
      <c r="J9" s="108">
        <v>33055004</v>
      </c>
      <c r="K9" s="125"/>
      <c r="L9" s="108">
        <v>292392513</v>
      </c>
      <c r="M9" s="108"/>
      <c r="N9" s="108">
        <f>SUM(D9:L9)</f>
        <v>7569621443</v>
      </c>
      <c r="O9" s="123"/>
    </row>
    <row r="10" spans="1:15" ht="21.75" customHeight="1">
      <c r="A10" s="111" t="s">
        <v>163</v>
      </c>
      <c r="C10" s="125"/>
      <c r="D10" s="108">
        <v>0</v>
      </c>
      <c r="E10" s="125"/>
      <c r="F10" s="125">
        <v>0</v>
      </c>
      <c r="G10" s="125"/>
      <c r="H10" s="125">
        <v>0</v>
      </c>
      <c r="I10" s="125"/>
      <c r="J10" s="108">
        <v>0</v>
      </c>
      <c r="K10" s="125"/>
      <c r="L10" s="108">
        <f>PL!J73</f>
        <v>-722546962</v>
      </c>
      <c r="M10" s="108"/>
      <c r="N10" s="108">
        <f>SUM(D10:L10)</f>
        <v>-722546962</v>
      </c>
      <c r="O10" s="123"/>
    </row>
    <row r="11" spans="1:15" ht="21.75" customHeight="1">
      <c r="A11" s="111" t="s">
        <v>122</v>
      </c>
      <c r="C11" s="125"/>
      <c r="D11" s="126">
        <v>0</v>
      </c>
      <c r="E11" s="125"/>
      <c r="F11" s="127">
        <v>0</v>
      </c>
      <c r="G11" s="125"/>
      <c r="H11" s="127">
        <v>0</v>
      </c>
      <c r="I11" s="125"/>
      <c r="J11" s="126">
        <v>0</v>
      </c>
      <c r="K11" s="125"/>
      <c r="L11" s="126">
        <f>PL!J65</f>
        <v>-1927673</v>
      </c>
      <c r="M11" s="108"/>
      <c r="N11" s="126">
        <f t="shared" ref="N11:N19" si="0">SUM(D11:L11)</f>
        <v>-1927673</v>
      </c>
      <c r="O11" s="123"/>
    </row>
    <row r="12" spans="1:15" ht="21.75" customHeight="1">
      <c r="A12" s="128" t="s">
        <v>125</v>
      </c>
      <c r="C12" s="108"/>
      <c r="D12" s="125">
        <f>SUM(D10:D11)</f>
        <v>0</v>
      </c>
      <c r="E12" s="108"/>
      <c r="F12" s="125">
        <f>SUM(F10:F11)</f>
        <v>0</v>
      </c>
      <c r="G12" s="108"/>
      <c r="H12" s="125">
        <f>SUM(H10:H11)</f>
        <v>0</v>
      </c>
      <c r="I12" s="108"/>
      <c r="J12" s="125">
        <f>SUM(J10:J11)</f>
        <v>0</v>
      </c>
      <c r="K12" s="108"/>
      <c r="L12" s="125">
        <f>SUM(L10:L11)</f>
        <v>-724474635</v>
      </c>
      <c r="M12" s="108"/>
      <c r="N12" s="125">
        <f t="shared" si="0"/>
        <v>-724474635</v>
      </c>
      <c r="O12" s="123"/>
    </row>
    <row r="13" spans="1:15" ht="21.75" customHeight="1" thickBot="1">
      <c r="A13" s="124" t="s">
        <v>169</v>
      </c>
      <c r="C13" s="108"/>
      <c r="D13" s="129">
        <f>SUM(D12:D12,D9)</f>
        <v>1185974790</v>
      </c>
      <c r="E13" s="130"/>
      <c r="F13" s="129">
        <f>SUM(F12:F12,F9)</f>
        <v>6055971062</v>
      </c>
      <c r="G13" s="130"/>
      <c r="H13" s="129">
        <f>SUM(H12:H12,H9)</f>
        <v>2228074</v>
      </c>
      <c r="I13" s="130"/>
      <c r="J13" s="129">
        <f>SUM(J9,J12:J12)</f>
        <v>33055004</v>
      </c>
      <c r="K13" s="130"/>
      <c r="L13" s="129">
        <f>SUM(L9,L12:L12)</f>
        <v>-432082122</v>
      </c>
      <c r="M13" s="108"/>
      <c r="N13" s="129">
        <f t="shared" si="0"/>
        <v>6845146808</v>
      </c>
      <c r="O13" s="123"/>
    </row>
    <row r="14" spans="1:15" ht="21.75" customHeight="1" thickTop="1">
      <c r="A14" s="124"/>
      <c r="C14" s="108"/>
      <c r="D14" s="108"/>
      <c r="E14" s="130"/>
      <c r="F14" s="108"/>
      <c r="G14" s="130"/>
      <c r="H14" s="108"/>
      <c r="I14" s="130"/>
      <c r="J14" s="108"/>
      <c r="K14" s="130"/>
      <c r="L14" s="108"/>
      <c r="M14" s="108"/>
      <c r="N14" s="108">
        <f t="shared" si="0"/>
        <v>0</v>
      </c>
      <c r="O14" s="123"/>
    </row>
    <row r="15" spans="1:15" ht="21.75" customHeight="1">
      <c r="A15" s="124" t="s">
        <v>249</v>
      </c>
      <c r="C15" s="108"/>
      <c r="D15" s="108">
        <f>D13</f>
        <v>1185974790</v>
      </c>
      <c r="E15" s="125"/>
      <c r="F15" s="108">
        <f>F13</f>
        <v>6055971062</v>
      </c>
      <c r="G15" s="125"/>
      <c r="H15" s="108">
        <f>H13</f>
        <v>2228074</v>
      </c>
      <c r="I15" s="125"/>
      <c r="J15" s="108">
        <f>J13</f>
        <v>33055004</v>
      </c>
      <c r="K15" s="125"/>
      <c r="L15" s="108">
        <f>L13</f>
        <v>-432082122</v>
      </c>
      <c r="M15" s="108"/>
      <c r="N15" s="108">
        <f t="shared" si="0"/>
        <v>6845146808</v>
      </c>
      <c r="O15" s="123"/>
    </row>
    <row r="16" spans="1:15" ht="21.75" customHeight="1">
      <c r="A16" s="111" t="s">
        <v>163</v>
      </c>
      <c r="C16" s="125"/>
      <c r="D16" s="108">
        <v>0</v>
      </c>
      <c r="E16" s="125"/>
      <c r="F16" s="125">
        <v>0</v>
      </c>
      <c r="G16" s="125"/>
      <c r="H16" s="125">
        <v>0</v>
      </c>
      <c r="I16" s="125"/>
      <c r="J16" s="108">
        <v>0</v>
      </c>
      <c r="K16" s="125"/>
      <c r="L16" s="108">
        <f>PL!H37</f>
        <v>-24730746</v>
      </c>
      <c r="M16" s="108"/>
      <c r="N16" s="108">
        <f t="shared" si="0"/>
        <v>-24730746</v>
      </c>
      <c r="O16" s="123"/>
    </row>
    <row r="17" spans="1:15" ht="21.75" customHeight="1">
      <c r="A17" s="111" t="s">
        <v>122</v>
      </c>
      <c r="C17" s="125"/>
      <c r="D17" s="126">
        <v>0</v>
      </c>
      <c r="E17" s="125"/>
      <c r="F17" s="127">
        <v>0</v>
      </c>
      <c r="G17" s="125"/>
      <c r="H17" s="127">
        <v>0</v>
      </c>
      <c r="I17" s="125"/>
      <c r="J17" s="126">
        <v>0</v>
      </c>
      <c r="K17" s="125"/>
      <c r="L17" s="126">
        <v>0</v>
      </c>
      <c r="M17" s="108"/>
      <c r="N17" s="126">
        <f t="shared" si="0"/>
        <v>0</v>
      </c>
      <c r="O17" s="123"/>
    </row>
    <row r="18" spans="1:15" ht="21.75" customHeight="1">
      <c r="A18" s="128" t="s">
        <v>125</v>
      </c>
      <c r="C18" s="108"/>
      <c r="D18" s="125">
        <f>SUM(D16:D17)</f>
        <v>0</v>
      </c>
      <c r="E18" s="108"/>
      <c r="F18" s="125">
        <f>SUM(F16:F17)</f>
        <v>0</v>
      </c>
      <c r="G18" s="108"/>
      <c r="H18" s="125">
        <f>SUM(H16:H17)</f>
        <v>0</v>
      </c>
      <c r="I18" s="108"/>
      <c r="J18" s="125">
        <f>SUM(J16:J17)</f>
        <v>0</v>
      </c>
      <c r="K18" s="108"/>
      <c r="L18" s="125">
        <f>SUM(L16:L17)</f>
        <v>-24730746</v>
      </c>
      <c r="M18" s="108"/>
      <c r="N18" s="125">
        <f t="shared" si="0"/>
        <v>-24730746</v>
      </c>
      <c r="O18" s="123"/>
    </row>
    <row r="19" spans="1:15" ht="21.75" customHeight="1" thickBot="1">
      <c r="A19" s="124" t="s">
        <v>250</v>
      </c>
      <c r="C19" s="108"/>
      <c r="D19" s="129">
        <f>SUM(D18:D18,D15)</f>
        <v>1185974790</v>
      </c>
      <c r="E19" s="130"/>
      <c r="F19" s="129">
        <f>SUM(F18:F18,F15)</f>
        <v>6055971062</v>
      </c>
      <c r="G19" s="130"/>
      <c r="H19" s="129">
        <f>SUM(H18:H18,H15)</f>
        <v>2228074</v>
      </c>
      <c r="I19" s="130"/>
      <c r="J19" s="129">
        <f>SUM(J15,J18:J18)</f>
        <v>33055004</v>
      </c>
      <c r="K19" s="130"/>
      <c r="L19" s="129">
        <f>SUM(L15,L18:L18)</f>
        <v>-456812868</v>
      </c>
      <c r="M19" s="108"/>
      <c r="N19" s="129">
        <f t="shared" si="0"/>
        <v>6820416062</v>
      </c>
      <c r="O19" s="123"/>
    </row>
    <row r="20" spans="1:15" ht="21.75" customHeight="1" thickTop="1">
      <c r="D20" s="108">
        <f>D15-BS!J86</f>
        <v>0</v>
      </c>
      <c r="E20" s="108"/>
      <c r="F20" s="108">
        <v>0</v>
      </c>
      <c r="G20" s="108"/>
      <c r="H20" s="108">
        <v>0</v>
      </c>
      <c r="I20" s="108"/>
      <c r="J20" s="108">
        <f>J15-BS!J93</f>
        <v>0</v>
      </c>
      <c r="K20" s="108"/>
      <c r="L20" s="108">
        <f>L15-BS!J95</f>
        <v>0</v>
      </c>
      <c r="M20" s="108"/>
      <c r="N20" s="108">
        <f>N15-BS!J97</f>
        <v>0</v>
      </c>
      <c r="O20" s="123"/>
    </row>
    <row r="21" spans="1:15" ht="21.75" customHeight="1">
      <c r="D21" s="108">
        <f>D19-BS!H86</f>
        <v>0</v>
      </c>
      <c r="E21" s="108"/>
      <c r="F21" s="108">
        <f>F19-BS!H87</f>
        <v>0</v>
      </c>
      <c r="G21" s="108"/>
      <c r="H21" s="108">
        <f>H19-BS!H88</f>
        <v>0</v>
      </c>
      <c r="I21" s="108"/>
      <c r="J21" s="108">
        <f>J19-BS!H93</f>
        <v>0</v>
      </c>
      <c r="K21" s="108"/>
      <c r="L21" s="108">
        <f>L19-BS!H95</f>
        <v>0</v>
      </c>
      <c r="M21" s="108"/>
      <c r="N21" s="108">
        <f>N19-BS!H97</f>
        <v>0</v>
      </c>
    </row>
    <row r="22" spans="1:15" ht="21.75" customHeight="1">
      <c r="A22" s="113" t="s">
        <v>37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36"/>
  <sheetViews>
    <sheetView showGridLines="0" tabSelected="1" view="pageBreakPreview" topLeftCell="A85" zoomScale="70" zoomScaleNormal="90" zoomScaleSheetLayoutView="70" workbookViewId="0">
      <selection activeCell="F101" sqref="F101"/>
    </sheetView>
  </sheetViews>
  <sheetFormatPr defaultColWidth="10.7109375" defaultRowHeight="21" customHeight="1"/>
  <cols>
    <col min="1" max="1" width="53.570312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A1" s="9" t="s">
        <v>0</v>
      </c>
      <c r="B1" s="2"/>
      <c r="C1" s="2"/>
      <c r="E1" s="2"/>
      <c r="F1" s="2"/>
      <c r="G1" s="2"/>
      <c r="H1" s="2"/>
      <c r="I1" s="2"/>
      <c r="J1" s="2"/>
    </row>
    <row r="2" spans="1:10" ht="21" customHeight="1">
      <c r="A2" s="9" t="s">
        <v>174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18" t="s">
        <v>248</v>
      </c>
      <c r="B3" s="27"/>
      <c r="C3" s="28"/>
      <c r="D3" s="28"/>
      <c r="E3" s="28"/>
      <c r="F3" s="28"/>
      <c r="G3" s="28"/>
      <c r="H3" s="28"/>
      <c r="I3" s="28"/>
    </row>
    <row r="4" spans="1:10" s="136" customFormat="1" ht="21" customHeight="1">
      <c r="A4" s="18"/>
      <c r="B4" s="27"/>
      <c r="C4" s="28"/>
      <c r="D4" s="28"/>
      <c r="E4" s="28"/>
      <c r="F4" s="28"/>
      <c r="G4" s="28"/>
      <c r="H4" s="28"/>
      <c r="I4" s="28"/>
      <c r="J4" s="21" t="s">
        <v>2</v>
      </c>
    </row>
    <row r="5" spans="1:10" ht="21" customHeight="1">
      <c r="A5" s="5"/>
      <c r="B5" s="29"/>
      <c r="C5" s="30"/>
      <c r="D5" s="31"/>
      <c r="E5" s="31" t="s">
        <v>3</v>
      </c>
      <c r="F5" s="31"/>
      <c r="G5" s="30"/>
      <c r="H5" s="32"/>
      <c r="I5" s="31" t="s">
        <v>4</v>
      </c>
      <c r="J5" s="32"/>
    </row>
    <row r="6" spans="1:10" ht="21" customHeight="1">
      <c r="A6" s="5"/>
      <c r="B6" s="35"/>
      <c r="C6" s="10"/>
      <c r="D6" s="34" t="s">
        <v>247</v>
      </c>
      <c r="E6" s="10"/>
      <c r="F6" s="34" t="s">
        <v>6</v>
      </c>
      <c r="G6" s="10"/>
      <c r="H6" s="34" t="s">
        <v>247</v>
      </c>
      <c r="I6" s="10"/>
      <c r="J6" s="34" t="s">
        <v>6</v>
      </c>
    </row>
    <row r="7" spans="1:10" ht="21" customHeight="1">
      <c r="A7" s="18" t="s">
        <v>175</v>
      </c>
      <c r="B7" s="2"/>
      <c r="C7" s="6"/>
      <c r="D7" s="8"/>
      <c r="E7" s="7"/>
      <c r="F7" s="11"/>
      <c r="G7" s="6"/>
      <c r="H7" s="8"/>
      <c r="I7" s="7"/>
      <c r="J7" s="11"/>
    </row>
    <row r="8" spans="1:10" ht="21" customHeight="1">
      <c r="A8" s="19" t="s">
        <v>272</v>
      </c>
      <c r="C8" s="12"/>
      <c r="D8" s="13">
        <f>PL!D35</f>
        <v>-94026047</v>
      </c>
      <c r="E8" s="12"/>
      <c r="F8" s="13">
        <f>PL!F35</f>
        <v>-108032514</v>
      </c>
      <c r="G8" s="12"/>
      <c r="H8" s="13">
        <f>PL!H35</f>
        <v>-22496615</v>
      </c>
      <c r="I8" s="12"/>
      <c r="J8" s="13">
        <f>PL!J35</f>
        <v>-722778502</v>
      </c>
    </row>
    <row r="9" spans="1:10" ht="21" customHeight="1">
      <c r="A9" s="19" t="s">
        <v>287</v>
      </c>
      <c r="C9" s="12"/>
      <c r="D9" s="13">
        <f>PL!D83</f>
        <v>-6364139</v>
      </c>
      <c r="E9" s="12"/>
      <c r="F9" s="13">
        <f>PL!F83</f>
        <v>-578163472</v>
      </c>
      <c r="G9" s="12"/>
      <c r="H9" s="13">
        <f>PL!H83</f>
        <v>0</v>
      </c>
      <c r="I9" s="12"/>
      <c r="J9" s="13">
        <f>PL!J83</f>
        <v>0</v>
      </c>
    </row>
    <row r="10" spans="1:10" ht="21" customHeight="1">
      <c r="A10" s="19" t="s">
        <v>273</v>
      </c>
      <c r="C10" s="12"/>
      <c r="D10" s="13"/>
      <c r="E10" s="12"/>
      <c r="F10" s="13"/>
      <c r="G10" s="12"/>
      <c r="H10" s="13"/>
      <c r="I10" s="12"/>
      <c r="J10" s="13"/>
    </row>
    <row r="11" spans="1:10" ht="21" customHeight="1">
      <c r="A11" s="19" t="s">
        <v>176</v>
      </c>
      <c r="C11" s="12"/>
      <c r="D11" s="12"/>
      <c r="E11" s="12"/>
      <c r="F11" s="12"/>
      <c r="G11" s="12"/>
      <c r="H11" s="12"/>
      <c r="I11" s="12"/>
      <c r="J11" s="12"/>
    </row>
    <row r="12" spans="1:10" ht="21" customHeight="1">
      <c r="A12" s="19" t="s">
        <v>177</v>
      </c>
      <c r="C12" s="12"/>
      <c r="D12" s="12">
        <v>66942544</v>
      </c>
      <c r="E12" s="12"/>
      <c r="F12" s="12">
        <v>85668251</v>
      </c>
      <c r="G12" s="12"/>
      <c r="H12" s="12">
        <v>14242640</v>
      </c>
      <c r="I12" s="12"/>
      <c r="J12" s="12">
        <v>12364967</v>
      </c>
    </row>
    <row r="13" spans="1:10" ht="21" customHeight="1">
      <c r="A13" s="19" t="s">
        <v>178</v>
      </c>
      <c r="C13" s="12"/>
      <c r="D13" s="12">
        <v>3989487</v>
      </c>
      <c r="E13" s="12"/>
      <c r="F13" s="12">
        <v>3765716</v>
      </c>
      <c r="G13" s="12"/>
      <c r="H13" s="12">
        <v>3989487</v>
      </c>
      <c r="I13" s="12"/>
      <c r="J13" s="12">
        <v>3765716</v>
      </c>
    </row>
    <row r="14" spans="1:10" ht="21" customHeight="1">
      <c r="A14" s="19" t="s">
        <v>179</v>
      </c>
      <c r="C14" s="12"/>
      <c r="D14" s="12">
        <v>134486</v>
      </c>
      <c r="E14" s="12"/>
      <c r="F14" s="12">
        <v>248530</v>
      </c>
      <c r="G14" s="12"/>
      <c r="H14" s="12">
        <v>0</v>
      </c>
      <c r="I14" s="12"/>
      <c r="J14" s="12">
        <v>0</v>
      </c>
    </row>
    <row r="15" spans="1:10" ht="21" customHeight="1">
      <c r="A15" s="19" t="s">
        <v>180</v>
      </c>
      <c r="C15" s="12"/>
      <c r="D15" s="12">
        <v>17004775</v>
      </c>
      <c r="E15" s="12"/>
      <c r="F15" s="12">
        <v>-35887</v>
      </c>
      <c r="G15" s="12"/>
      <c r="H15" s="12">
        <v>-358911</v>
      </c>
      <c r="I15" s="12"/>
      <c r="J15" s="12">
        <v>361821</v>
      </c>
    </row>
    <row r="16" spans="1:10" ht="21" customHeight="1">
      <c r="A16" s="19" t="s">
        <v>288</v>
      </c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726006990</v>
      </c>
    </row>
    <row r="17" spans="1:10" ht="21" customHeight="1">
      <c r="A17" s="19" t="s">
        <v>289</v>
      </c>
      <c r="C17" s="12"/>
      <c r="D17" s="12">
        <v>0</v>
      </c>
      <c r="E17" s="12"/>
      <c r="F17" s="12">
        <v>697194902</v>
      </c>
      <c r="G17" s="12"/>
      <c r="H17" s="12">
        <v>0</v>
      </c>
      <c r="I17" s="12"/>
      <c r="J17" s="12">
        <v>0</v>
      </c>
    </row>
    <row r="18" spans="1:10" ht="21" customHeight="1">
      <c r="A18" s="19" t="s">
        <v>274</v>
      </c>
      <c r="C18" s="12"/>
      <c r="D18" s="12">
        <v>3114728</v>
      </c>
      <c r="E18" s="12"/>
      <c r="F18" s="12">
        <v>3012670</v>
      </c>
      <c r="G18" s="12"/>
      <c r="H18" s="12">
        <v>3305294</v>
      </c>
      <c r="I18" s="12"/>
      <c r="J18" s="12">
        <v>991594</v>
      </c>
    </row>
    <row r="19" spans="1:10" ht="21" customHeight="1">
      <c r="A19" s="19" t="s">
        <v>252</v>
      </c>
      <c r="C19" s="12"/>
      <c r="D19" s="12">
        <v>-10804484</v>
      </c>
      <c r="E19" s="12"/>
      <c r="F19" s="12">
        <v>0</v>
      </c>
      <c r="G19" s="12"/>
      <c r="H19" s="12">
        <v>-10804484</v>
      </c>
      <c r="I19" s="12"/>
      <c r="J19" s="12">
        <v>0</v>
      </c>
    </row>
    <row r="20" spans="1:10" ht="21" customHeight="1">
      <c r="A20" s="19" t="s">
        <v>181</v>
      </c>
      <c r="C20" s="12"/>
      <c r="D20" s="12">
        <v>0</v>
      </c>
      <c r="E20" s="12"/>
      <c r="F20" s="12">
        <v>11169315</v>
      </c>
      <c r="G20" s="12"/>
      <c r="H20" s="12">
        <v>0</v>
      </c>
      <c r="I20" s="12"/>
      <c r="J20" s="12">
        <v>0</v>
      </c>
    </row>
    <row r="21" spans="1:10" ht="21" customHeight="1">
      <c r="A21" s="19" t="s">
        <v>182</v>
      </c>
      <c r="C21" s="12"/>
      <c r="D21" s="12">
        <v>2423152</v>
      </c>
      <c r="E21" s="12"/>
      <c r="F21" s="12">
        <v>5194841</v>
      </c>
      <c r="G21" s="12"/>
      <c r="H21" s="12">
        <v>-382068</v>
      </c>
      <c r="I21" s="12"/>
      <c r="J21" s="12">
        <v>2182880</v>
      </c>
    </row>
    <row r="22" spans="1:10" ht="21" customHeight="1">
      <c r="A22" s="19" t="s">
        <v>275</v>
      </c>
      <c r="C22" s="12"/>
      <c r="D22" s="12">
        <v>-667438</v>
      </c>
      <c r="E22" s="12"/>
      <c r="F22" s="12">
        <v>-18458095</v>
      </c>
      <c r="G22" s="12"/>
      <c r="H22" s="12">
        <v>14143</v>
      </c>
      <c r="I22" s="12"/>
      <c r="J22" s="12">
        <v>-17324881</v>
      </c>
    </row>
    <row r="23" spans="1:10" ht="21" customHeight="1">
      <c r="A23" s="19" t="s">
        <v>256</v>
      </c>
      <c r="C23" s="12"/>
      <c r="D23" s="12">
        <v>-8938837</v>
      </c>
      <c r="E23" s="12"/>
      <c r="F23" s="12">
        <v>0</v>
      </c>
      <c r="G23" s="12"/>
      <c r="H23" s="12">
        <v>0</v>
      </c>
      <c r="I23" s="12"/>
      <c r="J23" s="12">
        <v>0</v>
      </c>
    </row>
    <row r="24" spans="1:10" ht="21" customHeight="1">
      <c r="A24" s="19" t="s">
        <v>290</v>
      </c>
      <c r="C24" s="12"/>
      <c r="D24" s="12">
        <v>636840</v>
      </c>
      <c r="E24" s="12"/>
      <c r="F24" s="12">
        <v>-3508139</v>
      </c>
      <c r="G24" s="12"/>
      <c r="H24" s="12">
        <v>636840</v>
      </c>
      <c r="I24" s="12"/>
      <c r="J24" s="12">
        <v>-10825849</v>
      </c>
    </row>
    <row r="25" spans="1:10" ht="21" customHeight="1">
      <c r="A25" s="19" t="s">
        <v>183</v>
      </c>
      <c r="C25" s="12"/>
      <c r="D25" s="12">
        <v>59260440</v>
      </c>
      <c r="E25" s="12"/>
      <c r="F25" s="12">
        <v>3452659</v>
      </c>
      <c r="G25" s="12"/>
      <c r="H25" s="12">
        <v>0</v>
      </c>
      <c r="I25" s="12"/>
      <c r="J25" s="12">
        <v>0</v>
      </c>
    </row>
    <row r="26" spans="1:10" ht="21" customHeight="1">
      <c r="A26" s="19" t="s">
        <v>257</v>
      </c>
      <c r="C26" s="12"/>
      <c r="D26" s="12">
        <v>2000000</v>
      </c>
      <c r="E26" s="12"/>
      <c r="F26" s="12">
        <v>0</v>
      </c>
      <c r="G26" s="12"/>
      <c r="H26" s="12">
        <v>2000000</v>
      </c>
      <c r="I26" s="12"/>
      <c r="J26" s="12">
        <v>0</v>
      </c>
    </row>
    <row r="27" spans="1:10" ht="21" customHeight="1">
      <c r="A27" s="19" t="s">
        <v>258</v>
      </c>
      <c r="C27" s="12"/>
      <c r="D27" s="12">
        <v>747506</v>
      </c>
      <c r="E27" s="12"/>
      <c r="F27" s="12">
        <v>0</v>
      </c>
      <c r="G27" s="12"/>
      <c r="H27" s="12">
        <v>778141</v>
      </c>
      <c r="I27" s="12"/>
      <c r="J27" s="12">
        <v>0</v>
      </c>
    </row>
    <row r="28" spans="1:10" ht="21" customHeight="1">
      <c r="A28" s="19" t="s">
        <v>90</v>
      </c>
      <c r="C28" s="12"/>
      <c r="D28" s="12">
        <v>0</v>
      </c>
      <c r="E28" s="12"/>
      <c r="F28" s="12">
        <v>0</v>
      </c>
      <c r="G28" s="12"/>
      <c r="H28" s="12">
        <v>-35599878</v>
      </c>
      <c r="I28" s="12"/>
      <c r="J28" s="12">
        <v>-14249950</v>
      </c>
    </row>
    <row r="29" spans="1:10" ht="21" customHeight="1">
      <c r="A29" s="19" t="s">
        <v>184</v>
      </c>
      <c r="C29" s="12"/>
      <c r="D29" s="12">
        <v>-741198</v>
      </c>
      <c r="E29" s="12"/>
      <c r="F29" s="12">
        <v>-578763</v>
      </c>
      <c r="G29" s="12"/>
      <c r="H29" s="12">
        <v>-3013700</v>
      </c>
      <c r="I29" s="12"/>
      <c r="J29" s="12">
        <v>-865798</v>
      </c>
    </row>
    <row r="30" spans="1:10" ht="21" customHeight="1">
      <c r="A30" s="19" t="s">
        <v>185</v>
      </c>
      <c r="C30" s="12"/>
      <c r="D30" s="22">
        <v>65989778</v>
      </c>
      <c r="E30" s="12"/>
      <c r="F30" s="22">
        <v>69162876</v>
      </c>
      <c r="G30" s="12"/>
      <c r="H30" s="22">
        <v>46785625</v>
      </c>
      <c r="I30" s="12"/>
      <c r="J30" s="22">
        <v>50231167</v>
      </c>
    </row>
    <row r="31" spans="1:10" ht="20.25" customHeight="1">
      <c r="A31" s="19" t="s">
        <v>276</v>
      </c>
      <c r="C31" s="12"/>
      <c r="D31" s="14"/>
      <c r="E31" s="12"/>
      <c r="F31" s="14"/>
      <c r="G31" s="12"/>
      <c r="H31" s="14"/>
      <c r="I31" s="12"/>
      <c r="J31" s="14"/>
    </row>
    <row r="32" spans="1:10" ht="21" customHeight="1">
      <c r="A32" s="19" t="s">
        <v>186</v>
      </c>
      <c r="C32" s="12"/>
      <c r="D32" s="13">
        <f>SUM(D8:D30)</f>
        <v>100701593</v>
      </c>
      <c r="E32" s="12"/>
      <c r="F32" s="13">
        <f>SUM(F8:F30)</f>
        <v>170092890</v>
      </c>
      <c r="G32" s="12"/>
      <c r="H32" s="13">
        <f>SUM(H8:H30)</f>
        <v>-903486</v>
      </c>
      <c r="I32" s="12"/>
      <c r="J32" s="13">
        <f>SUM(J8:J30)</f>
        <v>29860155</v>
      </c>
    </row>
    <row r="33" spans="1:11" ht="21" customHeight="1">
      <c r="A33" s="19" t="s">
        <v>187</v>
      </c>
      <c r="C33" s="12"/>
      <c r="D33" s="13"/>
      <c r="E33" s="12"/>
      <c r="F33" s="13"/>
      <c r="G33" s="12"/>
      <c r="H33" s="13"/>
      <c r="I33" s="12"/>
      <c r="J33" s="13"/>
    </row>
    <row r="34" spans="1:11" ht="21" customHeight="1">
      <c r="A34" s="19" t="s">
        <v>188</v>
      </c>
      <c r="C34" s="12"/>
      <c r="D34" s="12">
        <v>-6400261</v>
      </c>
      <c r="E34" s="12"/>
      <c r="F34" s="12">
        <v>427212644</v>
      </c>
      <c r="G34" s="12"/>
      <c r="H34" s="12">
        <v>135788547</v>
      </c>
      <c r="I34" s="12"/>
      <c r="J34" s="12">
        <v>-7858354</v>
      </c>
    </row>
    <row r="35" spans="1:11" ht="21" customHeight="1">
      <c r="A35" s="19" t="s">
        <v>189</v>
      </c>
      <c r="C35" s="12"/>
      <c r="D35" s="12">
        <v>335780</v>
      </c>
      <c r="E35" s="12"/>
      <c r="F35" s="12">
        <v>-6759608</v>
      </c>
      <c r="G35" s="12"/>
      <c r="H35" s="12">
        <v>0</v>
      </c>
      <c r="I35" s="12"/>
      <c r="J35" s="12">
        <v>0</v>
      </c>
    </row>
    <row r="36" spans="1:11" ht="21" customHeight="1">
      <c r="A36" s="19" t="s">
        <v>190</v>
      </c>
      <c r="C36" s="12"/>
      <c r="D36" s="12">
        <v>103338764</v>
      </c>
      <c r="E36" s="12"/>
      <c r="F36" s="12">
        <v>-73448190</v>
      </c>
      <c r="G36" s="12"/>
      <c r="H36" s="12">
        <v>6623338</v>
      </c>
      <c r="I36" s="12"/>
      <c r="J36" s="12">
        <v>-73599662</v>
      </c>
    </row>
    <row r="37" spans="1:11" ht="21" customHeight="1">
      <c r="A37" s="19" t="s">
        <v>191</v>
      </c>
      <c r="C37" s="12"/>
      <c r="D37" s="13">
        <v>9708682</v>
      </c>
      <c r="E37" s="12"/>
      <c r="F37" s="13">
        <v>-30044115</v>
      </c>
      <c r="G37" s="12"/>
      <c r="H37" s="13">
        <v>334279</v>
      </c>
      <c r="I37" s="12"/>
      <c r="J37" s="13">
        <v>933495</v>
      </c>
    </row>
    <row r="38" spans="1:11" ht="21" customHeight="1">
      <c r="A38" s="19" t="s">
        <v>192</v>
      </c>
      <c r="C38" s="12"/>
      <c r="D38" s="13">
        <v>109346231</v>
      </c>
      <c r="E38" s="12"/>
      <c r="F38" s="13">
        <v>-109744106</v>
      </c>
      <c r="G38" s="12"/>
      <c r="H38" s="13">
        <v>116900892</v>
      </c>
      <c r="I38" s="12"/>
      <c r="J38" s="13">
        <v>-105407921</v>
      </c>
    </row>
    <row r="39" spans="1:11" ht="21" customHeight="1">
      <c r="A39" s="19" t="s">
        <v>193</v>
      </c>
      <c r="C39" s="12"/>
      <c r="D39" s="13">
        <v>16402527</v>
      </c>
      <c r="E39" s="12"/>
      <c r="F39" s="13">
        <v>-8171198</v>
      </c>
      <c r="G39" s="12"/>
      <c r="H39" s="13">
        <v>15506096</v>
      </c>
      <c r="I39" s="12"/>
      <c r="J39" s="13">
        <v>-15176873</v>
      </c>
    </row>
    <row r="40" spans="1:11" ht="21" customHeight="1">
      <c r="A40" s="19" t="s">
        <v>194</v>
      </c>
      <c r="C40" s="12"/>
      <c r="D40" s="13">
        <v>9186671</v>
      </c>
      <c r="E40" s="12"/>
      <c r="F40" s="13">
        <v>27831428</v>
      </c>
      <c r="G40" s="12"/>
      <c r="H40" s="13">
        <v>7373251</v>
      </c>
      <c r="I40" s="12"/>
      <c r="J40" s="13">
        <v>-4652929</v>
      </c>
    </row>
    <row r="41" spans="1:11" ht="21" customHeight="1">
      <c r="A41" s="19" t="s">
        <v>195</v>
      </c>
      <c r="C41" s="12"/>
      <c r="D41" s="13">
        <v>23499850</v>
      </c>
      <c r="E41" s="12"/>
      <c r="F41" s="13">
        <v>-9711358</v>
      </c>
      <c r="G41" s="12"/>
      <c r="H41" s="13">
        <v>1004432</v>
      </c>
      <c r="I41" s="12"/>
      <c r="J41" s="13">
        <v>-6984607</v>
      </c>
    </row>
    <row r="42" spans="1:11" ht="21" customHeight="1">
      <c r="A42" s="19" t="s">
        <v>196</v>
      </c>
      <c r="C42" s="12"/>
      <c r="D42" s="13"/>
      <c r="E42" s="12"/>
      <c r="F42" s="13"/>
      <c r="G42" s="12"/>
      <c r="H42" s="13"/>
      <c r="I42" s="12"/>
      <c r="J42" s="13"/>
    </row>
    <row r="43" spans="1:11" ht="21" customHeight="1">
      <c r="A43" s="19" t="s">
        <v>197</v>
      </c>
      <c r="C43" s="12"/>
      <c r="D43" s="13">
        <v>-210289073</v>
      </c>
      <c r="E43" s="12"/>
      <c r="F43" s="13">
        <v>-163245768</v>
      </c>
      <c r="G43" s="12"/>
      <c r="H43" s="13">
        <v>-108539043</v>
      </c>
      <c r="I43" s="12"/>
      <c r="J43" s="13">
        <v>151209340</v>
      </c>
      <c r="K43" s="44"/>
    </row>
    <row r="44" spans="1:11" ht="21" customHeight="1">
      <c r="A44" s="19" t="s">
        <v>198</v>
      </c>
      <c r="C44" s="12"/>
      <c r="D44" s="13">
        <v>-127124039</v>
      </c>
      <c r="E44" s="12"/>
      <c r="F44" s="13">
        <v>126178717</v>
      </c>
      <c r="G44" s="12"/>
      <c r="H44" s="13">
        <v>-128053371</v>
      </c>
      <c r="I44" s="12"/>
      <c r="J44" s="13">
        <v>125715259</v>
      </c>
      <c r="K44" s="44"/>
    </row>
    <row r="45" spans="1:11" ht="21" customHeight="1">
      <c r="A45" s="19" t="s">
        <v>199</v>
      </c>
      <c r="C45" s="12"/>
      <c r="D45" s="13">
        <v>-4294009</v>
      </c>
      <c r="E45" s="12"/>
      <c r="F45" s="13">
        <v>-100663500</v>
      </c>
      <c r="G45" s="12"/>
      <c r="H45" s="13">
        <v>0</v>
      </c>
      <c r="I45" s="12"/>
      <c r="J45" s="13">
        <v>0</v>
      </c>
      <c r="K45" s="44"/>
    </row>
    <row r="46" spans="1:11" ht="21" customHeight="1">
      <c r="A46" s="19" t="s">
        <v>200</v>
      </c>
      <c r="C46" s="12"/>
      <c r="D46" s="13">
        <v>-23130524</v>
      </c>
      <c r="E46" s="45"/>
      <c r="F46" s="13">
        <v>5744021</v>
      </c>
      <c r="G46" s="45"/>
      <c r="H46" s="13">
        <v>-12875558</v>
      </c>
      <c r="I46" s="45"/>
      <c r="J46" s="13">
        <v>20640001</v>
      </c>
      <c r="K46" s="44"/>
    </row>
    <row r="47" spans="1:11" ht="21" customHeight="1">
      <c r="A47" s="19" t="s">
        <v>201</v>
      </c>
      <c r="C47" s="45"/>
      <c r="D47" s="15">
        <v>337071</v>
      </c>
      <c r="E47" s="45"/>
      <c r="F47" s="15">
        <v>-10161919</v>
      </c>
      <c r="G47" s="45"/>
      <c r="H47" s="15">
        <v>174107</v>
      </c>
      <c r="I47" s="45"/>
      <c r="J47" s="15">
        <v>-8532105</v>
      </c>
    </row>
    <row r="48" spans="1:11" ht="21" customHeight="1">
      <c r="A48" s="19" t="s">
        <v>175</v>
      </c>
      <c r="C48" s="45"/>
      <c r="D48" s="13">
        <f>SUM(D32:D47)</f>
        <v>1619263</v>
      </c>
      <c r="E48" s="45"/>
      <c r="F48" s="13">
        <f>SUM(F32:F47)</f>
        <v>245109938</v>
      </c>
      <c r="G48" s="45"/>
      <c r="H48" s="13">
        <f>SUM(H32:H47)</f>
        <v>33333484</v>
      </c>
      <c r="I48" s="45"/>
      <c r="J48" s="13">
        <f>SUM(J32:J47)</f>
        <v>106145799</v>
      </c>
    </row>
    <row r="49" spans="1:10" ht="21" customHeight="1">
      <c r="A49" s="19" t="s">
        <v>202</v>
      </c>
      <c r="C49" s="45"/>
      <c r="D49" s="13">
        <v>-21831653</v>
      </c>
      <c r="E49" s="45"/>
      <c r="F49" s="13">
        <v>-43453160</v>
      </c>
      <c r="G49" s="45"/>
      <c r="H49" s="13">
        <v>-13230915</v>
      </c>
      <c r="I49" s="45"/>
      <c r="J49" s="13">
        <v>-15309000</v>
      </c>
    </row>
    <row r="50" spans="1:10" ht="21" customHeight="1">
      <c r="A50" s="18" t="s">
        <v>203</v>
      </c>
      <c r="C50" s="45"/>
      <c r="D50" s="39">
        <f>SUM(D48:D49)</f>
        <v>-20212390</v>
      </c>
      <c r="E50" s="45"/>
      <c r="F50" s="39">
        <f>SUM(F48:F49)</f>
        <v>201656778</v>
      </c>
      <c r="G50" s="45"/>
      <c r="H50" s="39">
        <f>SUM(H48:H49)</f>
        <v>20102569</v>
      </c>
      <c r="I50" s="45"/>
      <c r="J50" s="39">
        <f>SUM(J48:J49)</f>
        <v>90836799</v>
      </c>
    </row>
    <row r="51" spans="1:10" ht="12.75" customHeight="1">
      <c r="C51" s="2"/>
      <c r="D51" s="4"/>
    </row>
    <row r="52" spans="1:10" ht="20.100000000000001" customHeight="1">
      <c r="A52" s="19" t="s">
        <v>37</v>
      </c>
      <c r="B52" s="1"/>
      <c r="C52" s="2"/>
      <c r="D52" s="4"/>
    </row>
    <row r="53" spans="1:10" ht="20.100000000000001" customHeight="1">
      <c r="A53" s="9" t="s">
        <v>0</v>
      </c>
      <c r="B53" s="2"/>
      <c r="C53" s="2"/>
      <c r="D53" s="4"/>
    </row>
    <row r="54" spans="1:10" ht="20.100000000000001" customHeight="1">
      <c r="A54" s="9" t="s">
        <v>204</v>
      </c>
      <c r="B54" s="2"/>
      <c r="C54" s="2"/>
      <c r="E54" s="2"/>
      <c r="F54" s="1"/>
      <c r="G54" s="2"/>
      <c r="H54" s="1"/>
      <c r="I54" s="2"/>
      <c r="J54" s="1"/>
    </row>
    <row r="55" spans="1:10" ht="20.100000000000001" customHeight="1">
      <c r="A55" s="18" t="s">
        <v>248</v>
      </c>
      <c r="B55" s="27"/>
      <c r="C55" s="28"/>
      <c r="D55" s="28"/>
      <c r="E55" s="28"/>
      <c r="F55" s="28"/>
      <c r="G55" s="28"/>
      <c r="H55" s="28"/>
      <c r="I55" s="28"/>
    </row>
    <row r="56" spans="1:10" s="136" customFormat="1" ht="20.100000000000001" customHeight="1">
      <c r="A56" s="18"/>
      <c r="B56" s="27"/>
      <c r="C56" s="28"/>
      <c r="D56" s="28"/>
      <c r="E56" s="28"/>
      <c r="F56" s="28"/>
      <c r="G56" s="28"/>
      <c r="H56" s="28"/>
      <c r="I56" s="28"/>
      <c r="J56" s="21" t="s">
        <v>2</v>
      </c>
    </row>
    <row r="57" spans="1:10" ht="20.100000000000001" customHeight="1">
      <c r="A57" s="5"/>
      <c r="B57" s="29"/>
      <c r="C57" s="30"/>
      <c r="D57" s="31"/>
      <c r="E57" s="31" t="s">
        <v>3</v>
      </c>
      <c r="F57" s="31"/>
      <c r="G57" s="30"/>
      <c r="H57" s="32"/>
      <c r="I57" s="31" t="s">
        <v>4</v>
      </c>
      <c r="J57" s="32"/>
    </row>
    <row r="58" spans="1:10" ht="20.100000000000001" customHeight="1">
      <c r="A58" s="5"/>
      <c r="B58" s="35"/>
      <c r="C58" s="10"/>
      <c r="D58" s="34" t="s">
        <v>247</v>
      </c>
      <c r="E58" s="10"/>
      <c r="F58" s="34" t="s">
        <v>6</v>
      </c>
      <c r="G58" s="10"/>
      <c r="H58" s="34" t="s">
        <v>247</v>
      </c>
      <c r="I58" s="10"/>
      <c r="J58" s="34" t="s">
        <v>6</v>
      </c>
    </row>
    <row r="59" spans="1:10" ht="20.100000000000001" customHeight="1">
      <c r="A59" s="18" t="s">
        <v>205</v>
      </c>
      <c r="B59" s="46"/>
      <c r="D59" s="14"/>
      <c r="E59" s="14"/>
      <c r="F59" s="14"/>
      <c r="G59" s="14"/>
      <c r="H59" s="14"/>
      <c r="I59" s="14"/>
      <c r="J59" s="14"/>
    </row>
    <row r="60" spans="1:10" ht="20.100000000000001" customHeight="1">
      <c r="A60" s="19" t="s">
        <v>217</v>
      </c>
      <c r="C60" s="12"/>
      <c r="D60" s="14">
        <v>6955451</v>
      </c>
      <c r="E60" s="12"/>
      <c r="F60" s="14">
        <v>16242917</v>
      </c>
      <c r="G60" s="12"/>
      <c r="H60" s="14">
        <v>4384529</v>
      </c>
      <c r="I60" s="12"/>
      <c r="J60" s="14">
        <v>-1079464</v>
      </c>
    </row>
    <row r="61" spans="1:10" ht="20.100000000000001" customHeight="1">
      <c r="A61" s="19" t="s">
        <v>206</v>
      </c>
      <c r="C61" s="12"/>
      <c r="D61" s="13">
        <v>5500000</v>
      </c>
      <c r="E61" s="12"/>
      <c r="F61" s="13">
        <v>0</v>
      </c>
      <c r="G61" s="12"/>
      <c r="H61" s="13">
        <v>-70263502</v>
      </c>
      <c r="I61" s="12"/>
      <c r="J61" s="13">
        <v>-17791090</v>
      </c>
    </row>
    <row r="62" spans="1:10" ht="20.100000000000001" customHeight="1">
      <c r="A62" s="19" t="s">
        <v>207</v>
      </c>
      <c r="C62" s="12"/>
      <c r="D62" s="13">
        <v>600000</v>
      </c>
      <c r="E62" s="12"/>
      <c r="F62" s="13">
        <v>550000</v>
      </c>
      <c r="G62" s="12"/>
      <c r="H62" s="13">
        <v>0</v>
      </c>
      <c r="I62" s="12"/>
      <c r="J62" s="13">
        <v>0</v>
      </c>
    </row>
    <row r="63" spans="1:10" ht="20.100000000000001" customHeight="1">
      <c r="A63" s="19" t="s">
        <v>208</v>
      </c>
      <c r="C63" s="12"/>
      <c r="D63" s="13">
        <v>0</v>
      </c>
      <c r="E63" s="12"/>
      <c r="F63" s="13">
        <v>-1424647</v>
      </c>
      <c r="G63" s="12"/>
      <c r="H63" s="13">
        <v>0</v>
      </c>
      <c r="I63" s="12"/>
      <c r="J63" s="13">
        <v>0</v>
      </c>
    </row>
    <row r="64" spans="1:10" ht="20.100000000000001" customHeight="1">
      <c r="A64" s="19" t="s">
        <v>209</v>
      </c>
      <c r="C64" s="12"/>
      <c r="D64" s="13">
        <v>409498844</v>
      </c>
      <c r="E64" s="12"/>
      <c r="F64" s="13">
        <v>30329498</v>
      </c>
      <c r="G64" s="12"/>
      <c r="H64" s="13">
        <v>11349</v>
      </c>
      <c r="I64" s="12"/>
      <c r="J64" s="13">
        <v>37739833</v>
      </c>
    </row>
    <row r="65" spans="1:10" ht="20.100000000000001" customHeight="1">
      <c r="A65" s="19" t="s">
        <v>213</v>
      </c>
      <c r="C65" s="12"/>
      <c r="D65" s="12">
        <v>0</v>
      </c>
      <c r="E65" s="12"/>
      <c r="F65" s="12">
        <v>0</v>
      </c>
      <c r="G65" s="12"/>
      <c r="H65" s="13">
        <v>35599878</v>
      </c>
      <c r="I65" s="12"/>
      <c r="J65" s="12">
        <v>0</v>
      </c>
    </row>
    <row r="66" spans="1:10" ht="20.100000000000001" customHeight="1">
      <c r="A66" s="19" t="s">
        <v>210</v>
      </c>
      <c r="C66" s="12"/>
      <c r="D66" s="13">
        <v>8000000</v>
      </c>
      <c r="E66" s="12"/>
      <c r="F66" s="13">
        <v>10000000</v>
      </c>
      <c r="G66" s="12"/>
      <c r="H66" s="13">
        <v>8000000</v>
      </c>
      <c r="I66" s="12"/>
      <c r="J66" s="13">
        <v>10000000</v>
      </c>
    </row>
    <row r="67" spans="1:10" ht="20.100000000000001" customHeight="1">
      <c r="A67" s="19" t="s">
        <v>211</v>
      </c>
      <c r="C67" s="12"/>
      <c r="D67" s="14"/>
      <c r="E67" s="12"/>
      <c r="F67" s="14"/>
      <c r="G67" s="12"/>
      <c r="H67" s="13"/>
      <c r="I67" s="12"/>
      <c r="J67" s="13"/>
    </row>
    <row r="68" spans="1:10" ht="20.100000000000001" customHeight="1">
      <c r="A68" s="19" t="s">
        <v>212</v>
      </c>
      <c r="C68" s="12"/>
      <c r="D68" s="14">
        <v>-49857884</v>
      </c>
      <c r="E68" s="12"/>
      <c r="F68" s="14">
        <v>-553782256</v>
      </c>
      <c r="G68" s="12"/>
      <c r="H68" s="14">
        <v>-7090850</v>
      </c>
      <c r="I68" s="12"/>
      <c r="J68" s="14">
        <v>-80248148</v>
      </c>
    </row>
    <row r="69" spans="1:10" ht="20.100000000000001" customHeight="1">
      <c r="A69" s="19" t="s">
        <v>242</v>
      </c>
      <c r="C69" s="12"/>
      <c r="D69" s="13">
        <v>830269</v>
      </c>
      <c r="E69" s="12"/>
      <c r="F69" s="13">
        <v>66363024</v>
      </c>
      <c r="G69" s="12"/>
      <c r="H69" s="14">
        <v>27688</v>
      </c>
      <c r="I69" s="12"/>
      <c r="J69" s="14">
        <v>35832849</v>
      </c>
    </row>
    <row r="70" spans="1:10" ht="20.100000000000001" customHeight="1">
      <c r="A70" s="19" t="s">
        <v>214</v>
      </c>
      <c r="C70" s="12"/>
      <c r="D70" s="12">
        <v>740302</v>
      </c>
      <c r="E70" s="12"/>
      <c r="F70" s="12">
        <v>2035016</v>
      </c>
      <c r="G70" s="12"/>
      <c r="H70" s="12">
        <v>15755898</v>
      </c>
      <c r="I70" s="12"/>
      <c r="J70" s="12">
        <v>496956</v>
      </c>
    </row>
    <row r="71" spans="1:10" ht="20.100000000000001" customHeight="1">
      <c r="A71" s="18" t="s">
        <v>215</v>
      </c>
      <c r="C71" s="12"/>
      <c r="D71" s="16">
        <f>SUM(D60:D70)</f>
        <v>382266982</v>
      </c>
      <c r="E71" s="12"/>
      <c r="F71" s="16">
        <f>SUM(F60:F70)</f>
        <v>-429686448</v>
      </c>
      <c r="G71" s="12"/>
      <c r="H71" s="16">
        <f>SUM(H60:H70)</f>
        <v>-13575010</v>
      </c>
      <c r="I71" s="12"/>
      <c r="J71" s="16">
        <f>SUM(J60:J70)</f>
        <v>-15049064</v>
      </c>
    </row>
    <row r="72" spans="1:10" ht="20.100000000000001" customHeight="1">
      <c r="A72" s="18" t="s">
        <v>216</v>
      </c>
      <c r="B72" s="46"/>
      <c r="C72" s="12"/>
      <c r="D72" s="12"/>
      <c r="E72" s="12"/>
      <c r="F72" s="12"/>
      <c r="G72" s="12"/>
      <c r="H72" s="12"/>
      <c r="I72" s="12"/>
      <c r="J72" s="12"/>
    </row>
    <row r="73" spans="1:10" s="136" customFormat="1" ht="20.100000000000001" customHeight="1">
      <c r="A73" s="19" t="s">
        <v>291</v>
      </c>
      <c r="B73" s="46"/>
      <c r="C73" s="12"/>
      <c r="D73" s="12"/>
      <c r="E73" s="12"/>
      <c r="F73" s="12"/>
      <c r="G73" s="12"/>
      <c r="H73" s="12"/>
      <c r="I73" s="12"/>
      <c r="J73" s="12"/>
    </row>
    <row r="74" spans="1:10" ht="20.100000000000001" customHeight="1">
      <c r="A74" s="19" t="s">
        <v>292</v>
      </c>
      <c r="C74" s="12"/>
      <c r="D74" s="12">
        <v>-261425311</v>
      </c>
      <c r="E74" s="12"/>
      <c r="F74" s="12">
        <v>367249072</v>
      </c>
      <c r="G74" s="12"/>
      <c r="H74" s="12">
        <v>-227075769</v>
      </c>
      <c r="I74" s="12"/>
      <c r="J74" s="12">
        <v>160788621</v>
      </c>
    </row>
    <row r="75" spans="1:10" ht="20.100000000000001" customHeight="1">
      <c r="A75" s="19" t="s">
        <v>218</v>
      </c>
      <c r="C75" s="12"/>
      <c r="D75" s="12">
        <v>0</v>
      </c>
      <c r="E75" s="12"/>
      <c r="F75" s="12">
        <v>394038404</v>
      </c>
      <c r="G75" s="12"/>
      <c r="H75" s="12">
        <v>0</v>
      </c>
      <c r="I75" s="12"/>
      <c r="J75" s="12">
        <v>394038404</v>
      </c>
    </row>
    <row r="76" spans="1:10" ht="20.100000000000001" customHeight="1">
      <c r="A76" s="19" t="s">
        <v>219</v>
      </c>
      <c r="C76" s="12"/>
      <c r="D76" s="12">
        <v>0</v>
      </c>
      <c r="E76" s="12"/>
      <c r="F76" s="12">
        <v>-500000000</v>
      </c>
      <c r="G76" s="12"/>
      <c r="H76" s="12">
        <v>0</v>
      </c>
      <c r="I76" s="12"/>
      <c r="J76" s="12">
        <v>-500000000</v>
      </c>
    </row>
    <row r="77" spans="1:10" ht="20.100000000000001" customHeight="1">
      <c r="A77" s="19" t="s">
        <v>220</v>
      </c>
      <c r="C77" s="12"/>
      <c r="D77" s="12">
        <v>162862414</v>
      </c>
      <c r="E77" s="12"/>
      <c r="F77" s="12">
        <v>150000000</v>
      </c>
      <c r="G77" s="12"/>
      <c r="H77" s="12">
        <v>0</v>
      </c>
      <c r="I77" s="12"/>
      <c r="J77" s="12">
        <v>0</v>
      </c>
    </row>
    <row r="78" spans="1:10" ht="20.100000000000001" customHeight="1">
      <c r="A78" s="19" t="s">
        <v>221</v>
      </c>
      <c r="C78" s="12"/>
      <c r="D78" s="12">
        <v>-77202400</v>
      </c>
      <c r="E78" s="12"/>
      <c r="F78" s="12">
        <v>-138003400</v>
      </c>
      <c r="G78" s="12"/>
      <c r="H78" s="12">
        <v>-24395000</v>
      </c>
      <c r="I78" s="12"/>
      <c r="J78" s="12">
        <v>-6540000</v>
      </c>
    </row>
    <row r="79" spans="1:10" ht="20.100000000000001" customHeight="1">
      <c r="A79" s="19" t="s">
        <v>259</v>
      </c>
      <c r="C79" s="12"/>
      <c r="D79" s="12"/>
      <c r="E79" s="12"/>
      <c r="F79" s="12"/>
      <c r="G79" s="12"/>
      <c r="H79" s="12"/>
      <c r="I79" s="12"/>
      <c r="J79" s="12"/>
    </row>
    <row r="80" spans="1:10" ht="20.100000000000001" customHeight="1">
      <c r="A80" s="19" t="s">
        <v>260</v>
      </c>
      <c r="C80" s="12"/>
      <c r="D80" s="12">
        <v>-35760000</v>
      </c>
      <c r="E80" s="12"/>
      <c r="F80" s="12">
        <v>0</v>
      </c>
      <c r="G80" s="12"/>
      <c r="H80" s="12">
        <v>0</v>
      </c>
      <c r="I80" s="12"/>
      <c r="J80" s="12">
        <v>0</v>
      </c>
    </row>
    <row r="81" spans="1:10" ht="20.100000000000001" customHeight="1">
      <c r="A81" s="19" t="s">
        <v>222</v>
      </c>
      <c r="C81" s="12"/>
      <c r="D81" s="12">
        <v>-33402900</v>
      </c>
      <c r="E81" s="12"/>
      <c r="F81" s="12">
        <v>-31442794</v>
      </c>
      <c r="G81" s="12"/>
      <c r="H81" s="12">
        <v>-26620694</v>
      </c>
      <c r="I81" s="12"/>
      <c r="J81" s="12">
        <v>-23742724</v>
      </c>
    </row>
    <row r="82" spans="1:10" ht="20.100000000000001" customHeight="1">
      <c r="A82" s="19" t="s">
        <v>223</v>
      </c>
      <c r="C82" s="12"/>
      <c r="D82" s="12">
        <v>0</v>
      </c>
      <c r="E82" s="12"/>
      <c r="F82" s="12">
        <v>-200000</v>
      </c>
      <c r="G82" s="12"/>
      <c r="H82" s="12">
        <v>0</v>
      </c>
      <c r="I82" s="12"/>
      <c r="J82" s="12">
        <v>0</v>
      </c>
    </row>
    <row r="83" spans="1:10" ht="20.100000000000001" customHeight="1">
      <c r="A83" s="19" t="s">
        <v>224</v>
      </c>
      <c r="C83" s="12"/>
      <c r="D83" s="13">
        <v>0</v>
      </c>
      <c r="E83" s="12"/>
      <c r="F83" s="13">
        <v>0</v>
      </c>
      <c r="G83" s="12"/>
      <c r="H83" s="13">
        <v>335499246</v>
      </c>
      <c r="I83" s="12"/>
      <c r="J83" s="13">
        <v>-37303370</v>
      </c>
    </row>
    <row r="84" spans="1:10" ht="20.100000000000001" customHeight="1">
      <c r="A84" s="19" t="s">
        <v>225</v>
      </c>
      <c r="C84" s="45"/>
      <c r="D84" s="13">
        <v>-65160730</v>
      </c>
      <c r="E84" s="12"/>
      <c r="F84" s="13">
        <v>-70935261</v>
      </c>
      <c r="G84" s="12"/>
      <c r="H84" s="13">
        <v>-46607290</v>
      </c>
      <c r="I84" s="12"/>
      <c r="J84" s="13">
        <v>-66466412</v>
      </c>
    </row>
    <row r="85" spans="1:10" ht="20.100000000000001" customHeight="1">
      <c r="A85" s="18" t="s">
        <v>241</v>
      </c>
      <c r="C85" s="12"/>
      <c r="D85" s="16">
        <f>SUM(D74:D84)</f>
        <v>-310088927</v>
      </c>
      <c r="E85" s="12"/>
      <c r="F85" s="16">
        <f>SUM(F74:F84)</f>
        <v>170706021</v>
      </c>
      <c r="G85" s="12"/>
      <c r="H85" s="16">
        <f>SUM(H74:H84)</f>
        <v>10800493</v>
      </c>
      <c r="I85" s="12"/>
      <c r="J85" s="16">
        <f>SUM(J74:J84)</f>
        <v>-79225481</v>
      </c>
    </row>
    <row r="86" spans="1:10" ht="20.100000000000001" customHeight="1">
      <c r="A86" s="19" t="s">
        <v>226</v>
      </c>
      <c r="C86" s="12"/>
      <c r="D86" s="134">
        <v>-759730</v>
      </c>
      <c r="E86" s="135"/>
      <c r="F86" s="134">
        <v>-10461160</v>
      </c>
      <c r="G86" s="135"/>
      <c r="H86" s="134">
        <v>0</v>
      </c>
      <c r="I86" s="135"/>
      <c r="J86" s="134">
        <v>0</v>
      </c>
    </row>
    <row r="87" spans="1:10" ht="20.100000000000001" customHeight="1">
      <c r="A87" s="19" t="s">
        <v>261</v>
      </c>
      <c r="C87" s="12"/>
      <c r="D87" s="15">
        <v>30635</v>
      </c>
      <c r="E87" s="12"/>
      <c r="F87" s="15">
        <v>0</v>
      </c>
      <c r="G87" s="12"/>
      <c r="H87" s="15">
        <v>0</v>
      </c>
      <c r="I87" s="12"/>
      <c r="J87" s="15">
        <v>0</v>
      </c>
    </row>
    <row r="88" spans="1:10" ht="20.100000000000001" customHeight="1">
      <c r="A88" s="18" t="s">
        <v>227</v>
      </c>
      <c r="C88" s="12"/>
      <c r="D88" s="13">
        <f>SUM(D50,D71,D85,D87,D86)</f>
        <v>51236570</v>
      </c>
      <c r="E88" s="12"/>
      <c r="F88" s="13">
        <f>SUM(F50,F71,F85,F87,F86)</f>
        <v>-67784809</v>
      </c>
      <c r="G88" s="12"/>
      <c r="H88" s="13">
        <f>SUM(H50,H71,H85,H87,H86)</f>
        <v>17328052</v>
      </c>
      <c r="I88" s="12"/>
      <c r="J88" s="13">
        <f>SUM(J50,J71,J85,J87,J86)</f>
        <v>-3437746</v>
      </c>
    </row>
    <row r="89" spans="1:10" ht="20.100000000000001" customHeight="1">
      <c r="A89" s="19" t="s">
        <v>228</v>
      </c>
      <c r="C89" s="12"/>
      <c r="D89" s="12">
        <v>80779789</v>
      </c>
      <c r="E89" s="12"/>
      <c r="F89" s="12">
        <v>148564598</v>
      </c>
      <c r="G89" s="12"/>
      <c r="H89" s="12">
        <v>8708935</v>
      </c>
      <c r="I89" s="12"/>
      <c r="J89" s="12">
        <v>12146681</v>
      </c>
    </row>
    <row r="90" spans="1:10" ht="20.100000000000001" customHeight="1">
      <c r="A90" s="19" t="s">
        <v>226</v>
      </c>
      <c r="C90" s="12"/>
      <c r="D90" s="12"/>
      <c r="E90" s="12"/>
      <c r="F90" s="12"/>
      <c r="G90" s="12"/>
      <c r="H90" s="12"/>
      <c r="I90" s="12"/>
      <c r="J90" s="12"/>
    </row>
    <row r="91" spans="1:10" ht="20.100000000000001" customHeight="1">
      <c r="A91" s="19" t="s">
        <v>280</v>
      </c>
      <c r="C91" s="12"/>
      <c r="D91" s="12">
        <v>10461160</v>
      </c>
      <c r="E91" s="12"/>
      <c r="F91" s="12">
        <v>0</v>
      </c>
      <c r="G91" s="12"/>
      <c r="H91" s="12">
        <v>0</v>
      </c>
      <c r="I91" s="12"/>
      <c r="J91" s="12">
        <v>0</v>
      </c>
    </row>
    <row r="92" spans="1:10" ht="20.100000000000001" customHeight="1" thickBot="1">
      <c r="A92" s="18" t="s">
        <v>229</v>
      </c>
      <c r="C92" s="12"/>
      <c r="D92" s="47">
        <f>SUM(D88:D91)</f>
        <v>142477519</v>
      </c>
      <c r="E92" s="12"/>
      <c r="F92" s="47">
        <f>SUM(F88:F91)</f>
        <v>80779789</v>
      </c>
      <c r="G92" s="12"/>
      <c r="H92" s="47">
        <f>SUM(H88:H91)</f>
        <v>26036987</v>
      </c>
      <c r="I92" s="12"/>
      <c r="J92" s="47">
        <f>SUM(J88:J91)</f>
        <v>8708935</v>
      </c>
    </row>
    <row r="93" spans="1:10" ht="20.100000000000001" customHeight="1" thickTop="1">
      <c r="C93" s="12"/>
      <c r="D93" s="81">
        <f>D92-BS!D9</f>
        <v>0</v>
      </c>
      <c r="F93" s="81">
        <f>F92-BS!F9</f>
        <v>0</v>
      </c>
      <c r="H93" s="81">
        <f>H92-BS!H9</f>
        <v>0</v>
      </c>
      <c r="J93" s="81">
        <f>J92-BS!J9</f>
        <v>0</v>
      </c>
    </row>
    <row r="94" spans="1:10" ht="20.100000000000001" customHeight="1">
      <c r="A94" s="19" t="s">
        <v>37</v>
      </c>
      <c r="B94" s="1"/>
      <c r="C94" s="2"/>
      <c r="D94" s="4"/>
    </row>
    <row r="95" spans="1:10" ht="20.100000000000001" customHeight="1">
      <c r="A95" s="9" t="s">
        <v>0</v>
      </c>
      <c r="B95" s="2"/>
      <c r="C95" s="2"/>
      <c r="D95" s="4"/>
    </row>
    <row r="96" spans="1:10" ht="20.100000000000001" customHeight="1">
      <c r="A96" s="9" t="s">
        <v>204</v>
      </c>
      <c r="B96" s="2"/>
      <c r="C96" s="2"/>
      <c r="E96" s="2"/>
      <c r="F96" s="1"/>
      <c r="G96" s="2"/>
      <c r="H96" s="1"/>
      <c r="I96" s="2"/>
      <c r="J96" s="1"/>
    </row>
    <row r="97" spans="1:10" ht="20.100000000000001" customHeight="1">
      <c r="A97" s="18" t="s">
        <v>248</v>
      </c>
      <c r="B97" s="27"/>
      <c r="C97" s="28"/>
      <c r="D97" s="28"/>
      <c r="E97" s="28"/>
      <c r="F97" s="28"/>
      <c r="G97" s="28"/>
      <c r="H97" s="28"/>
      <c r="I97" s="28"/>
    </row>
    <row r="98" spans="1:10" s="136" customFormat="1" ht="20.100000000000001" customHeight="1">
      <c r="A98" s="18"/>
      <c r="B98" s="27"/>
      <c r="C98" s="28"/>
      <c r="D98" s="28"/>
      <c r="E98" s="28"/>
      <c r="F98" s="28"/>
      <c r="G98" s="28"/>
      <c r="H98" s="28"/>
      <c r="I98" s="28"/>
      <c r="J98" s="21" t="s">
        <v>2</v>
      </c>
    </row>
    <row r="99" spans="1:10" ht="20.100000000000001" customHeight="1">
      <c r="A99" s="5"/>
      <c r="B99" s="29"/>
      <c r="C99" s="30"/>
      <c r="D99" s="31"/>
      <c r="E99" s="31" t="s">
        <v>3</v>
      </c>
      <c r="F99" s="31"/>
      <c r="G99" s="30"/>
      <c r="H99" s="32"/>
      <c r="I99" s="31" t="s">
        <v>4</v>
      </c>
      <c r="J99" s="32"/>
    </row>
    <row r="100" spans="1:10" ht="20.100000000000001" customHeight="1">
      <c r="A100" s="5"/>
      <c r="B100" s="35"/>
      <c r="C100" s="10"/>
      <c r="D100" s="34" t="s">
        <v>247</v>
      </c>
      <c r="E100" s="10"/>
      <c r="F100" s="34" t="s">
        <v>6</v>
      </c>
      <c r="G100" s="10"/>
      <c r="H100" s="34" t="s">
        <v>247</v>
      </c>
      <c r="I100" s="10"/>
      <c r="J100" s="34" t="s">
        <v>6</v>
      </c>
    </row>
    <row r="101" spans="1:10" ht="20.100000000000001" customHeight="1">
      <c r="A101" s="18" t="s">
        <v>230</v>
      </c>
      <c r="C101" s="12"/>
      <c r="D101" s="24"/>
      <c r="E101" s="12"/>
      <c r="F101" s="24"/>
      <c r="G101" s="12"/>
      <c r="H101" s="24"/>
      <c r="I101" s="12"/>
      <c r="J101" s="24"/>
    </row>
    <row r="102" spans="1:10" ht="20.100000000000001" customHeight="1">
      <c r="A102" s="19" t="s">
        <v>231</v>
      </c>
      <c r="C102" s="12"/>
      <c r="D102" s="12"/>
      <c r="E102" s="12"/>
      <c r="F102" s="12"/>
      <c r="G102" s="12"/>
      <c r="H102" s="12"/>
      <c r="I102" s="12"/>
      <c r="J102" s="12"/>
    </row>
    <row r="103" spans="1:10" ht="20.100000000000001" customHeight="1">
      <c r="A103" s="19" t="s">
        <v>232</v>
      </c>
      <c r="C103" s="12"/>
      <c r="D103" s="12">
        <v>722342</v>
      </c>
      <c r="E103" s="12"/>
      <c r="F103" s="12">
        <v>3039213</v>
      </c>
      <c r="G103" s="12"/>
      <c r="H103" s="12">
        <v>848602</v>
      </c>
      <c r="I103" s="12"/>
      <c r="J103" s="4">
        <v>3039213</v>
      </c>
    </row>
    <row r="104" spans="1:10" ht="20.100000000000001" customHeight="1">
      <c r="A104" s="19" t="s">
        <v>277</v>
      </c>
      <c r="C104" s="12"/>
      <c r="D104" s="12">
        <v>2170400</v>
      </c>
      <c r="E104" s="12"/>
      <c r="F104" s="12">
        <v>-296441</v>
      </c>
      <c r="G104" s="12"/>
      <c r="H104" s="12">
        <v>929753</v>
      </c>
      <c r="I104" s="12"/>
      <c r="J104" s="12">
        <v>6197986</v>
      </c>
    </row>
    <row r="105" spans="1:10" ht="20.100000000000001" customHeight="1">
      <c r="A105" s="19" t="s">
        <v>233</v>
      </c>
      <c r="C105" s="12"/>
      <c r="D105" s="12">
        <v>280575.33</v>
      </c>
      <c r="E105" s="12"/>
      <c r="F105" s="12">
        <v>1300362</v>
      </c>
      <c r="G105" s="12"/>
      <c r="H105" s="12">
        <v>0</v>
      </c>
      <c r="I105" s="12"/>
      <c r="J105" s="12">
        <v>0</v>
      </c>
    </row>
    <row r="106" spans="1:10" s="136" customFormat="1" ht="20.100000000000001" customHeight="1">
      <c r="A106" s="19" t="s">
        <v>262</v>
      </c>
      <c r="C106" s="12"/>
      <c r="D106" s="12">
        <v>141132.53</v>
      </c>
      <c r="E106" s="12"/>
      <c r="F106" s="12">
        <v>0</v>
      </c>
      <c r="G106" s="12"/>
      <c r="H106" s="12">
        <v>0</v>
      </c>
      <c r="I106" s="12"/>
      <c r="J106" s="12">
        <v>0</v>
      </c>
    </row>
    <row r="107" spans="1:10" ht="20.100000000000001" customHeight="1">
      <c r="A107" s="19" t="s">
        <v>234</v>
      </c>
      <c r="C107" s="12"/>
      <c r="D107" s="12">
        <v>0</v>
      </c>
      <c r="E107" s="12"/>
      <c r="F107" s="12">
        <v>2093657</v>
      </c>
      <c r="G107" s="12"/>
      <c r="H107" s="12">
        <v>0</v>
      </c>
      <c r="I107" s="12"/>
      <c r="J107" s="12">
        <v>1927673</v>
      </c>
    </row>
    <row r="108" spans="1:10" s="136" customFormat="1" ht="20.100000000000001" customHeight="1">
      <c r="A108" s="19" t="s">
        <v>263</v>
      </c>
      <c r="C108" s="12"/>
      <c r="D108" s="12"/>
      <c r="E108" s="12"/>
      <c r="F108" s="12"/>
      <c r="G108" s="12"/>
      <c r="H108" s="12"/>
      <c r="I108" s="12"/>
      <c r="J108" s="12"/>
    </row>
    <row r="109" spans="1:10" s="136" customFormat="1" ht="20.100000000000001" customHeight="1">
      <c r="A109" s="19" t="s">
        <v>264</v>
      </c>
      <c r="C109" s="12"/>
      <c r="D109" s="12">
        <v>0</v>
      </c>
      <c r="E109" s="12"/>
      <c r="F109" s="12">
        <v>0</v>
      </c>
      <c r="G109" s="12"/>
      <c r="H109" s="12">
        <v>61131</v>
      </c>
      <c r="I109" s="12"/>
      <c r="J109" s="12">
        <v>0</v>
      </c>
    </row>
    <row r="110" spans="1:10" ht="20.100000000000001" customHeight="1">
      <c r="A110" s="19" t="s">
        <v>265</v>
      </c>
      <c r="C110" s="12"/>
      <c r="D110" s="12"/>
      <c r="E110" s="12"/>
      <c r="F110" s="12"/>
      <c r="G110" s="12"/>
      <c r="H110" s="12"/>
      <c r="I110" s="12"/>
      <c r="J110" s="12"/>
    </row>
    <row r="111" spans="1:10" ht="20.100000000000001" customHeight="1">
      <c r="A111" s="19" t="s">
        <v>235</v>
      </c>
      <c r="C111" s="12"/>
      <c r="D111" s="12">
        <v>0</v>
      </c>
      <c r="E111" s="12"/>
      <c r="F111" s="12">
        <v>0</v>
      </c>
      <c r="G111" s="12"/>
      <c r="H111" s="12">
        <v>0</v>
      </c>
      <c r="I111" s="12"/>
      <c r="J111" s="12">
        <v>-18909126</v>
      </c>
    </row>
    <row r="112" spans="1:10" ht="20.100000000000001" customHeight="1">
      <c r="A112" s="4" t="s">
        <v>236</v>
      </c>
      <c r="C112" s="12"/>
      <c r="D112" s="12"/>
      <c r="E112" s="12"/>
      <c r="F112" s="12"/>
      <c r="G112" s="12"/>
      <c r="H112" s="12"/>
      <c r="I112" s="12"/>
      <c r="J112" s="12"/>
    </row>
    <row r="113" spans="1:10" ht="20.100000000000001" customHeight="1">
      <c r="A113" s="4" t="s">
        <v>294</v>
      </c>
      <c r="C113" s="12"/>
      <c r="D113" s="12">
        <v>0</v>
      </c>
      <c r="E113" s="12"/>
      <c r="F113" s="12">
        <v>0</v>
      </c>
      <c r="G113" s="12"/>
      <c r="H113" s="12">
        <v>0</v>
      </c>
      <c r="I113" s="12"/>
      <c r="J113" s="12">
        <v>33687002</v>
      </c>
    </row>
    <row r="114" spans="1:10" ht="20.100000000000001" customHeight="1">
      <c r="A114" s="4" t="s">
        <v>295</v>
      </c>
      <c r="C114" s="12"/>
      <c r="D114" s="12"/>
      <c r="E114" s="12"/>
      <c r="F114" s="12"/>
      <c r="G114" s="12"/>
      <c r="H114" s="12"/>
      <c r="I114" s="12"/>
      <c r="J114" s="12"/>
    </row>
    <row r="115" spans="1:10" ht="20.100000000000001" customHeight="1">
      <c r="A115" s="4" t="s">
        <v>296</v>
      </c>
      <c r="C115" s="12"/>
      <c r="D115" s="12">
        <v>0</v>
      </c>
      <c r="E115" s="12"/>
      <c r="F115" s="12">
        <v>0</v>
      </c>
      <c r="G115" s="12"/>
      <c r="H115" s="12">
        <v>7704910</v>
      </c>
      <c r="I115" s="12"/>
      <c r="J115" s="12">
        <v>2488980</v>
      </c>
    </row>
    <row r="116" spans="1:10" ht="20.100000000000001" customHeight="1">
      <c r="A116" s="4" t="s">
        <v>237</v>
      </c>
      <c r="C116" s="12"/>
      <c r="D116" s="12"/>
      <c r="E116" s="12"/>
      <c r="F116" s="12"/>
      <c r="G116" s="12"/>
      <c r="H116" s="12"/>
      <c r="I116" s="12"/>
      <c r="J116" s="12"/>
    </row>
    <row r="117" spans="1:10" ht="20.100000000000001" customHeight="1">
      <c r="A117" s="4" t="s">
        <v>294</v>
      </c>
      <c r="C117" s="12"/>
      <c r="D117" s="12">
        <v>0</v>
      </c>
      <c r="E117" s="12"/>
      <c r="F117" s="12">
        <v>0</v>
      </c>
      <c r="G117" s="12"/>
      <c r="H117" s="12">
        <v>0</v>
      </c>
      <c r="I117" s="12"/>
      <c r="J117" s="12">
        <v>96320138</v>
      </c>
    </row>
    <row r="118" spans="1:10" ht="20.100000000000001" customHeight="1">
      <c r="A118" s="4" t="s">
        <v>297</v>
      </c>
      <c r="C118" s="12"/>
      <c r="D118" s="12"/>
      <c r="E118" s="12"/>
      <c r="F118" s="12"/>
      <c r="G118" s="12"/>
      <c r="H118" s="12"/>
      <c r="I118" s="12"/>
      <c r="J118" s="12"/>
    </row>
    <row r="119" spans="1:10" ht="20.100000000000001" customHeight="1">
      <c r="A119" s="4" t="s">
        <v>296</v>
      </c>
      <c r="C119" s="12"/>
      <c r="D119" s="12">
        <v>0</v>
      </c>
      <c r="E119" s="12"/>
      <c r="F119" s="12">
        <v>0</v>
      </c>
      <c r="G119" s="12"/>
      <c r="H119" s="12">
        <v>0</v>
      </c>
      <c r="I119" s="12"/>
      <c r="J119" s="12">
        <v>250000</v>
      </c>
    </row>
    <row r="120" spans="1:10" ht="20.100000000000001" customHeight="1">
      <c r="A120" s="4" t="s">
        <v>238</v>
      </c>
      <c r="C120" s="12"/>
      <c r="D120" s="12"/>
      <c r="E120" s="12"/>
      <c r="F120" s="12"/>
      <c r="G120" s="12"/>
      <c r="H120" s="12"/>
      <c r="I120" s="12"/>
      <c r="J120" s="12"/>
    </row>
    <row r="121" spans="1:10" ht="20.100000000000001" customHeight="1">
      <c r="A121" s="4" t="s">
        <v>293</v>
      </c>
      <c r="C121" s="12"/>
      <c r="D121" s="12">
        <v>0</v>
      </c>
      <c r="E121" s="12"/>
      <c r="F121" s="12">
        <v>0</v>
      </c>
      <c r="G121" s="12"/>
      <c r="H121" s="12">
        <v>0</v>
      </c>
      <c r="I121" s="12"/>
      <c r="J121" s="12">
        <v>14249950</v>
      </c>
    </row>
    <row r="122" spans="1:10" ht="20.100000000000001" customHeight="1">
      <c r="A122" s="4" t="s">
        <v>243</v>
      </c>
      <c r="C122" s="12"/>
      <c r="D122" s="12">
        <v>0</v>
      </c>
      <c r="E122" s="12"/>
      <c r="F122" s="12">
        <v>6047494</v>
      </c>
      <c r="G122" s="12"/>
      <c r="H122" s="12">
        <v>0</v>
      </c>
      <c r="I122" s="12"/>
      <c r="J122" s="12">
        <v>0</v>
      </c>
    </row>
    <row r="123" spans="1:10" ht="20.100000000000001" customHeight="1">
      <c r="A123" s="4" t="s">
        <v>244</v>
      </c>
      <c r="C123" s="12"/>
      <c r="D123" s="12">
        <v>0</v>
      </c>
      <c r="E123" s="12"/>
      <c r="F123" s="12">
        <v>1307100</v>
      </c>
      <c r="G123" s="12"/>
      <c r="H123" s="12">
        <v>0</v>
      </c>
      <c r="I123" s="12"/>
      <c r="J123" s="12">
        <v>0</v>
      </c>
    </row>
    <row r="124" spans="1:10" ht="20.100000000000001" customHeight="1">
      <c r="A124" s="4" t="s">
        <v>245</v>
      </c>
      <c r="C124" s="12"/>
      <c r="D124" s="12">
        <v>16711071</v>
      </c>
      <c r="E124" s="12"/>
      <c r="F124" s="12">
        <v>32238104</v>
      </c>
      <c r="G124" s="12"/>
      <c r="H124" s="12">
        <v>0</v>
      </c>
      <c r="I124" s="12"/>
      <c r="J124" s="12">
        <v>0</v>
      </c>
    </row>
    <row r="125" spans="1:10" ht="20.100000000000001" customHeight="1">
      <c r="A125" s="4" t="s">
        <v>239</v>
      </c>
      <c r="C125" s="12"/>
      <c r="D125" s="12">
        <v>0</v>
      </c>
      <c r="E125" s="12"/>
      <c r="F125" s="12">
        <v>254875817</v>
      </c>
      <c r="G125" s="12"/>
      <c r="H125" s="12">
        <v>0</v>
      </c>
      <c r="I125" s="12"/>
      <c r="J125" s="12">
        <v>0</v>
      </c>
    </row>
    <row r="126" spans="1:10" ht="20.100000000000001" customHeight="1">
      <c r="C126" s="12"/>
      <c r="D126" s="4"/>
    </row>
    <row r="127" spans="1:10" ht="21" customHeight="1">
      <c r="A127" s="19" t="s">
        <v>37</v>
      </c>
      <c r="C127" s="12"/>
      <c r="D127" s="17"/>
      <c r="E127" s="12"/>
      <c r="F127" s="12"/>
      <c r="G127" s="12"/>
      <c r="H127" s="12"/>
      <c r="I127" s="12"/>
      <c r="J127" s="12"/>
    </row>
    <row r="128" spans="1:10" ht="21" customHeight="1">
      <c r="C128" s="12"/>
      <c r="D128" s="17"/>
      <c r="E128" s="12"/>
      <c r="F128" s="12"/>
      <c r="G128" s="12"/>
      <c r="H128" s="12"/>
      <c r="I128" s="12"/>
      <c r="J128" s="12"/>
    </row>
    <row r="129" spans="3:10" ht="21" customHeight="1">
      <c r="C129" s="12"/>
      <c r="D129" s="17"/>
      <c r="E129" s="12"/>
      <c r="F129" s="12"/>
      <c r="G129" s="12"/>
      <c r="H129" s="12"/>
      <c r="I129" s="12"/>
      <c r="J129" s="12"/>
    </row>
    <row r="130" spans="3:10" ht="21" customHeight="1">
      <c r="C130" s="12"/>
      <c r="D130" s="17"/>
      <c r="E130" s="12"/>
      <c r="F130" s="12"/>
      <c r="G130" s="12"/>
      <c r="H130" s="12"/>
      <c r="I130" s="12"/>
      <c r="J130" s="12"/>
    </row>
    <row r="131" spans="3:10" ht="21" customHeight="1">
      <c r="C131" s="12"/>
      <c r="D131" s="17"/>
      <c r="E131" s="12"/>
      <c r="F131" s="12"/>
      <c r="G131" s="12"/>
      <c r="H131" s="12"/>
      <c r="I131" s="12"/>
      <c r="J131" s="12"/>
    </row>
    <row r="132" spans="3:10" ht="21" customHeight="1">
      <c r="C132" s="12"/>
      <c r="D132" s="17"/>
      <c r="E132" s="12"/>
      <c r="F132" s="12"/>
      <c r="G132" s="12"/>
      <c r="H132" s="12"/>
      <c r="I132" s="12"/>
      <c r="J132" s="12"/>
    </row>
    <row r="133" spans="3:10" ht="21" customHeight="1">
      <c r="C133" s="12"/>
      <c r="D133" s="17"/>
      <c r="E133" s="12"/>
      <c r="F133" s="12"/>
      <c r="G133" s="12"/>
      <c r="H133" s="12"/>
      <c r="I133" s="12"/>
      <c r="J133" s="12"/>
    </row>
    <row r="134" spans="3:10" ht="21" customHeight="1">
      <c r="C134" s="12"/>
      <c r="D134" s="17"/>
      <c r="E134" s="12"/>
      <c r="F134" s="12"/>
      <c r="G134" s="12"/>
      <c r="H134" s="12"/>
      <c r="I134" s="12"/>
      <c r="J134" s="12"/>
    </row>
    <row r="135" spans="3:10" ht="21" customHeight="1">
      <c r="C135" s="12"/>
      <c r="D135" s="17"/>
      <c r="E135" s="12"/>
      <c r="F135" s="12"/>
      <c r="G135" s="12"/>
      <c r="H135" s="12"/>
      <c r="I135" s="12"/>
      <c r="J135" s="12"/>
    </row>
    <row r="136" spans="3:10" ht="21" customHeight="1">
      <c r="C136" s="12"/>
      <c r="D136" s="17"/>
      <c r="E136" s="12"/>
      <c r="F136" s="12"/>
      <c r="G136" s="12"/>
      <c r="H136" s="12"/>
      <c r="I136" s="12"/>
      <c r="J136" s="12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52" max="10" man="1"/>
    <brk id="9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4" ma:contentTypeDescription="Create a new document." ma:contentTypeScope="" ma:versionID="7d4bf45e9cb5319d925277e5101dbb9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a26ad9aeb48f62dc47138ee730c3c241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E30E0F-C466-43A3-9BFE-649F59298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F57B2-883D-41DE-95C7-8D70EBC09334}">
  <ds:schemaRefs>
    <ds:schemaRef ds:uri="768eff02-ba97-4e70-8dfc-1be260cb63cf"/>
    <ds:schemaRef ds:uri="http://purl.org/dc/elements/1.1/"/>
    <ds:schemaRef ds:uri="http://schemas.microsoft.com/office/2006/metadata/properties"/>
    <ds:schemaRef ds:uri="ca9949e8-df7c-4c88-94af-7304f1f3c1f8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80728</vt:lpwstr>
  </property>
  <property fmtid="{D5CDD505-2E9C-101B-9397-08002B2CF9AE}" pid="4" name="OptimizationTime">
    <vt:lpwstr>20230228_1643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2023-02-28T07:00:19Z</cp:lastPrinted>
  <dcterms:created xsi:type="dcterms:W3CDTF">2008-05-14T08:49:46Z</dcterms:created>
  <dcterms:modified xsi:type="dcterms:W3CDTF">2023-02-28T07:00:26Z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