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2_YE\"/>
    </mc:Choice>
  </mc:AlternateContent>
  <bookViews>
    <workbookView xWindow="-105" yWindow="-105" windowWidth="19425" windowHeight="10425" tabRatio="872"/>
  </bookViews>
  <sheets>
    <sheet name="BS 9-11" sheetId="1" r:id="rId1"/>
    <sheet name="PL 12-13" sheetId="3" r:id="rId2"/>
    <sheet name="SH14" sheetId="5" r:id="rId3"/>
    <sheet name="SH15" sheetId="10" r:id="rId4"/>
    <sheet name="SH16" sheetId="7" r:id="rId5"/>
    <sheet name="SH17" sheetId="11" r:id="rId6"/>
    <sheet name="CF 18-20" sheetId="8" r:id="rId7"/>
  </sheets>
  <definedNames>
    <definedName name="_xlnm._FilterDatabase" localSheetId="0" hidden="1">'BS 9-11'!$A$5:$G$17</definedName>
    <definedName name="_xlnm._FilterDatabase" localSheetId="6" hidden="1">'CF 18-20'!$A$1:$J$118</definedName>
    <definedName name="_xlnm.Print_Area" localSheetId="0">'BS 9-11'!$A$1:$J$99</definedName>
    <definedName name="_xlnm.Print_Area" localSheetId="6">'CF 18-20'!$A$1:$J$121</definedName>
    <definedName name="_xlnm.Print_Area" localSheetId="1">'PL 12-13'!$A$1:$J$70</definedName>
    <definedName name="_xlnm.Print_Area" localSheetId="2">'SH14'!$A$1:$X$36</definedName>
    <definedName name="_xlnm.Print_Area" localSheetId="3">'SH15'!$A$1:$X$32</definedName>
    <definedName name="_xlnm.Print_Area" localSheetId="4">'SH16'!$A$1:$R$20</definedName>
    <definedName name="_xlnm.Print_Area" localSheetId="5">'SH17'!$A$1:$R$21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" l="1"/>
  <c r="D54" i="8"/>
  <c r="D48" i="1"/>
  <c r="D33" i="1"/>
  <c r="D56" i="8"/>
  <c r="D49" i="8"/>
  <c r="D11" i="1"/>
  <c r="D50" i="1"/>
  <c r="H57" i="8"/>
  <c r="D57" i="8"/>
  <c r="H49" i="8"/>
  <c r="H16" i="3"/>
  <c r="H18" i="3"/>
  <c r="D18" i="3"/>
  <c r="D16" i="3"/>
  <c r="H11" i="1"/>
  <c r="H57" i="1"/>
  <c r="D57" i="1"/>
  <c r="D106" i="8" l="1"/>
  <c r="H106" i="8"/>
  <c r="H102" i="8"/>
  <c r="D102" i="8"/>
  <c r="H93" i="1" l="1"/>
  <c r="D93" i="1"/>
  <c r="D59" i="1"/>
  <c r="D96" i="8" l="1"/>
  <c r="L16" i="11" l="1"/>
  <c r="N28" i="10"/>
  <c r="J16" i="11" l="1"/>
  <c r="L28" i="10" l="1"/>
  <c r="D54" i="3" l="1"/>
  <c r="D55" i="3" s="1"/>
  <c r="H12" i="8" l="1"/>
  <c r="H96" i="8" l="1"/>
  <c r="L22" i="10" l="1"/>
  <c r="L24" i="10" s="1"/>
  <c r="H22" i="10"/>
  <c r="H24" i="10" s="1"/>
  <c r="V22" i="10"/>
  <c r="V24" i="10" s="1"/>
  <c r="N29" i="10" l="1"/>
  <c r="N31" i="10" s="1"/>
  <c r="R28" i="10"/>
  <c r="T28" i="10" s="1"/>
  <c r="X28" i="10" s="1"/>
  <c r="H54" i="3"/>
  <c r="P16" i="11"/>
  <c r="N17" i="11"/>
  <c r="L17" i="11"/>
  <c r="P31" i="10"/>
  <c r="R27" i="10"/>
  <c r="R21" i="10"/>
  <c r="T21" i="10" s="1"/>
  <c r="X21" i="10" s="1"/>
  <c r="R20" i="10"/>
  <c r="T20" i="10" s="1"/>
  <c r="J31" i="10"/>
  <c r="H31" i="10"/>
  <c r="F31" i="10"/>
  <c r="D31" i="10"/>
  <c r="X18" i="10"/>
  <c r="X20" i="10" l="1"/>
  <c r="X22" i="10" s="1"/>
  <c r="X24" i="10" s="1"/>
  <c r="T22" i="10"/>
  <c r="T24" i="10" s="1"/>
  <c r="R29" i="10"/>
  <c r="R16" i="11"/>
  <c r="L21" i="11" l="1"/>
  <c r="P15" i="11"/>
  <c r="N21" i="11"/>
  <c r="H21" i="11"/>
  <c r="F21" i="11"/>
  <c r="D17" i="11"/>
  <c r="D21" i="11" s="1"/>
  <c r="H55" i="3"/>
  <c r="P17" i="11" l="1"/>
  <c r="P12" i="11"/>
  <c r="R13" i="10"/>
  <c r="R31" i="10" s="1"/>
  <c r="J19" i="3"/>
  <c r="F19" i="3"/>
  <c r="P21" i="11" l="1"/>
  <c r="R12" i="11"/>
  <c r="T13" i="10"/>
  <c r="X13" i="10" s="1"/>
  <c r="J115" i="8"/>
  <c r="F115" i="8"/>
  <c r="J110" i="8"/>
  <c r="H110" i="8"/>
  <c r="D110" i="8"/>
  <c r="F110" i="8"/>
  <c r="J37" i="8"/>
  <c r="J62" i="8" s="1"/>
  <c r="J65" i="8" s="1"/>
  <c r="F37" i="8"/>
  <c r="F62" i="8" s="1"/>
  <c r="F65" i="8" s="1"/>
  <c r="J66" i="3"/>
  <c r="F66" i="3"/>
  <c r="J61" i="3"/>
  <c r="F61" i="3"/>
  <c r="J13" i="3"/>
  <c r="F13" i="3"/>
  <c r="F21" i="3" s="1"/>
  <c r="F27" i="3" s="1"/>
  <c r="F29" i="3" s="1"/>
  <c r="F32" i="3" s="1"/>
  <c r="J95" i="1"/>
  <c r="J97" i="1" s="1"/>
  <c r="F95" i="1"/>
  <c r="F97" i="1" s="1"/>
  <c r="J70" i="1"/>
  <c r="F70" i="1"/>
  <c r="J60" i="1"/>
  <c r="F60" i="1"/>
  <c r="J34" i="1"/>
  <c r="F34" i="1"/>
  <c r="J17" i="1"/>
  <c r="F17" i="1"/>
  <c r="D113" i="8" l="1"/>
  <c r="H113" i="8"/>
  <c r="J36" i="1"/>
  <c r="F36" i="1"/>
  <c r="F72" i="1"/>
  <c r="F99" i="1" s="1"/>
  <c r="J72" i="1"/>
  <c r="J99" i="1" s="1"/>
  <c r="J21" i="3"/>
  <c r="J27" i="3" s="1"/>
  <c r="J29" i="3" s="1"/>
  <c r="J32" i="3" s="1"/>
  <c r="H13" i="8" l="1"/>
  <c r="H26" i="8"/>
  <c r="H30" i="8"/>
  <c r="H34" i="1" l="1"/>
  <c r="H60" i="1"/>
  <c r="H19" i="3"/>
  <c r="H17" i="1"/>
  <c r="H70" i="1"/>
  <c r="H95" i="1"/>
  <c r="H97" i="1" s="1"/>
  <c r="H72" i="1" l="1"/>
  <c r="H99" i="1" s="1"/>
  <c r="H13" i="3"/>
  <c r="H21" i="3" s="1"/>
  <c r="H27" i="3" s="1"/>
  <c r="H29" i="3" s="1"/>
  <c r="H32" i="3" s="1"/>
  <c r="H36" i="1"/>
  <c r="H10" i="8" l="1"/>
  <c r="H37" i="8" s="1"/>
  <c r="H62" i="8" s="1"/>
  <c r="H65" i="8" s="1"/>
  <c r="H112" i="8" s="1"/>
  <c r="H115" i="8" s="1"/>
  <c r="H59" i="3"/>
  <c r="H56" i="3"/>
  <c r="H64" i="3" s="1"/>
  <c r="H66" i="3" s="1"/>
  <c r="J15" i="11" l="1"/>
  <c r="H61" i="3"/>
  <c r="J17" i="11" l="1"/>
  <c r="J21" i="11" s="1"/>
  <c r="R15" i="11"/>
  <c r="R17" i="11" s="1"/>
  <c r="R21" i="11" s="1"/>
  <c r="D70" i="1" l="1"/>
  <c r="D13" i="8"/>
  <c r="D12" i="8"/>
  <c r="D34" i="1" l="1"/>
  <c r="D30" i="8"/>
  <c r="D13" i="3" l="1"/>
  <c r="D19" i="3" l="1"/>
  <c r="D21" i="3" s="1"/>
  <c r="V27" i="10" l="1"/>
  <c r="V29" i="10" s="1"/>
  <c r="V31" i="10" s="1"/>
  <c r="D65" i="3"/>
  <c r="D26" i="8" l="1"/>
  <c r="D27" i="3" l="1"/>
  <c r="D29" i="3" s="1"/>
  <c r="D32" i="3" s="1"/>
  <c r="D56" i="3" l="1"/>
  <c r="D64" i="3" s="1"/>
  <c r="D66" i="3" s="1"/>
  <c r="D59" i="3"/>
  <c r="D10" i="8"/>
  <c r="D37" i="8" s="1"/>
  <c r="D62" i="8" s="1"/>
  <c r="L27" i="10" l="1"/>
  <c r="D61" i="3"/>
  <c r="D95" i="1"/>
  <c r="D97" i="1" s="1"/>
  <c r="T27" i="10" l="1"/>
  <c r="L29" i="10"/>
  <c r="L31" i="10" s="1"/>
  <c r="X27" i="10" l="1"/>
  <c r="X29" i="10" s="1"/>
  <c r="X31" i="10" s="1"/>
  <c r="T29" i="10"/>
  <c r="T31" i="10" s="1"/>
  <c r="D60" i="1" l="1"/>
  <c r="D72" i="1" s="1"/>
  <c r="D99" i="1" s="1"/>
  <c r="D17" i="1" l="1"/>
  <c r="D36" i="1" s="1"/>
  <c r="D65" i="8" l="1"/>
  <c r="D112" i="8" s="1"/>
  <c r="D115" i="8" s="1"/>
</calcChain>
</file>

<file path=xl/sharedStrings.xml><?xml version="1.0" encoding="utf-8"?>
<sst xmlns="http://schemas.openxmlformats.org/spreadsheetml/2006/main" count="482" uniqueCount="275">
  <si>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</si>
  <si>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</si>
  <si>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</si>
  <si>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</si>
  <si>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</si>
  <si>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</si>
  <si>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</si>
  <si>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</si>
  <si>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</si>
  <si>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รายได้ค้างรับ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</si>
  <si>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</si>
  <si>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</si>
  <si>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</si>
  <si>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</si>
  <si>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</si>
  <si>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</si>
  <si>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</si>
  <si>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</si>
  <si>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</si>
  <si>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</si>
  <si>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</si>
  <si>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</si>
  <si>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</si>
  <si>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</si>
  <si>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</si>
  <si>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</si>
  <si>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</si>
  <si>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</si>
  <si>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</si>
  <si>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</si>
  <si>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</si>
  <si>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</si>
  <si>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</si>
  <si>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</si>
  <si>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</si>
  <si>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</si>
  <si>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</si>
  <si>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</si>
  <si>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</si>
  <si>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</si>
  <si>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 (ขาดทุน) 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</si>
  <si>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</si>
  <si>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</si>
  <si>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</si>
  <si>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</si>
  <si>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</si>
  <si>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</si>
  <si>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</si>
  <si>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</si>
  <si>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</si>
  <si>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</si>
  <si>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</si>
  <si>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</si>
  <si>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</si>
  <si>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</si>
  <si>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</si>
  <si>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ทุนเรือนหุ้น</t>
  </si>
  <si>
    <t>ส่วนเกิน</t>
  </si>
  <si>
    <t>ส่วนได้เสีย</t>
  </si>
  <si>
    <t>ที่ออกและ</t>
  </si>
  <si>
    <t>มูลค่าหุ้น</t>
  </si>
  <si>
    <t>ทุนสำรอง</t>
  </si>
  <si>
    <t>ที่ไม่มีอำนาจ</t>
  </si>
  <si>
    <t>รวมส่วนของ</t>
  </si>
  <si>
    <t>ชำระแล้ว</t>
  </si>
  <si>
    <t>ตามกฎหมาย</t>
  </si>
  <si>
    <t>ของบริษัทใหญ่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</si>
  <si>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</si>
  <si>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</si>
  <si>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</si>
  <si>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การเปลี่ยนแปลงส่วนได้เสียในบริษัทย่อย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</si>
  <si>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</si>
  <si>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ขาดทุนสะสม</t>
  </si>
  <si>
    <t>กระแสเงินสดจากกิจกรรมดำเนินงาน</t>
  </si>
  <si>
    <t>ค่าเสื่อมราคา</t>
  </si>
  <si>
    <t xml:space="preserve">ประมาณการหนี้สินไม่หมุนเวียนสำหรับผลประโยชน์พนักงาน 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</si>
  <si>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</si>
  <si>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</si>
  <si>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</si>
  <si>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</si>
  <si>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</si>
  <si>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</si>
  <si>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</si>
  <si>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ดอกเบี้ยรับ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</si>
  <si>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</si>
  <si>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</si>
  <si>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</si>
  <si>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</si>
  <si>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ดอกเบี้ยจ่าย</t>
  </si>
  <si>
    <t>(บาท)</t>
  </si>
  <si>
    <t>งบกำไรขาดทุนเบ็ดเสร็จ</t>
  </si>
  <si>
    <t>งบกระแสเงินสด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</si>
  <si>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</si>
  <si>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</si>
  <si>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สินทรัพย์หมุนเวียนอื่น</t>
  </si>
  <si>
    <t>ตีราคา</t>
  </si>
  <si>
    <t>รวมองค์ประกอบอื่น</t>
  </si>
  <si>
    <t>ของส่วนของ</t>
  </si>
  <si>
    <t xml:space="preserve">งบการเงินเฉพาะกิจการ </t>
  </si>
  <si>
    <t>โอนไปขาดทุนสะสม</t>
  </si>
  <si>
    <t>เงินเบิกเกินบัญชีและเงินกู้ยืมระยะสั้นจาก</t>
  </si>
  <si>
    <t xml:space="preserve">   สถาบันการเงิน</t>
  </si>
  <si>
    <t>รายได้รับล่วงหน้า</t>
  </si>
  <si>
    <t xml:space="preserve">    ขาดทุนสะสม</t>
  </si>
  <si>
    <t xml:space="preserve">    จัดสรรแล้ว - ทุนสำรองตามกฎหมาย</t>
  </si>
  <si>
    <t>สำหรับปีสิ้นสุดวันที่ 31 ธันวาคม</t>
  </si>
  <si>
    <t>งบแสดงการเปลี่ยนแปลงส่วนของผู้ถือหุ้น</t>
  </si>
  <si>
    <t>รายได้รอตัดบัญชีและรายได้รับล่วงหน้า</t>
  </si>
  <si>
    <t xml:space="preserve">   ขาดทุนในภายหลัง</t>
  </si>
  <si>
    <t>รายการที่จะไม่ถูกจัดประเภทใหม่ไว้ในกำไรหรือ</t>
  </si>
  <si>
    <t>การแบ่งปันกำไร (ขาดทุน)</t>
  </si>
  <si>
    <t>การแบ่งปันกำไร (ขาดทุน) เบ็ดเสร็จรวม</t>
  </si>
  <si>
    <t>รวมกำไรขาดทุนเบ็ดเสร็จสำหรับปี</t>
  </si>
  <si>
    <t>กำไร (ขาดทุน) ต่อหุ้นขั้นพื้นฐาน</t>
  </si>
  <si>
    <t>กำไรขาดทุนเบ็ดเสร็จสำหรับปี</t>
  </si>
  <si>
    <t>ปรับรายการที่กระทบกำไร (ขาดทุน) เป็นเงินสดรับ (จ่าย)</t>
  </si>
  <si>
    <t>หนี้สูญ</t>
  </si>
  <si>
    <t>เงินสดรับจากเงินกู้ยืมระยะยาวจากสถาบันการเงิน</t>
  </si>
  <si>
    <t>ค่าใช้จ่ายในการขาย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</si>
  <si>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</si>
  <si>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</si>
  <si>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 xml:space="preserve">   กิจการโทรทัศน์</t>
  </si>
  <si>
    <t>ใบอนุญาตให้ใช้คลื่นความถี่และประกอบ</t>
  </si>
  <si>
    <t xml:space="preserve">   หรือขาดทุนในภายหลัง</t>
  </si>
  <si>
    <t>รวมรายการที่จะไม่ถูกจัดประเภทใหม่ไว้ในกำไร</t>
  </si>
  <si>
    <t>ขาดทุนเบ็ดเสร็จสำหรับปี</t>
  </si>
  <si>
    <t>รวมขาดทุนเบ็ดเสร็จสำหรับปี</t>
  </si>
  <si>
    <t xml:space="preserve">สินทรัพย์หมุนเวียนอื่น </t>
  </si>
  <si>
    <t>ค่าความนิยม</t>
  </si>
  <si>
    <t>ภาษีเงินได้ถูกหัก ณ ที่จ่ายรอขอคืน</t>
  </si>
  <si>
    <t>เจ้าหนี้ค่าซื้อสินทรัพย์</t>
  </si>
  <si>
    <t>ส่วนของหนี้สินตามสัญญาเช่าที่ถึงกำหนด</t>
  </si>
  <si>
    <t xml:space="preserve">   ชำระภายในหนึ่งปี </t>
  </si>
  <si>
    <t>หนี้สินตามสัญญาเช่า</t>
  </si>
  <si>
    <t xml:space="preserve">   เพิ่มทุนหุ้นสามัญในบริษัทย่อย</t>
  </si>
  <si>
    <t xml:space="preserve">   เงินลงทุนในบริษัทย่อยทางอ้อมเพิ่มขึ้น</t>
  </si>
  <si>
    <t xml:space="preserve">   รวมเงินทุนที่ได้รับจากผู้ถือหุ้น</t>
  </si>
  <si>
    <t xml:space="preserve">   การเปลี่ยนแปลงส่วนได้เสียจากการสูญเสียอำนาจควบคุม</t>
  </si>
  <si>
    <t>เงินสดจ่ายจากการซื้อธุรกิจ</t>
  </si>
  <si>
    <t>เงินสดจ่ายเพื่อลงทุนเพิ่มในบริษัทย่อย</t>
  </si>
  <si>
    <t>สินทรัพย์สิทธิการใช้</t>
  </si>
  <si>
    <t>เงินสดจ่ายเพื่อชำระหนี้สินตามสัญญาเช่า</t>
  </si>
  <si>
    <t>เงินสดรับจากการจำหน่ายเครื่องหมายการค้า</t>
  </si>
  <si>
    <t>สำรองการ</t>
  </si>
  <si>
    <t>เปลี่ยนแปลง</t>
  </si>
  <si>
    <t>ในมูลค่ายุติธรรม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</si>
  <si>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</si>
  <si>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</si>
  <si>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ส่วนเกินทุน</t>
  </si>
  <si>
    <t>จากการเปลี่ยนแปลง</t>
  </si>
  <si>
    <t>ในบริษัทย่อย</t>
  </si>
  <si>
    <t>สัดส่วนการถือหุ้น</t>
  </si>
  <si>
    <t>สินทรัพย์ใหม่</t>
  </si>
  <si>
    <t>ค่าตัดจำหน่าย</t>
  </si>
  <si>
    <t xml:space="preserve">   ที่ไม่มีอำนาจควบคุม</t>
  </si>
  <si>
    <t>กระแสเงินสดสุทธิได้มาจาก (ใช้ไปใน) กิจกรรมจัดหาเงิน</t>
  </si>
  <si>
    <t>เงินฝากที่มีข้อจำกัดในการเบิกใช้</t>
  </si>
  <si>
    <t xml:space="preserve">  (หุ้นสามัญจำนวน 4,067,970,362 หุ้น มูลค่า 0.53 บาท ต่อหุ้น)</t>
  </si>
  <si>
    <t xml:space="preserve">  (หุ้นสามัญจำนวน 5,025,609,915 หุ้น มูลค่า 0.53 บาท ต่อหุ้น)</t>
  </si>
  <si>
    <t>กำไร (ขาดทุน) จากกิจกรรมดำเนินงาน</t>
  </si>
  <si>
    <t>เงินจ่ายล่วงหน้าค่าซื้อธุรกิจ</t>
  </si>
  <si>
    <t xml:space="preserve">   (สุทธิจากภาษีเงินได้)</t>
  </si>
  <si>
    <t xml:space="preserve">   รวมการเปลี่ยนแปลงส่วนได้เสียในบริษัทย่อย</t>
  </si>
  <si>
    <t>ยอดคงเหลือ ณ วันที่ 1 มกราคม 2564</t>
  </si>
  <si>
    <t>ยอดคงเหลือ ณ วันที่ 31 ธันวาคม 2564</t>
  </si>
  <si>
    <t>สำหรับปีสิ้นสุดวันที่ 31 ธันวาคม 2564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</si>
  <si>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</si>
  <si>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</si>
  <si>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เงินกู้ยืมระยะสั้นจากบริษัทและบุคคล</t>
  </si>
  <si>
    <t>เงินกู้ยืมระยะยาวจากบุคคล</t>
  </si>
  <si>
    <t>ผลขาดทุนจากการด้อยค่าของเงินลงทุนในบริษัทย่อย</t>
  </si>
  <si>
    <t>กำไร (ขาดทุน) สำหรับปี</t>
  </si>
  <si>
    <t>กำไร (ขาดทุน) เบ็ดเสร็จรวมสำหรับปี</t>
  </si>
  <si>
    <t>กำไร (ขาดทุน) จากการดำเนินงานต่อเนื่อง</t>
  </si>
  <si>
    <t xml:space="preserve">ขาดทุนจากการดำเนินงานที่ยกเลิก </t>
  </si>
  <si>
    <t>5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</si>
  <si>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</si>
  <si>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</si>
  <si>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ผลกำไรจากการตีมูลค่าสินทรัพย์ใหม่</t>
  </si>
  <si>
    <t xml:space="preserve">     กำไร</t>
  </si>
  <si>
    <t>รายได้จากการได้รับยกหนี้จากบริษัทย่อย</t>
  </si>
  <si>
    <t>ผลกระทบจากการดำเนินงานที่ยกเลิก</t>
  </si>
  <si>
    <t>การขยายระยะเวลาครบกำหนดการชำระหนี้ของเงินกู้ยืม</t>
  </si>
  <si>
    <t xml:space="preserve">    จากบริษัทและบุคคล</t>
  </si>
  <si>
    <t>กำไรจากการสูญเสียอำนาจการควบคุมในบริษัทย่อยทางอ้อม</t>
  </si>
  <si>
    <t>ภาษีเงินได้หัก ณ ที่จ่ายและภาษีมูลค่าเพิ่มได้รับคืน</t>
  </si>
  <si>
    <t>ค่าตัดจำหน่ายใบอนุญาตให้ใช้คลื่นความถี่และประกอบ</t>
  </si>
  <si>
    <t>5, 7</t>
  </si>
  <si>
    <t xml:space="preserve">     กำไรขาดทุนเบ็ดเสร็จอื่น</t>
  </si>
  <si>
    <t>เงินสดรับจากเงินกู้ยืมระยะยาวจากบุคคล</t>
  </si>
  <si>
    <t>ขาดทุนจากการตัดจำหน่ายสินทรัพย์</t>
  </si>
  <si>
    <t xml:space="preserve">กำไร (ขาดทุน) สำหรับปี </t>
  </si>
  <si>
    <t>เงินสดจ่ายเพื่อซื้อสินทรัพย์ไม่มีตัวตน</t>
  </si>
  <si>
    <t>เจ้าหนี้ค่าซื้อสินทรัพย์ไม่มีตัวตน</t>
  </si>
  <si>
    <t>8</t>
  </si>
  <si>
    <t>5, 16</t>
  </si>
  <si>
    <t>กำไรจากการจำหน่ายเครื่องหมายการค้า</t>
  </si>
  <si>
    <t>กลับรายการผลขาดทุนจากการด้อยค่าอสังหาริมทรัพย์เพื่อการลงทุน</t>
  </si>
  <si>
    <t>(กลับรายการ) ผลขาดทุนด้านเครดิตที่คาดว่าจะเกิดขึ้น</t>
  </si>
  <si>
    <t>เงินสดจ่ายเพื่อซื้อตราสารทุนในกิจการที่เกี่ยวข้องกัน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</si>
  <si>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</si>
  <si>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กลับรายการขาดทุนจากปรับมูลค่าสินค้าของสินค้าคงเหลือ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</si>
  <si>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</si>
  <si>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</si>
  <si>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</si>
  <si>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บริษัท เนชั่น กรุ๊ป (ไทยแลนด์) จำกัด (มหาชน) และบริษัทย่อย</t>
  </si>
  <si>
    <t>(เดิมชื่อ บริษัท เนชั่น มัลติมีเดีย กรุ๊ป จำกัด (มหาชน) และบริษัทย่อย)</t>
  </si>
  <si>
    <t>เงินให้กู้ยืมระยะสั้น</t>
  </si>
  <si>
    <t>เงินลงทุนในตราสารทุน</t>
  </si>
  <si>
    <t xml:space="preserve">   ส่วนเกินทุนจากการเปลี่ยนแปลงสัดส่วนการถือหุ้น</t>
  </si>
  <si>
    <t xml:space="preserve">      ในบริษัทย่อย</t>
  </si>
  <si>
    <t xml:space="preserve"> รวมส่วนของบริษัทใหญ่ </t>
  </si>
  <si>
    <t>รวมส่วนของผู้ถือหุ้น</t>
  </si>
  <si>
    <t>กำไรจากการจำหน่ายเงินลงทุนในบริษัทย่อย</t>
  </si>
  <si>
    <t>กลับรายการ (ผลขาดทุน) ด้านเครดิตที่คาดว่าจะเกิดขึ้น</t>
  </si>
  <si>
    <t>ผลกำไรจากการวัดมูลค่าเงินลงทุนในตราสารทุน</t>
  </si>
  <si>
    <t>ส่วนแบ่งขาดทุนจากเงินลงทุนในการร่วมค้า</t>
  </si>
  <si>
    <t xml:space="preserve">   - สุทธิจากภาษี</t>
  </si>
  <si>
    <t>องค์ประกอบอื่น</t>
  </si>
  <si>
    <t>รวม</t>
  </si>
  <si>
    <t>อำนาจควบคุม</t>
  </si>
  <si>
    <t>ที่ไม่มี</t>
  </si>
  <si>
    <t xml:space="preserve">   ขาดทุน</t>
  </si>
  <si>
    <t xml:space="preserve">   กำไรขาดทุนเบ็ดเสร็จอื่น</t>
  </si>
  <si>
    <t xml:space="preserve">   การได้มาซึ่งส่วนได้เสียที่ไม่มีอำนาจควบคุม</t>
  </si>
  <si>
    <t xml:space="preserve">      จากการซื้อธุรกิจ</t>
  </si>
  <si>
    <t xml:space="preserve">   การลดลงของส่วนได้เสียที่ไม่มีอำนาจควบคุม</t>
  </si>
  <si>
    <t xml:space="preserve">      โดยอำนาจควบคุมไม่เปลี่ยนแปลง</t>
  </si>
  <si>
    <t>ค่าใช้จ่ายภาษีเงินได้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</si>
  <si>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</si>
  <si>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</si>
  <si>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4, 10</t>
  </si>
  <si>
    <t>6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</si>
  <si>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</si>
  <si>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</si>
  <si>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ผลขาดทุนจากเงินลงทุนในตราสารทุนที่กำหนดให้วัด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</si>
  <si>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</si>
  <si>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เงินสดจ่ายเพื่อชำระเงินกู้ยืมระยะยาวจากบุคคล</t>
  </si>
  <si>
    <t>เงินสดรับจากการจำหน่ายเงินลงทุนในบริษัทย่อย</t>
  </si>
  <si>
    <t>เงินสดรับ (จ่าย) สุทธิจากการซื้อบริษัทย่อยทางอ้อม</t>
  </si>
  <si>
    <t>ภาษีเงินได้นิติบุคคลค้างจ่าย</t>
  </si>
  <si>
    <t xml:space="preserve">ส่วนแบ่งขาดทุนจากเงินลงทุนในการร่วมค้า </t>
  </si>
  <si>
    <t xml:space="preserve">   และสินทรัพย์อื่น</t>
  </si>
  <si>
    <t>เงินสดจ่ายเพื่อซื้อส่วนปรับปรุงอาคารและอุปกรณ์</t>
  </si>
  <si>
    <t>กระแสเงินสดสุทธิได้มาจาก (ใช้ไปใน) กิจกรรมลงทุน</t>
  </si>
  <si>
    <t>เจ้าหนี้ค่าซื้อส่วนปรับปรุงอาคารและอุปกรณ์</t>
  </si>
  <si>
    <t>เงินสดรับจากการเพิ่มทุนในบริษัทย่อยของส่วนได้เสีย</t>
  </si>
  <si>
    <t>ประมาณการหนี้สินไม่หมุนเวียนสำหรับผลประโยชน์</t>
  </si>
  <si>
    <t xml:space="preserve">   พนักงานจ่าย</t>
  </si>
  <si>
    <t>จ่ายชำระค่าใบอนุญาตให้ใช้คลื่นความถี่และประกอบกิจการ</t>
  </si>
  <si>
    <t xml:space="preserve">   โทรทัศน์</t>
  </si>
  <si>
    <t>เงินสดรับจากการขายส่วนปรับปรุงอาคารและอุปกรณ์</t>
  </si>
  <si>
    <t>12, 22</t>
  </si>
  <si>
    <t>5, 22</t>
  </si>
  <si>
    <t>เจ้าหนี้ค่าซื้อธุรกิจจากกิจการที่เกี่ยวข้อง</t>
  </si>
  <si>
    <t xml:space="preserve">4, 5 </t>
  </si>
  <si>
    <t>5, 12, 22</t>
  </si>
  <si>
    <t>14</t>
  </si>
  <si>
    <t>19</t>
  </si>
  <si>
    <t>20</t>
  </si>
  <si>
    <t>17</t>
  </si>
  <si>
    <t>ผลกำไรจากการวัดมูลค่าใหม่ของผลประโยชน์</t>
  </si>
  <si>
    <t xml:space="preserve">   พนักงานที่กำหนดไว้</t>
  </si>
  <si>
    <t>เงินสดจ่ายล่วงหน้าค่าซื้อธุรกิจ</t>
  </si>
  <si>
    <t>เงินสดจ่ายจากเงินให้กู้ยืมระยะสั้น</t>
  </si>
  <si>
    <t>เงินสดรับจากการรับชำระคืนเงินให้กู้ยืมระยะสั้น</t>
  </si>
  <si>
    <t>5, 18, 24</t>
  </si>
  <si>
    <t>กำไรขาดทุนเบ็ดเสร็จอื่นสำหรับปี - สุทธิจากภาษี</t>
  </si>
  <si>
    <t>17, 21</t>
  </si>
  <si>
    <t>ขาดทุนสำหรับปีจากการดำเนินงานที่ยกเลิก</t>
  </si>
  <si>
    <t xml:space="preserve">   เงินทุนที่ได้รับจากผู้ถือหุ้น</t>
  </si>
  <si>
    <t>กำไรจากการจำหน่ายอาคารและอุปกรณ์</t>
  </si>
  <si>
    <t>เงินสดรับจากการจำหน่ายเงินลงทุนอื่น</t>
  </si>
  <si>
    <t>(กลับรายการ) ผลขาดทุนจากการด้อยค่าของเงินลงทุนอื่น</t>
  </si>
  <si>
    <t>เครื่องหมายการค้าและสิทธิการใช้เครื่องหมายการค้า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</si>
</sst>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_);_(@_)"/>
    <numFmt numFmtId="191" formatCode="#,##0\ ;\(#,##0\)"/>
    <numFmt numFmtId="192" formatCode="_(* #,##0.000_);_(* \(#,##0.000\);_(* &quot;-&quot;??_);_(@_)"/>
    <numFmt numFmtId="193" formatCode="#,##0_ ;\(#,##0\)\ "/>
    <numFmt numFmtId="194" formatCode="#,##0.00\ ;\(#,##0.00\)"/>
  </numFmts>
  <fonts count="19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" fillId="0" borderId="0"/>
  </cellStyleXfs>
  <cellXfs count="279">
    <xf numFmtId="0" fontId="0" fillId="0" borderId="0" xfId="0"/>
    <xf numFmtId="0" fontId="0" fillId="2" borderId="0" xfId="0" applyFill="1"/>
    <xf numFmtId="187" fontId="1" fillId="2" borderId="0" xfId="0" applyNumberFormat="1" applyFont="1" applyFill="1" applyBorder="1" applyAlignment="1"/>
    <xf numFmtId="49" fontId="1" fillId="2" borderId="0" xfId="0" applyNumberFormat="1" applyFont="1" applyFill="1" applyAlignment="1">
      <alignment horizontal="center"/>
    </xf>
    <xf numFmtId="187" fontId="0" fillId="2" borderId="0" xfId="0" applyNumberFormat="1" applyFill="1" applyBorder="1" applyAlignment="1"/>
    <xf numFmtId="187" fontId="0" fillId="2" borderId="0" xfId="0" applyNumberFormat="1" applyFont="1" applyFill="1" applyBorder="1" applyAlignment="1"/>
    <xf numFmtId="187" fontId="5" fillId="2" borderId="0" xfId="0" applyNumberFormat="1" applyFont="1" applyFill="1" applyBorder="1" applyAlignment="1"/>
    <xf numFmtId="0" fontId="5" fillId="2" borderId="0" xfId="0" applyFont="1" applyFill="1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87" fontId="1" fillId="2" borderId="0" xfId="1" applyNumberFormat="1" applyFont="1" applyFill="1" applyBorder="1" applyAlignment="1">
      <alignment horizontal="center"/>
    </xf>
    <xf numFmtId="187" fontId="5" fillId="2" borderId="0" xfId="0" applyNumberFormat="1" applyFont="1" applyFill="1" applyBorder="1" applyAlignment="1">
      <alignment horizontal="right"/>
    </xf>
    <xf numFmtId="0" fontId="0" fillId="2" borderId="0" xfId="0" applyFill="1" applyAlignment="1">
      <alignment horizontal="center"/>
    </xf>
    <xf numFmtId="188" fontId="1" fillId="2" borderId="0" xfId="1" applyFont="1" applyFill="1"/>
    <xf numFmtId="187" fontId="1" fillId="2" borderId="0" xfId="0" applyNumberFormat="1" applyFont="1" applyFill="1" applyBorder="1" applyAlignment="1">
      <alignment horizontal="right"/>
    </xf>
    <xf numFmtId="0" fontId="0" fillId="2" borderId="0" xfId="0" applyFill="1" applyBorder="1"/>
    <xf numFmtId="187" fontId="0" fillId="2" borderId="0" xfId="0" quotePrefix="1" applyNumberFormat="1" applyFill="1" applyBorder="1" applyAlignment="1">
      <alignment horizontal="center"/>
    </xf>
    <xf numFmtId="187" fontId="1" fillId="2" borderId="0" xfId="0" applyNumberFormat="1" applyFont="1" applyFill="1" applyBorder="1" applyAlignment="1">
      <alignment horizontal="right" wrapText="1"/>
    </xf>
    <xf numFmtId="187" fontId="2" fillId="2" borderId="0" xfId="0" applyNumberFormat="1" applyFont="1" applyFill="1" applyBorder="1" applyAlignment="1"/>
    <xf numFmtId="187" fontId="0" fillId="2" borderId="0" xfId="0" applyNumberFormat="1" applyFill="1" applyBorder="1"/>
    <xf numFmtId="0" fontId="8" fillId="2" borderId="0" xfId="0" applyFont="1" applyFill="1" applyBorder="1" applyAlignment="1"/>
    <xf numFmtId="0" fontId="1" fillId="2" borderId="0" xfId="0" applyFont="1" applyFill="1" applyBorder="1" applyAlignment="1"/>
    <xf numFmtId="0" fontId="3" fillId="2" borderId="0" xfId="0" applyFont="1" applyFill="1" applyAlignment="1">
      <alignment horizontal="left"/>
    </xf>
    <xf numFmtId="0" fontId="5" fillId="2" borderId="0" xfId="0" applyFont="1" applyFill="1" applyBorder="1" applyAlignment="1"/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0" fillId="2" borderId="0" xfId="0" applyFont="1" applyFill="1" applyBorder="1" applyAlignment="1"/>
    <xf numFmtId="0" fontId="0" fillId="2" borderId="0" xfId="0" applyFont="1" applyFill="1" applyAlignment="1"/>
    <xf numFmtId="0" fontId="0" fillId="2" borderId="0" xfId="0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5" fillId="2" borderId="0" xfId="0" applyFont="1" applyFill="1" applyAlignment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/>
    <xf numFmtId="188" fontId="5" fillId="2" borderId="1" xfId="1" applyFont="1" applyFill="1" applyBorder="1" applyAlignment="1"/>
    <xf numFmtId="188" fontId="5" fillId="2" borderId="0" xfId="1" applyFont="1" applyFill="1" applyBorder="1" applyAlignment="1"/>
    <xf numFmtId="192" fontId="1" fillId="2" borderId="0" xfId="1" applyNumberFormat="1" applyFont="1" applyFill="1" applyBorder="1" applyAlignment="1"/>
    <xf numFmtId="189" fontId="5" fillId="2" borderId="1" xfId="1" applyNumberFormat="1" applyFont="1" applyFill="1" applyBorder="1" applyAlignment="1"/>
    <xf numFmtId="192" fontId="5" fillId="2" borderId="0" xfId="0" applyNumberFormat="1" applyFont="1" applyFill="1" applyBorder="1" applyAlignment="1"/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left"/>
    </xf>
    <xf numFmtId="0" fontId="5" fillId="2" borderId="0" xfId="0" applyFont="1" applyFill="1" applyAlignment="1">
      <alignment vertical="top" wrapText="1"/>
    </xf>
    <xf numFmtId="191" fontId="5" fillId="2" borderId="2" xfId="0" applyNumberFormat="1" applyFont="1" applyFill="1" applyBorder="1" applyAlignment="1"/>
    <xf numFmtId="192" fontId="5" fillId="2" borderId="0" xfId="1" applyNumberFormat="1" applyFont="1" applyFill="1" applyBorder="1" applyAlignment="1"/>
    <xf numFmtId="189" fontId="0" fillId="2" borderId="0" xfId="0" applyNumberFormat="1" applyFont="1" applyFill="1" applyBorder="1" applyAlignment="1"/>
    <xf numFmtId="188" fontId="1" fillId="2" borderId="0" xfId="0" applyNumberFormat="1" applyFont="1" applyFill="1" applyAlignment="1"/>
    <xf numFmtId="0" fontId="4" fillId="2" borderId="0" xfId="0" applyFont="1" applyFill="1" applyBorder="1" applyAlignment="1"/>
    <xf numFmtId="0" fontId="0" fillId="2" borderId="0" xfId="0" applyFill="1" applyBorder="1" applyAlignment="1">
      <alignment horizontal="left"/>
    </xf>
    <xf numFmtId="189" fontId="5" fillId="2" borderId="3" xfId="1" applyNumberFormat="1" applyFont="1" applyFill="1" applyBorder="1" applyAlignment="1"/>
    <xf numFmtId="189" fontId="5" fillId="2" borderId="0" xfId="1" applyNumberFormat="1" applyFont="1" applyFill="1" applyBorder="1" applyAlignment="1"/>
    <xf numFmtId="189" fontId="5" fillId="2" borderId="0" xfId="0" applyNumberFormat="1" applyFont="1" applyFill="1" applyBorder="1" applyAlignment="1"/>
    <xf numFmtId="188" fontId="12" fillId="2" borderId="0" xfId="1" applyFont="1" applyFill="1" applyAlignment="1"/>
    <xf numFmtId="189" fontId="12" fillId="2" borderId="0" xfId="1" applyNumberFormat="1" applyFont="1" applyFill="1" applyAlignment="1"/>
    <xf numFmtId="188" fontId="12" fillId="2" borderId="0" xfId="1" applyFont="1" applyFill="1" applyAlignment="1">
      <alignment horizontal="center"/>
    </xf>
    <xf numFmtId="189" fontId="12" fillId="2" borderId="0" xfId="1" applyNumberFormat="1" applyFont="1" applyFill="1" applyAlignment="1">
      <alignment horizontal="center"/>
    </xf>
    <xf numFmtId="49" fontId="13" fillId="2" borderId="0" xfId="0" applyNumberFormat="1" applyFont="1" applyFill="1" applyBorder="1" applyAlignment="1">
      <alignment horizontal="center"/>
    </xf>
    <xf numFmtId="188" fontId="1" fillId="2" borderId="3" xfId="1" applyFont="1" applyFill="1" applyBorder="1" applyAlignment="1"/>
    <xf numFmtId="49" fontId="2" fillId="2" borderId="0" xfId="0" applyNumberFormat="1" applyFont="1" applyFill="1"/>
    <xf numFmtId="0" fontId="8" fillId="2" borderId="0" xfId="0" applyFont="1" applyFill="1" applyAlignment="1"/>
    <xf numFmtId="0" fontId="0" fillId="2" borderId="0" xfId="0" quotePrefix="1" applyNumberFormat="1" applyFill="1" applyBorder="1" applyAlignment="1">
      <alignment horizontal="center"/>
    </xf>
    <xf numFmtId="49" fontId="5" fillId="2" borderId="0" xfId="0" applyNumberFormat="1" applyFont="1" applyFill="1" applyAlignment="1"/>
    <xf numFmtId="49" fontId="0" fillId="2" borderId="0" xfId="0" applyNumberFormat="1" applyFill="1" applyAlignment="1"/>
    <xf numFmtId="191" fontId="0" fillId="2" borderId="0" xfId="0" applyNumberFormat="1" applyFont="1" applyFill="1" applyBorder="1" applyAlignment="1"/>
    <xf numFmtId="191" fontId="0" fillId="2" borderId="3" xfId="0" applyNumberFormat="1" applyFont="1" applyFill="1" applyBorder="1" applyAlignment="1"/>
    <xf numFmtId="49" fontId="5" fillId="2" borderId="0" xfId="0" applyNumberFormat="1" applyFont="1" applyFill="1" applyAlignment="1">
      <alignment wrapText="1"/>
    </xf>
    <xf numFmtId="49" fontId="0" fillId="2" borderId="0" xfId="0" applyNumberFormat="1" applyFont="1" applyFill="1" applyAlignment="1">
      <alignment wrapText="1"/>
    </xf>
    <xf numFmtId="49" fontId="0" fillId="2" borderId="0" xfId="0" applyNumberFormat="1" applyFill="1" applyAlignment="1">
      <alignment wrapText="1"/>
    </xf>
    <xf numFmtId="191" fontId="5" fillId="2" borderId="1" xfId="0" applyNumberFormat="1" applyFont="1" applyFill="1" applyBorder="1" applyAlignment="1"/>
    <xf numFmtId="191" fontId="5" fillId="2" borderId="0" xfId="0" applyNumberFormat="1" applyFont="1" applyFill="1" applyBorder="1" applyAlignment="1"/>
    <xf numFmtId="49" fontId="6" fillId="2" borderId="0" xfId="0" applyNumberFormat="1" applyFont="1" applyFill="1" applyAlignment="1">
      <alignment wrapText="1"/>
    </xf>
    <xf numFmtId="188" fontId="1" fillId="2" borderId="0" xfId="1" applyFont="1" applyFill="1" applyAlignment="1"/>
    <xf numFmtId="189" fontId="1" fillId="2" borderId="3" xfId="1" applyNumberFormat="1" applyFont="1" applyFill="1" applyBorder="1" applyAlignment="1"/>
    <xf numFmtId="189" fontId="1" fillId="2" borderId="0" xfId="1" applyNumberFormat="1" applyFont="1" applyFill="1" applyBorder="1" applyAlignment="1"/>
    <xf numFmtId="188" fontId="16" fillId="2" borderId="0" xfId="1" applyFont="1" applyFill="1" applyAlignment="1"/>
    <xf numFmtId="189" fontId="16" fillId="2" borderId="0" xfId="1" applyNumberFormat="1" applyFont="1" applyFill="1" applyAlignment="1"/>
    <xf numFmtId="189" fontId="16" fillId="2" borderId="0" xfId="1" applyNumberFormat="1" applyFont="1" applyFill="1" applyBorder="1" applyAlignment="1"/>
    <xf numFmtId="188" fontId="16" fillId="2" borderId="0" xfId="1" applyFont="1" applyFill="1" applyBorder="1" applyAlignment="1"/>
    <xf numFmtId="188" fontId="1" fillId="2" borderId="0" xfId="1" applyFont="1" applyFill="1" applyBorder="1" applyAlignment="1"/>
    <xf numFmtId="0" fontId="2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89" fontId="1" fillId="2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189" fontId="1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>
      <alignment horizontal="right"/>
    </xf>
    <xf numFmtId="189" fontId="1" fillId="0" borderId="0" xfId="1" applyNumberFormat="1" applyFont="1" applyFill="1" applyBorder="1" applyAlignment="1"/>
    <xf numFmtId="0" fontId="1" fillId="0" borderId="0" xfId="0" applyFont="1" applyFill="1" applyAlignment="1"/>
    <xf numFmtId="188" fontId="1" fillId="0" borderId="0" xfId="1" applyFont="1" applyFill="1" applyBorder="1" applyAlignment="1"/>
    <xf numFmtId="191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wrapText="1"/>
    </xf>
    <xf numFmtId="49" fontId="0" fillId="0" borderId="0" xfId="0" applyNumberFormat="1" applyFont="1" applyFill="1" applyAlignment="1">
      <alignment horizontal="left" wrapText="1"/>
    </xf>
    <xf numFmtId="188" fontId="1" fillId="0" borderId="0" xfId="1" applyFont="1" applyFill="1" applyBorder="1" applyAlignment="1">
      <alignment horizontal="right"/>
    </xf>
    <xf numFmtId="188" fontId="1" fillId="0" borderId="0" xfId="1" applyFont="1" applyFill="1" applyBorder="1" applyAlignment="1">
      <alignment horizontal="center"/>
    </xf>
    <xf numFmtId="49" fontId="0" fillId="0" borderId="0" xfId="0" applyNumberFormat="1" applyFill="1" applyAlignment="1">
      <alignment horizontal="left" wrapText="1"/>
    </xf>
    <xf numFmtId="189" fontId="1" fillId="0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0" fontId="0" fillId="0" borderId="0" xfId="0" applyFill="1"/>
    <xf numFmtId="0" fontId="0" fillId="0" borderId="0" xfId="0" applyFont="1" applyFill="1"/>
    <xf numFmtId="49" fontId="0" fillId="0" borderId="0" xfId="0" applyNumberFormat="1" applyFill="1" applyAlignment="1"/>
    <xf numFmtId="49" fontId="6" fillId="0" borderId="0" xfId="0" applyNumberFormat="1" applyFont="1" applyFill="1" applyAlignment="1">
      <alignment wrapText="1"/>
    </xf>
    <xf numFmtId="191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191" fontId="0" fillId="0" borderId="3" xfId="0" applyNumberFormat="1" applyFont="1" applyFill="1" applyBorder="1" applyAlignment="1"/>
    <xf numFmtId="191" fontId="1" fillId="2" borderId="0" xfId="0" applyNumberFormat="1" applyFont="1" applyFill="1" applyAlignment="1"/>
    <xf numFmtId="188" fontId="0" fillId="0" borderId="0" xfId="1" applyFont="1" applyFill="1" applyBorder="1" applyAlignment="1"/>
    <xf numFmtId="188" fontId="5" fillId="2" borderId="3" xfId="1" applyFont="1" applyFill="1" applyBorder="1" applyAlignment="1"/>
    <xf numFmtId="0" fontId="2" fillId="2" borderId="0" xfId="0" applyFont="1" applyFill="1" applyAlignment="1"/>
    <xf numFmtId="188" fontId="0" fillId="2" borderId="0" xfId="1" applyFont="1" applyFill="1" applyBorder="1" applyAlignment="1"/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 wrapText="1"/>
    </xf>
    <xf numFmtId="188" fontId="16" fillId="2" borderId="0" xfId="1" applyFont="1" applyFill="1" applyAlignment="1">
      <alignment horizontal="center"/>
    </xf>
    <xf numFmtId="49" fontId="2" fillId="0" borderId="0" xfId="0" applyNumberFormat="1" applyFont="1" applyFill="1"/>
    <xf numFmtId="0" fontId="8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0" fillId="0" borderId="0" xfId="0" quotePrefix="1" applyNumberForma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/>
    <xf numFmtId="187" fontId="4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49" fontId="4" fillId="0" borderId="0" xfId="0" applyNumberFormat="1" applyFont="1" applyFill="1" applyAlignment="1"/>
    <xf numFmtId="189" fontId="1" fillId="0" borderId="3" xfId="1" applyNumberFormat="1" applyFont="1" applyFill="1" applyBorder="1" applyAlignment="1"/>
    <xf numFmtId="49" fontId="5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horizontal="left" vertical="top" wrapText="1"/>
    </xf>
    <xf numFmtId="191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/>
    <xf numFmtId="49" fontId="0" fillId="0" borderId="0" xfId="0" applyNumberFormat="1" applyFill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191" fontId="5" fillId="0" borderId="1" xfId="0" applyNumberFormat="1" applyFont="1" applyFill="1" applyBorder="1" applyAlignment="1"/>
    <xf numFmtId="191" fontId="5" fillId="0" borderId="0" xfId="0" applyNumberFormat="1" applyFont="1" applyFill="1" applyBorder="1" applyAlignment="1"/>
    <xf numFmtId="0" fontId="5" fillId="0" borderId="0" xfId="0" applyFont="1" applyFill="1"/>
    <xf numFmtId="193" fontId="5" fillId="0" borderId="0" xfId="1" applyNumberFormat="1" applyFont="1" applyFill="1" applyBorder="1" applyAlignment="1"/>
    <xf numFmtId="193" fontId="5" fillId="0" borderId="0" xfId="0" applyNumberFormat="1" applyFont="1" applyFill="1" applyBorder="1" applyAlignment="1"/>
    <xf numFmtId="193" fontId="0" fillId="0" borderId="0" xfId="0" applyNumberFormat="1" applyFont="1" applyFill="1" applyAlignment="1"/>
    <xf numFmtId="0" fontId="0" fillId="0" borderId="0" xfId="0" applyFont="1" applyFill="1" applyAlignment="1"/>
    <xf numFmtId="49" fontId="0" fillId="0" borderId="0" xfId="0" applyNumberFormat="1" applyFont="1" applyFill="1" applyAlignment="1">
      <alignment vertical="top"/>
    </xf>
    <xf numFmtId="191" fontId="0" fillId="0" borderId="0" xfId="0" applyNumberFormat="1" applyFont="1" applyFill="1" applyBorder="1" applyAlignment="1">
      <alignment vertical="top"/>
    </xf>
    <xf numFmtId="188" fontId="1" fillId="0" borderId="0" xfId="1" applyFont="1" applyFill="1" applyBorder="1" applyAlignment="1">
      <alignment horizontal="right" vertical="top"/>
    </xf>
    <xf numFmtId="0" fontId="0" fillId="0" borderId="0" xfId="0" applyFont="1" applyFill="1" applyAlignment="1">
      <alignment vertical="top"/>
    </xf>
    <xf numFmtId="49" fontId="0" fillId="0" borderId="0" xfId="0" applyNumberFormat="1" applyFont="1" applyFill="1" applyAlignment="1">
      <alignment vertical="top" wrapText="1"/>
    </xf>
    <xf numFmtId="0" fontId="0" fillId="0" borderId="0" xfId="0" applyFill="1" applyAlignment="1">
      <alignment vertical="top"/>
    </xf>
    <xf numFmtId="49" fontId="9" fillId="0" borderId="0" xfId="0" applyNumberFormat="1" applyFont="1" applyFill="1" applyAlignment="1">
      <alignment horizontal="left" wrapText="1"/>
    </xf>
    <xf numFmtId="193" fontId="9" fillId="0" borderId="0" xfId="1" applyNumberFormat="1" applyFont="1" applyFill="1" applyBorder="1" applyAlignment="1"/>
    <xf numFmtId="193" fontId="9" fillId="0" borderId="0" xfId="0" applyNumberFormat="1" applyFont="1" applyFill="1" applyAlignment="1"/>
    <xf numFmtId="0" fontId="10" fillId="0" borderId="0" xfId="0" applyFont="1" applyFill="1"/>
    <xf numFmtId="49" fontId="4" fillId="0" borderId="0" xfId="0" applyNumberFormat="1" applyFont="1" applyFill="1" applyAlignment="1">
      <alignment horizontal="center" wrapText="1"/>
    </xf>
    <xf numFmtId="191" fontId="5" fillId="0" borderId="4" xfId="0" applyNumberFormat="1" applyFont="1" applyFill="1" applyBorder="1" applyAlignment="1"/>
    <xf numFmtId="187" fontId="0" fillId="0" borderId="0" xfId="0" applyNumberFormat="1" applyFont="1" applyFill="1"/>
    <xf numFmtId="188" fontId="1" fillId="0" borderId="0" xfId="1" applyFont="1" applyFill="1" applyAlignment="1"/>
    <xf numFmtId="187" fontId="0" fillId="0" borderId="0" xfId="0" applyNumberFormat="1" applyFont="1" applyFill="1" applyAlignment="1"/>
    <xf numFmtId="189" fontId="0" fillId="0" borderId="0" xfId="1" applyNumberFormat="1" applyFont="1" applyFill="1" applyBorder="1" applyAlignment="1"/>
    <xf numFmtId="188" fontId="0" fillId="0" borderId="0" xfId="0" applyNumberFormat="1" applyFont="1" applyFill="1" applyAlignment="1"/>
    <xf numFmtId="188" fontId="0" fillId="0" borderId="0" xfId="1" applyFont="1" applyFill="1"/>
    <xf numFmtId="188" fontId="5" fillId="0" borderId="0" xfId="1" applyFont="1" applyFill="1"/>
    <xf numFmtId="49" fontId="0" fillId="0" borderId="0" xfId="0" applyNumberFormat="1" applyAlignment="1">
      <alignment horizontal="left"/>
    </xf>
    <xf numFmtId="49" fontId="0" fillId="0" borderId="0" xfId="0" applyNumberFormat="1"/>
    <xf numFmtId="189" fontId="0" fillId="0" borderId="0" xfId="0" applyNumberFormat="1" applyFont="1" applyFill="1" applyBorder="1" applyAlignment="1"/>
    <xf numFmtId="187" fontId="0" fillId="0" borderId="0" xfId="0" applyNumberFormat="1" applyFill="1"/>
    <xf numFmtId="0" fontId="2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87" fontId="2" fillId="0" borderId="0" xfId="0" applyNumberFormat="1" applyFont="1" applyFill="1" applyAlignment="1">
      <alignment horizontal="left"/>
    </xf>
    <xf numFmtId="49" fontId="13" fillId="0" borderId="0" xfId="0" applyNumberFormat="1" applyFont="1" applyFill="1" applyBorder="1" applyAlignment="1">
      <alignment horizontal="center"/>
    </xf>
    <xf numFmtId="187" fontId="1" fillId="0" borderId="0" xfId="0" applyNumberFormat="1" applyFont="1" applyFill="1" applyAlignment="1">
      <alignment horizontal="right" wrapText="1"/>
    </xf>
    <xf numFmtId="187" fontId="5" fillId="0" borderId="0" xfId="0" applyNumberFormat="1" applyFont="1" applyFill="1" applyBorder="1" applyAlignment="1"/>
    <xf numFmtId="187" fontId="1" fillId="0" borderId="0" xfId="0" applyNumberFormat="1" applyFont="1" applyFill="1" applyAlignment="1">
      <alignment horizontal="right"/>
    </xf>
    <xf numFmtId="187" fontId="1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187" fontId="1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0" fontId="6" fillId="2" borderId="0" xfId="0" applyFont="1" applyFill="1" applyBorder="1" applyAlignment="1">
      <alignment vertical="top"/>
    </xf>
    <xf numFmtId="0" fontId="6" fillId="2" borderId="0" xfId="0" applyFont="1" applyFill="1"/>
    <xf numFmtId="49" fontId="15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horizontal="center"/>
    </xf>
    <xf numFmtId="49" fontId="15" fillId="0" borderId="0" xfId="0" applyNumberFormat="1" applyFont="1" applyFill="1" applyAlignment="1">
      <alignment horizontal="center" wrapText="1"/>
    </xf>
    <xf numFmtId="0" fontId="2" fillId="0" borderId="0" xfId="0" applyFont="1" applyFill="1" applyAlignment="1"/>
    <xf numFmtId="49" fontId="13" fillId="0" borderId="0" xfId="0" applyNumberFormat="1" applyFont="1" applyFill="1"/>
    <xf numFmtId="0" fontId="17" fillId="0" borderId="0" xfId="0" applyFont="1" applyFill="1" applyAlignment="1">
      <alignment horizontal="left"/>
    </xf>
    <xf numFmtId="49" fontId="15" fillId="0" borderId="0" xfId="0" applyNumberFormat="1" applyFont="1" applyFill="1" applyAlignment="1"/>
    <xf numFmtId="0" fontId="1" fillId="0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88" fontId="5" fillId="2" borderId="2" xfId="1" applyFont="1" applyFill="1" applyBorder="1" applyAlignment="1"/>
    <xf numFmtId="194" fontId="1" fillId="2" borderId="0" xfId="0" applyNumberFormat="1" applyFont="1" applyFill="1" applyAlignment="1"/>
    <xf numFmtId="189" fontId="1" fillId="0" borderId="3" xfId="1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187" fontId="1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49" fontId="4" fillId="0" borderId="0" xfId="0" applyNumberFormat="1" applyFont="1" applyFill="1" applyBorder="1" applyAlignment="1">
      <alignment horizontal="center"/>
    </xf>
    <xf numFmtId="187" fontId="1" fillId="0" borderId="0" xfId="0" applyNumberFormat="1" applyFont="1" applyFill="1" applyBorder="1" applyAlignment="1"/>
    <xf numFmtId="49" fontId="1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/>
    <xf numFmtId="187" fontId="4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87" fontId="0" fillId="0" borderId="0" xfId="0" applyNumberFormat="1" applyFill="1" applyBorder="1" applyAlignment="1"/>
    <xf numFmtId="188" fontId="0" fillId="0" borderId="0" xfId="1" applyFont="1" applyFill="1" applyBorder="1" applyAlignment="1">
      <alignment horizontal="center"/>
    </xf>
    <xf numFmtId="49" fontId="0" fillId="0" borderId="0" xfId="0" applyNumberFormat="1" applyFill="1"/>
    <xf numFmtId="0" fontId="13" fillId="0" borderId="0" xfId="0" applyNumberFormat="1" applyFont="1" applyFill="1" applyAlignment="1">
      <alignment horizontal="center"/>
    </xf>
    <xf numFmtId="189" fontId="0" fillId="0" borderId="0" xfId="1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189" fontId="5" fillId="0" borderId="1" xfId="1" applyNumberFormat="1" applyFont="1" applyFill="1" applyBorder="1" applyAlignment="1"/>
    <xf numFmtId="189" fontId="5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189" fontId="0" fillId="0" borderId="0" xfId="0" applyNumberFormat="1" applyFill="1"/>
    <xf numFmtId="189" fontId="5" fillId="0" borderId="2" xfId="1" applyNumberFormat="1" applyFont="1" applyFill="1" applyBorder="1" applyAlignment="1"/>
    <xf numFmtId="0" fontId="1" fillId="0" borderId="0" xfId="0" applyFont="1" applyFill="1"/>
    <xf numFmtId="0" fontId="13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87" fontId="1" fillId="0" borderId="0" xfId="1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189" fontId="5" fillId="0" borderId="3" xfId="1" applyNumberFormat="1" applyFont="1" applyFill="1" applyBorder="1" applyAlignment="1"/>
    <xf numFmtId="187" fontId="2" fillId="0" borderId="0" xfId="0" applyNumberFormat="1" applyFont="1" applyFill="1" applyAlignment="1"/>
    <xf numFmtId="0" fontId="2" fillId="0" borderId="0" xfId="0" applyFont="1" applyFill="1"/>
    <xf numFmtId="49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7" fontId="0" fillId="0" borderId="2" xfId="0" applyNumberFormat="1" applyFont="1" applyFill="1" applyBorder="1" applyAlignment="1"/>
    <xf numFmtId="187" fontId="0" fillId="0" borderId="3" xfId="0" applyNumberFormat="1" applyFont="1" applyFill="1" applyBorder="1" applyAlignment="1"/>
    <xf numFmtId="49" fontId="5" fillId="0" borderId="0" xfId="0" applyNumberFormat="1" applyFont="1" applyFill="1" applyAlignment="1">
      <alignment horizontal="left"/>
    </xf>
    <xf numFmtId="189" fontId="5" fillId="0" borderId="0" xfId="1" applyNumberFormat="1" applyFont="1" applyFill="1" applyBorder="1" applyAlignment="1"/>
    <xf numFmtId="189" fontId="0" fillId="0" borderId="3" xfId="1" applyNumberFormat="1" applyFont="1" applyFill="1" applyBorder="1" applyAlignment="1"/>
    <xf numFmtId="189" fontId="0" fillId="0" borderId="0" xfId="1" applyNumberFormat="1" applyFont="1" applyFill="1"/>
    <xf numFmtId="0" fontId="0" fillId="0" borderId="0" xfId="0" applyFill="1" applyAlignment="1">
      <alignment horizontal="center"/>
    </xf>
    <xf numFmtId="3" fontId="18" fillId="0" borderId="0" xfId="0" applyNumberFormat="1" applyFont="1"/>
    <xf numFmtId="187" fontId="4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left"/>
    </xf>
    <xf numFmtId="189" fontId="4" fillId="0" borderId="0" xfId="0" applyNumberFormat="1" applyFont="1" applyFill="1" applyBorder="1" applyAlignment="1">
      <alignment horizontal="center"/>
    </xf>
    <xf numFmtId="189" fontId="1" fillId="0" borderId="0" xfId="0" applyNumberFormat="1" applyFont="1" applyFill="1" applyAlignment="1">
      <alignment horizontal="right" wrapText="1"/>
    </xf>
    <xf numFmtId="187" fontId="1" fillId="0" borderId="0" xfId="0" applyNumberFormat="1" applyFont="1" applyFill="1"/>
    <xf numFmtId="189" fontId="5" fillId="0" borderId="1" xfId="0" applyNumberFormat="1" applyFont="1" applyFill="1" applyBorder="1" applyAlignment="1"/>
    <xf numFmtId="189" fontId="5" fillId="0" borderId="0" xfId="0" applyNumberFormat="1" applyFont="1" applyFill="1" applyBorder="1" applyAlignment="1"/>
    <xf numFmtId="189" fontId="0" fillId="0" borderId="3" xfId="0" applyNumberFormat="1" applyFont="1" applyFill="1" applyBorder="1" applyAlignment="1"/>
    <xf numFmtId="188" fontId="1" fillId="0" borderId="3" xfId="1" applyFont="1" applyFill="1" applyBorder="1" applyAlignment="1"/>
    <xf numFmtId="189" fontId="5" fillId="0" borderId="4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right"/>
    </xf>
    <xf numFmtId="189" fontId="0" fillId="0" borderId="0" xfId="1" quotePrefix="1" applyNumberFormat="1" applyFont="1" applyFill="1" applyBorder="1" applyAlignment="1"/>
    <xf numFmtId="189" fontId="5" fillId="0" borderId="0" xfId="0" applyNumberFormat="1" applyFont="1" applyFill="1" applyBorder="1"/>
    <xf numFmtId="189" fontId="5" fillId="0" borderId="3" xfId="0" applyNumberFormat="1" applyFont="1" applyFill="1" applyBorder="1" applyAlignment="1">
      <alignment horizontal="right"/>
    </xf>
    <xf numFmtId="189" fontId="5" fillId="0" borderId="3" xfId="0" applyNumberFormat="1" applyFont="1" applyFill="1" applyBorder="1" applyAlignment="1"/>
    <xf numFmtId="189" fontId="5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92" fontId="0" fillId="0" borderId="2" xfId="0" applyNumberFormat="1" applyFont="1" applyFill="1" applyBorder="1" applyAlignment="1"/>
    <xf numFmtId="190" fontId="0" fillId="0" borderId="2" xfId="0" applyNumberFormat="1" applyFont="1" applyFill="1" applyBorder="1" applyAlignment="1"/>
    <xf numFmtId="0" fontId="4" fillId="2" borderId="0" xfId="0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quotePrefix="1" applyNumberFormat="1" applyFill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4"/>
  <sheetViews>
    <sheetView showGridLines="0" tabSelected="1" zoomScaleNormal="100" zoomScaleSheetLayoutView="85" workbookViewId="0"/>
  </sheetViews>
  <sheetFormatPr defaultColWidth="9.140625" defaultRowHeight="21.75" x14ac:dyDescent="0.45"/>
  <cols>
    <col min="1" max="1" width="48.7109375" style="100" customWidth="1"/>
    <col min="2" max="2" width="9.42578125" style="187" customWidth="1"/>
    <col min="3" max="3" width="1.42578125" style="243" customWidth="1"/>
    <col min="4" max="4" width="15.85546875" style="165" customWidth="1"/>
    <col min="5" max="5" width="1.42578125" style="165" customWidth="1"/>
    <col min="6" max="6" width="15.85546875" style="165" customWidth="1"/>
    <col min="7" max="7" width="1.42578125" style="165" customWidth="1"/>
    <col min="8" max="8" width="15.85546875" style="100" customWidth="1"/>
    <col min="9" max="9" width="1.42578125" style="165" customWidth="1"/>
    <col min="10" max="10" width="15.85546875" style="100" customWidth="1"/>
    <col min="11" max="11" width="15.42578125" style="100" customWidth="1"/>
    <col min="12" max="12" width="13.140625" style="100" bestFit="1" customWidth="1"/>
    <col min="13" max="13" width="11.85546875" style="100" bestFit="1" customWidth="1"/>
    <col min="14" max="14" width="14.5703125" style="100" bestFit="1" customWidth="1"/>
    <col min="15" max="15" width="9.42578125" style="100" bestFit="1" customWidth="1"/>
    <col min="16" max="16" width="18.42578125" style="100" customWidth="1"/>
    <col min="17" max="31" width="9.140625" style="100"/>
    <col min="32" max="32" width="14.140625" style="100" bestFit="1" customWidth="1"/>
    <col min="33" max="16384" width="9.140625" style="100"/>
  </cols>
  <sheetData>
    <row r="1" spans="1:17" ht="23.85" customHeight="1" x14ac:dyDescent="0.5">
      <c r="A1" s="202" t="s">
        <v>205</v>
      </c>
      <c r="B1" s="203"/>
      <c r="C1" s="204"/>
      <c r="D1" s="203"/>
      <c r="E1" s="203"/>
      <c r="F1" s="203"/>
      <c r="G1" s="203"/>
      <c r="I1" s="203"/>
    </row>
    <row r="2" spans="1:17" ht="23.85" customHeight="1" x14ac:dyDescent="0.5">
      <c r="A2" s="202" t="s">
        <v>206</v>
      </c>
      <c r="B2" s="203"/>
      <c r="C2" s="204"/>
      <c r="D2" s="203"/>
      <c r="E2" s="203"/>
      <c r="F2" s="203"/>
      <c r="G2" s="203"/>
      <c r="I2" s="203"/>
    </row>
    <row r="3" spans="1:17" ht="23.85" customHeight="1" x14ac:dyDescent="0.5">
      <c r="A3" s="205" t="s">
        <v>0</v>
      </c>
      <c r="B3" s="203"/>
      <c r="C3" s="122"/>
      <c r="D3" s="203"/>
      <c r="E3" s="203"/>
      <c r="F3" s="203"/>
      <c r="G3" s="203"/>
      <c r="I3" s="203"/>
    </row>
    <row r="4" spans="1:17" ht="15.95" customHeight="1" x14ac:dyDescent="0.5">
      <c r="A4" s="205"/>
      <c r="B4" s="203"/>
      <c r="C4" s="206"/>
      <c r="D4" s="207"/>
      <c r="E4" s="207"/>
      <c r="F4" s="207"/>
      <c r="G4" s="207"/>
      <c r="I4" s="207"/>
    </row>
    <row r="5" spans="1:17" ht="23.85" customHeight="1" x14ac:dyDescent="0.45">
      <c r="A5" s="208"/>
      <c r="B5" s="203"/>
      <c r="C5" s="206"/>
      <c r="D5" s="271" t="s">
        <v>1</v>
      </c>
      <c r="E5" s="271"/>
      <c r="F5" s="271"/>
      <c r="G5" s="271"/>
      <c r="H5" s="271" t="s">
        <v>2</v>
      </c>
      <c r="I5" s="271"/>
      <c r="J5" s="271"/>
    </row>
    <row r="6" spans="1:17" ht="23.85" customHeight="1" x14ac:dyDescent="0.45">
      <c r="A6" s="208"/>
      <c r="B6" s="203"/>
      <c r="C6" s="206"/>
      <c r="D6" s="269" t="s">
        <v>3</v>
      </c>
      <c r="E6" s="269"/>
      <c r="F6" s="269"/>
      <c r="G6" s="247"/>
      <c r="H6" s="269" t="s">
        <v>3</v>
      </c>
      <c r="I6" s="269"/>
      <c r="J6" s="269"/>
    </row>
    <row r="7" spans="1:17" ht="23.85" customHeight="1" x14ac:dyDescent="0.5">
      <c r="A7" s="205" t="s">
        <v>4</v>
      </c>
      <c r="B7" s="209" t="s">
        <v>5</v>
      </c>
      <c r="C7" s="206"/>
      <c r="D7" s="123">
        <v>2565</v>
      </c>
      <c r="E7" s="124"/>
      <c r="F7" s="123">
        <v>2564</v>
      </c>
      <c r="G7" s="124"/>
      <c r="H7" s="123">
        <v>2565</v>
      </c>
      <c r="I7" s="124"/>
      <c r="J7" s="123">
        <v>2564</v>
      </c>
    </row>
    <row r="8" spans="1:17" ht="21" customHeight="1" x14ac:dyDescent="0.45">
      <c r="A8" s="125"/>
      <c r="B8" s="209"/>
      <c r="C8" s="206"/>
      <c r="D8" s="270" t="s">
        <v>89</v>
      </c>
      <c r="E8" s="270"/>
      <c r="F8" s="270"/>
      <c r="G8" s="270"/>
      <c r="H8" s="270"/>
      <c r="I8" s="270"/>
      <c r="J8" s="270"/>
    </row>
    <row r="9" spans="1:17" ht="23.85" customHeight="1" x14ac:dyDescent="0.45">
      <c r="A9" s="127" t="s">
        <v>6</v>
      </c>
      <c r="B9" s="209"/>
      <c r="C9" s="122"/>
      <c r="D9" s="177"/>
      <c r="E9" s="177"/>
      <c r="F9" s="177"/>
      <c r="G9" s="177"/>
      <c r="I9" s="177"/>
    </row>
    <row r="10" spans="1:17" ht="22.5" customHeight="1" x14ac:dyDescent="0.45">
      <c r="A10" s="210" t="s">
        <v>7</v>
      </c>
      <c r="B10" s="211" t="s">
        <v>232</v>
      </c>
      <c r="C10" s="212"/>
      <c r="D10" s="213">
        <v>46268750</v>
      </c>
      <c r="E10" s="84"/>
      <c r="F10" s="213">
        <v>29765549</v>
      </c>
      <c r="G10" s="84"/>
      <c r="H10" s="213">
        <v>21766564</v>
      </c>
      <c r="I10" s="84"/>
      <c r="J10" s="213">
        <v>8411812</v>
      </c>
      <c r="K10" s="165"/>
      <c r="L10" s="165"/>
    </row>
    <row r="11" spans="1:17" ht="23.85" customHeight="1" x14ac:dyDescent="0.45">
      <c r="A11" s="99" t="s">
        <v>146</v>
      </c>
      <c r="B11" s="209" t="s">
        <v>187</v>
      </c>
      <c r="C11" s="212"/>
      <c r="D11" s="84">
        <f>163840865-767600-12000000</f>
        <v>151073265</v>
      </c>
      <c r="E11" s="84"/>
      <c r="F11" s="84">
        <v>185917220</v>
      </c>
      <c r="G11" s="84"/>
      <c r="H11" s="84">
        <f>198045944-767600</f>
        <v>197278344</v>
      </c>
      <c r="I11" s="84"/>
      <c r="J11" s="84">
        <v>160552897</v>
      </c>
      <c r="K11" s="165"/>
      <c r="L11" s="165"/>
      <c r="M11" s="165"/>
      <c r="N11" s="165"/>
      <c r="P11" s="165"/>
      <c r="Q11" s="165"/>
    </row>
    <row r="12" spans="1:17" ht="23.85" customHeight="1" x14ac:dyDescent="0.45">
      <c r="A12" s="210" t="s">
        <v>9</v>
      </c>
      <c r="B12" s="211" t="s">
        <v>175</v>
      </c>
      <c r="C12" s="212"/>
      <c r="D12" s="84">
        <v>79851647</v>
      </c>
      <c r="E12" s="84"/>
      <c r="F12" s="84">
        <v>60304354</v>
      </c>
      <c r="G12" s="84"/>
      <c r="H12" s="84">
        <v>42280246</v>
      </c>
      <c r="I12" s="84"/>
      <c r="J12" s="84">
        <v>28394255</v>
      </c>
      <c r="K12" s="165"/>
      <c r="L12" s="165"/>
    </row>
    <row r="13" spans="1:17" ht="23.85" customHeight="1" x14ac:dyDescent="0.45">
      <c r="A13" s="99" t="s">
        <v>207</v>
      </c>
      <c r="B13" s="211" t="s">
        <v>175</v>
      </c>
      <c r="C13" s="212"/>
      <c r="D13" s="84">
        <v>42500000</v>
      </c>
      <c r="E13" s="84"/>
      <c r="F13" s="214">
        <v>0</v>
      </c>
      <c r="G13" s="84"/>
      <c r="H13" s="84">
        <v>379800000</v>
      </c>
      <c r="I13" s="84"/>
      <c r="J13" s="214">
        <v>0</v>
      </c>
      <c r="K13" s="165"/>
      <c r="L13" s="165"/>
    </row>
    <row r="14" spans="1:17" ht="23.85" customHeight="1" x14ac:dyDescent="0.45">
      <c r="A14" s="215" t="s">
        <v>208</v>
      </c>
      <c r="B14" s="216"/>
      <c r="C14" s="86">
        <v>51745320</v>
      </c>
      <c r="D14" s="86">
        <v>0</v>
      </c>
      <c r="E14" s="217">
        <v>0</v>
      </c>
      <c r="F14" s="86">
        <v>51745320</v>
      </c>
      <c r="G14" s="84"/>
      <c r="H14" s="108">
        <v>0</v>
      </c>
      <c r="I14" s="84"/>
      <c r="J14" s="108">
        <v>0</v>
      </c>
      <c r="K14" s="165"/>
      <c r="L14" s="165"/>
    </row>
    <row r="15" spans="1:17" ht="23.85" customHeight="1" x14ac:dyDescent="0.45">
      <c r="A15" s="99" t="s">
        <v>166</v>
      </c>
      <c r="B15" s="216"/>
      <c r="C15" s="212"/>
      <c r="D15" s="84">
        <v>1334996</v>
      </c>
      <c r="E15" s="84"/>
      <c r="F15" s="84">
        <v>3167174</v>
      </c>
      <c r="G15" s="84"/>
      <c r="H15" s="84">
        <v>253952</v>
      </c>
      <c r="I15" s="84"/>
      <c r="J15" s="84">
        <v>2983</v>
      </c>
      <c r="K15" s="165"/>
      <c r="L15" s="165"/>
    </row>
    <row r="16" spans="1:17" ht="23.85" customHeight="1" x14ac:dyDescent="0.45">
      <c r="A16" s="99" t="s">
        <v>127</v>
      </c>
      <c r="B16" s="216"/>
      <c r="C16" s="212"/>
      <c r="D16" s="158">
        <v>27020307</v>
      </c>
      <c r="E16" s="84"/>
      <c r="F16" s="158">
        <v>21706015</v>
      </c>
      <c r="G16" s="84"/>
      <c r="H16" s="158">
        <v>4781279</v>
      </c>
      <c r="I16" s="84"/>
      <c r="J16" s="158">
        <v>4249194</v>
      </c>
      <c r="K16" s="165"/>
      <c r="L16" s="165"/>
    </row>
    <row r="17" spans="1:14" s="138" customFormat="1" ht="23.85" customHeight="1" x14ac:dyDescent="0.45">
      <c r="A17" s="125" t="s">
        <v>10</v>
      </c>
      <c r="B17" s="184"/>
      <c r="C17" s="218"/>
      <c r="D17" s="219">
        <f>SUM(D10:D16)</f>
        <v>348048965</v>
      </c>
      <c r="E17" s="176"/>
      <c r="F17" s="219">
        <f>SUM(F10:F16)</f>
        <v>352605632</v>
      </c>
      <c r="G17" s="176"/>
      <c r="H17" s="219">
        <f>SUM(H10:H16)</f>
        <v>646160385</v>
      </c>
      <c r="I17" s="176"/>
      <c r="J17" s="219">
        <f>SUM(J10:J16)</f>
        <v>201611141</v>
      </c>
      <c r="L17" s="220"/>
      <c r="N17" s="220"/>
    </row>
    <row r="18" spans="1:14" ht="15.95" customHeight="1" x14ac:dyDescent="0.45">
      <c r="A18" s="210"/>
      <c r="B18" s="221"/>
      <c r="C18" s="122"/>
      <c r="D18" s="84"/>
      <c r="E18" s="84"/>
      <c r="F18" s="84"/>
      <c r="G18" s="84"/>
      <c r="I18" s="84"/>
      <c r="L18" s="165"/>
    </row>
    <row r="19" spans="1:14" ht="23.85" customHeight="1" x14ac:dyDescent="0.45">
      <c r="A19" s="127" t="s">
        <v>11</v>
      </c>
      <c r="B19" s="221"/>
      <c r="C19" s="122"/>
      <c r="D19" s="84"/>
      <c r="E19" s="84"/>
      <c r="F19" s="84"/>
      <c r="G19" s="84"/>
      <c r="I19" s="84"/>
      <c r="L19" s="165"/>
    </row>
    <row r="20" spans="1:14" ht="23.85" customHeight="1" x14ac:dyDescent="0.45">
      <c r="A20" s="99" t="s">
        <v>156</v>
      </c>
      <c r="B20" s="216"/>
      <c r="C20" s="212"/>
      <c r="D20" s="84">
        <v>840000</v>
      </c>
      <c r="E20" s="84"/>
      <c r="F20" s="84">
        <v>1400000</v>
      </c>
      <c r="G20" s="84"/>
      <c r="H20" s="84">
        <v>650000</v>
      </c>
      <c r="I20" s="84"/>
      <c r="J20" s="87">
        <v>650000</v>
      </c>
      <c r="K20" s="165"/>
      <c r="L20" s="165"/>
    </row>
    <row r="21" spans="1:14" ht="23.85" customHeight="1" x14ac:dyDescent="0.45">
      <c r="A21" s="102" t="s">
        <v>12</v>
      </c>
      <c r="B21" s="216">
        <v>8</v>
      </c>
      <c r="C21" s="212"/>
      <c r="D21" s="89">
        <v>0</v>
      </c>
      <c r="E21" s="84"/>
      <c r="F21" s="89">
        <v>0</v>
      </c>
      <c r="G21" s="84"/>
      <c r="H21" s="87">
        <v>603339577</v>
      </c>
      <c r="I21" s="84"/>
      <c r="J21" s="84">
        <v>584414906</v>
      </c>
      <c r="K21" s="165"/>
      <c r="L21" s="165"/>
    </row>
    <row r="22" spans="1:14" ht="23.85" customHeight="1" x14ac:dyDescent="0.45">
      <c r="A22" s="99" t="s">
        <v>160</v>
      </c>
      <c r="B22" s="212">
        <v>4</v>
      </c>
      <c r="C22" s="212"/>
      <c r="D22" s="84">
        <v>63770000</v>
      </c>
      <c r="E22" s="84"/>
      <c r="F22" s="214">
        <v>0</v>
      </c>
      <c r="G22" s="84"/>
      <c r="H22" s="214">
        <v>0</v>
      </c>
      <c r="I22" s="84"/>
      <c r="J22" s="214">
        <v>0</v>
      </c>
      <c r="K22" s="165"/>
      <c r="L22" s="165"/>
    </row>
    <row r="23" spans="1:14" ht="23.85" customHeight="1" x14ac:dyDescent="0.45">
      <c r="A23" s="102" t="s">
        <v>13</v>
      </c>
      <c r="B23" s="216"/>
      <c r="C23" s="122"/>
      <c r="D23" s="84">
        <v>17690470</v>
      </c>
      <c r="E23" s="84"/>
      <c r="F23" s="84">
        <v>18879544</v>
      </c>
      <c r="G23" s="84"/>
      <c r="H23" s="84">
        <v>17690470</v>
      </c>
      <c r="I23" s="84"/>
      <c r="J23" s="84">
        <v>18879544</v>
      </c>
      <c r="K23" s="165"/>
      <c r="L23" s="165"/>
    </row>
    <row r="24" spans="1:14" ht="23.85" customHeight="1" x14ac:dyDescent="0.45">
      <c r="A24" s="210" t="s">
        <v>14</v>
      </c>
      <c r="B24" s="216">
        <v>9</v>
      </c>
      <c r="C24" s="212"/>
      <c r="D24" s="84">
        <v>203226471</v>
      </c>
      <c r="E24" s="84"/>
      <c r="F24" s="84">
        <v>208102672</v>
      </c>
      <c r="G24" s="84"/>
      <c r="H24" s="84">
        <v>103603829</v>
      </c>
      <c r="I24" s="84"/>
      <c r="J24" s="84">
        <v>90491905</v>
      </c>
      <c r="K24" s="165"/>
      <c r="L24" s="165"/>
      <c r="N24" s="160"/>
    </row>
    <row r="25" spans="1:14" ht="23.85" customHeight="1" x14ac:dyDescent="0.45">
      <c r="A25" s="99" t="s">
        <v>140</v>
      </c>
      <c r="B25" s="216"/>
      <c r="C25" s="212"/>
      <c r="D25" s="84">
        <v>11320703</v>
      </c>
      <c r="E25" s="84"/>
      <c r="F25" s="84">
        <v>26541441</v>
      </c>
      <c r="G25" s="108"/>
      <c r="H25" s="84">
        <v>11320703</v>
      </c>
      <c r="I25" s="108"/>
      <c r="J25" s="108">
        <v>0</v>
      </c>
      <c r="K25" s="165"/>
      <c r="L25" s="165"/>
      <c r="N25" s="160"/>
    </row>
    <row r="26" spans="1:14" ht="23.85" customHeight="1" x14ac:dyDescent="0.45">
      <c r="A26" s="99" t="s">
        <v>274</v>
      </c>
      <c r="B26" s="216">
        <v>4</v>
      </c>
      <c r="C26" s="212"/>
      <c r="D26" s="268">
        <v>153144062</v>
      </c>
      <c r="E26" s="268"/>
      <c r="F26" s="84">
        <v>6952768</v>
      </c>
      <c r="G26" s="108"/>
      <c r="H26" s="214">
        <v>0</v>
      </c>
      <c r="I26" s="108"/>
      <c r="J26" s="108">
        <v>0</v>
      </c>
      <c r="K26" s="165"/>
      <c r="L26" s="165"/>
      <c r="M26" s="165"/>
    </row>
    <row r="27" spans="1:14" ht="23.85" customHeight="1" x14ac:dyDescent="0.45">
      <c r="A27" s="210" t="s">
        <v>15</v>
      </c>
      <c r="B27" s="185"/>
      <c r="C27" s="212"/>
      <c r="D27" s="84">
        <v>14561804</v>
      </c>
      <c r="E27" s="84"/>
      <c r="F27" s="84">
        <v>71225768</v>
      </c>
      <c r="G27" s="84"/>
      <c r="H27" s="84">
        <v>8639049</v>
      </c>
      <c r="I27" s="84"/>
      <c r="J27" s="84">
        <v>11620517</v>
      </c>
      <c r="K27" s="165"/>
      <c r="L27" s="165"/>
    </row>
    <row r="28" spans="1:14" ht="23.85" customHeight="1" x14ac:dyDescent="0.45">
      <c r="A28" s="222" t="s">
        <v>122</v>
      </c>
      <c r="B28" s="216"/>
      <c r="C28" s="212"/>
      <c r="D28" s="84"/>
      <c r="E28" s="84"/>
      <c r="F28" s="84"/>
      <c r="G28" s="84"/>
      <c r="H28" s="84"/>
      <c r="I28" s="84"/>
      <c r="J28" s="89"/>
      <c r="L28" s="165"/>
    </row>
    <row r="29" spans="1:14" ht="23.85" customHeight="1" x14ac:dyDescent="0.45">
      <c r="A29" s="222" t="s">
        <v>121</v>
      </c>
      <c r="B29" s="216">
        <v>11</v>
      </c>
      <c r="C29" s="212"/>
      <c r="D29" s="84">
        <v>228579515</v>
      </c>
      <c r="E29" s="84"/>
      <c r="F29" s="84">
        <v>264744024</v>
      </c>
      <c r="G29" s="84"/>
      <c r="H29" s="86">
        <v>0</v>
      </c>
      <c r="I29" s="84"/>
      <c r="J29" s="89">
        <v>0</v>
      </c>
      <c r="L29" s="165"/>
    </row>
    <row r="30" spans="1:14" ht="23.85" customHeight="1" x14ac:dyDescent="0.45">
      <c r="A30" s="222" t="s">
        <v>128</v>
      </c>
      <c r="B30" s="216" t="s">
        <v>231</v>
      </c>
      <c r="C30" s="212"/>
      <c r="D30" s="84">
        <f>125034841+36407</f>
        <v>125071248</v>
      </c>
      <c r="E30" s="84"/>
      <c r="F30" s="84">
        <v>210648410</v>
      </c>
      <c r="G30" s="108"/>
      <c r="H30" s="86">
        <v>0</v>
      </c>
      <c r="I30" s="108"/>
      <c r="J30" s="89">
        <v>0</v>
      </c>
      <c r="L30" s="165"/>
    </row>
    <row r="31" spans="1:14" ht="23.85" customHeight="1" x14ac:dyDescent="0.45">
      <c r="A31" s="102" t="s">
        <v>129</v>
      </c>
      <c r="B31" s="216"/>
      <c r="C31" s="212"/>
      <c r="D31" s="84">
        <v>45660166</v>
      </c>
      <c r="E31" s="84"/>
      <c r="F31" s="84">
        <v>140217489</v>
      </c>
      <c r="G31" s="84"/>
      <c r="H31" s="84">
        <v>30326010</v>
      </c>
      <c r="I31" s="84"/>
      <c r="J31" s="84">
        <v>32468565</v>
      </c>
      <c r="K31" s="165"/>
      <c r="L31" s="165"/>
    </row>
    <row r="32" spans="1:14" ht="23.85" customHeight="1" x14ac:dyDescent="0.45">
      <c r="A32" s="210" t="s">
        <v>167</v>
      </c>
      <c r="B32" s="221"/>
      <c r="C32" s="212"/>
      <c r="D32" s="86">
        <v>0</v>
      </c>
      <c r="E32" s="84"/>
      <c r="F32" s="84">
        <v>2261175</v>
      </c>
      <c r="G32" s="84"/>
      <c r="H32" s="86">
        <v>0</v>
      </c>
      <c r="I32" s="84"/>
      <c r="J32" s="84">
        <v>2261175</v>
      </c>
      <c r="K32" s="165"/>
      <c r="L32" s="165"/>
    </row>
    <row r="33" spans="1:34" ht="23.85" customHeight="1" x14ac:dyDescent="0.45">
      <c r="A33" s="210" t="s">
        <v>16</v>
      </c>
      <c r="B33" s="216"/>
      <c r="C33" s="212"/>
      <c r="D33" s="84">
        <f>4762405-1298522</f>
        <v>3463883</v>
      </c>
      <c r="E33" s="84"/>
      <c r="F33" s="84">
        <v>7849230</v>
      </c>
      <c r="G33" s="84"/>
      <c r="H33" s="86">
        <v>577967</v>
      </c>
      <c r="I33" s="84"/>
      <c r="J33" s="84">
        <v>5243420</v>
      </c>
      <c r="K33" s="165"/>
      <c r="L33" s="165"/>
    </row>
    <row r="34" spans="1:34" s="138" customFormat="1" ht="23.85" customHeight="1" x14ac:dyDescent="0.45">
      <c r="A34" s="125" t="s">
        <v>17</v>
      </c>
      <c r="B34" s="184"/>
      <c r="C34" s="218"/>
      <c r="D34" s="219">
        <f>SUM(D20:D33)</f>
        <v>867328322</v>
      </c>
      <c r="E34" s="176">
        <v>3</v>
      </c>
      <c r="F34" s="219">
        <f>SUM(F20:F33)</f>
        <v>958822521</v>
      </c>
      <c r="G34" s="176">
        <v>3</v>
      </c>
      <c r="H34" s="219">
        <f>SUM(H20:H33)</f>
        <v>776147605</v>
      </c>
      <c r="I34" s="176"/>
      <c r="J34" s="219">
        <f>SUM(J20:J33)</f>
        <v>746030032</v>
      </c>
      <c r="K34" s="165"/>
      <c r="L34" s="165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</row>
    <row r="35" spans="1:34" ht="15.95" customHeight="1" x14ac:dyDescent="0.45">
      <c r="A35" s="210"/>
      <c r="B35" s="221"/>
      <c r="C35" s="122"/>
      <c r="D35" s="164"/>
      <c r="E35" s="84"/>
      <c r="F35" s="164"/>
      <c r="G35" s="84"/>
      <c r="H35" s="223"/>
      <c r="I35" s="84"/>
      <c r="J35" s="223"/>
      <c r="K35" s="165"/>
      <c r="L35" s="165"/>
    </row>
    <row r="36" spans="1:34" s="138" customFormat="1" ht="23.85" customHeight="1" thickBot="1" x14ac:dyDescent="0.5">
      <c r="A36" s="125" t="s">
        <v>18</v>
      </c>
      <c r="B36" s="184"/>
      <c r="C36" s="218"/>
      <c r="D36" s="224">
        <f>SUM(D17+D34)</f>
        <v>1215377287</v>
      </c>
      <c r="E36" s="176"/>
      <c r="F36" s="224">
        <f>SUM(F17+F34)</f>
        <v>1311428153</v>
      </c>
      <c r="G36" s="176"/>
      <c r="H36" s="224">
        <f>SUM(H17+H34)</f>
        <v>1422307990</v>
      </c>
      <c r="I36" s="176"/>
      <c r="J36" s="224">
        <f>SUM(J17+J34)</f>
        <v>947641173</v>
      </c>
      <c r="K36" s="165"/>
      <c r="L36" s="165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</row>
    <row r="37" spans="1:34" ht="23.85" customHeight="1" thickTop="1" x14ac:dyDescent="0.5">
      <c r="A37" s="202" t="s">
        <v>205</v>
      </c>
      <c r="B37" s="202"/>
      <c r="C37" s="202"/>
      <c r="D37" s="202"/>
      <c r="E37" s="203"/>
      <c r="F37" s="203"/>
      <c r="G37" s="203"/>
      <c r="I37" s="203"/>
      <c r="K37" s="165"/>
      <c r="L37" s="165"/>
    </row>
    <row r="38" spans="1:34" ht="23.85" customHeight="1" x14ac:dyDescent="0.5">
      <c r="A38" s="202" t="s">
        <v>206</v>
      </c>
      <c r="B38" s="202"/>
      <c r="C38" s="202"/>
      <c r="D38" s="202"/>
      <c r="E38" s="203"/>
      <c r="F38" s="203"/>
      <c r="G38" s="203"/>
      <c r="I38" s="203"/>
      <c r="K38" s="165"/>
      <c r="L38" s="165"/>
    </row>
    <row r="39" spans="1:34" ht="23.85" customHeight="1" x14ac:dyDescent="0.5">
      <c r="A39" s="205" t="s">
        <v>0</v>
      </c>
      <c r="B39" s="221"/>
      <c r="C39" s="122"/>
      <c r="D39" s="203"/>
      <c r="E39" s="203"/>
      <c r="F39" s="203"/>
      <c r="G39" s="203"/>
      <c r="I39" s="203"/>
      <c r="L39" s="165"/>
    </row>
    <row r="40" spans="1:34" ht="14.45" customHeight="1" x14ac:dyDescent="0.5">
      <c r="A40" s="205"/>
      <c r="B40" s="174"/>
      <c r="C40" s="206"/>
      <c r="D40" s="207"/>
      <c r="E40" s="207"/>
      <c r="F40" s="207"/>
      <c r="G40" s="207"/>
      <c r="I40" s="207"/>
      <c r="L40" s="165"/>
    </row>
    <row r="41" spans="1:34" ht="23.85" customHeight="1" x14ac:dyDescent="0.45">
      <c r="A41" s="208"/>
      <c r="B41" s="174"/>
      <c r="C41" s="206"/>
      <c r="D41" s="271" t="s">
        <v>1</v>
      </c>
      <c r="E41" s="271"/>
      <c r="F41" s="271"/>
      <c r="G41" s="271"/>
      <c r="H41" s="271" t="s">
        <v>2</v>
      </c>
      <c r="I41" s="271"/>
      <c r="J41" s="271"/>
      <c r="L41" s="165"/>
    </row>
    <row r="42" spans="1:34" ht="23.85" customHeight="1" x14ac:dyDescent="0.45">
      <c r="A42" s="208"/>
      <c r="B42" s="174"/>
      <c r="C42" s="206"/>
      <c r="D42" s="269" t="s">
        <v>3</v>
      </c>
      <c r="E42" s="269"/>
      <c r="F42" s="269"/>
      <c r="G42" s="247"/>
      <c r="H42" s="269" t="s">
        <v>3</v>
      </c>
      <c r="I42" s="269"/>
      <c r="J42" s="269"/>
      <c r="L42" s="165"/>
    </row>
    <row r="43" spans="1:34" ht="23.85" customHeight="1" x14ac:dyDescent="0.5">
      <c r="A43" s="205" t="s">
        <v>19</v>
      </c>
      <c r="B43" s="174" t="s">
        <v>5</v>
      </c>
      <c r="C43" s="206"/>
      <c r="D43" s="123">
        <v>2565</v>
      </c>
      <c r="E43" s="124"/>
      <c r="F43" s="123">
        <v>2564</v>
      </c>
      <c r="G43" s="124"/>
      <c r="H43" s="123">
        <v>2565</v>
      </c>
      <c r="I43" s="124"/>
      <c r="J43" s="123">
        <v>2564</v>
      </c>
    </row>
    <row r="44" spans="1:34" ht="21" customHeight="1" x14ac:dyDescent="0.45">
      <c r="A44" s="125"/>
      <c r="B44" s="174"/>
      <c r="C44" s="206"/>
      <c r="D44" s="270" t="s">
        <v>89</v>
      </c>
      <c r="E44" s="270"/>
      <c r="F44" s="270"/>
      <c r="G44" s="270"/>
      <c r="H44" s="270"/>
      <c r="I44" s="270"/>
      <c r="J44" s="270"/>
    </row>
    <row r="45" spans="1:34" s="225" customFormat="1" ht="23.85" customHeight="1" x14ac:dyDescent="0.45">
      <c r="A45" s="103" t="s">
        <v>20</v>
      </c>
      <c r="B45" s="186"/>
      <c r="C45" s="153"/>
      <c r="D45" s="175"/>
      <c r="E45" s="175"/>
      <c r="F45" s="175"/>
      <c r="G45" s="175"/>
      <c r="I45" s="175"/>
    </row>
    <row r="46" spans="1:34" s="225" customFormat="1" ht="23.45" customHeight="1" x14ac:dyDescent="0.45">
      <c r="A46" s="93" t="s">
        <v>100</v>
      </c>
      <c r="B46" s="186"/>
      <c r="C46" s="153"/>
      <c r="D46" s="84"/>
      <c r="E46" s="84"/>
      <c r="F46" s="84"/>
      <c r="G46" s="84"/>
      <c r="H46" s="84"/>
      <c r="I46" s="84"/>
      <c r="J46" s="84"/>
    </row>
    <row r="47" spans="1:34" s="225" customFormat="1" ht="23.85" customHeight="1" x14ac:dyDescent="0.45">
      <c r="A47" s="93" t="s">
        <v>101</v>
      </c>
      <c r="B47" s="186" t="s">
        <v>252</v>
      </c>
      <c r="C47" s="153"/>
      <c r="D47" s="84">
        <v>72021822</v>
      </c>
      <c r="E47" s="84"/>
      <c r="F47" s="84">
        <v>192889194</v>
      </c>
      <c r="G47" s="84"/>
      <c r="H47" s="84">
        <v>67922910</v>
      </c>
      <c r="I47" s="84"/>
      <c r="J47" s="84">
        <v>192889194</v>
      </c>
      <c r="K47" s="165"/>
      <c r="L47" s="165"/>
    </row>
    <row r="48" spans="1:34" s="225" customFormat="1" ht="23.85" customHeight="1" x14ac:dyDescent="0.45">
      <c r="A48" s="93" t="s">
        <v>147</v>
      </c>
      <c r="B48" s="226" t="s">
        <v>253</v>
      </c>
      <c r="C48" s="227"/>
      <c r="D48" s="84">
        <f>79455472-1298522</f>
        <v>78156950</v>
      </c>
      <c r="E48" s="84"/>
      <c r="F48" s="84">
        <v>88443701</v>
      </c>
      <c r="G48" s="84"/>
      <c r="H48" s="84">
        <v>167188113</v>
      </c>
      <c r="I48" s="84"/>
      <c r="J48" s="84">
        <v>77488588</v>
      </c>
      <c r="K48" s="165"/>
      <c r="L48" s="165"/>
      <c r="O48" s="165"/>
      <c r="P48" s="165"/>
    </row>
    <row r="49" spans="1:12" s="225" customFormat="1" ht="23.85" customHeight="1" x14ac:dyDescent="0.45">
      <c r="A49" s="93" t="s">
        <v>130</v>
      </c>
      <c r="B49" s="226"/>
      <c r="C49" s="227"/>
      <c r="D49" s="84">
        <v>4348030</v>
      </c>
      <c r="E49" s="84"/>
      <c r="F49" s="84">
        <v>5865261</v>
      </c>
      <c r="G49" s="84"/>
      <c r="H49" s="84">
        <v>2800831</v>
      </c>
      <c r="I49" s="84"/>
      <c r="J49" s="84">
        <v>4645127</v>
      </c>
      <c r="K49" s="165"/>
      <c r="L49" s="165"/>
    </row>
    <row r="50" spans="1:12" s="225" customFormat="1" ht="23.85" customHeight="1" x14ac:dyDescent="0.45">
      <c r="A50" s="93" t="s">
        <v>102</v>
      </c>
      <c r="B50" s="226">
        <v>5</v>
      </c>
      <c r="C50" s="227"/>
      <c r="D50" s="84">
        <f>33955035-12000000</f>
        <v>21955035</v>
      </c>
      <c r="E50" s="84"/>
      <c r="F50" s="84">
        <v>63496904</v>
      </c>
      <c r="G50" s="84"/>
      <c r="H50" s="84">
        <v>29319312</v>
      </c>
      <c r="I50" s="84"/>
      <c r="J50" s="84">
        <v>60296902</v>
      </c>
      <c r="K50" s="165"/>
      <c r="L50" s="165"/>
    </row>
    <row r="51" spans="1:12" s="225" customFormat="1" ht="23.85" customHeight="1" x14ac:dyDescent="0.45">
      <c r="A51" s="93" t="s">
        <v>254</v>
      </c>
      <c r="B51" s="226" t="s">
        <v>255</v>
      </c>
      <c r="C51" s="227"/>
      <c r="D51" s="84">
        <v>226814000</v>
      </c>
      <c r="E51" s="84"/>
      <c r="F51" s="87">
        <v>0</v>
      </c>
      <c r="G51" s="84"/>
      <c r="H51" s="86">
        <v>226814000</v>
      </c>
      <c r="I51" s="84"/>
      <c r="J51" s="87">
        <v>0</v>
      </c>
      <c r="K51" s="165"/>
      <c r="L51" s="165"/>
    </row>
    <row r="52" spans="1:12" s="225" customFormat="1" ht="23.85" customHeight="1" x14ac:dyDescent="0.45">
      <c r="A52" s="93" t="s">
        <v>168</v>
      </c>
      <c r="B52" s="226" t="s">
        <v>256</v>
      </c>
      <c r="C52" s="227"/>
      <c r="D52" s="86">
        <v>0</v>
      </c>
      <c r="E52" s="84"/>
      <c r="F52" s="228">
        <v>50685370</v>
      </c>
      <c r="G52" s="84"/>
      <c r="H52" s="86">
        <v>0</v>
      </c>
      <c r="I52" s="84"/>
      <c r="J52" s="228">
        <v>37685370</v>
      </c>
      <c r="K52" s="165"/>
      <c r="L52" s="165"/>
    </row>
    <row r="53" spans="1:12" s="225" customFormat="1" ht="23.85" customHeight="1" x14ac:dyDescent="0.45">
      <c r="A53" s="93" t="s">
        <v>22</v>
      </c>
      <c r="B53" s="187"/>
      <c r="C53" s="193"/>
      <c r="D53" s="84"/>
      <c r="E53" s="84"/>
      <c r="F53" s="84"/>
      <c r="G53" s="84"/>
      <c r="H53" s="84"/>
      <c r="I53" s="84"/>
      <c r="J53" s="84"/>
      <c r="K53" s="165"/>
      <c r="L53" s="165"/>
    </row>
    <row r="54" spans="1:12" s="225" customFormat="1" ht="23.85" customHeight="1" x14ac:dyDescent="0.45">
      <c r="A54" s="93" t="s">
        <v>21</v>
      </c>
      <c r="B54" s="186" t="s">
        <v>252</v>
      </c>
      <c r="C54" s="227"/>
      <c r="D54" s="86">
        <v>0</v>
      </c>
      <c r="E54" s="84"/>
      <c r="F54" s="228">
        <v>47600000</v>
      </c>
      <c r="G54" s="84"/>
      <c r="H54" s="86">
        <v>0</v>
      </c>
      <c r="I54" s="84"/>
      <c r="J54" s="87">
        <v>0</v>
      </c>
      <c r="K54" s="165"/>
      <c r="L54" s="165"/>
    </row>
    <row r="55" spans="1:12" s="225" customFormat="1" ht="23.85" customHeight="1" x14ac:dyDescent="0.45">
      <c r="A55" s="93" t="s">
        <v>131</v>
      </c>
      <c r="B55" s="226"/>
      <c r="C55" s="227"/>
      <c r="D55" s="228"/>
      <c r="E55" s="84"/>
      <c r="F55" s="228"/>
      <c r="G55" s="84"/>
      <c r="H55" s="228"/>
      <c r="I55" s="84"/>
      <c r="J55" s="89"/>
      <c r="K55" s="165"/>
      <c r="L55" s="165"/>
    </row>
    <row r="56" spans="1:12" s="225" customFormat="1" ht="23.85" customHeight="1" x14ac:dyDescent="0.45">
      <c r="A56" s="93" t="s">
        <v>132</v>
      </c>
      <c r="B56" s="186" t="s">
        <v>252</v>
      </c>
      <c r="C56" s="227"/>
      <c r="D56" s="228">
        <v>11565925</v>
      </c>
      <c r="E56" s="84"/>
      <c r="F56" s="228">
        <v>11914327</v>
      </c>
      <c r="G56" s="84"/>
      <c r="H56" s="228">
        <v>11565925</v>
      </c>
      <c r="I56" s="84"/>
      <c r="J56" s="89">
        <v>0</v>
      </c>
      <c r="K56" s="165"/>
      <c r="L56" s="165"/>
    </row>
    <row r="57" spans="1:12" s="225" customFormat="1" ht="23.85" customHeight="1" x14ac:dyDescent="0.45">
      <c r="A57" s="93" t="s">
        <v>23</v>
      </c>
      <c r="B57" s="226">
        <v>5</v>
      </c>
      <c r="C57" s="227"/>
      <c r="D57" s="84">
        <f>94162446+300000-767600</f>
        <v>93694846</v>
      </c>
      <c r="E57" s="84"/>
      <c r="F57" s="84">
        <v>50062288</v>
      </c>
      <c r="G57" s="84"/>
      <c r="H57" s="84">
        <f>51983597+300000-767600</f>
        <v>51515997</v>
      </c>
      <c r="I57" s="84"/>
      <c r="J57" s="84">
        <v>27921302</v>
      </c>
      <c r="K57" s="165"/>
      <c r="L57" s="165"/>
    </row>
    <row r="58" spans="1:12" s="225" customFormat="1" ht="23.85" customHeight="1" x14ac:dyDescent="0.45">
      <c r="A58" s="93" t="s">
        <v>240</v>
      </c>
      <c r="B58" s="226"/>
      <c r="C58" s="227"/>
      <c r="D58" s="84">
        <v>702610</v>
      </c>
      <c r="E58" s="84"/>
      <c r="F58" s="214">
        <v>0</v>
      </c>
      <c r="G58" s="84"/>
      <c r="H58" s="87">
        <v>0</v>
      </c>
      <c r="I58" s="84"/>
      <c r="J58" s="87">
        <v>0</v>
      </c>
      <c r="K58" s="165"/>
      <c r="L58" s="165"/>
    </row>
    <row r="59" spans="1:12" s="225" customFormat="1" ht="23.85" customHeight="1" x14ac:dyDescent="0.45">
      <c r="A59" s="93" t="s">
        <v>24</v>
      </c>
      <c r="B59" s="226"/>
      <c r="C59" s="227"/>
      <c r="D59" s="84">
        <f>27659500+36457</f>
        <v>27695957</v>
      </c>
      <c r="E59" s="84"/>
      <c r="F59" s="84">
        <v>36018337</v>
      </c>
      <c r="G59" s="84"/>
      <c r="H59" s="84">
        <v>19219877</v>
      </c>
      <c r="I59" s="84"/>
      <c r="J59" s="84">
        <v>20472249</v>
      </c>
      <c r="K59" s="165"/>
      <c r="L59" s="165"/>
    </row>
    <row r="60" spans="1:12" s="138" customFormat="1" ht="23.85" customHeight="1" x14ac:dyDescent="0.45">
      <c r="A60" s="125" t="s">
        <v>25</v>
      </c>
      <c r="B60" s="184"/>
      <c r="C60" s="218"/>
      <c r="D60" s="219">
        <f>SUM(D47:D59)</f>
        <v>536955175</v>
      </c>
      <c r="E60" s="176"/>
      <c r="F60" s="219">
        <f>SUM(F47:F59)</f>
        <v>546975382</v>
      </c>
      <c r="G60" s="176"/>
      <c r="H60" s="219">
        <f>SUM(H47:H59)</f>
        <v>576346965</v>
      </c>
      <c r="I60" s="176"/>
      <c r="J60" s="219">
        <f>SUM(J47:J59)</f>
        <v>421398732</v>
      </c>
    </row>
    <row r="61" spans="1:12" ht="14.45" customHeight="1" x14ac:dyDescent="0.45">
      <c r="A61" s="210"/>
      <c r="B61" s="221"/>
      <c r="C61" s="122"/>
      <c r="D61" s="84"/>
      <c r="E61" s="84"/>
      <c r="F61" s="84"/>
      <c r="G61" s="84"/>
      <c r="I61" s="84"/>
    </row>
    <row r="62" spans="1:12" s="225" customFormat="1" ht="23.1" customHeight="1" x14ac:dyDescent="0.45">
      <c r="A62" s="103" t="s">
        <v>26</v>
      </c>
      <c r="B62" s="186"/>
      <c r="C62" s="153"/>
      <c r="D62" s="177"/>
      <c r="E62" s="177"/>
      <c r="F62" s="177"/>
      <c r="G62" s="177"/>
      <c r="I62" s="177"/>
    </row>
    <row r="63" spans="1:12" s="225" customFormat="1" ht="23.1" customHeight="1" x14ac:dyDescent="0.45">
      <c r="A63" s="93" t="s">
        <v>27</v>
      </c>
      <c r="B63" s="186" t="s">
        <v>252</v>
      </c>
      <c r="C63" s="153"/>
      <c r="D63" s="86">
        <v>0</v>
      </c>
      <c r="E63" s="177"/>
      <c r="F63" s="177">
        <v>20000000</v>
      </c>
      <c r="G63" s="84"/>
      <c r="H63" s="86">
        <v>0</v>
      </c>
      <c r="I63" s="84"/>
      <c r="J63" s="158">
        <v>20000000</v>
      </c>
    </row>
    <row r="64" spans="1:12" s="225" customFormat="1" ht="23.1" customHeight="1" x14ac:dyDescent="0.45">
      <c r="A64" s="93" t="s">
        <v>169</v>
      </c>
      <c r="B64" s="226" t="s">
        <v>256</v>
      </c>
      <c r="C64" s="153"/>
      <c r="D64" s="86">
        <v>129000000</v>
      </c>
      <c r="E64" s="177"/>
      <c r="F64" s="177">
        <v>402500000</v>
      </c>
      <c r="G64" s="84"/>
      <c r="H64" s="86">
        <v>129000000</v>
      </c>
      <c r="I64" s="84"/>
      <c r="J64" s="158">
        <v>290000000</v>
      </c>
      <c r="K64" s="160"/>
      <c r="L64" s="101"/>
    </row>
    <row r="65" spans="1:12" s="225" customFormat="1" ht="23.1" customHeight="1" x14ac:dyDescent="0.45">
      <c r="A65" s="93" t="s">
        <v>133</v>
      </c>
      <c r="B65" s="226" t="s">
        <v>252</v>
      </c>
      <c r="C65" s="153"/>
      <c r="D65" s="86">
        <v>0</v>
      </c>
      <c r="E65" s="177"/>
      <c r="F65" s="177">
        <v>11565939</v>
      </c>
      <c r="G65" s="177"/>
      <c r="H65" s="86">
        <v>0</v>
      </c>
      <c r="I65" s="177"/>
      <c r="J65" s="89">
        <v>0</v>
      </c>
    </row>
    <row r="66" spans="1:12" s="225" customFormat="1" ht="23.85" customHeight="1" x14ac:dyDescent="0.45">
      <c r="A66" s="134" t="s">
        <v>28</v>
      </c>
      <c r="B66" s="216">
        <v>20</v>
      </c>
      <c r="C66" s="212"/>
      <c r="D66" s="87">
        <v>9735975</v>
      </c>
      <c r="E66" s="84"/>
      <c r="F66" s="87">
        <v>9735975</v>
      </c>
      <c r="G66" s="84"/>
      <c r="H66" s="87">
        <v>9735975</v>
      </c>
      <c r="I66" s="84"/>
      <c r="J66" s="87">
        <v>9735975</v>
      </c>
      <c r="K66" s="165"/>
      <c r="L66" s="165"/>
    </row>
    <row r="67" spans="1:12" s="225" customFormat="1" ht="23.85" customHeight="1" x14ac:dyDescent="0.45">
      <c r="A67" s="134" t="s">
        <v>29</v>
      </c>
      <c r="B67" s="216"/>
      <c r="C67" s="212"/>
      <c r="D67" s="84"/>
      <c r="E67" s="84"/>
      <c r="F67" s="84"/>
      <c r="G67" s="84"/>
      <c r="H67" s="89"/>
      <c r="I67" s="84"/>
      <c r="J67" s="89"/>
      <c r="K67" s="165"/>
      <c r="L67" s="165"/>
    </row>
    <row r="68" spans="1:12" s="225" customFormat="1" ht="23.85" customHeight="1" x14ac:dyDescent="0.45">
      <c r="A68" s="99" t="s">
        <v>30</v>
      </c>
      <c r="B68" s="226">
        <v>13</v>
      </c>
      <c r="C68" s="227"/>
      <c r="D68" s="84">
        <v>118582040</v>
      </c>
      <c r="E68" s="84"/>
      <c r="F68" s="84">
        <v>122976742</v>
      </c>
      <c r="G68" s="84"/>
      <c r="H68" s="84">
        <v>76199642</v>
      </c>
      <c r="I68" s="84"/>
      <c r="J68" s="84">
        <v>70974420</v>
      </c>
      <c r="K68" s="165"/>
      <c r="L68" s="165"/>
    </row>
    <row r="69" spans="1:12" s="225" customFormat="1" ht="23.85" customHeight="1" x14ac:dyDescent="0.45">
      <c r="A69" s="229" t="s">
        <v>31</v>
      </c>
      <c r="B69" s="186"/>
      <c r="C69" s="153"/>
      <c r="D69" s="84">
        <v>245812</v>
      </c>
      <c r="E69" s="84"/>
      <c r="F69" s="84">
        <v>245812</v>
      </c>
      <c r="G69" s="84"/>
      <c r="H69" s="84">
        <v>245812</v>
      </c>
      <c r="I69" s="84"/>
      <c r="J69" s="84">
        <v>245812</v>
      </c>
      <c r="K69" s="165"/>
      <c r="L69" s="165"/>
    </row>
    <row r="70" spans="1:12" s="138" customFormat="1" ht="23.85" customHeight="1" x14ac:dyDescent="0.45">
      <c r="A70" s="125" t="s">
        <v>32</v>
      </c>
      <c r="B70" s="184"/>
      <c r="C70" s="218"/>
      <c r="D70" s="219">
        <f>SUM(D63:D69)</f>
        <v>257563827</v>
      </c>
      <c r="E70" s="176"/>
      <c r="F70" s="219">
        <f>SUM(F63:F69)</f>
        <v>567024468</v>
      </c>
      <c r="G70" s="176"/>
      <c r="H70" s="219">
        <f>SUM(H63:H69)</f>
        <v>215181429</v>
      </c>
      <c r="I70" s="176"/>
      <c r="J70" s="219">
        <f>SUM(J63:J69)</f>
        <v>390956207</v>
      </c>
    </row>
    <row r="71" spans="1:12" ht="14.45" customHeight="1" x14ac:dyDescent="0.45">
      <c r="A71" s="210"/>
      <c r="B71" s="221"/>
      <c r="C71" s="122"/>
      <c r="D71" s="158"/>
      <c r="E71" s="84"/>
      <c r="F71" s="158"/>
      <c r="G71" s="84"/>
      <c r="H71" s="158"/>
      <c r="I71" s="84"/>
      <c r="J71" s="158"/>
    </row>
    <row r="72" spans="1:12" s="138" customFormat="1" ht="23.85" customHeight="1" x14ac:dyDescent="0.45">
      <c r="A72" s="130" t="s">
        <v>33</v>
      </c>
      <c r="B72" s="188"/>
      <c r="C72" s="230"/>
      <c r="D72" s="231">
        <f>SUM(D60+D70)</f>
        <v>794519002</v>
      </c>
      <c r="E72" s="176"/>
      <c r="F72" s="231">
        <f>SUM(F60+F70)</f>
        <v>1113999850</v>
      </c>
      <c r="G72" s="176"/>
      <c r="H72" s="231">
        <f>SUM(H60+H70)</f>
        <v>791528394</v>
      </c>
      <c r="I72" s="176"/>
      <c r="J72" s="231">
        <f>SUM(J60+J70)</f>
        <v>812354939</v>
      </c>
      <c r="K72" s="244"/>
    </row>
    <row r="73" spans="1:12" s="233" customFormat="1" ht="23.85" customHeight="1" x14ac:dyDescent="0.5">
      <c r="A73" s="202" t="s">
        <v>205</v>
      </c>
      <c r="B73" s="202"/>
      <c r="C73" s="202"/>
      <c r="D73" s="202"/>
      <c r="E73" s="232"/>
      <c r="F73" s="232"/>
      <c r="G73" s="232"/>
      <c r="I73" s="232"/>
    </row>
    <row r="74" spans="1:12" s="233" customFormat="1" ht="23.85" customHeight="1" x14ac:dyDescent="0.5">
      <c r="A74" s="202" t="s">
        <v>206</v>
      </c>
      <c r="B74" s="202"/>
      <c r="C74" s="202"/>
      <c r="D74" s="202"/>
      <c r="E74" s="232"/>
      <c r="F74" s="232"/>
      <c r="G74" s="232"/>
      <c r="I74" s="232"/>
    </row>
    <row r="75" spans="1:12" s="233" customFormat="1" ht="23.1" customHeight="1" x14ac:dyDescent="0.5">
      <c r="A75" s="205" t="s">
        <v>0</v>
      </c>
      <c r="B75" s="234"/>
      <c r="C75" s="204"/>
      <c r="D75" s="232"/>
      <c r="E75" s="232"/>
      <c r="F75" s="232"/>
      <c r="G75" s="232"/>
      <c r="I75" s="232"/>
    </row>
    <row r="76" spans="1:12" ht="23.1" customHeight="1" x14ac:dyDescent="0.5">
      <c r="A76" s="205"/>
      <c r="B76" s="174"/>
      <c r="C76" s="206"/>
      <c r="D76" s="207"/>
      <c r="E76" s="207"/>
      <c r="F76" s="207"/>
      <c r="G76" s="207"/>
      <c r="I76" s="207"/>
    </row>
    <row r="77" spans="1:12" ht="23.1" customHeight="1" x14ac:dyDescent="0.45">
      <c r="A77" s="208"/>
      <c r="B77" s="174"/>
      <c r="C77" s="206"/>
      <c r="D77" s="271" t="s">
        <v>1</v>
      </c>
      <c r="E77" s="271"/>
      <c r="F77" s="271"/>
      <c r="G77" s="271"/>
      <c r="H77" s="271" t="s">
        <v>2</v>
      </c>
      <c r="I77" s="271"/>
      <c r="J77" s="271"/>
    </row>
    <row r="78" spans="1:12" ht="23.1" customHeight="1" x14ac:dyDescent="0.45">
      <c r="A78" s="208"/>
      <c r="B78" s="174"/>
      <c r="C78" s="206"/>
      <c r="D78" s="269" t="s">
        <v>3</v>
      </c>
      <c r="E78" s="269"/>
      <c r="F78" s="269"/>
      <c r="G78" s="247"/>
      <c r="H78" s="269" t="s">
        <v>3</v>
      </c>
      <c r="I78" s="269"/>
      <c r="J78" s="269"/>
    </row>
    <row r="79" spans="1:12" ht="23.1" customHeight="1" x14ac:dyDescent="0.5">
      <c r="A79" s="205" t="s">
        <v>19</v>
      </c>
      <c r="B79" s="235" t="s">
        <v>5</v>
      </c>
      <c r="C79" s="236"/>
      <c r="D79" s="123">
        <v>2565</v>
      </c>
      <c r="E79" s="124"/>
      <c r="F79" s="123">
        <v>2564</v>
      </c>
      <c r="G79" s="124"/>
      <c r="H79" s="123">
        <v>2565</v>
      </c>
      <c r="I79" s="124"/>
      <c r="J79" s="123">
        <v>2564</v>
      </c>
    </row>
    <row r="80" spans="1:12" ht="23.1" customHeight="1" x14ac:dyDescent="0.45">
      <c r="A80" s="125"/>
      <c r="B80" s="174"/>
      <c r="C80" s="206"/>
      <c r="D80" s="270" t="s">
        <v>89</v>
      </c>
      <c r="E80" s="270"/>
      <c r="F80" s="270"/>
      <c r="G80" s="270"/>
      <c r="H80" s="270"/>
      <c r="I80" s="270"/>
      <c r="J80" s="270"/>
    </row>
    <row r="81" spans="1:10" s="225" customFormat="1" ht="23.1" customHeight="1" x14ac:dyDescent="0.45">
      <c r="A81" s="103" t="s">
        <v>34</v>
      </c>
      <c r="B81" s="186"/>
      <c r="C81" s="153"/>
      <c r="D81" s="177"/>
      <c r="E81" s="177"/>
      <c r="F81" s="177"/>
      <c r="G81" s="177"/>
      <c r="I81" s="177"/>
    </row>
    <row r="82" spans="1:10" s="225" customFormat="1" ht="23.1" customHeight="1" x14ac:dyDescent="0.45">
      <c r="A82" s="134" t="s">
        <v>35</v>
      </c>
      <c r="B82" s="226">
        <v>14</v>
      </c>
      <c r="C82" s="227"/>
      <c r="D82" s="177"/>
      <c r="E82" s="177"/>
      <c r="F82" s="177"/>
      <c r="G82" s="177"/>
      <c r="I82" s="177"/>
    </row>
    <row r="83" spans="1:10" s="225" customFormat="1" ht="23.1" customHeight="1" x14ac:dyDescent="0.45">
      <c r="A83" s="134" t="s">
        <v>36</v>
      </c>
      <c r="B83" s="226"/>
      <c r="C83" s="227"/>
      <c r="D83" s="177"/>
      <c r="E83" s="177"/>
      <c r="F83" s="177"/>
      <c r="G83" s="177"/>
      <c r="I83" s="177"/>
    </row>
    <row r="84" spans="1:10" s="225" customFormat="1" ht="23.1" customHeight="1" thickBot="1" x14ac:dyDescent="0.5">
      <c r="A84" s="128" t="s">
        <v>158</v>
      </c>
      <c r="B84" s="186"/>
      <c r="C84" s="153"/>
      <c r="D84" s="237">
        <v>2663572195</v>
      </c>
      <c r="E84" s="84"/>
      <c r="F84" s="237">
        <v>2663572195</v>
      </c>
      <c r="G84" s="84"/>
      <c r="H84" s="237">
        <v>2663572195</v>
      </c>
      <c r="I84" s="84"/>
      <c r="J84" s="237">
        <v>2663572195</v>
      </c>
    </row>
    <row r="85" spans="1:10" s="225" customFormat="1" ht="23.1" customHeight="1" thickTop="1" x14ac:dyDescent="0.45">
      <c r="A85" s="134" t="s">
        <v>37</v>
      </c>
      <c r="B85" s="186"/>
      <c r="C85" s="153"/>
      <c r="D85" s="84"/>
      <c r="E85" s="84"/>
      <c r="F85" s="84"/>
      <c r="G85" s="84"/>
      <c r="H85" s="84"/>
      <c r="I85" s="84"/>
      <c r="J85" s="84"/>
    </row>
    <row r="86" spans="1:10" s="225" customFormat="1" ht="23.1" customHeight="1" x14ac:dyDescent="0.45">
      <c r="A86" s="128" t="s">
        <v>157</v>
      </c>
      <c r="B86" s="186"/>
      <c r="C86" s="153"/>
      <c r="D86" s="84">
        <v>2156024292</v>
      </c>
      <c r="E86" s="84"/>
      <c r="F86" s="84">
        <v>2156024292</v>
      </c>
      <c r="G86" s="84"/>
      <c r="H86" s="84">
        <v>2156024292</v>
      </c>
      <c r="I86" s="84"/>
      <c r="J86" s="84">
        <v>2156024292</v>
      </c>
    </row>
    <row r="87" spans="1:10" s="225" customFormat="1" ht="23.1" customHeight="1" x14ac:dyDescent="0.45">
      <c r="A87" s="134" t="s">
        <v>38</v>
      </c>
      <c r="B87" s="186" t="s">
        <v>257</v>
      </c>
      <c r="C87" s="153"/>
      <c r="D87" s="84"/>
      <c r="E87" s="84"/>
      <c r="F87" s="84"/>
      <c r="G87" s="84"/>
      <c r="H87" s="84"/>
      <c r="I87" s="84"/>
      <c r="J87" s="84"/>
    </row>
    <row r="88" spans="1:10" s="225" customFormat="1" ht="23.1" customHeight="1" x14ac:dyDescent="0.45">
      <c r="A88" s="210" t="s">
        <v>39</v>
      </c>
      <c r="B88" s="186"/>
      <c r="C88" s="153"/>
      <c r="D88" s="84">
        <v>1169752222</v>
      </c>
      <c r="E88" s="84"/>
      <c r="F88" s="84">
        <v>1169752222</v>
      </c>
      <c r="G88" s="84"/>
      <c r="H88" s="84">
        <v>1169752222</v>
      </c>
      <c r="I88" s="84"/>
      <c r="J88" s="84">
        <v>1169752222</v>
      </c>
    </row>
    <row r="89" spans="1:10" s="225" customFormat="1" ht="23.1" customHeight="1" x14ac:dyDescent="0.45">
      <c r="A89" s="102" t="s">
        <v>209</v>
      </c>
      <c r="B89" s="186"/>
      <c r="C89" s="153"/>
      <c r="D89" s="84"/>
      <c r="E89" s="84"/>
      <c r="F89" s="84"/>
    </row>
    <row r="90" spans="1:10" s="225" customFormat="1" ht="23.1" customHeight="1" x14ac:dyDescent="0.45">
      <c r="A90" s="102" t="s">
        <v>210</v>
      </c>
      <c r="B90" s="216"/>
      <c r="C90" s="212"/>
      <c r="D90" s="86">
        <v>0</v>
      </c>
      <c r="E90" s="84"/>
      <c r="F90" s="84">
        <v>80721925</v>
      </c>
      <c r="G90" s="84"/>
      <c r="H90" s="89">
        <v>0</v>
      </c>
      <c r="I90" s="108"/>
      <c r="J90" s="89">
        <v>0</v>
      </c>
    </row>
    <row r="91" spans="1:10" s="225" customFormat="1" ht="23.1" customHeight="1" x14ac:dyDescent="0.45">
      <c r="A91" s="102" t="s">
        <v>40</v>
      </c>
      <c r="B91" s="221"/>
      <c r="C91" s="122"/>
      <c r="D91" s="84"/>
      <c r="E91" s="84"/>
      <c r="F91" s="84"/>
      <c r="G91" s="84"/>
      <c r="H91" s="84"/>
      <c r="I91" s="84"/>
      <c r="J91" s="84"/>
    </row>
    <row r="92" spans="1:10" s="225" customFormat="1" ht="23.1" customHeight="1" x14ac:dyDescent="0.45">
      <c r="A92" s="102" t="s">
        <v>104</v>
      </c>
      <c r="B92" s="216">
        <v>15</v>
      </c>
      <c r="C92" s="212"/>
      <c r="D92" s="84">
        <v>32700000</v>
      </c>
      <c r="E92" s="84"/>
      <c r="F92" s="84">
        <v>32700000</v>
      </c>
      <c r="G92" s="84"/>
      <c r="H92" s="84">
        <v>32700000</v>
      </c>
      <c r="I92" s="84"/>
      <c r="J92" s="84">
        <v>32700000</v>
      </c>
    </row>
    <row r="93" spans="1:10" s="225" customFormat="1" ht="23.1" customHeight="1" x14ac:dyDescent="0.45">
      <c r="A93" s="102" t="s">
        <v>103</v>
      </c>
      <c r="B93" s="221"/>
      <c r="C93" s="122"/>
      <c r="D93" s="84">
        <f>-2976254865-300000</f>
        <v>-2976554865</v>
      </c>
      <c r="E93" s="84"/>
      <c r="F93" s="84">
        <v>-3476948520</v>
      </c>
      <c r="G93" s="84"/>
      <c r="H93" s="84">
        <f>-2766334909-300000</f>
        <v>-2766634909</v>
      </c>
      <c r="I93" s="84"/>
      <c r="J93" s="84">
        <v>-3262128489</v>
      </c>
    </row>
    <row r="94" spans="1:10" ht="23.1" customHeight="1" x14ac:dyDescent="0.45">
      <c r="A94" s="102" t="s">
        <v>41</v>
      </c>
      <c r="B94" s="226"/>
      <c r="C94" s="227"/>
      <c r="D94" s="238">
        <v>38937991</v>
      </c>
      <c r="E94" s="84"/>
      <c r="F94" s="238">
        <v>38938209</v>
      </c>
      <c r="G94" s="84"/>
      <c r="H94" s="238">
        <v>38937991</v>
      </c>
      <c r="I94" s="84"/>
      <c r="J94" s="238">
        <v>38938209</v>
      </c>
    </row>
    <row r="95" spans="1:10" s="138" customFormat="1" ht="23.1" customHeight="1" x14ac:dyDescent="0.45">
      <c r="A95" s="239" t="s">
        <v>211</v>
      </c>
      <c r="B95" s="188"/>
      <c r="C95" s="230"/>
      <c r="D95" s="240">
        <f>SUM(D86:D94)</f>
        <v>420859640</v>
      </c>
      <c r="E95" s="176"/>
      <c r="F95" s="240">
        <f>SUM(F86:F94)</f>
        <v>1188128</v>
      </c>
      <c r="G95" s="176"/>
      <c r="H95" s="240">
        <f>SUM(H86:H94)</f>
        <v>630779596</v>
      </c>
      <c r="I95" s="176"/>
      <c r="J95" s="240">
        <f>SUM(J86:J94)</f>
        <v>135286234</v>
      </c>
    </row>
    <row r="96" spans="1:10" s="225" customFormat="1" ht="23.1" customHeight="1" x14ac:dyDescent="0.45">
      <c r="A96" s="134" t="s">
        <v>42</v>
      </c>
      <c r="B96" s="186"/>
      <c r="C96" s="153"/>
      <c r="D96" s="241">
        <v>-1355</v>
      </c>
      <c r="E96" s="84"/>
      <c r="F96" s="241">
        <v>196240175</v>
      </c>
      <c r="G96" s="84"/>
      <c r="H96" s="241">
        <v>0</v>
      </c>
      <c r="I96" s="108"/>
      <c r="J96" s="241">
        <v>0</v>
      </c>
    </row>
    <row r="97" spans="1:10" s="138" customFormat="1" ht="23.1" customHeight="1" x14ac:dyDescent="0.45">
      <c r="A97" s="130" t="s">
        <v>212</v>
      </c>
      <c r="B97" s="188"/>
      <c r="C97" s="230"/>
      <c r="D97" s="219">
        <f>SUM(D95:D96)</f>
        <v>420858285</v>
      </c>
      <c r="E97" s="176"/>
      <c r="F97" s="219">
        <f>SUM(F95:F96)</f>
        <v>197428303</v>
      </c>
      <c r="G97" s="176"/>
      <c r="H97" s="219">
        <f>SUM(H95:H96)</f>
        <v>630779596</v>
      </c>
      <c r="I97" s="176"/>
      <c r="J97" s="219">
        <f>SUM(J95:J96)</f>
        <v>135286234</v>
      </c>
    </row>
    <row r="98" spans="1:10" ht="21" customHeight="1" x14ac:dyDescent="0.45">
      <c r="A98" s="210"/>
      <c r="B98" s="221"/>
      <c r="C98" s="122"/>
      <c r="D98" s="108"/>
      <c r="E98" s="84"/>
      <c r="F98" s="108"/>
      <c r="G98" s="84"/>
      <c r="H98" s="242"/>
      <c r="I98" s="84"/>
      <c r="J98" s="242"/>
    </row>
    <row r="99" spans="1:10" s="225" customFormat="1" ht="24.95" customHeight="1" thickBot="1" x14ac:dyDescent="0.5">
      <c r="A99" s="130" t="s">
        <v>43</v>
      </c>
      <c r="B99" s="186"/>
      <c r="C99" s="153"/>
      <c r="D99" s="224">
        <f>SUM(D72+D97)</f>
        <v>1215377287</v>
      </c>
      <c r="E99" s="84"/>
      <c r="F99" s="224">
        <f>SUM(F72+F97)</f>
        <v>1311428153</v>
      </c>
      <c r="G99" s="84"/>
      <c r="H99" s="224">
        <f>SUM(H72+H97)</f>
        <v>1422307990</v>
      </c>
      <c r="I99" s="84"/>
      <c r="J99" s="224">
        <f>SUM(J72+J97)</f>
        <v>947641173</v>
      </c>
    </row>
    <row r="100" spans="1:10" ht="22.5" thickTop="1" x14ac:dyDescent="0.45">
      <c r="H100" s="165"/>
      <c r="J100" s="165"/>
    </row>
    <row r="101" spans="1:10" x14ac:dyDescent="0.45">
      <c r="H101" s="165"/>
      <c r="J101" s="165"/>
    </row>
    <row r="102" spans="1:10" x14ac:dyDescent="0.45">
      <c r="H102" s="165"/>
      <c r="J102" s="165"/>
    </row>
    <row r="103" spans="1:10" x14ac:dyDescent="0.45">
      <c r="H103" s="165"/>
    </row>
    <row r="104" spans="1:10" x14ac:dyDescent="0.45">
      <c r="H104" s="165"/>
      <c r="J104" s="165"/>
    </row>
  </sheetData>
  <mergeCells count="15">
    <mergeCell ref="D78:F78"/>
    <mergeCell ref="H78:J78"/>
    <mergeCell ref="D80:J80"/>
    <mergeCell ref="H5:J5"/>
    <mergeCell ref="H41:J41"/>
    <mergeCell ref="H77:J77"/>
    <mergeCell ref="D8:J8"/>
    <mergeCell ref="D44:J44"/>
    <mergeCell ref="D5:G5"/>
    <mergeCell ref="D41:G41"/>
    <mergeCell ref="D77:G77"/>
    <mergeCell ref="D6:F6"/>
    <mergeCell ref="H6:J6"/>
    <mergeCell ref="D42:F42"/>
    <mergeCell ref="H42:J42"/>
  </mergeCells>
  <pageMargins left="0.8" right="0.6" top="0.48" bottom="0.5" header="0.5" footer="0.5"/>
  <pageSetup paperSize="9" scale="78" firstPageNumber="9" orientation="portrait" useFirstPageNumber="1" r:id="rId1"/>
  <headerFooter scaleWithDoc="0">
    <oddFooter>&amp;L&amp;13 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72" max="16383" man="1"/>
  </rowBreaks>
  <ignoredErrors>
    <ignoredError sqref="B10:B13 B87" numberStoredAsText="1"/>
    <ignoredError sqref="B52 B63:B65 B47:B48 B54:B5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showGridLines="0" zoomScaleNormal="100" zoomScaleSheetLayoutView="70" workbookViewId="0"/>
  </sheetViews>
  <sheetFormatPr defaultColWidth="9.140625" defaultRowHeight="21.75" x14ac:dyDescent="0.45"/>
  <cols>
    <col min="1" max="1" width="46.85546875" style="1" customWidth="1"/>
    <col min="2" max="2" width="9.140625" style="187" customWidth="1"/>
    <col min="3" max="3" width="1.42578125" style="165" customWidth="1"/>
    <col min="4" max="4" width="14" style="223" customWidth="1"/>
    <col min="5" max="5" width="1.42578125" style="165" customWidth="1"/>
    <col min="6" max="6" width="14" style="165" customWidth="1"/>
    <col min="7" max="7" width="1.42578125" style="165" customWidth="1"/>
    <col min="8" max="8" width="14" style="165" customWidth="1"/>
    <col min="9" max="9" width="1.42578125" style="165" customWidth="1"/>
    <col min="10" max="10" width="14" style="165" customWidth="1"/>
    <col min="11" max="11" width="16.42578125" style="20" customWidth="1"/>
    <col min="12" max="12" width="16.42578125" style="1" customWidth="1"/>
    <col min="13" max="13" width="9.140625" style="1"/>
    <col min="14" max="14" width="12.28515625" style="1" bestFit="1" customWidth="1"/>
    <col min="15" max="16384" width="9.140625" style="1"/>
  </cols>
  <sheetData>
    <row r="1" spans="1:11" ht="23.25" x14ac:dyDescent="0.5">
      <c r="A1" s="110" t="s">
        <v>205</v>
      </c>
      <c r="B1" s="189"/>
      <c r="D1" s="189"/>
      <c r="K1" s="2"/>
    </row>
    <row r="2" spans="1:11" ht="23.25" x14ac:dyDescent="0.5">
      <c r="A2" s="169" t="s">
        <v>206</v>
      </c>
      <c r="B2" s="172"/>
      <c r="D2" s="201"/>
      <c r="K2" s="2"/>
    </row>
    <row r="3" spans="1:11" ht="23.25" x14ac:dyDescent="0.5">
      <c r="A3" s="59" t="s">
        <v>90</v>
      </c>
      <c r="B3" s="190"/>
      <c r="K3" s="2"/>
    </row>
    <row r="4" spans="1:11" ht="21.95" customHeight="1" x14ac:dyDescent="0.5">
      <c r="A4" s="80"/>
      <c r="B4" s="191"/>
      <c r="C4" s="173"/>
      <c r="D4" s="249"/>
      <c r="E4" s="173"/>
      <c r="F4" s="173"/>
      <c r="K4" s="2"/>
    </row>
    <row r="5" spans="1:11" ht="21.95" customHeight="1" x14ac:dyDescent="0.45">
      <c r="A5" s="3"/>
      <c r="B5" s="174"/>
      <c r="C5" s="174"/>
      <c r="D5" s="271" t="s">
        <v>1</v>
      </c>
      <c r="E5" s="271"/>
      <c r="F5" s="271"/>
      <c r="G5" s="246"/>
      <c r="H5" s="271" t="s">
        <v>2</v>
      </c>
      <c r="I5" s="271"/>
      <c r="J5" s="271"/>
      <c r="K5" s="16"/>
    </row>
    <row r="6" spans="1:11" ht="21.95" customHeight="1" x14ac:dyDescent="0.45">
      <c r="A6" s="3"/>
      <c r="B6" s="174"/>
      <c r="C6" s="174"/>
      <c r="D6" s="272" t="s">
        <v>105</v>
      </c>
      <c r="E6" s="273"/>
      <c r="F6" s="273"/>
      <c r="G6" s="246"/>
      <c r="H6" s="272" t="s">
        <v>105</v>
      </c>
      <c r="I6" s="273"/>
      <c r="J6" s="273"/>
      <c r="K6" s="17"/>
    </row>
    <row r="7" spans="1:11" ht="21.95" customHeight="1" x14ac:dyDescent="0.45">
      <c r="A7" s="3"/>
      <c r="B7" s="174" t="s">
        <v>5</v>
      </c>
      <c r="C7" s="124"/>
      <c r="D7" s="123">
        <v>2565</v>
      </c>
      <c r="E7" s="124"/>
      <c r="F7" s="123">
        <v>2564</v>
      </c>
      <c r="G7" s="124"/>
      <c r="H7" s="123">
        <v>2565</v>
      </c>
      <c r="I7" s="124"/>
      <c r="J7" s="123">
        <v>2564</v>
      </c>
      <c r="K7" s="61"/>
    </row>
    <row r="8" spans="1:11" ht="21.95" customHeight="1" x14ac:dyDescent="0.45">
      <c r="A8" s="62"/>
      <c r="B8" s="174"/>
      <c r="C8" s="126"/>
      <c r="D8" s="250"/>
      <c r="E8" s="245"/>
      <c r="F8" s="245"/>
      <c r="G8" s="245" t="s">
        <v>89</v>
      </c>
      <c r="H8" s="245"/>
      <c r="I8" s="245"/>
      <c r="J8" s="245"/>
      <c r="K8" s="16"/>
    </row>
    <row r="9" spans="1:11" ht="21.95" customHeight="1" x14ac:dyDescent="0.45">
      <c r="A9" s="71" t="s">
        <v>44</v>
      </c>
      <c r="C9" s="175"/>
      <c r="D9" s="251"/>
      <c r="E9" s="175"/>
      <c r="F9" s="175"/>
      <c r="G9" s="175"/>
      <c r="H9" s="252"/>
      <c r="I9" s="175"/>
      <c r="J9" s="175"/>
      <c r="K9" s="15"/>
    </row>
    <row r="10" spans="1:11" ht="21.95" customHeight="1" x14ac:dyDescent="0.45">
      <c r="A10" s="8" t="s">
        <v>45</v>
      </c>
      <c r="B10" s="186" t="s">
        <v>195</v>
      </c>
      <c r="C10" s="84"/>
      <c r="D10" s="164">
        <v>914976129</v>
      </c>
      <c r="E10" s="84"/>
      <c r="F10" s="164">
        <v>702577232</v>
      </c>
      <c r="G10" s="84"/>
      <c r="H10" s="84">
        <v>478479430</v>
      </c>
      <c r="I10" s="84"/>
      <c r="J10" s="84">
        <v>331905028</v>
      </c>
      <c r="K10" s="4"/>
    </row>
    <row r="11" spans="1:11" ht="21.95" customHeight="1" x14ac:dyDescent="0.45">
      <c r="A11" s="67" t="s">
        <v>213</v>
      </c>
      <c r="B11" s="186" t="s">
        <v>194</v>
      </c>
      <c r="C11" s="84"/>
      <c r="D11" s="164">
        <v>467617218</v>
      </c>
      <c r="E11" s="84"/>
      <c r="F11" s="164">
        <v>5698516</v>
      </c>
      <c r="G11" s="84"/>
      <c r="H11" s="84">
        <v>442583662</v>
      </c>
      <c r="I11" s="84"/>
      <c r="J11" s="89">
        <v>0</v>
      </c>
      <c r="K11" s="4"/>
    </row>
    <row r="12" spans="1:11" ht="21.95" customHeight="1" x14ac:dyDescent="0.45">
      <c r="A12" s="8" t="s">
        <v>46</v>
      </c>
      <c r="B12" s="186" t="s">
        <v>266</v>
      </c>
      <c r="C12" s="84"/>
      <c r="D12" s="164">
        <v>98349918</v>
      </c>
      <c r="E12" s="84"/>
      <c r="F12" s="164">
        <v>92506262</v>
      </c>
      <c r="G12" s="84"/>
      <c r="H12" s="84">
        <v>23105395</v>
      </c>
      <c r="I12" s="84"/>
      <c r="J12" s="84">
        <v>151422125</v>
      </c>
      <c r="K12" s="4"/>
    </row>
    <row r="13" spans="1:11" s="7" customFormat="1" ht="21.95" customHeight="1" x14ac:dyDescent="0.45">
      <c r="A13" s="62" t="s">
        <v>47</v>
      </c>
      <c r="B13" s="184"/>
      <c r="C13" s="176"/>
      <c r="D13" s="253">
        <f>SUM(D10:D12)</f>
        <v>1480943265</v>
      </c>
      <c r="E13" s="176"/>
      <c r="F13" s="253">
        <f>SUM(F10:F12)</f>
        <v>800782010</v>
      </c>
      <c r="G13" s="176"/>
      <c r="H13" s="253">
        <f>SUM(H10:H12)</f>
        <v>944168487</v>
      </c>
      <c r="I13" s="176"/>
      <c r="J13" s="253">
        <f>SUM(J10:J12)</f>
        <v>483327153</v>
      </c>
      <c r="K13" s="4"/>
    </row>
    <row r="14" spans="1:11" ht="21.95" customHeight="1" x14ac:dyDescent="0.45">
      <c r="A14" s="66"/>
      <c r="B14" s="186"/>
      <c r="C14" s="84"/>
      <c r="D14" s="164"/>
      <c r="E14" s="84"/>
      <c r="F14" s="164"/>
      <c r="G14" s="84"/>
      <c r="H14" s="84"/>
      <c r="I14" s="84"/>
      <c r="J14" s="84"/>
      <c r="K14" s="4"/>
    </row>
    <row r="15" spans="1:11" ht="21.95" customHeight="1" x14ac:dyDescent="0.45">
      <c r="A15" s="71" t="s">
        <v>48</v>
      </c>
      <c r="B15" s="186" t="s">
        <v>175</v>
      </c>
      <c r="C15" s="84"/>
      <c r="D15" s="164"/>
      <c r="E15" s="84"/>
      <c r="F15" s="164"/>
      <c r="G15" s="84"/>
      <c r="H15" s="84"/>
      <c r="I15" s="84"/>
      <c r="J15" s="84"/>
      <c r="K15" s="4"/>
    </row>
    <row r="16" spans="1:11" ht="21.95" customHeight="1" x14ac:dyDescent="0.45">
      <c r="A16" s="68" t="s">
        <v>49</v>
      </c>
      <c r="B16" s="186"/>
      <c r="C16" s="84"/>
      <c r="D16" s="164">
        <f>795834515+767600</f>
        <v>796602115</v>
      </c>
      <c r="E16" s="84"/>
      <c r="F16" s="164">
        <v>631284658</v>
      </c>
      <c r="G16" s="84"/>
      <c r="H16" s="164">
        <f>266248115+767600</f>
        <v>267015715</v>
      </c>
      <c r="I16" s="84"/>
      <c r="J16" s="84">
        <v>129439341</v>
      </c>
      <c r="K16" s="4"/>
    </row>
    <row r="17" spans="1:11" ht="21.95" customHeight="1" x14ac:dyDescent="0.45">
      <c r="A17" s="68" t="s">
        <v>118</v>
      </c>
      <c r="B17" s="186"/>
      <c r="C17" s="84"/>
      <c r="D17" s="164">
        <v>130170445</v>
      </c>
      <c r="E17" s="84"/>
      <c r="F17" s="164">
        <v>97321760</v>
      </c>
      <c r="G17" s="84"/>
      <c r="H17" s="164">
        <v>77449221</v>
      </c>
      <c r="I17" s="84"/>
      <c r="J17" s="84">
        <v>60208596</v>
      </c>
      <c r="K17" s="4"/>
    </row>
    <row r="18" spans="1:11" ht="21.95" customHeight="1" x14ac:dyDescent="0.45">
      <c r="A18" s="68" t="s">
        <v>50</v>
      </c>
      <c r="B18" s="186"/>
      <c r="C18" s="84">
        <v>624207081</v>
      </c>
      <c r="D18" s="164">
        <f>257990269+2260957+300000-767600</f>
        <v>259783626</v>
      </c>
      <c r="E18" s="84">
        <v>624207081</v>
      </c>
      <c r="F18" s="164">
        <v>182886083</v>
      </c>
      <c r="G18" s="84"/>
      <c r="H18" s="164">
        <f>218834814+2260957+300000-767600</f>
        <v>220628171</v>
      </c>
      <c r="I18" s="84"/>
      <c r="J18" s="84">
        <v>99360302</v>
      </c>
      <c r="K18" s="4"/>
    </row>
    <row r="19" spans="1:11" s="7" customFormat="1" ht="21.95" customHeight="1" x14ac:dyDescent="0.45">
      <c r="A19" s="62" t="s">
        <v>52</v>
      </c>
      <c r="B19" s="186" t="s">
        <v>258</v>
      </c>
      <c r="C19" s="176"/>
      <c r="D19" s="253">
        <f>SUM(D16:D18)</f>
        <v>1186556186</v>
      </c>
      <c r="E19" s="176"/>
      <c r="F19" s="253">
        <f>SUM(F16:F18)</f>
        <v>911492501</v>
      </c>
      <c r="G19" s="176"/>
      <c r="H19" s="253">
        <f>SUM(H16:H18)</f>
        <v>565093107</v>
      </c>
      <c r="I19" s="176"/>
      <c r="J19" s="253">
        <f>SUM(J16:J18)</f>
        <v>289008239</v>
      </c>
      <c r="K19" s="79"/>
    </row>
    <row r="20" spans="1:11" s="7" customFormat="1" ht="21.95" customHeight="1" x14ac:dyDescent="0.45">
      <c r="A20" s="62"/>
      <c r="B20" s="184"/>
      <c r="C20" s="176"/>
      <c r="D20" s="254"/>
      <c r="E20" s="176"/>
      <c r="F20" s="254"/>
      <c r="G20" s="176"/>
      <c r="H20" s="176"/>
      <c r="I20" s="176"/>
      <c r="J20" s="176"/>
      <c r="K20" s="79"/>
    </row>
    <row r="21" spans="1:11" ht="21.95" customHeight="1" x14ac:dyDescent="0.45">
      <c r="A21" s="66" t="s">
        <v>159</v>
      </c>
      <c r="B21" s="186"/>
      <c r="C21" s="176"/>
      <c r="D21" s="254">
        <f>SUM(D13-D19)</f>
        <v>294387079</v>
      </c>
      <c r="E21" s="176"/>
      <c r="F21" s="254">
        <f>SUM(F13-F19)</f>
        <v>-110710491</v>
      </c>
      <c r="G21" s="176"/>
      <c r="H21" s="254">
        <f>SUM(H13-H19)</f>
        <v>379075380</v>
      </c>
      <c r="I21" s="176"/>
      <c r="J21" s="254">
        <f>SUM(J13-J19)</f>
        <v>194318914</v>
      </c>
      <c r="K21" s="4"/>
    </row>
    <row r="22" spans="1:11" ht="21.95" customHeight="1" x14ac:dyDescent="0.45">
      <c r="A22" s="68" t="s">
        <v>214</v>
      </c>
      <c r="B22" s="186" t="s">
        <v>187</v>
      </c>
      <c r="C22" s="84"/>
      <c r="D22" s="164">
        <v>-31323852</v>
      </c>
      <c r="E22" s="84"/>
      <c r="F22" s="164">
        <v>3818889</v>
      </c>
      <c r="G22" s="84"/>
      <c r="H22" s="84">
        <v>-23970861</v>
      </c>
      <c r="I22" s="84"/>
      <c r="J22" s="84">
        <v>346233099</v>
      </c>
      <c r="K22" s="4"/>
    </row>
    <row r="23" spans="1:11" ht="21.95" customHeight="1" x14ac:dyDescent="0.45">
      <c r="A23" s="68" t="s">
        <v>170</v>
      </c>
      <c r="B23" s="186" t="s">
        <v>194</v>
      </c>
      <c r="C23" s="84">
        <v>624207081</v>
      </c>
      <c r="D23" s="164">
        <v>0</v>
      </c>
      <c r="E23" s="84">
        <v>624207081</v>
      </c>
      <c r="F23" s="164">
        <v>0</v>
      </c>
      <c r="G23" s="84"/>
      <c r="H23" s="84">
        <v>0</v>
      </c>
      <c r="I23" s="84"/>
      <c r="J23" s="84">
        <v>-177139282</v>
      </c>
      <c r="K23" s="4"/>
    </row>
    <row r="24" spans="1:11" ht="21.95" customHeight="1" x14ac:dyDescent="0.45">
      <c r="A24" s="68" t="s">
        <v>215</v>
      </c>
      <c r="B24" s="186" t="s">
        <v>194</v>
      </c>
      <c r="C24" s="84"/>
      <c r="D24" s="164">
        <v>166664452</v>
      </c>
      <c r="E24" s="84"/>
      <c r="F24" s="164">
        <v>21823404</v>
      </c>
      <c r="G24" s="84"/>
      <c r="H24" s="84">
        <v>161615196</v>
      </c>
      <c r="I24" s="84"/>
      <c r="J24" s="164">
        <v>0</v>
      </c>
      <c r="K24" s="4"/>
    </row>
    <row r="25" spans="1:11" ht="21.95" customHeight="1" x14ac:dyDescent="0.45">
      <c r="A25" s="68" t="s">
        <v>51</v>
      </c>
      <c r="B25" s="186" t="s">
        <v>175</v>
      </c>
      <c r="C25" s="84"/>
      <c r="D25" s="164">
        <v>-32912925</v>
      </c>
      <c r="E25" s="84"/>
      <c r="F25" s="164">
        <v>-43297315</v>
      </c>
      <c r="G25" s="84"/>
      <c r="H25" s="84">
        <v>-25561195</v>
      </c>
      <c r="I25" s="84"/>
      <c r="J25" s="84">
        <v>-32042883</v>
      </c>
      <c r="K25" s="4"/>
    </row>
    <row r="26" spans="1:11" ht="21.95" customHeight="1" x14ac:dyDescent="0.45">
      <c r="A26" s="68" t="s">
        <v>216</v>
      </c>
      <c r="B26" s="185"/>
      <c r="C26" s="84"/>
      <c r="D26" s="255">
        <v>0</v>
      </c>
      <c r="E26" s="84"/>
      <c r="F26" s="255">
        <v>-499190</v>
      </c>
      <c r="G26" s="84"/>
      <c r="H26" s="256">
        <v>0</v>
      </c>
      <c r="I26" s="84"/>
      <c r="J26" s="256">
        <v>0</v>
      </c>
      <c r="K26" s="4"/>
    </row>
    <row r="27" spans="1:11" s="7" customFormat="1" ht="21.95" customHeight="1" x14ac:dyDescent="0.45">
      <c r="A27" s="66" t="s">
        <v>233</v>
      </c>
      <c r="B27" s="188"/>
      <c r="C27" s="176"/>
      <c r="D27" s="254">
        <f>SUM(D21:D26)</f>
        <v>396814754</v>
      </c>
      <c r="E27" s="176"/>
      <c r="F27" s="254">
        <f>SUM(F21:F26)</f>
        <v>-128864703</v>
      </c>
      <c r="G27" s="176"/>
      <c r="H27" s="254">
        <f>SUM(H21:H26)</f>
        <v>491158520</v>
      </c>
      <c r="I27" s="176"/>
      <c r="J27" s="254">
        <f>SUM(J21:J26)</f>
        <v>331369848</v>
      </c>
      <c r="K27" s="4"/>
    </row>
    <row r="28" spans="1:11" s="7" customFormat="1" ht="21.95" customHeight="1" x14ac:dyDescent="0.45">
      <c r="A28" s="67" t="s">
        <v>228</v>
      </c>
      <c r="B28" s="186" t="s">
        <v>259</v>
      </c>
      <c r="C28" s="176"/>
      <c r="D28" s="255">
        <v>-1655898</v>
      </c>
      <c r="E28" s="84"/>
      <c r="F28" s="255">
        <v>0</v>
      </c>
      <c r="G28" s="84"/>
      <c r="H28" s="255">
        <v>0</v>
      </c>
      <c r="I28" s="84"/>
      <c r="J28" s="255">
        <v>0</v>
      </c>
      <c r="K28" s="4"/>
    </row>
    <row r="29" spans="1:11" s="7" customFormat="1" ht="21.95" customHeight="1" x14ac:dyDescent="0.45">
      <c r="A29" s="66" t="s">
        <v>234</v>
      </c>
      <c r="B29" s="188"/>
      <c r="C29" s="176"/>
      <c r="D29" s="254">
        <f>SUM(D27:D28)</f>
        <v>395158856</v>
      </c>
      <c r="E29" s="176"/>
      <c r="F29" s="254">
        <f>SUM(F27:F28)</f>
        <v>-128864703</v>
      </c>
      <c r="G29" s="176"/>
      <c r="H29" s="254">
        <f>SUM(H27:H28)</f>
        <v>491158520</v>
      </c>
      <c r="I29" s="176"/>
      <c r="J29" s="254">
        <f>SUM(J27:J28)</f>
        <v>331369848</v>
      </c>
      <c r="K29" s="4"/>
    </row>
    <row r="30" spans="1:11" s="7" customFormat="1" ht="21.95" customHeight="1" x14ac:dyDescent="0.45">
      <c r="A30" s="63" t="s">
        <v>269</v>
      </c>
      <c r="B30" s="188"/>
      <c r="C30" s="176"/>
      <c r="D30" s="254"/>
      <c r="E30" s="176"/>
      <c r="F30" s="254"/>
      <c r="G30" s="176"/>
      <c r="H30" s="254"/>
      <c r="I30" s="176"/>
      <c r="J30" s="254"/>
      <c r="K30" s="4"/>
    </row>
    <row r="31" spans="1:11" ht="21.95" customHeight="1" x14ac:dyDescent="0.45">
      <c r="A31" s="63" t="s">
        <v>217</v>
      </c>
      <c r="B31" s="186" t="s">
        <v>260</v>
      </c>
      <c r="C31" s="84"/>
      <c r="D31" s="164">
        <v>0</v>
      </c>
      <c r="E31" s="84"/>
      <c r="F31" s="164">
        <v>-37361973</v>
      </c>
      <c r="G31" s="84"/>
      <c r="H31" s="108">
        <v>0</v>
      </c>
      <c r="I31" s="84"/>
      <c r="J31" s="108">
        <v>0</v>
      </c>
      <c r="K31" s="4"/>
    </row>
    <row r="32" spans="1:11" ht="21.95" customHeight="1" thickBot="1" x14ac:dyDescent="0.5">
      <c r="A32" s="66" t="s">
        <v>171</v>
      </c>
      <c r="B32" s="186"/>
      <c r="C32" s="84"/>
      <c r="D32" s="257">
        <f>SUM(D29:D31)</f>
        <v>395158856</v>
      </c>
      <c r="E32" s="84"/>
      <c r="F32" s="257">
        <f>SUM(F29:F31)</f>
        <v>-166226676</v>
      </c>
      <c r="G32" s="84"/>
      <c r="H32" s="257">
        <f>SUM(H29:H31)</f>
        <v>491158520</v>
      </c>
      <c r="I32" s="84"/>
      <c r="J32" s="257">
        <f>SUM(J29:J31)</f>
        <v>331369848</v>
      </c>
      <c r="K32" s="4"/>
    </row>
    <row r="33" spans="1:11" ht="19.149999999999999" customHeight="1" thickTop="1" x14ac:dyDescent="0.45">
      <c r="A33" s="66"/>
      <c r="B33" s="186"/>
      <c r="C33" s="84"/>
      <c r="D33" s="254"/>
      <c r="E33" s="84"/>
      <c r="F33" s="254"/>
      <c r="G33" s="84"/>
      <c r="H33" s="176"/>
      <c r="I33" s="84"/>
      <c r="J33" s="176"/>
      <c r="K33" s="4"/>
    </row>
    <row r="34" spans="1:11" x14ac:dyDescent="0.45">
      <c r="A34" s="66"/>
      <c r="B34" s="186"/>
      <c r="C34" s="84"/>
      <c r="D34" s="254"/>
      <c r="E34" s="84"/>
      <c r="F34" s="176"/>
      <c r="G34" s="84"/>
      <c r="H34" s="176"/>
      <c r="I34" s="84"/>
      <c r="J34" s="176"/>
      <c r="K34" s="4"/>
    </row>
    <row r="35" spans="1:11" ht="23.25" x14ac:dyDescent="0.5">
      <c r="A35" s="110" t="s">
        <v>205</v>
      </c>
      <c r="B35" s="189"/>
      <c r="D35" s="189"/>
      <c r="K35" s="17"/>
    </row>
    <row r="36" spans="1:11" ht="23.25" x14ac:dyDescent="0.5">
      <c r="A36" s="169" t="s">
        <v>206</v>
      </c>
      <c r="B36" s="172"/>
      <c r="D36" s="201"/>
      <c r="K36" s="17"/>
    </row>
    <row r="37" spans="1:11" ht="23.25" x14ac:dyDescent="0.5">
      <c r="A37" s="59" t="s">
        <v>90</v>
      </c>
      <c r="B37" s="190"/>
      <c r="K37" s="61"/>
    </row>
    <row r="38" spans="1:11" ht="21.95" customHeight="1" x14ac:dyDescent="0.5">
      <c r="A38" s="80"/>
      <c r="B38" s="191"/>
      <c r="C38" s="173"/>
      <c r="D38" s="249"/>
      <c r="E38" s="173"/>
      <c r="F38" s="173"/>
      <c r="K38" s="61"/>
    </row>
    <row r="39" spans="1:11" ht="21.95" customHeight="1" x14ac:dyDescent="0.45">
      <c r="A39" s="3"/>
      <c r="B39" s="174"/>
      <c r="C39" s="174"/>
      <c r="D39" s="271" t="s">
        <v>1</v>
      </c>
      <c r="E39" s="271"/>
      <c r="F39" s="271"/>
      <c r="G39" s="246"/>
      <c r="H39" s="271" t="s">
        <v>2</v>
      </c>
      <c r="I39" s="271"/>
      <c r="J39" s="271"/>
      <c r="K39" s="16"/>
    </row>
    <row r="40" spans="1:11" ht="21.95" customHeight="1" x14ac:dyDescent="0.45">
      <c r="A40" s="3"/>
      <c r="B40" s="174"/>
      <c r="C40" s="174"/>
      <c r="D40" s="272" t="s">
        <v>105</v>
      </c>
      <c r="E40" s="273"/>
      <c r="F40" s="273"/>
      <c r="G40" s="246"/>
      <c r="H40" s="272" t="s">
        <v>105</v>
      </c>
      <c r="I40" s="273"/>
      <c r="J40" s="273"/>
      <c r="K40" s="18"/>
    </row>
    <row r="41" spans="1:11" ht="21.95" customHeight="1" x14ac:dyDescent="0.45">
      <c r="A41" s="3"/>
      <c r="B41" s="174" t="s">
        <v>5</v>
      </c>
      <c r="C41" s="124"/>
      <c r="D41" s="123">
        <v>2565</v>
      </c>
      <c r="E41" s="124"/>
      <c r="F41" s="123">
        <v>2564</v>
      </c>
      <c r="G41" s="124"/>
      <c r="H41" s="123">
        <v>2565</v>
      </c>
      <c r="I41" s="124"/>
      <c r="J41" s="123">
        <v>2564</v>
      </c>
      <c r="K41" s="4"/>
    </row>
    <row r="42" spans="1:11" ht="21.95" customHeight="1" x14ac:dyDescent="0.45">
      <c r="A42" s="62"/>
      <c r="B42" s="174"/>
      <c r="C42" s="126"/>
      <c r="D42" s="250"/>
      <c r="E42" s="245"/>
      <c r="F42" s="245"/>
      <c r="G42" s="245" t="s">
        <v>89</v>
      </c>
      <c r="H42" s="245"/>
      <c r="I42" s="245"/>
      <c r="J42" s="245"/>
      <c r="K42" s="4"/>
    </row>
    <row r="43" spans="1:11" ht="21.95" customHeight="1" x14ac:dyDescent="0.45">
      <c r="A43" s="66" t="s">
        <v>53</v>
      </c>
      <c r="B43" s="186"/>
      <c r="C43" s="177"/>
      <c r="D43" s="258"/>
      <c r="E43" s="177"/>
      <c r="F43" s="178"/>
      <c r="G43" s="177"/>
      <c r="H43" s="178"/>
      <c r="I43" s="177"/>
      <c r="J43" s="178"/>
      <c r="K43" s="79"/>
    </row>
    <row r="44" spans="1:11" ht="21.95" customHeight="1" x14ac:dyDescent="0.45">
      <c r="A44" s="71" t="s">
        <v>109</v>
      </c>
      <c r="B44" s="186"/>
      <c r="C44" s="177"/>
      <c r="D44" s="258"/>
      <c r="E44" s="177"/>
      <c r="F44" s="258"/>
      <c r="G44" s="177"/>
      <c r="H44" s="178"/>
      <c r="I44" s="177"/>
      <c r="J44" s="178"/>
      <c r="K44" s="5"/>
    </row>
    <row r="45" spans="1:11" ht="21.95" customHeight="1" x14ac:dyDescent="0.45">
      <c r="A45" s="71" t="s">
        <v>108</v>
      </c>
      <c r="B45" s="186"/>
      <c r="C45" s="177"/>
      <c r="D45" s="258"/>
      <c r="E45" s="177"/>
      <c r="F45" s="258"/>
      <c r="G45" s="177"/>
      <c r="H45" s="178"/>
      <c r="I45" s="177"/>
      <c r="J45" s="178"/>
      <c r="K45" s="5"/>
    </row>
    <row r="46" spans="1:11" ht="21.95" customHeight="1" x14ac:dyDescent="0.45">
      <c r="A46" s="68" t="s">
        <v>235</v>
      </c>
      <c r="B46" s="186"/>
      <c r="C46" s="177"/>
      <c r="D46" s="258"/>
      <c r="E46" s="177"/>
      <c r="F46" s="258"/>
      <c r="G46" s="177"/>
      <c r="H46" s="178"/>
      <c r="I46" s="177"/>
      <c r="J46" s="178"/>
      <c r="K46" s="5"/>
    </row>
    <row r="47" spans="1:11" ht="21.95" customHeight="1" x14ac:dyDescent="0.45">
      <c r="A47" s="67" t="s">
        <v>236</v>
      </c>
      <c r="B47" s="186"/>
      <c r="C47" s="177"/>
      <c r="D47" s="258">
        <v>-218</v>
      </c>
      <c r="E47" s="177"/>
      <c r="F47" s="258">
        <v>0</v>
      </c>
      <c r="G47" s="177"/>
      <c r="H47" s="178">
        <v>-218</v>
      </c>
      <c r="I47" s="177"/>
      <c r="J47" s="87">
        <v>0</v>
      </c>
      <c r="K47" s="5"/>
    </row>
    <row r="48" spans="1:11" ht="21.95" customHeight="1" x14ac:dyDescent="0.45">
      <c r="A48" s="68" t="s">
        <v>178</v>
      </c>
      <c r="B48" s="186"/>
      <c r="C48" s="84"/>
      <c r="D48" s="87">
        <v>0</v>
      </c>
      <c r="E48" s="84"/>
      <c r="F48" s="87">
        <v>16740200</v>
      </c>
      <c r="G48" s="84"/>
      <c r="H48" s="87">
        <v>0</v>
      </c>
      <c r="I48" s="84"/>
      <c r="J48" s="87">
        <v>16740200</v>
      </c>
      <c r="K48" s="6"/>
    </row>
    <row r="49" spans="1:11" ht="21.95" customHeight="1" x14ac:dyDescent="0.45">
      <c r="A49" s="68" t="s">
        <v>261</v>
      </c>
      <c r="B49" s="186"/>
      <c r="C49" s="84"/>
      <c r="D49" s="87"/>
      <c r="E49" s="84"/>
      <c r="F49" s="87"/>
      <c r="G49" s="84"/>
      <c r="H49" s="87"/>
      <c r="I49" s="84"/>
      <c r="J49" s="87"/>
      <c r="K49" s="6"/>
    </row>
    <row r="50" spans="1:11" ht="21.95" customHeight="1" x14ac:dyDescent="0.45">
      <c r="A50" s="68" t="s">
        <v>262</v>
      </c>
      <c r="B50" s="186"/>
      <c r="C50" s="84"/>
      <c r="D50" s="87">
        <v>27888627</v>
      </c>
      <c r="E50" s="84"/>
      <c r="F50" s="87">
        <v>0</v>
      </c>
      <c r="G50" s="84"/>
      <c r="H50" s="259">
        <v>4335060</v>
      </c>
      <c r="I50" s="84"/>
      <c r="J50" s="87">
        <v>0</v>
      </c>
      <c r="K50" s="6"/>
    </row>
    <row r="51" spans="1:11" ht="21.95" customHeight="1" x14ac:dyDescent="0.45">
      <c r="A51" s="68" t="s">
        <v>176</v>
      </c>
      <c r="B51" s="186"/>
      <c r="C51" s="178"/>
      <c r="D51" s="258"/>
      <c r="E51" s="178"/>
      <c r="F51" s="258"/>
      <c r="G51" s="178"/>
      <c r="H51" s="178"/>
      <c r="I51" s="178"/>
      <c r="J51" s="178"/>
      <c r="K51" s="5"/>
    </row>
    <row r="52" spans="1:11" ht="21.95" customHeight="1" x14ac:dyDescent="0.45">
      <c r="A52" s="68" t="s">
        <v>177</v>
      </c>
      <c r="B52" s="186" t="s">
        <v>259</v>
      </c>
      <c r="C52" s="84"/>
      <c r="D52" s="129">
        <v>0</v>
      </c>
      <c r="E52" s="84"/>
      <c r="F52" s="129">
        <v>-3348040</v>
      </c>
      <c r="G52" s="84"/>
      <c r="H52" s="129">
        <v>0</v>
      </c>
      <c r="I52" s="84"/>
      <c r="J52" s="238">
        <v>-3348040</v>
      </c>
      <c r="K52" s="79"/>
    </row>
    <row r="53" spans="1:11" s="7" customFormat="1" ht="21.95" customHeight="1" x14ac:dyDescent="0.45">
      <c r="A53" s="62" t="s">
        <v>124</v>
      </c>
      <c r="B53" s="184"/>
      <c r="C53" s="179"/>
      <c r="D53" s="260"/>
      <c r="E53" s="179"/>
      <c r="F53" s="260"/>
      <c r="G53" s="179"/>
      <c r="H53" s="260"/>
      <c r="I53" s="179"/>
      <c r="J53" s="260"/>
      <c r="K53" s="11"/>
    </row>
    <row r="54" spans="1:11" s="7" customFormat="1" ht="21.95" customHeight="1" x14ac:dyDescent="0.45">
      <c r="A54" s="62" t="s">
        <v>123</v>
      </c>
      <c r="B54" s="184"/>
      <c r="C54" s="176"/>
      <c r="D54" s="231">
        <f>SUM(D47:D53)</f>
        <v>27888409</v>
      </c>
      <c r="E54" s="176"/>
      <c r="F54" s="261">
        <v>13392160</v>
      </c>
      <c r="G54" s="176"/>
      <c r="H54" s="231">
        <f>SUM(H47:H53)</f>
        <v>4334842</v>
      </c>
      <c r="I54" s="176"/>
      <c r="J54" s="231">
        <v>13392160</v>
      </c>
      <c r="K54" s="5"/>
    </row>
    <row r="55" spans="1:11" s="7" customFormat="1" ht="21.95" customHeight="1" x14ac:dyDescent="0.45">
      <c r="A55" s="62" t="s">
        <v>267</v>
      </c>
      <c r="B55" s="184"/>
      <c r="C55" s="176"/>
      <c r="D55" s="262">
        <f>SUM(D54)</f>
        <v>27888409</v>
      </c>
      <c r="E55" s="176"/>
      <c r="F55" s="262">
        <v>13392160</v>
      </c>
      <c r="G55" s="176"/>
      <c r="H55" s="262">
        <f>SUM(H54)</f>
        <v>4334842</v>
      </c>
      <c r="I55" s="176"/>
      <c r="J55" s="262">
        <v>13392160</v>
      </c>
      <c r="K55" s="4"/>
    </row>
    <row r="56" spans="1:11" ht="21.95" customHeight="1" thickBot="1" x14ac:dyDescent="0.5">
      <c r="A56" s="62" t="s">
        <v>172</v>
      </c>
      <c r="B56" s="184"/>
      <c r="C56" s="84"/>
      <c r="D56" s="257">
        <f>+D55+D32</f>
        <v>423047265</v>
      </c>
      <c r="E56" s="84"/>
      <c r="F56" s="257">
        <v>-152834516</v>
      </c>
      <c r="G56" s="84"/>
      <c r="H56" s="257">
        <f>+H55+H32</f>
        <v>495493362</v>
      </c>
      <c r="I56" s="84"/>
      <c r="J56" s="257">
        <v>344762008</v>
      </c>
      <c r="K56" s="4"/>
    </row>
    <row r="57" spans="1:11" ht="15.95" customHeight="1" thickTop="1" x14ac:dyDescent="0.45">
      <c r="A57" s="62"/>
      <c r="B57" s="192"/>
      <c r="C57" s="84"/>
      <c r="D57" s="164"/>
      <c r="E57" s="84"/>
      <c r="F57" s="164"/>
      <c r="G57" s="84"/>
      <c r="H57" s="84"/>
      <c r="I57" s="84"/>
      <c r="J57" s="84"/>
      <c r="K57" s="79"/>
    </row>
    <row r="58" spans="1:11" ht="21.95" customHeight="1" x14ac:dyDescent="0.45">
      <c r="A58" s="66" t="s">
        <v>110</v>
      </c>
      <c r="B58" s="186"/>
      <c r="C58" s="84"/>
      <c r="D58" s="164"/>
      <c r="E58" s="84"/>
      <c r="F58" s="164"/>
      <c r="G58" s="84"/>
      <c r="H58" s="84"/>
      <c r="I58" s="84"/>
      <c r="J58" s="84"/>
      <c r="K58" s="4"/>
    </row>
    <row r="59" spans="1:11" ht="21.95" customHeight="1" x14ac:dyDescent="0.45">
      <c r="A59" s="68" t="s">
        <v>54</v>
      </c>
      <c r="B59" s="186"/>
      <c r="C59" s="84"/>
      <c r="D59" s="164">
        <f>+D32-D60</f>
        <v>381548606</v>
      </c>
      <c r="E59" s="84"/>
      <c r="F59" s="164">
        <v>-118074140</v>
      </c>
      <c r="G59" s="84"/>
      <c r="H59" s="84">
        <f>+H32</f>
        <v>491158520</v>
      </c>
      <c r="I59" s="84"/>
      <c r="J59" s="84">
        <v>331369848</v>
      </c>
      <c r="K59" s="6"/>
    </row>
    <row r="60" spans="1:11" ht="21.95" customHeight="1" x14ac:dyDescent="0.45">
      <c r="A60" s="68" t="s">
        <v>55</v>
      </c>
      <c r="B60" s="186"/>
      <c r="C60" s="84"/>
      <c r="D60" s="164">
        <v>13610250</v>
      </c>
      <c r="E60" s="84"/>
      <c r="F60" s="164">
        <v>-48152536</v>
      </c>
      <c r="G60" s="84"/>
      <c r="H60" s="89">
        <v>0</v>
      </c>
      <c r="I60" s="84"/>
      <c r="J60" s="89">
        <v>0</v>
      </c>
      <c r="K60" s="12"/>
    </row>
    <row r="61" spans="1:11" ht="21.95" customHeight="1" thickBot="1" x14ac:dyDescent="0.5">
      <c r="A61" s="66" t="s">
        <v>191</v>
      </c>
      <c r="B61" s="186"/>
      <c r="C61" s="84"/>
      <c r="D61" s="257">
        <f>SUM(D59:D60)</f>
        <v>395158856</v>
      </c>
      <c r="E61" s="84"/>
      <c r="F61" s="257">
        <f>SUM(F59:F60)</f>
        <v>-166226676</v>
      </c>
      <c r="G61" s="84"/>
      <c r="H61" s="257">
        <f>SUM(H59:H60)</f>
        <v>491158520</v>
      </c>
      <c r="I61" s="84"/>
      <c r="J61" s="257">
        <f>SUM(J59:J60)</f>
        <v>331369848</v>
      </c>
      <c r="K61" s="15"/>
    </row>
    <row r="62" spans="1:11" ht="15.95" customHeight="1" thickTop="1" x14ac:dyDescent="0.45">
      <c r="A62" s="62"/>
      <c r="B62" s="174"/>
      <c r="C62" s="180"/>
      <c r="D62" s="250"/>
      <c r="E62" s="180"/>
      <c r="F62" s="250"/>
      <c r="G62" s="180"/>
      <c r="H62" s="180"/>
      <c r="I62" s="180"/>
      <c r="J62" s="180"/>
      <c r="K62" s="15"/>
    </row>
    <row r="63" spans="1:11" ht="21.95" customHeight="1" x14ac:dyDescent="0.45">
      <c r="A63" s="66" t="s">
        <v>111</v>
      </c>
      <c r="B63" s="186"/>
      <c r="C63" s="181"/>
      <c r="D63" s="263"/>
      <c r="E63" s="181"/>
      <c r="F63" s="263"/>
      <c r="G63" s="181"/>
      <c r="H63" s="264"/>
      <c r="I63" s="181"/>
      <c r="J63" s="264"/>
      <c r="K63" s="79"/>
    </row>
    <row r="64" spans="1:11" ht="21.95" customHeight="1" x14ac:dyDescent="0.45">
      <c r="A64" s="68" t="s">
        <v>54</v>
      </c>
      <c r="B64" s="186"/>
      <c r="C64" s="84"/>
      <c r="D64" s="164">
        <f>+D56-D65</f>
        <v>409437015</v>
      </c>
      <c r="E64" s="84"/>
      <c r="F64" s="164">
        <v>-104681980</v>
      </c>
      <c r="G64" s="84"/>
      <c r="H64" s="84">
        <f>+H56</f>
        <v>495493362</v>
      </c>
      <c r="I64" s="84"/>
      <c r="J64" s="84">
        <v>344762008</v>
      </c>
      <c r="K64" s="79"/>
    </row>
    <row r="65" spans="1:11" s="14" customFormat="1" ht="21.95" customHeight="1" x14ac:dyDescent="0.45">
      <c r="A65" s="68" t="s">
        <v>55</v>
      </c>
      <c r="B65" s="186"/>
      <c r="C65" s="84"/>
      <c r="D65" s="164">
        <f>+D60</f>
        <v>13610250</v>
      </c>
      <c r="E65" s="84"/>
      <c r="F65" s="164">
        <v>-48152536</v>
      </c>
      <c r="G65" s="84"/>
      <c r="H65" s="89">
        <v>0</v>
      </c>
      <c r="I65" s="84"/>
      <c r="J65" s="89">
        <v>0</v>
      </c>
      <c r="K65" s="79"/>
    </row>
    <row r="66" spans="1:11" s="14" customFormat="1" ht="21.95" customHeight="1" thickBot="1" x14ac:dyDescent="0.5">
      <c r="A66" s="66" t="s">
        <v>172</v>
      </c>
      <c r="B66" s="186"/>
      <c r="C66" s="84"/>
      <c r="D66" s="257">
        <f>SUM(D64:D65)</f>
        <v>423047265</v>
      </c>
      <c r="E66" s="84"/>
      <c r="F66" s="257">
        <f>SUM(F64:F65)</f>
        <v>-152834516</v>
      </c>
      <c r="G66" s="84"/>
      <c r="H66" s="257">
        <f>SUM(H64:H65)</f>
        <v>495493362</v>
      </c>
      <c r="I66" s="84"/>
      <c r="J66" s="257">
        <f>SUM(J64:J65)</f>
        <v>344762008</v>
      </c>
      <c r="K66" s="79"/>
    </row>
    <row r="67" spans="1:11" s="14" customFormat="1" ht="15" customHeight="1" thickTop="1" x14ac:dyDescent="0.45">
      <c r="A67" s="66"/>
      <c r="B67" s="186"/>
      <c r="C67" s="84"/>
      <c r="D67" s="164"/>
      <c r="E67" s="84"/>
      <c r="F67" s="164"/>
      <c r="G67" s="84"/>
      <c r="H67" s="84"/>
      <c r="I67" s="84"/>
      <c r="J67" s="84"/>
      <c r="K67" s="4"/>
    </row>
    <row r="68" spans="1:11" ht="23.1" customHeight="1" x14ac:dyDescent="0.45">
      <c r="A68" s="40" t="s">
        <v>113</v>
      </c>
      <c r="F68" s="223"/>
      <c r="K68" s="16"/>
    </row>
    <row r="69" spans="1:11" ht="21.95" customHeight="1" thickBot="1" x14ac:dyDescent="0.55000000000000004">
      <c r="A69" s="1" t="s">
        <v>173</v>
      </c>
      <c r="B69" s="185">
        <v>21</v>
      </c>
      <c r="C69" s="176"/>
      <c r="D69" s="265">
        <v>9.4E-2</v>
      </c>
      <c r="E69" s="84"/>
      <c r="F69" s="265">
        <v>-2.5999999999999999E-2</v>
      </c>
      <c r="G69" s="84"/>
      <c r="H69" s="266">
        <v>0.121</v>
      </c>
      <c r="I69" s="84"/>
      <c r="J69" s="266">
        <v>8.1000000000000003E-2</v>
      </c>
      <c r="K69" s="19"/>
    </row>
    <row r="70" spans="1:11" ht="21.95" customHeight="1" thickTop="1" thickBot="1" x14ac:dyDescent="0.5">
      <c r="A70" s="1" t="s">
        <v>174</v>
      </c>
      <c r="B70" s="185" t="s">
        <v>268</v>
      </c>
      <c r="C70" s="176"/>
      <c r="D70" s="265">
        <v>0</v>
      </c>
      <c r="E70" s="84"/>
      <c r="F70" s="265">
        <v>-3.0000000000000001E-3</v>
      </c>
      <c r="G70" s="84"/>
      <c r="H70" s="265">
        <v>0</v>
      </c>
      <c r="I70" s="84"/>
      <c r="J70" s="265">
        <v>0</v>
      </c>
    </row>
    <row r="71" spans="1:11" ht="22.5" thickTop="1" x14ac:dyDescent="0.45">
      <c r="F71" s="223"/>
      <c r="G71" s="176"/>
      <c r="I71" s="176"/>
    </row>
    <row r="72" spans="1:11" x14ac:dyDescent="0.45">
      <c r="I72" s="176"/>
    </row>
    <row r="73" spans="1:11" x14ac:dyDescent="0.45">
      <c r="I73" s="176"/>
    </row>
  </sheetData>
  <mergeCells count="8">
    <mergeCell ref="D39:F39"/>
    <mergeCell ref="H39:J39"/>
    <mergeCell ref="D40:F40"/>
    <mergeCell ref="H40:J40"/>
    <mergeCell ref="D5:F5"/>
    <mergeCell ref="H5:J5"/>
    <mergeCell ref="D6:F6"/>
    <mergeCell ref="H6:J6"/>
  </mergeCells>
  <pageMargins left="0.8" right="0.7" top="0.48" bottom="0.5" header="0.5" footer="0.5"/>
  <pageSetup paperSize="9" scale="82" firstPageNumber="12" orientation="portrait" useFirstPageNumber="1" r:id="rId1"/>
  <headerFooter scaleWithDoc="0">
    <oddFooter>&amp;L&amp;13 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  <ignoredErrors>
    <ignoredError sqref="B23:B24 B15 B11 B25 B19 B28 B31 B52" numberStoredAsText="1"/>
    <ignoredError sqref="B12 B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5"/>
  <sheetViews>
    <sheetView zoomScale="80" zoomScaleNormal="80" zoomScaleSheetLayoutView="55" workbookViewId="0"/>
  </sheetViews>
  <sheetFormatPr defaultColWidth="27.5703125" defaultRowHeight="22.5" customHeight="1" x14ac:dyDescent="0.45"/>
  <cols>
    <col min="1" max="1" width="49.28515625" style="25" customWidth="1"/>
    <col min="2" max="2" width="8.85546875" style="193" customWidth="1"/>
    <col min="3" max="3" width="1.42578125" style="9" customWidth="1"/>
    <col min="4" max="4" width="15.140625" style="25" customWidth="1"/>
    <col min="5" max="5" width="1.42578125" style="25" customWidth="1"/>
    <col min="6" max="6" width="15.140625" style="25" customWidth="1"/>
    <col min="7" max="7" width="1.42578125" style="25" customWidth="1"/>
    <col min="8" max="8" width="17.140625" style="25" customWidth="1"/>
    <col min="9" max="9" width="1.42578125" style="25" customWidth="1"/>
    <col min="10" max="10" width="15.140625" style="25" customWidth="1"/>
    <col min="11" max="11" width="1.42578125" style="25" customWidth="1"/>
    <col min="12" max="12" width="15.140625" style="25" customWidth="1"/>
    <col min="13" max="13" width="1.42578125" style="25" customWidth="1"/>
    <col min="14" max="14" width="15.140625" style="25" customWidth="1"/>
    <col min="15" max="15" width="1.42578125" style="25" customWidth="1"/>
    <col min="16" max="16" width="15.140625" style="25" customWidth="1"/>
    <col min="17" max="17" width="1.42578125" style="25" customWidth="1"/>
    <col min="18" max="18" width="15.140625" style="25" customWidth="1"/>
    <col min="19" max="19" width="1.42578125" style="25" customWidth="1"/>
    <col min="20" max="20" width="15.140625" style="25" customWidth="1"/>
    <col min="21" max="21" width="1.42578125" style="25" customWidth="1"/>
    <col min="22" max="22" width="15.140625" style="25" customWidth="1"/>
    <col min="23" max="23" width="1.42578125" style="22" customWidth="1"/>
    <col min="24" max="24" width="15.140625" style="25" customWidth="1"/>
    <col min="25" max="25" width="27.5703125" style="25"/>
    <col min="26" max="26" width="27.5703125" style="37"/>
    <col min="27" max="16384" width="27.5703125" style="25"/>
  </cols>
  <sheetData>
    <row r="1" spans="1:26" s="22" customFormat="1" ht="22.5" customHeight="1" x14ac:dyDescent="0.5">
      <c r="A1" s="110" t="s">
        <v>205</v>
      </c>
      <c r="B1" s="110"/>
      <c r="C1" s="110"/>
      <c r="D1" s="110"/>
      <c r="E1" s="166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21"/>
      <c r="X1" s="60"/>
      <c r="Z1" s="37"/>
    </row>
    <row r="2" spans="1:26" s="22" customFormat="1" ht="22.5" customHeight="1" x14ac:dyDescent="0.5">
      <c r="A2" s="169" t="s">
        <v>206</v>
      </c>
      <c r="B2" s="169"/>
      <c r="C2" s="169"/>
      <c r="D2" s="169"/>
      <c r="E2" s="16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21"/>
      <c r="X2" s="60"/>
      <c r="Z2" s="37"/>
    </row>
    <row r="3" spans="1:26" s="22" customFormat="1" ht="22.5" customHeight="1" x14ac:dyDescent="0.5">
      <c r="A3" s="166" t="s">
        <v>106</v>
      </c>
      <c r="B3" s="114"/>
      <c r="C3" s="114"/>
      <c r="D3" s="166"/>
      <c r="E3" s="166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21"/>
      <c r="X3" s="60"/>
      <c r="Z3" s="37"/>
    </row>
    <row r="4" spans="1:26" s="22" customFormat="1" ht="22.5" customHeight="1" x14ac:dyDescent="0.5">
      <c r="A4" s="169"/>
      <c r="B4" s="114"/>
      <c r="C4" s="114"/>
      <c r="D4" s="169"/>
      <c r="E4" s="16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21"/>
      <c r="X4" s="60"/>
      <c r="Z4" s="37"/>
    </row>
    <row r="5" spans="1:26" ht="22.5" customHeight="1" x14ac:dyDescent="0.45">
      <c r="A5" s="24"/>
      <c r="B5" s="194"/>
      <c r="C5" s="170"/>
      <c r="D5" s="274" t="s">
        <v>1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</row>
    <row r="6" spans="1:26" ht="22.5" customHeight="1" x14ac:dyDescent="0.45">
      <c r="A6" s="24"/>
      <c r="B6" s="194"/>
      <c r="C6" s="170"/>
      <c r="D6" s="167"/>
      <c r="E6" s="167"/>
      <c r="F6" s="167"/>
      <c r="G6" s="167"/>
      <c r="H6" s="167"/>
      <c r="I6" s="167"/>
      <c r="J6" s="275" t="s">
        <v>40</v>
      </c>
      <c r="K6" s="276"/>
      <c r="L6" s="276"/>
      <c r="M6" s="167"/>
      <c r="N6" s="276" t="s">
        <v>41</v>
      </c>
      <c r="O6" s="276"/>
      <c r="P6" s="276"/>
      <c r="Q6" s="276"/>
      <c r="R6" s="276"/>
      <c r="S6" s="167"/>
      <c r="T6" s="167"/>
      <c r="U6" s="167"/>
      <c r="V6" s="28"/>
      <c r="W6" s="167"/>
      <c r="X6" s="167"/>
    </row>
    <row r="7" spans="1:26" ht="22.5" customHeight="1" x14ac:dyDescent="0.45">
      <c r="A7" s="24"/>
      <c r="B7" s="194"/>
      <c r="C7" s="170"/>
      <c r="D7" s="167"/>
      <c r="E7" s="167"/>
      <c r="F7" s="167"/>
      <c r="G7" s="167"/>
      <c r="H7" s="30" t="s">
        <v>148</v>
      </c>
      <c r="I7" s="167"/>
      <c r="J7" s="167"/>
      <c r="K7" s="167"/>
      <c r="L7" s="167"/>
      <c r="M7" s="167"/>
      <c r="N7" s="29"/>
      <c r="O7" s="167"/>
      <c r="P7" s="29"/>
      <c r="Q7" s="167"/>
      <c r="R7" s="29" t="s">
        <v>219</v>
      </c>
      <c r="S7" s="167"/>
      <c r="U7" s="167"/>
      <c r="V7" s="30"/>
      <c r="W7" s="167"/>
      <c r="X7" s="167"/>
    </row>
    <row r="8" spans="1:26" ht="22.5" customHeight="1" x14ac:dyDescent="0.45">
      <c r="A8" s="24"/>
      <c r="B8" s="194"/>
      <c r="C8" s="170"/>
      <c r="D8" s="30" t="s">
        <v>56</v>
      </c>
      <c r="E8" s="30"/>
      <c r="F8" s="27"/>
      <c r="G8" s="27"/>
      <c r="H8" s="30" t="s">
        <v>149</v>
      </c>
      <c r="I8" s="30"/>
      <c r="J8" s="30"/>
      <c r="K8" s="30"/>
      <c r="L8" s="30"/>
      <c r="M8" s="27"/>
      <c r="N8" s="29" t="s">
        <v>143</v>
      </c>
      <c r="O8" s="27"/>
      <c r="P8" s="29" t="s">
        <v>143</v>
      </c>
      <c r="Q8" s="30"/>
      <c r="R8" s="29" t="s">
        <v>218</v>
      </c>
      <c r="S8" s="30"/>
      <c r="T8" s="30" t="s">
        <v>63</v>
      </c>
      <c r="U8" s="30"/>
      <c r="V8" s="31" t="s">
        <v>58</v>
      </c>
      <c r="W8" s="30"/>
    </row>
    <row r="9" spans="1:26" s="32" customFormat="1" ht="22.5" customHeight="1" x14ac:dyDescent="0.45">
      <c r="A9" s="24"/>
      <c r="B9" s="194"/>
      <c r="C9" s="170"/>
      <c r="D9" s="30" t="s">
        <v>59</v>
      </c>
      <c r="E9" s="30"/>
      <c r="F9" s="30" t="s">
        <v>57</v>
      </c>
      <c r="G9" s="30"/>
      <c r="H9" s="29" t="s">
        <v>151</v>
      </c>
      <c r="I9" s="29"/>
      <c r="J9" s="30" t="s">
        <v>61</v>
      </c>
      <c r="K9" s="30"/>
      <c r="L9" s="30"/>
      <c r="M9" s="30"/>
      <c r="N9" s="29" t="s">
        <v>144</v>
      </c>
      <c r="O9" s="30"/>
      <c r="P9" s="13" t="s">
        <v>95</v>
      </c>
      <c r="Q9" s="30"/>
      <c r="R9" s="13" t="s">
        <v>97</v>
      </c>
      <c r="S9" s="30"/>
      <c r="T9" s="31" t="s">
        <v>68</v>
      </c>
      <c r="U9" s="30"/>
      <c r="V9" s="30" t="s">
        <v>221</v>
      </c>
      <c r="W9" s="30"/>
      <c r="X9" s="30" t="s">
        <v>63</v>
      </c>
      <c r="Z9" s="45"/>
    </row>
    <row r="10" spans="1:26" ht="22.5" customHeight="1" x14ac:dyDescent="0.45">
      <c r="A10" s="24"/>
      <c r="B10" s="195" t="s">
        <v>5</v>
      </c>
      <c r="C10" s="171"/>
      <c r="D10" s="30" t="s">
        <v>64</v>
      </c>
      <c r="E10" s="30"/>
      <c r="F10" s="29" t="s">
        <v>60</v>
      </c>
      <c r="G10" s="30"/>
      <c r="H10" s="30" t="s">
        <v>150</v>
      </c>
      <c r="I10" s="30"/>
      <c r="J10" s="30" t="s">
        <v>65</v>
      </c>
      <c r="K10" s="30"/>
      <c r="L10" s="29" t="s">
        <v>72</v>
      </c>
      <c r="M10" s="30"/>
      <c r="N10" s="31" t="s">
        <v>145</v>
      </c>
      <c r="O10" s="30"/>
      <c r="P10" s="29" t="s">
        <v>152</v>
      </c>
      <c r="Q10" s="30"/>
      <c r="R10" s="29" t="s">
        <v>68</v>
      </c>
      <c r="S10" s="30"/>
      <c r="T10" s="30" t="s">
        <v>66</v>
      </c>
      <c r="U10" s="30"/>
      <c r="V10" s="30" t="s">
        <v>220</v>
      </c>
      <c r="W10" s="30"/>
      <c r="X10" s="30" t="s">
        <v>68</v>
      </c>
    </row>
    <row r="11" spans="1:26" ht="22.5" customHeight="1" x14ac:dyDescent="0.45">
      <c r="A11" s="24"/>
      <c r="B11" s="194"/>
      <c r="C11" s="170"/>
      <c r="D11" s="277" t="s">
        <v>89</v>
      </c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</row>
    <row r="12" spans="1:26" s="22" customFormat="1" ht="22.5" customHeight="1" x14ac:dyDescent="0.45">
      <c r="A12" s="24" t="s">
        <v>165</v>
      </c>
      <c r="B12" s="194"/>
      <c r="C12" s="17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Z12" s="37"/>
    </row>
    <row r="13" spans="1:26" s="24" customFormat="1" ht="22.5" customHeight="1" x14ac:dyDescent="0.45">
      <c r="A13" s="24" t="s">
        <v>163</v>
      </c>
      <c r="B13" s="194"/>
      <c r="C13" s="170"/>
      <c r="D13" s="51">
        <v>2156024292</v>
      </c>
      <c r="E13" s="79"/>
      <c r="F13" s="51">
        <v>1169752222</v>
      </c>
      <c r="G13" s="79"/>
      <c r="H13" s="51">
        <v>80721925</v>
      </c>
      <c r="I13" s="79"/>
      <c r="J13" s="51">
        <v>32700000</v>
      </c>
      <c r="K13" s="64"/>
      <c r="L13" s="51">
        <v>-3358874380</v>
      </c>
      <c r="M13" s="64"/>
      <c r="N13" s="51">
        <v>-5693</v>
      </c>
      <c r="O13" s="64"/>
      <c r="P13" s="51">
        <v>25551742</v>
      </c>
      <c r="Q13" s="64"/>
      <c r="R13" s="51">
        <v>25546049</v>
      </c>
      <c r="S13" s="64"/>
      <c r="T13" s="51">
        <v>105870108</v>
      </c>
      <c r="U13" s="64"/>
      <c r="V13" s="51">
        <v>222097883</v>
      </c>
      <c r="W13" s="64"/>
      <c r="X13" s="51">
        <v>327967991</v>
      </c>
      <c r="Y13" s="70"/>
      <c r="Z13" s="45"/>
    </row>
    <row r="14" spans="1:26" ht="22.5" customHeight="1" x14ac:dyDescent="0.45">
      <c r="A14" s="32"/>
      <c r="B14" s="115"/>
      <c r="C14" s="115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</row>
    <row r="15" spans="1:26" ht="22.5" customHeight="1" x14ac:dyDescent="0.45">
      <c r="A15" s="32" t="s">
        <v>69</v>
      </c>
      <c r="B15" s="115"/>
      <c r="C15" s="115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</row>
    <row r="16" spans="1:26" ht="22.5" customHeight="1" x14ac:dyDescent="0.45">
      <c r="A16" s="34" t="s">
        <v>270</v>
      </c>
      <c r="B16" s="41"/>
      <c r="C16" s="41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</row>
    <row r="17" spans="1:26" ht="22.5" customHeight="1" x14ac:dyDescent="0.45">
      <c r="A17" s="49" t="s">
        <v>134</v>
      </c>
      <c r="B17" s="29"/>
      <c r="C17" s="29"/>
      <c r="D17" s="79">
        <v>0</v>
      </c>
      <c r="E17" s="79"/>
      <c r="F17" s="79">
        <v>0</v>
      </c>
      <c r="G17" s="79"/>
      <c r="H17" s="79">
        <v>0</v>
      </c>
      <c r="I17" s="79"/>
      <c r="J17" s="79">
        <v>0</v>
      </c>
      <c r="K17" s="79"/>
      <c r="L17" s="79">
        <v>0</v>
      </c>
      <c r="M17" s="79"/>
      <c r="N17" s="79">
        <v>0</v>
      </c>
      <c r="O17" s="79"/>
      <c r="P17" s="79">
        <v>0</v>
      </c>
      <c r="Q17" s="64"/>
      <c r="R17" s="83">
        <v>0</v>
      </c>
      <c r="S17" s="64"/>
      <c r="T17" s="79">
        <v>0</v>
      </c>
      <c r="U17" s="64"/>
      <c r="V17" s="64">
        <v>120</v>
      </c>
      <c r="W17" s="64"/>
      <c r="X17" s="64">
        <v>120</v>
      </c>
    </row>
    <row r="18" spans="1:26" ht="22.5" customHeight="1" x14ac:dyDescent="0.45">
      <c r="A18" s="28" t="s">
        <v>135</v>
      </c>
      <c r="B18" s="31"/>
      <c r="C18" s="31"/>
      <c r="D18" s="79">
        <v>0</v>
      </c>
      <c r="E18" s="79"/>
      <c r="F18" s="79">
        <v>0</v>
      </c>
      <c r="G18" s="79"/>
      <c r="H18" s="79">
        <v>0</v>
      </c>
      <c r="I18" s="79"/>
      <c r="J18" s="79">
        <v>0</v>
      </c>
      <c r="K18" s="79"/>
      <c r="L18" s="79">
        <v>0</v>
      </c>
      <c r="M18" s="79"/>
      <c r="N18" s="79">
        <v>0</v>
      </c>
      <c r="O18" s="79"/>
      <c r="P18" s="79">
        <v>0</v>
      </c>
      <c r="Q18" s="64"/>
      <c r="R18" s="83">
        <v>0</v>
      </c>
      <c r="S18" s="64"/>
      <c r="T18" s="79">
        <v>0</v>
      </c>
      <c r="U18" s="64"/>
      <c r="V18" s="64">
        <v>-520</v>
      </c>
      <c r="W18" s="64"/>
      <c r="X18" s="64">
        <v>-520</v>
      </c>
    </row>
    <row r="19" spans="1:26" ht="22.5" customHeight="1" x14ac:dyDescent="0.45">
      <c r="A19" s="182" t="s">
        <v>136</v>
      </c>
      <c r="B19" s="116"/>
      <c r="C19" s="116"/>
      <c r="D19" s="35">
        <v>0</v>
      </c>
      <c r="E19" s="79"/>
      <c r="F19" s="35">
        <v>0</v>
      </c>
      <c r="G19" s="79"/>
      <c r="H19" s="35">
        <v>0</v>
      </c>
      <c r="I19" s="79"/>
      <c r="J19" s="35">
        <v>0</v>
      </c>
      <c r="K19" s="64"/>
      <c r="L19" s="35">
        <v>0</v>
      </c>
      <c r="M19" s="64"/>
      <c r="N19" s="38">
        <v>0</v>
      </c>
      <c r="O19" s="64"/>
      <c r="P19" s="38">
        <v>0</v>
      </c>
      <c r="Q19" s="64"/>
      <c r="R19" s="38">
        <v>0</v>
      </c>
      <c r="S19" s="64"/>
      <c r="T19" s="35">
        <v>0</v>
      </c>
      <c r="U19" s="64"/>
      <c r="V19" s="38">
        <v>-400</v>
      </c>
      <c r="W19" s="64"/>
      <c r="X19" s="69">
        <v>-400</v>
      </c>
    </row>
    <row r="20" spans="1:26" ht="22.5" customHeight="1" x14ac:dyDescent="0.45">
      <c r="A20" s="32"/>
      <c r="B20" s="115"/>
      <c r="C20" s="115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</row>
    <row r="21" spans="1:26" ht="22.5" customHeight="1" x14ac:dyDescent="0.45">
      <c r="A21" s="34" t="s">
        <v>70</v>
      </c>
      <c r="B21" s="41"/>
      <c r="C21" s="41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</row>
    <row r="22" spans="1:26" ht="22.5" customHeight="1" x14ac:dyDescent="0.45">
      <c r="A22" s="28" t="s">
        <v>137</v>
      </c>
      <c r="B22" s="10">
        <v>17</v>
      </c>
      <c r="C22" s="10"/>
      <c r="D22" s="79">
        <v>0</v>
      </c>
      <c r="E22" s="79"/>
      <c r="F22" s="79">
        <v>0</v>
      </c>
      <c r="G22" s="79"/>
      <c r="H22" s="79">
        <v>0</v>
      </c>
      <c r="I22" s="79"/>
      <c r="J22" s="79">
        <v>0</v>
      </c>
      <c r="K22" s="79"/>
      <c r="L22" s="79">
        <v>0</v>
      </c>
      <c r="M22" s="79"/>
      <c r="N22" s="79">
        <v>0</v>
      </c>
      <c r="O22" s="79"/>
      <c r="P22" s="79">
        <v>0</v>
      </c>
      <c r="Q22" s="64"/>
      <c r="R22" s="83">
        <v>0</v>
      </c>
      <c r="S22" s="64"/>
      <c r="T22" s="79">
        <v>0</v>
      </c>
      <c r="U22" s="64"/>
      <c r="V22" s="64">
        <v>22295228</v>
      </c>
      <c r="W22" s="64"/>
      <c r="X22" s="64">
        <v>22295228</v>
      </c>
    </row>
    <row r="23" spans="1:26" ht="22.5" customHeight="1" x14ac:dyDescent="0.45">
      <c r="A23" s="183" t="s">
        <v>162</v>
      </c>
      <c r="B23" s="115"/>
      <c r="C23" s="115"/>
      <c r="D23" s="35">
        <v>0</v>
      </c>
      <c r="E23" s="79"/>
      <c r="F23" s="35">
        <v>0</v>
      </c>
      <c r="G23" s="79"/>
      <c r="H23" s="35">
        <v>0</v>
      </c>
      <c r="I23" s="79"/>
      <c r="J23" s="35">
        <v>0</v>
      </c>
      <c r="K23" s="64"/>
      <c r="L23" s="35">
        <v>0</v>
      </c>
      <c r="M23" s="64"/>
      <c r="N23" s="35">
        <v>0</v>
      </c>
      <c r="O23" s="64"/>
      <c r="P23" s="35">
        <v>0</v>
      </c>
      <c r="Q23" s="64"/>
      <c r="R23" s="35">
        <v>0</v>
      </c>
      <c r="S23" s="64"/>
      <c r="T23" s="35">
        <v>0</v>
      </c>
      <c r="U23" s="64"/>
      <c r="V23" s="38">
        <v>22295228</v>
      </c>
      <c r="W23" s="46"/>
      <c r="X23" s="38">
        <v>22295228</v>
      </c>
    </row>
    <row r="24" spans="1:26" ht="22.5" customHeight="1" x14ac:dyDescent="0.45">
      <c r="A24" s="32"/>
      <c r="B24" s="115"/>
      <c r="C24" s="115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</row>
    <row r="25" spans="1:26" ht="22.5" customHeight="1" x14ac:dyDescent="0.45">
      <c r="A25" s="32" t="s">
        <v>71</v>
      </c>
      <c r="B25" s="115"/>
      <c r="C25" s="115"/>
      <c r="D25" s="109">
        <v>0</v>
      </c>
      <c r="E25" s="79"/>
      <c r="F25" s="109">
        <v>0</v>
      </c>
      <c r="G25" s="79"/>
      <c r="H25" s="109">
        <v>0</v>
      </c>
      <c r="I25" s="79"/>
      <c r="J25" s="109">
        <v>0</v>
      </c>
      <c r="K25" s="64"/>
      <c r="L25" s="109">
        <v>0</v>
      </c>
      <c r="M25" s="64"/>
      <c r="N25" s="109">
        <v>0</v>
      </c>
      <c r="O25" s="64"/>
      <c r="P25" s="109">
        <v>0</v>
      </c>
      <c r="Q25" s="64"/>
      <c r="R25" s="109">
        <v>0</v>
      </c>
      <c r="S25" s="64"/>
      <c r="T25" s="109">
        <v>0</v>
      </c>
      <c r="U25" s="64"/>
      <c r="V25" s="50">
        <v>22294828</v>
      </c>
      <c r="W25" s="64"/>
      <c r="X25" s="50">
        <v>22294828</v>
      </c>
    </row>
    <row r="26" spans="1:26" ht="22.5" customHeight="1" x14ac:dyDescent="0.45">
      <c r="A26" s="32"/>
      <c r="B26" s="115"/>
      <c r="C26" s="115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</row>
    <row r="27" spans="1:26" ht="22.5" customHeight="1" x14ac:dyDescent="0.45">
      <c r="A27" s="40" t="s">
        <v>125</v>
      </c>
      <c r="B27" s="115"/>
      <c r="C27" s="115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</row>
    <row r="28" spans="1:26" ht="22.5" customHeight="1" x14ac:dyDescent="0.45">
      <c r="A28" s="42" t="s">
        <v>222</v>
      </c>
      <c r="B28" s="31"/>
      <c r="C28" s="31"/>
      <c r="D28" s="79">
        <v>0</v>
      </c>
      <c r="E28" s="79"/>
      <c r="F28" s="79">
        <v>0</v>
      </c>
      <c r="G28" s="79"/>
      <c r="H28" s="79">
        <v>0</v>
      </c>
      <c r="I28" s="79"/>
      <c r="J28" s="79">
        <v>0</v>
      </c>
      <c r="K28" s="64"/>
      <c r="L28" s="64">
        <v>-118074140</v>
      </c>
      <c r="M28" s="64"/>
      <c r="N28" s="79">
        <v>0</v>
      </c>
      <c r="O28" s="64"/>
      <c r="P28" s="111">
        <v>0</v>
      </c>
      <c r="Q28" s="64"/>
      <c r="R28" s="79">
        <v>0</v>
      </c>
      <c r="S28" s="64"/>
      <c r="T28" s="64">
        <v>-118074140</v>
      </c>
      <c r="U28" s="64"/>
      <c r="V28" s="64">
        <v>-48152536</v>
      </c>
      <c r="W28" s="64"/>
      <c r="X28" s="64">
        <v>-166226676</v>
      </c>
    </row>
    <row r="29" spans="1:26" ht="22.5" customHeight="1" x14ac:dyDescent="0.45">
      <c r="A29" s="42" t="s">
        <v>223</v>
      </c>
      <c r="B29" s="10">
        <v>9</v>
      </c>
      <c r="C29" s="10"/>
      <c r="D29" s="79">
        <v>0</v>
      </c>
      <c r="E29" s="79"/>
      <c r="F29" s="79">
        <v>0</v>
      </c>
      <c r="G29" s="79"/>
      <c r="H29" s="79">
        <v>0</v>
      </c>
      <c r="I29" s="79"/>
      <c r="J29" s="79">
        <v>0</v>
      </c>
      <c r="K29" s="64"/>
      <c r="L29" s="83">
        <v>0</v>
      </c>
      <c r="M29" s="64"/>
      <c r="N29" s="83">
        <v>0</v>
      </c>
      <c r="O29" s="64"/>
      <c r="P29" s="83">
        <v>13392160</v>
      </c>
      <c r="Q29" s="64"/>
      <c r="R29" s="83">
        <v>13392160</v>
      </c>
      <c r="S29" s="64"/>
      <c r="T29" s="65">
        <v>13392160</v>
      </c>
      <c r="U29" s="64"/>
      <c r="V29" s="83">
        <v>0</v>
      </c>
      <c r="W29" s="64"/>
      <c r="X29" s="64">
        <v>13392160</v>
      </c>
      <c r="Y29" s="72"/>
    </row>
    <row r="30" spans="1:26" ht="22.5" customHeight="1" x14ac:dyDescent="0.45">
      <c r="A30" s="40" t="s">
        <v>126</v>
      </c>
      <c r="B30" s="115"/>
      <c r="C30" s="115"/>
      <c r="D30" s="35">
        <v>0</v>
      </c>
      <c r="E30" s="89"/>
      <c r="F30" s="35">
        <v>0</v>
      </c>
      <c r="G30" s="79"/>
      <c r="H30" s="35">
        <v>0</v>
      </c>
      <c r="I30" s="79"/>
      <c r="J30" s="35">
        <v>0</v>
      </c>
      <c r="K30" s="64"/>
      <c r="L30" s="69">
        <v>-118074140</v>
      </c>
      <c r="M30" s="64"/>
      <c r="N30" s="38">
        <v>0</v>
      </c>
      <c r="O30" s="64"/>
      <c r="P30" s="38">
        <v>13392160</v>
      </c>
      <c r="Q30" s="64"/>
      <c r="R30" s="38">
        <v>13392160</v>
      </c>
      <c r="S30" s="64"/>
      <c r="T30" s="69">
        <v>-104681980</v>
      </c>
      <c r="U30" s="64"/>
      <c r="V30" s="69">
        <v>-48152536</v>
      </c>
      <c r="W30" s="64"/>
      <c r="X30" s="69">
        <v>-152834516</v>
      </c>
      <c r="Z30" s="39"/>
    </row>
    <row r="31" spans="1:26" ht="22.5" customHeight="1" x14ac:dyDescent="0.45">
      <c r="A31" s="40"/>
      <c r="B31" s="115"/>
      <c r="C31" s="115"/>
      <c r="D31" s="36"/>
      <c r="E31" s="79"/>
      <c r="F31" s="36"/>
      <c r="G31" s="79"/>
      <c r="H31" s="36"/>
      <c r="I31" s="79"/>
      <c r="J31" s="36"/>
      <c r="K31" s="64"/>
      <c r="L31" s="70"/>
      <c r="M31" s="64"/>
      <c r="N31" s="70"/>
      <c r="O31" s="64"/>
      <c r="P31" s="52"/>
      <c r="Q31" s="64"/>
      <c r="R31" s="70"/>
      <c r="S31" s="64"/>
      <c r="T31" s="70"/>
      <c r="U31" s="64"/>
      <c r="V31" s="70"/>
      <c r="W31" s="64"/>
      <c r="X31" s="70"/>
    </row>
    <row r="32" spans="1:26" ht="22.5" customHeight="1" thickBot="1" x14ac:dyDescent="0.5">
      <c r="A32" s="43" t="s">
        <v>164</v>
      </c>
      <c r="B32" s="117"/>
      <c r="C32" s="117"/>
      <c r="D32" s="44">
        <v>2156024292</v>
      </c>
      <c r="E32" s="64"/>
      <c r="F32" s="44">
        <v>1169752222</v>
      </c>
      <c r="G32" s="64"/>
      <c r="H32" s="44">
        <v>80721925</v>
      </c>
      <c r="I32" s="64"/>
      <c r="J32" s="44">
        <v>32700000</v>
      </c>
      <c r="K32" s="64"/>
      <c r="L32" s="44">
        <v>-3476948520</v>
      </c>
      <c r="M32" s="64"/>
      <c r="N32" s="44">
        <v>-5693</v>
      </c>
      <c r="O32" s="64"/>
      <c r="P32" s="44">
        <v>38943902</v>
      </c>
      <c r="Q32" s="64"/>
      <c r="R32" s="44">
        <v>38938209</v>
      </c>
      <c r="S32" s="64"/>
      <c r="T32" s="44">
        <v>1188128</v>
      </c>
      <c r="U32" s="64"/>
      <c r="V32" s="44">
        <v>196240175</v>
      </c>
      <c r="W32" s="64"/>
      <c r="X32" s="44">
        <v>197428303</v>
      </c>
      <c r="Z32" s="39"/>
    </row>
    <row r="33" spans="2:26" s="75" customFormat="1" ht="22.5" customHeight="1" thickTop="1" x14ac:dyDescent="0.45">
      <c r="B33" s="118"/>
      <c r="C33" s="118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7"/>
      <c r="X33" s="76"/>
      <c r="Z33" s="78"/>
    </row>
    <row r="34" spans="2:26" ht="22.5" customHeight="1" x14ac:dyDescent="0.45">
      <c r="B34" s="9"/>
      <c r="L34" s="107"/>
      <c r="R34" s="107"/>
      <c r="V34" s="107"/>
    </row>
    <row r="35" spans="2:26" ht="22.5" customHeight="1" x14ac:dyDescent="0.45">
      <c r="B35" s="9"/>
      <c r="X35" s="72"/>
    </row>
    <row r="36" spans="2:26" ht="22.5" customHeight="1" x14ac:dyDescent="0.45">
      <c r="B36" s="9"/>
      <c r="X36" s="47"/>
    </row>
    <row r="37" spans="2:26" ht="22.5" customHeight="1" x14ac:dyDescent="0.45">
      <c r="L37" s="107"/>
    </row>
    <row r="49" spans="11:18" ht="22.5" customHeight="1" x14ac:dyDescent="0.45">
      <c r="K49" s="167"/>
      <c r="L49" s="167"/>
      <c r="N49" s="167"/>
      <c r="P49" s="167"/>
      <c r="R49" s="167"/>
    </row>
    <row r="86" spans="11:18" ht="22.5" customHeight="1" x14ac:dyDescent="0.45">
      <c r="K86" s="167"/>
      <c r="L86" s="167"/>
      <c r="N86" s="167"/>
      <c r="P86" s="167"/>
      <c r="R86" s="167"/>
    </row>
    <row r="143" spans="6:6" ht="22.5" customHeight="1" x14ac:dyDescent="0.45">
      <c r="F143" s="25">
        <v>-6262943</v>
      </c>
    </row>
    <row r="145" spans="6:6" ht="22.5" customHeight="1" x14ac:dyDescent="0.45">
      <c r="F145" s="25">
        <v>-30105160</v>
      </c>
    </row>
  </sheetData>
  <mergeCells count="4">
    <mergeCell ref="D5:X5"/>
    <mergeCell ref="J6:L6"/>
    <mergeCell ref="N6:R6"/>
    <mergeCell ref="D11:X11"/>
  </mergeCells>
  <pageMargins left="0.8" right="0.5" top="0.48" bottom="0.5" header="0.5" footer="0.5"/>
  <pageSetup paperSize="9" scale="60" firstPageNumber="14" orientation="landscape" useFirstPageNumber="1" r:id="rId1"/>
  <headerFooter scaleWithDoc="0">
    <oddFooter>&amp;L&amp;12 หมายเหตุประกอบงบการเงินเป็นส่วนหนึ่งของงบการเงินนี้
&amp;C&amp;P</oddFooter>
  </headerFooter>
  <colBreaks count="1" manualBreakCount="1">
    <brk id="2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4"/>
  <sheetViews>
    <sheetView zoomScale="80" zoomScaleNormal="80" zoomScaleSheetLayoutView="70" workbookViewId="0"/>
  </sheetViews>
  <sheetFormatPr defaultColWidth="27.5703125" defaultRowHeight="22.5" customHeight="1" x14ac:dyDescent="0.45"/>
  <cols>
    <col min="1" max="1" width="48" style="25" customWidth="1"/>
    <col min="2" max="2" width="8.5703125" style="9" customWidth="1"/>
    <col min="3" max="3" width="1.140625" style="9" customWidth="1"/>
    <col min="4" max="4" width="15.140625" style="25" customWidth="1"/>
    <col min="5" max="5" width="1.140625" style="25" customWidth="1"/>
    <col min="6" max="6" width="15.140625" style="25" customWidth="1"/>
    <col min="7" max="7" width="1.140625" style="25" customWidth="1"/>
    <col min="8" max="8" width="17.140625" style="25" customWidth="1"/>
    <col min="9" max="9" width="1.140625" style="25" customWidth="1"/>
    <col min="10" max="10" width="13.42578125" style="25" customWidth="1"/>
    <col min="11" max="11" width="1.140625" style="25" customWidth="1"/>
    <col min="12" max="12" width="14.7109375" style="25" customWidth="1"/>
    <col min="13" max="13" width="1.140625" style="25" customWidth="1"/>
    <col min="14" max="14" width="13.85546875" style="25" customWidth="1"/>
    <col min="15" max="15" width="1.140625" style="25" customWidth="1"/>
    <col min="16" max="16" width="13.140625" style="25" customWidth="1"/>
    <col min="17" max="17" width="1.140625" style="25" customWidth="1"/>
    <col min="18" max="18" width="13.85546875" style="25" customWidth="1"/>
    <col min="19" max="19" width="1.140625" style="25" customWidth="1"/>
    <col min="20" max="20" width="13.85546875" style="25" customWidth="1"/>
    <col min="21" max="21" width="1.140625" style="25" customWidth="1"/>
    <col min="22" max="22" width="13.85546875" style="25" customWidth="1"/>
    <col min="23" max="23" width="1.140625" style="22" customWidth="1"/>
    <col min="24" max="24" width="13.85546875" style="25" customWidth="1"/>
    <col min="25" max="16384" width="27.5703125" style="25"/>
  </cols>
  <sheetData>
    <row r="1" spans="1:24" s="22" customFormat="1" ht="22.5" customHeight="1" x14ac:dyDescent="0.5">
      <c r="A1" s="110" t="s">
        <v>205</v>
      </c>
      <c r="B1" s="110"/>
      <c r="C1" s="110"/>
      <c r="D1" s="110"/>
      <c r="E1" s="8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21"/>
      <c r="X1" s="60"/>
    </row>
    <row r="2" spans="1:24" s="22" customFormat="1" ht="22.5" customHeight="1" x14ac:dyDescent="0.5">
      <c r="A2" s="169" t="s">
        <v>206</v>
      </c>
      <c r="B2" s="169"/>
      <c r="C2" s="169"/>
      <c r="D2" s="169"/>
      <c r="E2" s="16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21"/>
      <c r="X2" s="60"/>
    </row>
    <row r="3" spans="1:24" s="22" customFormat="1" ht="22.5" customHeight="1" x14ac:dyDescent="0.5">
      <c r="A3" s="80" t="s">
        <v>106</v>
      </c>
      <c r="B3" s="114"/>
      <c r="C3" s="114"/>
      <c r="D3" s="80"/>
      <c r="E3" s="8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21"/>
      <c r="X3" s="60"/>
    </row>
    <row r="4" spans="1:24" s="22" customFormat="1" ht="21.95" customHeight="1" x14ac:dyDescent="0.5">
      <c r="A4" s="169"/>
      <c r="B4" s="114"/>
      <c r="C4" s="114"/>
      <c r="D4" s="169"/>
      <c r="E4" s="16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21"/>
      <c r="X4" s="60"/>
    </row>
    <row r="5" spans="1:24" ht="21.95" customHeight="1" x14ac:dyDescent="0.45">
      <c r="A5" s="24"/>
      <c r="B5" s="112"/>
      <c r="C5" s="170"/>
      <c r="D5" s="274" t="s">
        <v>1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</row>
    <row r="6" spans="1:24" ht="21.95" customHeight="1" x14ac:dyDescent="0.45">
      <c r="A6" s="24"/>
      <c r="B6" s="112"/>
      <c r="C6" s="170"/>
      <c r="D6" s="81"/>
      <c r="E6" s="81"/>
      <c r="F6" s="81"/>
      <c r="G6" s="81"/>
      <c r="H6" s="81"/>
      <c r="I6" s="81"/>
      <c r="J6" s="275" t="s">
        <v>40</v>
      </c>
      <c r="K6" s="276"/>
      <c r="L6" s="276"/>
      <c r="M6" s="81"/>
      <c r="N6" s="276" t="s">
        <v>41</v>
      </c>
      <c r="O6" s="276"/>
      <c r="P6" s="276"/>
      <c r="Q6" s="276"/>
      <c r="R6" s="276"/>
      <c r="S6" s="81"/>
      <c r="T6" s="81"/>
      <c r="U6" s="81"/>
      <c r="V6" s="28"/>
      <c r="W6" s="81"/>
      <c r="X6" s="81"/>
    </row>
    <row r="7" spans="1:24" ht="21.95" customHeight="1" x14ac:dyDescent="0.45">
      <c r="A7" s="24"/>
      <c r="B7" s="112"/>
      <c r="C7" s="170"/>
      <c r="D7" s="81"/>
      <c r="E7" s="81"/>
      <c r="F7" s="81"/>
      <c r="G7" s="81"/>
      <c r="H7" s="30" t="s">
        <v>148</v>
      </c>
      <c r="I7" s="81"/>
      <c r="J7" s="81"/>
      <c r="K7" s="81"/>
      <c r="L7" s="81"/>
      <c r="M7" s="81"/>
      <c r="N7" s="29"/>
      <c r="O7" s="81"/>
      <c r="P7" s="29"/>
      <c r="Q7" s="81"/>
      <c r="R7" s="29" t="s">
        <v>219</v>
      </c>
      <c r="S7" s="81"/>
      <c r="U7" s="81"/>
      <c r="V7" s="30"/>
      <c r="W7" s="81"/>
      <c r="X7" s="81"/>
    </row>
    <row r="8" spans="1:24" ht="21.95" customHeight="1" x14ac:dyDescent="0.45">
      <c r="A8" s="24"/>
      <c r="B8" s="112"/>
      <c r="C8" s="170"/>
      <c r="D8" s="30" t="s">
        <v>56</v>
      </c>
      <c r="E8" s="30"/>
      <c r="F8" s="27"/>
      <c r="G8" s="27"/>
      <c r="H8" s="30" t="s">
        <v>149</v>
      </c>
      <c r="I8" s="30"/>
      <c r="J8" s="30"/>
      <c r="K8" s="30"/>
      <c r="L8" s="30"/>
      <c r="M8" s="27"/>
      <c r="N8" s="29" t="s">
        <v>143</v>
      </c>
      <c r="O8" s="27"/>
      <c r="P8" s="29" t="s">
        <v>143</v>
      </c>
      <c r="Q8" s="30"/>
      <c r="R8" s="29" t="s">
        <v>218</v>
      </c>
      <c r="S8" s="30"/>
      <c r="T8" s="30" t="s">
        <v>63</v>
      </c>
      <c r="U8" s="30"/>
      <c r="V8" s="31" t="s">
        <v>58</v>
      </c>
      <c r="W8" s="30"/>
    </row>
    <row r="9" spans="1:24" s="32" customFormat="1" ht="21.95" customHeight="1" x14ac:dyDescent="0.45">
      <c r="A9" s="24"/>
      <c r="B9" s="112"/>
      <c r="C9" s="170"/>
      <c r="D9" s="30" t="s">
        <v>59</v>
      </c>
      <c r="E9" s="30"/>
      <c r="F9" s="30" t="s">
        <v>57</v>
      </c>
      <c r="G9" s="30"/>
      <c r="H9" s="29" t="s">
        <v>151</v>
      </c>
      <c r="I9" s="29"/>
      <c r="J9" s="30" t="s">
        <v>61</v>
      </c>
      <c r="K9" s="30"/>
      <c r="L9" s="30"/>
      <c r="M9" s="30"/>
      <c r="N9" s="29" t="s">
        <v>144</v>
      </c>
      <c r="O9" s="30"/>
      <c r="P9" s="13" t="s">
        <v>95</v>
      </c>
      <c r="Q9" s="30"/>
      <c r="R9" s="13" t="s">
        <v>97</v>
      </c>
      <c r="S9" s="30"/>
      <c r="T9" s="31" t="s">
        <v>68</v>
      </c>
      <c r="U9" s="30"/>
      <c r="V9" s="30" t="s">
        <v>62</v>
      </c>
      <c r="W9" s="30"/>
      <c r="X9" s="30" t="s">
        <v>63</v>
      </c>
    </row>
    <row r="10" spans="1:24" ht="21.95" customHeight="1" x14ac:dyDescent="0.45">
      <c r="A10" s="24"/>
      <c r="B10" s="113" t="s">
        <v>5</v>
      </c>
      <c r="C10" s="171"/>
      <c r="D10" s="30" t="s">
        <v>64</v>
      </c>
      <c r="E10" s="30"/>
      <c r="F10" s="29" t="s">
        <v>60</v>
      </c>
      <c r="G10" s="30"/>
      <c r="H10" s="30" t="s">
        <v>150</v>
      </c>
      <c r="I10" s="30"/>
      <c r="J10" s="30" t="s">
        <v>65</v>
      </c>
      <c r="K10" s="30"/>
      <c r="L10" s="29" t="s">
        <v>72</v>
      </c>
      <c r="M10" s="30"/>
      <c r="N10" s="31" t="s">
        <v>145</v>
      </c>
      <c r="O10" s="30"/>
      <c r="P10" s="29" t="s">
        <v>152</v>
      </c>
      <c r="Q10" s="30"/>
      <c r="R10" s="29" t="s">
        <v>68</v>
      </c>
      <c r="S10" s="30"/>
      <c r="T10" s="30" t="s">
        <v>66</v>
      </c>
      <c r="U10" s="30"/>
      <c r="V10" s="30" t="s">
        <v>67</v>
      </c>
      <c r="W10" s="30"/>
      <c r="X10" s="30" t="s">
        <v>68</v>
      </c>
    </row>
    <row r="11" spans="1:24" ht="21.95" customHeight="1" x14ac:dyDescent="0.45">
      <c r="A11" s="24"/>
      <c r="B11" s="112"/>
      <c r="C11" s="170"/>
      <c r="D11" s="277" t="s">
        <v>89</v>
      </c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</row>
    <row r="12" spans="1:24" s="22" customFormat="1" ht="21.95" customHeight="1" x14ac:dyDescent="0.45">
      <c r="A12" s="24" t="s">
        <v>202</v>
      </c>
      <c r="B12" s="112"/>
      <c r="C12" s="17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1:24" s="24" customFormat="1" ht="21.95" customHeight="1" x14ac:dyDescent="0.45">
      <c r="A13" s="24" t="s">
        <v>203</v>
      </c>
      <c r="B13" s="112"/>
      <c r="C13" s="170"/>
      <c r="D13" s="51">
        <v>2156024292</v>
      </c>
      <c r="E13" s="79"/>
      <c r="F13" s="51">
        <v>1169752222</v>
      </c>
      <c r="G13" s="79"/>
      <c r="H13" s="51">
        <v>80721925</v>
      </c>
      <c r="I13" s="79"/>
      <c r="J13" s="51">
        <v>32700000</v>
      </c>
      <c r="K13" s="64"/>
      <c r="L13" s="51">
        <v>-3476948520</v>
      </c>
      <c r="M13" s="64"/>
      <c r="N13" s="51">
        <v>-5693</v>
      </c>
      <c r="O13" s="64"/>
      <c r="P13" s="51">
        <v>38943902</v>
      </c>
      <c r="Q13" s="64"/>
      <c r="R13" s="51">
        <f>SUM(N13:P13)</f>
        <v>38938209</v>
      </c>
      <c r="S13" s="64"/>
      <c r="T13" s="51">
        <f>SUM(D13:L13,R13)</f>
        <v>1188128</v>
      </c>
      <c r="U13" s="64"/>
      <c r="V13" s="51">
        <v>196240175</v>
      </c>
      <c r="W13" s="64"/>
      <c r="X13" s="51">
        <f>SUM(T13:V13)</f>
        <v>197428303</v>
      </c>
    </row>
    <row r="14" spans="1:24" ht="21.95" customHeight="1" x14ac:dyDescent="0.45">
      <c r="A14" s="32"/>
      <c r="B14" s="115"/>
      <c r="C14" s="115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</row>
    <row r="15" spans="1:24" ht="21.95" customHeight="1" x14ac:dyDescent="0.45">
      <c r="A15" s="32" t="s">
        <v>69</v>
      </c>
      <c r="B15" s="115"/>
      <c r="C15" s="115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</row>
    <row r="16" spans="1:24" ht="21.95" customHeight="1" x14ac:dyDescent="0.45">
      <c r="A16" s="34" t="s">
        <v>70</v>
      </c>
      <c r="B16" s="41"/>
      <c r="C16" s="41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</row>
    <row r="17" spans="1:24" ht="21.95" customHeight="1" x14ac:dyDescent="0.45">
      <c r="A17" s="49" t="s">
        <v>224</v>
      </c>
      <c r="B17" s="29"/>
      <c r="C17" s="2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64"/>
      <c r="R17" s="83"/>
      <c r="S17" s="64"/>
      <c r="T17" s="79"/>
      <c r="U17" s="64"/>
      <c r="V17" s="64"/>
      <c r="W17" s="64"/>
      <c r="X17" s="64"/>
    </row>
    <row r="18" spans="1:24" ht="21.95" customHeight="1" x14ac:dyDescent="0.45">
      <c r="A18" s="49" t="s">
        <v>225</v>
      </c>
      <c r="B18" s="267">
        <v>4</v>
      </c>
      <c r="C18" s="29"/>
      <c r="D18" s="79">
        <v>0</v>
      </c>
      <c r="E18" s="79"/>
      <c r="F18" s="79">
        <v>0</v>
      </c>
      <c r="G18" s="79"/>
      <c r="H18" s="79">
        <v>0</v>
      </c>
      <c r="I18" s="79"/>
      <c r="J18" s="79">
        <v>0</v>
      </c>
      <c r="K18" s="79"/>
      <c r="L18" s="79">
        <v>0</v>
      </c>
      <c r="M18" s="79"/>
      <c r="N18" s="79">
        <v>0</v>
      </c>
      <c r="O18" s="79"/>
      <c r="P18" s="79">
        <v>0</v>
      </c>
      <c r="Q18" s="64"/>
      <c r="R18" s="79">
        <v>0</v>
      </c>
      <c r="S18" s="64"/>
      <c r="T18" s="79">
        <v>0</v>
      </c>
      <c r="U18" s="64"/>
      <c r="V18" s="64">
        <v>-21691372</v>
      </c>
      <c r="W18" s="64"/>
      <c r="X18" s="64">
        <f>+V18</f>
        <v>-21691372</v>
      </c>
    </row>
    <row r="19" spans="1:24" ht="21.95" customHeight="1" x14ac:dyDescent="0.45">
      <c r="A19" s="49" t="s">
        <v>226</v>
      </c>
      <c r="B19" s="267"/>
      <c r="C19" s="2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64"/>
      <c r="R19" s="83"/>
      <c r="S19" s="64"/>
      <c r="T19" s="79"/>
      <c r="U19" s="64"/>
      <c r="V19" s="64"/>
      <c r="W19" s="64"/>
      <c r="X19" s="64"/>
    </row>
    <row r="20" spans="1:24" ht="21.95" customHeight="1" x14ac:dyDescent="0.45">
      <c r="A20" s="49" t="s">
        <v>227</v>
      </c>
      <c r="B20" s="267">
        <v>8</v>
      </c>
      <c r="C20" s="29"/>
      <c r="D20" s="79">
        <v>0</v>
      </c>
      <c r="E20" s="79"/>
      <c r="F20" s="79">
        <v>0</v>
      </c>
      <c r="G20" s="79"/>
      <c r="H20" s="79">
        <v>0</v>
      </c>
      <c r="I20" s="79"/>
      <c r="J20" s="79">
        <v>0</v>
      </c>
      <c r="K20" s="79"/>
      <c r="L20" s="83">
        <v>-32188677</v>
      </c>
      <c r="M20" s="79"/>
      <c r="N20" s="79">
        <v>0</v>
      </c>
      <c r="O20" s="79"/>
      <c r="P20" s="79">
        <v>0</v>
      </c>
      <c r="Q20" s="64"/>
      <c r="R20" s="83">
        <f>SUM(N20:P20)</f>
        <v>0</v>
      </c>
      <c r="S20" s="64"/>
      <c r="T20" s="64">
        <f>+L20+R20</f>
        <v>-32188677</v>
      </c>
      <c r="U20" s="64"/>
      <c r="V20" s="64">
        <v>32188677</v>
      </c>
      <c r="W20" s="64"/>
      <c r="X20" s="83">
        <f>SUM(T20:V20)</f>
        <v>0</v>
      </c>
    </row>
    <row r="21" spans="1:24" ht="21.95" customHeight="1" x14ac:dyDescent="0.45">
      <c r="A21" s="28" t="s">
        <v>137</v>
      </c>
      <c r="B21" s="10">
        <v>8</v>
      </c>
      <c r="C21" s="31"/>
      <c r="D21" s="79">
        <v>0</v>
      </c>
      <c r="E21" s="79"/>
      <c r="F21" s="79">
        <v>0</v>
      </c>
      <c r="G21" s="79"/>
      <c r="H21" s="83">
        <v>-80721925</v>
      </c>
      <c r="I21" s="79"/>
      <c r="J21" s="79">
        <v>0</v>
      </c>
      <c r="K21" s="79"/>
      <c r="L21" s="83">
        <v>123145099</v>
      </c>
      <c r="M21" s="79"/>
      <c r="N21" s="79">
        <v>0</v>
      </c>
      <c r="O21" s="79"/>
      <c r="P21" s="79">
        <v>0</v>
      </c>
      <c r="Q21" s="64"/>
      <c r="R21" s="74">
        <f>SUM(N21:P21)</f>
        <v>0</v>
      </c>
      <c r="S21" s="64"/>
      <c r="T21" s="64">
        <f>+L21+R21+H21</f>
        <v>42423174</v>
      </c>
      <c r="U21" s="64"/>
      <c r="V21" s="64">
        <v>-220349085</v>
      </c>
      <c r="W21" s="64"/>
      <c r="X21" s="83">
        <f>SUM(T21:V21)</f>
        <v>-177925911</v>
      </c>
    </row>
    <row r="22" spans="1:24" ht="21.95" customHeight="1" x14ac:dyDescent="0.45">
      <c r="A22" s="183" t="s">
        <v>162</v>
      </c>
      <c r="B22" s="115"/>
      <c r="C22" s="115"/>
      <c r="D22" s="35">
        <v>0</v>
      </c>
      <c r="E22" s="79"/>
      <c r="F22" s="35">
        <v>0</v>
      </c>
      <c r="G22" s="79"/>
      <c r="H22" s="38">
        <f>SUM(H18:H21)</f>
        <v>-80721925</v>
      </c>
      <c r="I22" s="79"/>
      <c r="J22" s="35">
        <v>0</v>
      </c>
      <c r="K22" s="64"/>
      <c r="L22" s="38">
        <f>SUM(L18:L21)</f>
        <v>90956422</v>
      </c>
      <c r="M22" s="64"/>
      <c r="N22" s="35">
        <v>0</v>
      </c>
      <c r="O22" s="64"/>
      <c r="P22" s="35">
        <v>0</v>
      </c>
      <c r="Q22" s="64"/>
      <c r="R22" s="35">
        <v>0</v>
      </c>
      <c r="S22" s="64"/>
      <c r="T22" s="38">
        <f>SUM(T18:T21)</f>
        <v>10234497</v>
      </c>
      <c r="U22" s="64"/>
      <c r="V22" s="38">
        <f>SUM(V18:V21)</f>
        <v>-209851780</v>
      </c>
      <c r="W22" s="46"/>
      <c r="X22" s="38">
        <f>SUM(X18:X21)</f>
        <v>-199617283</v>
      </c>
    </row>
    <row r="23" spans="1:24" ht="21.95" customHeight="1" x14ac:dyDescent="0.45">
      <c r="A23" s="32"/>
      <c r="B23" s="115"/>
      <c r="C23" s="115"/>
      <c r="D23" s="64"/>
      <c r="E23" s="64"/>
      <c r="F23" s="64"/>
      <c r="G23" s="64"/>
      <c r="H23" s="46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</row>
    <row r="24" spans="1:24" ht="21.95" customHeight="1" x14ac:dyDescent="0.45">
      <c r="A24" s="32" t="s">
        <v>71</v>
      </c>
      <c r="B24" s="115"/>
      <c r="C24" s="115"/>
      <c r="D24" s="109">
        <v>0</v>
      </c>
      <c r="E24" s="79"/>
      <c r="F24" s="109">
        <v>0</v>
      </c>
      <c r="G24" s="79"/>
      <c r="H24" s="50">
        <f>+H22</f>
        <v>-80721925</v>
      </c>
      <c r="I24" s="79"/>
      <c r="J24" s="109">
        <v>0</v>
      </c>
      <c r="K24" s="64"/>
      <c r="L24" s="50">
        <f>+L22</f>
        <v>90956422</v>
      </c>
      <c r="M24" s="64"/>
      <c r="N24" s="109">
        <v>0</v>
      </c>
      <c r="O24" s="64"/>
      <c r="P24" s="109">
        <v>0</v>
      </c>
      <c r="Q24" s="64"/>
      <c r="R24" s="109">
        <v>0</v>
      </c>
      <c r="S24" s="64"/>
      <c r="T24" s="50">
        <f>+T22</f>
        <v>10234497</v>
      </c>
      <c r="U24" s="64"/>
      <c r="V24" s="50">
        <f>+V22</f>
        <v>-209851780</v>
      </c>
      <c r="W24" s="64"/>
      <c r="X24" s="50">
        <f>+X22</f>
        <v>-199617283</v>
      </c>
    </row>
    <row r="25" spans="1:24" ht="21.95" customHeight="1" x14ac:dyDescent="0.45">
      <c r="A25" s="32"/>
      <c r="B25" s="115"/>
      <c r="C25" s="115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</row>
    <row r="26" spans="1:24" ht="21.95" customHeight="1" x14ac:dyDescent="0.45">
      <c r="A26" s="40" t="s">
        <v>114</v>
      </c>
      <c r="B26" s="115"/>
      <c r="C26" s="115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</row>
    <row r="27" spans="1:24" ht="21.95" customHeight="1" x14ac:dyDescent="0.45">
      <c r="A27" s="42" t="s">
        <v>179</v>
      </c>
      <c r="B27" s="31"/>
      <c r="C27" s="31"/>
      <c r="D27" s="79">
        <v>0</v>
      </c>
      <c r="E27" s="79"/>
      <c r="F27" s="79">
        <v>0</v>
      </c>
      <c r="G27" s="79"/>
      <c r="H27" s="79">
        <v>0</v>
      </c>
      <c r="I27" s="79"/>
      <c r="J27" s="79">
        <v>0</v>
      </c>
      <c r="K27" s="64"/>
      <c r="L27" s="64">
        <f>+'PL 12-13'!D59</f>
        <v>381548606</v>
      </c>
      <c r="M27" s="64"/>
      <c r="N27" s="83">
        <v>0</v>
      </c>
      <c r="O27" s="64"/>
      <c r="P27" s="111">
        <v>0</v>
      </c>
      <c r="Q27" s="64"/>
      <c r="R27" s="83">
        <f>SUM(N27:P27)</f>
        <v>0</v>
      </c>
      <c r="S27" s="64"/>
      <c r="T27" s="64">
        <f>+L27+R27</f>
        <v>381548606</v>
      </c>
      <c r="U27" s="64"/>
      <c r="V27" s="64">
        <f>+'PL 12-13'!D60</f>
        <v>13610250</v>
      </c>
      <c r="W27" s="64"/>
      <c r="X27" s="64">
        <f>+T27+V27</f>
        <v>395158856</v>
      </c>
    </row>
    <row r="28" spans="1:24" ht="21.95" customHeight="1" x14ac:dyDescent="0.45">
      <c r="A28" s="42" t="s">
        <v>188</v>
      </c>
      <c r="B28" s="31"/>
      <c r="C28" s="31"/>
      <c r="D28" s="79">
        <v>0</v>
      </c>
      <c r="E28" s="79"/>
      <c r="F28" s="79">
        <v>0</v>
      </c>
      <c r="G28" s="79"/>
      <c r="H28" s="79">
        <v>0</v>
      </c>
      <c r="I28" s="79"/>
      <c r="J28" s="79">
        <v>0</v>
      </c>
      <c r="K28" s="64"/>
      <c r="L28" s="83">
        <f>+'PL 12-13'!D50</f>
        <v>27888627</v>
      </c>
      <c r="M28" s="64"/>
      <c r="N28" s="83">
        <f>+'PL 12-13'!D47</f>
        <v>-218</v>
      </c>
      <c r="O28" s="64"/>
      <c r="P28" s="111">
        <v>0</v>
      </c>
      <c r="Q28" s="64"/>
      <c r="R28" s="83">
        <f>SUM(N28:P28)</f>
        <v>-218</v>
      </c>
      <c r="S28" s="64"/>
      <c r="T28" s="64">
        <f>+L28+R28</f>
        <v>27888409</v>
      </c>
      <c r="U28" s="64"/>
      <c r="V28" s="111">
        <v>0</v>
      </c>
      <c r="W28" s="64"/>
      <c r="X28" s="64">
        <f>+T28+V28</f>
        <v>27888409</v>
      </c>
    </row>
    <row r="29" spans="1:24" ht="21.95" customHeight="1" x14ac:dyDescent="0.45">
      <c r="A29" s="40" t="s">
        <v>112</v>
      </c>
      <c r="B29" s="115"/>
      <c r="C29" s="115"/>
      <c r="D29" s="35">
        <v>0</v>
      </c>
      <c r="E29" s="89"/>
      <c r="F29" s="35">
        <v>0</v>
      </c>
      <c r="G29" s="79"/>
      <c r="H29" s="35">
        <v>0</v>
      </c>
      <c r="I29" s="79"/>
      <c r="J29" s="35">
        <v>0</v>
      </c>
      <c r="K29" s="64"/>
      <c r="L29" s="38">
        <f>SUM(L27:L28)</f>
        <v>409437233</v>
      </c>
      <c r="M29" s="64"/>
      <c r="N29" s="38">
        <f>SUM(N27:N28)</f>
        <v>-218</v>
      </c>
      <c r="O29" s="64"/>
      <c r="P29" s="35">
        <v>0</v>
      </c>
      <c r="Q29" s="64"/>
      <c r="R29" s="38">
        <f>SUM(R27:R28)</f>
        <v>-218</v>
      </c>
      <c r="S29" s="64"/>
      <c r="T29" s="38">
        <f>SUM(T27:T28)</f>
        <v>409437015</v>
      </c>
      <c r="U29" s="64"/>
      <c r="V29" s="38">
        <f>SUM(V27:V28)</f>
        <v>13610250</v>
      </c>
      <c r="W29" s="64"/>
      <c r="X29" s="38">
        <f>SUM(X27:X28)</f>
        <v>423047265</v>
      </c>
    </row>
    <row r="30" spans="1:24" ht="21.95" customHeight="1" x14ac:dyDescent="0.45">
      <c r="A30" s="40"/>
      <c r="B30" s="115"/>
      <c r="C30" s="115"/>
      <c r="D30" s="36"/>
      <c r="E30" s="79"/>
      <c r="F30" s="36"/>
      <c r="G30" s="79"/>
      <c r="H30" s="36"/>
      <c r="I30" s="79"/>
      <c r="J30" s="36"/>
      <c r="K30" s="64"/>
      <c r="L30" s="70"/>
      <c r="M30" s="64"/>
      <c r="N30" s="70"/>
      <c r="O30" s="64"/>
      <c r="P30" s="52"/>
      <c r="Q30" s="64"/>
      <c r="R30" s="70"/>
      <c r="S30" s="64"/>
      <c r="T30" s="70"/>
      <c r="U30" s="64"/>
      <c r="V30" s="70"/>
      <c r="W30" s="64"/>
      <c r="X30" s="70"/>
    </row>
    <row r="31" spans="1:24" ht="21.95" customHeight="1" thickBot="1" x14ac:dyDescent="0.5">
      <c r="A31" s="43" t="s">
        <v>204</v>
      </c>
      <c r="B31" s="117"/>
      <c r="C31" s="117"/>
      <c r="D31" s="44">
        <f>+D13+D24+D29</f>
        <v>2156024292</v>
      </c>
      <c r="E31" s="64"/>
      <c r="F31" s="44">
        <f>+F13+F24+F29</f>
        <v>1169752222</v>
      </c>
      <c r="G31" s="64"/>
      <c r="H31" s="197">
        <f>+H13+H24+H29</f>
        <v>0</v>
      </c>
      <c r="I31" s="64"/>
      <c r="J31" s="44">
        <f>+J13+J24+J29</f>
        <v>32700000</v>
      </c>
      <c r="K31" s="64"/>
      <c r="L31" s="44">
        <f>+L13+L24+L29</f>
        <v>-2976554865</v>
      </c>
      <c r="M31" s="64"/>
      <c r="N31" s="44">
        <f>+N13+N24+N29</f>
        <v>-5911</v>
      </c>
      <c r="O31" s="64"/>
      <c r="P31" s="44">
        <f>+P13+P24+P29</f>
        <v>38943902</v>
      </c>
      <c r="Q31" s="64"/>
      <c r="R31" s="44">
        <f>+R13+R24+R29</f>
        <v>38937991</v>
      </c>
      <c r="S31" s="64"/>
      <c r="T31" s="44">
        <f>+T13+T24+T29</f>
        <v>420859640</v>
      </c>
      <c r="U31" s="64"/>
      <c r="V31" s="44">
        <f>+V13+V24+V29</f>
        <v>-1355</v>
      </c>
      <c r="W31" s="64"/>
      <c r="X31" s="44">
        <f>+X13+X24+X29</f>
        <v>420858285</v>
      </c>
    </row>
    <row r="32" spans="1:24" s="75" customFormat="1" ht="22.5" customHeight="1" thickTop="1" x14ac:dyDescent="0.45">
      <c r="B32" s="118"/>
      <c r="C32" s="118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7"/>
      <c r="X32" s="76"/>
    </row>
    <row r="33" spans="11:24" ht="22.5" customHeight="1" x14ac:dyDescent="0.45">
      <c r="L33" s="198"/>
      <c r="R33" s="107"/>
      <c r="T33" s="107"/>
      <c r="V33" s="198"/>
      <c r="X33" s="107"/>
    </row>
    <row r="34" spans="11:24" ht="22.5" customHeight="1" x14ac:dyDescent="0.45">
      <c r="X34" s="72"/>
    </row>
    <row r="35" spans="11:24" ht="22.5" customHeight="1" x14ac:dyDescent="0.45">
      <c r="X35" s="47"/>
    </row>
    <row r="48" spans="11:24" ht="22.5" customHeight="1" x14ac:dyDescent="0.45">
      <c r="K48" s="81"/>
      <c r="L48" s="81"/>
      <c r="N48" s="81"/>
      <c r="P48" s="81"/>
      <c r="R48" s="81"/>
    </row>
    <row r="85" spans="11:18" ht="22.5" customHeight="1" x14ac:dyDescent="0.45">
      <c r="K85" s="81"/>
      <c r="L85" s="81"/>
      <c r="N85" s="81"/>
      <c r="P85" s="81"/>
      <c r="R85" s="81"/>
    </row>
    <row r="142" spans="6:6" ht="22.5" customHeight="1" x14ac:dyDescent="0.45">
      <c r="F142" s="25">
        <v>-6262943</v>
      </c>
    </row>
    <row r="144" spans="6:6" ht="22.5" customHeight="1" x14ac:dyDescent="0.45">
      <c r="F144" s="25">
        <v>-30105160</v>
      </c>
    </row>
  </sheetData>
  <mergeCells count="4">
    <mergeCell ref="D5:X5"/>
    <mergeCell ref="J6:L6"/>
    <mergeCell ref="N6:R6"/>
    <mergeCell ref="D11:X11"/>
  </mergeCells>
  <pageMargins left="0.8" right="0.5" top="0.48" bottom="0.5" header="0.5" footer="0.5"/>
  <pageSetup paperSize="9" scale="65" firstPageNumber="15" orientation="landscape" useFirstPageNumber="1" r:id="rId1"/>
  <headerFooter scaleWithDoc="0">
    <oddFooter>&amp;L&amp;12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zoomScaleNormal="100" zoomScaleSheetLayoutView="80" workbookViewId="0"/>
  </sheetViews>
  <sheetFormatPr defaultColWidth="27.5703125" defaultRowHeight="22.5" customHeight="1" x14ac:dyDescent="0.45"/>
  <cols>
    <col min="1" max="1" width="37.42578125" style="25" customWidth="1"/>
    <col min="2" max="2" width="8.7109375" style="10" customWidth="1"/>
    <col min="3" max="3" width="2.28515625" style="25" customWidth="1"/>
    <col min="4" max="4" width="15" style="10" customWidth="1"/>
    <col min="5" max="5" width="2.28515625" style="25" customWidth="1"/>
    <col min="6" max="6" width="15" style="25" customWidth="1"/>
    <col min="7" max="7" width="2.28515625" style="25" customWidth="1"/>
    <col min="8" max="8" width="14.140625" style="25" customWidth="1"/>
    <col min="9" max="9" width="2.28515625" style="25" customWidth="1"/>
    <col min="10" max="10" width="16.140625" style="25" customWidth="1"/>
    <col min="11" max="11" width="2.28515625" style="25" customWidth="1"/>
    <col min="12" max="12" width="15.140625" style="25" customWidth="1"/>
    <col min="13" max="13" width="2.28515625" style="25" customWidth="1"/>
    <col min="14" max="14" width="13.140625" style="25" customWidth="1"/>
    <col min="15" max="15" width="2.28515625" style="25" customWidth="1"/>
    <col min="16" max="16" width="16.5703125" style="25" customWidth="1"/>
    <col min="17" max="17" width="2.28515625" style="25" customWidth="1"/>
    <col min="18" max="18" width="18.7109375" style="25" customWidth="1"/>
    <col min="19" max="16384" width="27.5703125" style="25"/>
  </cols>
  <sheetData>
    <row r="1" spans="1:19" ht="22.5" customHeight="1" x14ac:dyDescent="0.5">
      <c r="A1" s="110" t="s">
        <v>205</v>
      </c>
      <c r="B1" s="166"/>
      <c r="C1" s="60"/>
      <c r="D1" s="166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19" ht="22.5" customHeight="1" x14ac:dyDescent="0.5">
      <c r="A2" s="110" t="s">
        <v>206</v>
      </c>
      <c r="B2" s="169"/>
      <c r="C2" s="60"/>
      <c r="D2" s="169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9" ht="22.5" customHeight="1" x14ac:dyDescent="0.5">
      <c r="A3" s="166" t="s">
        <v>106</v>
      </c>
      <c r="B3" s="23"/>
      <c r="C3" s="60"/>
      <c r="D3" s="23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19" ht="22.5" customHeight="1" x14ac:dyDescent="0.5">
      <c r="A4" s="169"/>
      <c r="B4" s="23"/>
      <c r="C4" s="60"/>
      <c r="D4" s="23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19" ht="22.5" customHeight="1" x14ac:dyDescent="0.45">
      <c r="A5" s="24"/>
      <c r="B5" s="168"/>
      <c r="C5" s="171"/>
      <c r="D5" s="274" t="s">
        <v>98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</row>
    <row r="6" spans="1:19" ht="22.5" customHeight="1" x14ac:dyDescent="0.45">
      <c r="A6" s="24"/>
      <c r="B6" s="168"/>
      <c r="C6" s="170"/>
      <c r="D6" s="168"/>
      <c r="E6" s="167"/>
      <c r="F6" s="167"/>
      <c r="G6" s="167"/>
      <c r="H6" s="275" t="s">
        <v>40</v>
      </c>
      <c r="I6" s="276"/>
      <c r="J6" s="276"/>
      <c r="K6" s="167"/>
      <c r="L6" s="276" t="s">
        <v>41</v>
      </c>
      <c r="M6" s="276"/>
      <c r="N6" s="276"/>
      <c r="O6" s="276"/>
      <c r="P6" s="276"/>
      <c r="Q6" s="167"/>
      <c r="R6" s="167"/>
    </row>
    <row r="7" spans="1:19" ht="22.5" customHeight="1" x14ac:dyDescent="0.45">
      <c r="A7" s="24"/>
      <c r="B7" s="168"/>
      <c r="C7" s="26"/>
      <c r="D7" s="26" t="s">
        <v>56</v>
      </c>
      <c r="E7" s="26"/>
      <c r="G7" s="26"/>
      <c r="H7" s="26"/>
      <c r="I7" s="48"/>
      <c r="J7" s="48"/>
      <c r="K7" s="26"/>
      <c r="L7" s="29" t="s">
        <v>143</v>
      </c>
      <c r="M7" s="22"/>
      <c r="N7" s="29" t="s">
        <v>143</v>
      </c>
      <c r="O7" s="22"/>
      <c r="P7" s="29" t="s">
        <v>96</v>
      </c>
      <c r="Q7" s="22"/>
    </row>
    <row r="8" spans="1:19" ht="22.5" customHeight="1" x14ac:dyDescent="0.45">
      <c r="A8" s="24"/>
      <c r="B8" s="168"/>
      <c r="C8" s="26"/>
      <c r="D8" s="26" t="s">
        <v>59</v>
      </c>
      <c r="E8" s="26"/>
      <c r="F8" s="26" t="s">
        <v>57</v>
      </c>
      <c r="G8" s="26"/>
      <c r="H8" s="29" t="s">
        <v>61</v>
      </c>
      <c r="I8" s="26"/>
      <c r="J8" s="29"/>
      <c r="K8" s="26"/>
      <c r="L8" s="13" t="s">
        <v>144</v>
      </c>
      <c r="M8" s="22"/>
      <c r="N8" s="13" t="s">
        <v>95</v>
      </c>
      <c r="O8" s="22"/>
      <c r="P8" s="13" t="s">
        <v>97</v>
      </c>
      <c r="Q8" s="22"/>
      <c r="R8" s="30" t="s">
        <v>63</v>
      </c>
    </row>
    <row r="9" spans="1:19" ht="22.5" customHeight="1" x14ac:dyDescent="0.45">
      <c r="A9" s="24"/>
      <c r="B9" s="168" t="s">
        <v>5</v>
      </c>
      <c r="C9" s="26"/>
      <c r="D9" s="26" t="s">
        <v>64</v>
      </c>
      <c r="E9" s="26"/>
      <c r="F9" s="29" t="s">
        <v>60</v>
      </c>
      <c r="G9" s="26"/>
      <c r="H9" s="29" t="s">
        <v>65</v>
      </c>
      <c r="I9" s="26"/>
      <c r="J9" s="31" t="s">
        <v>72</v>
      </c>
      <c r="K9" s="26"/>
      <c r="L9" s="29" t="s">
        <v>145</v>
      </c>
      <c r="M9" s="22"/>
      <c r="N9" s="29" t="s">
        <v>152</v>
      </c>
      <c r="O9" s="22"/>
      <c r="P9" s="29" t="s">
        <v>68</v>
      </c>
      <c r="Q9" s="22"/>
      <c r="R9" s="30" t="s">
        <v>68</v>
      </c>
    </row>
    <row r="10" spans="1:19" ht="22.5" customHeight="1" x14ac:dyDescent="0.45">
      <c r="A10" s="32"/>
      <c r="B10" s="168"/>
      <c r="C10" s="171"/>
      <c r="D10" s="277" t="s">
        <v>89</v>
      </c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</row>
    <row r="11" spans="1:19" s="32" customFormat="1" ht="22.5" customHeight="1" x14ac:dyDescent="0.45">
      <c r="A11" s="32" t="s">
        <v>165</v>
      </c>
      <c r="B11" s="168"/>
      <c r="C11" s="171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</row>
    <row r="12" spans="1:19" s="24" customFormat="1" ht="22.5" customHeight="1" x14ac:dyDescent="0.45">
      <c r="A12" s="24" t="s">
        <v>163</v>
      </c>
      <c r="B12" s="33"/>
      <c r="C12" s="70"/>
      <c r="D12" s="70">
        <v>2156024292</v>
      </c>
      <c r="E12" s="70"/>
      <c r="F12" s="70">
        <v>1169752222</v>
      </c>
      <c r="G12" s="70"/>
      <c r="H12" s="70">
        <v>32700000</v>
      </c>
      <c r="I12" s="70"/>
      <c r="J12" s="70">
        <v>-3593498337</v>
      </c>
      <c r="K12" s="70"/>
      <c r="L12" s="70">
        <v>-5693</v>
      </c>
      <c r="M12" s="70"/>
      <c r="N12" s="70">
        <v>25551742</v>
      </c>
      <c r="O12" s="70"/>
      <c r="P12" s="70">
        <v>25546049</v>
      </c>
      <c r="Q12" s="70"/>
      <c r="R12" s="70">
        <v>-209475774</v>
      </c>
      <c r="S12" s="70"/>
    </row>
    <row r="13" spans="1:19" s="32" customFormat="1" ht="22.5" customHeight="1" x14ac:dyDescent="0.45">
      <c r="A13" s="24"/>
      <c r="B13" s="41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1:19" s="22" customFormat="1" ht="22.5" customHeight="1" x14ac:dyDescent="0.45">
      <c r="A14" s="40" t="s">
        <v>114</v>
      </c>
      <c r="B14" s="168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</row>
    <row r="15" spans="1:19" s="22" customFormat="1" ht="22.5" customHeight="1" x14ac:dyDescent="0.45">
      <c r="A15" s="42" t="s">
        <v>179</v>
      </c>
      <c r="B15" s="168"/>
      <c r="C15" s="79"/>
      <c r="D15" s="79">
        <v>0</v>
      </c>
      <c r="E15" s="79"/>
      <c r="F15" s="79">
        <v>0</v>
      </c>
      <c r="G15" s="79"/>
      <c r="H15" s="79">
        <v>0</v>
      </c>
      <c r="I15" s="64"/>
      <c r="J15" s="83">
        <v>331369848</v>
      </c>
      <c r="K15" s="64"/>
      <c r="L15" s="79">
        <v>0</v>
      </c>
      <c r="M15" s="64"/>
      <c r="N15" s="79">
        <v>0</v>
      </c>
      <c r="O15" s="64"/>
      <c r="P15" s="79">
        <v>0</v>
      </c>
      <c r="Q15" s="64"/>
      <c r="R15" s="64">
        <v>331369848</v>
      </c>
    </row>
    <row r="16" spans="1:19" s="24" customFormat="1" ht="22.5" customHeight="1" x14ac:dyDescent="0.45">
      <c r="A16" s="42" t="s">
        <v>188</v>
      </c>
      <c r="B16" s="168">
        <v>9</v>
      </c>
      <c r="C16" s="79"/>
      <c r="D16" s="79">
        <v>0</v>
      </c>
      <c r="E16" s="79"/>
      <c r="F16" s="79">
        <v>0</v>
      </c>
      <c r="G16" s="79"/>
      <c r="H16" s="79">
        <v>0</v>
      </c>
      <c r="I16" s="64"/>
      <c r="J16" s="83">
        <v>0</v>
      </c>
      <c r="K16" s="64"/>
      <c r="L16" s="83">
        <v>0</v>
      </c>
      <c r="M16" s="79"/>
      <c r="N16" s="83">
        <v>13392160</v>
      </c>
      <c r="O16" s="79"/>
      <c r="P16" s="83">
        <v>13392160</v>
      </c>
      <c r="Q16" s="79"/>
      <c r="R16" s="64">
        <v>13392160</v>
      </c>
    </row>
    <row r="17" spans="1:18" s="24" customFormat="1" ht="22.5" customHeight="1" x14ac:dyDescent="0.45">
      <c r="A17" s="40" t="s">
        <v>112</v>
      </c>
      <c r="B17" s="33"/>
      <c r="C17" s="36"/>
      <c r="D17" s="35">
        <v>0</v>
      </c>
      <c r="E17" s="36"/>
      <c r="F17" s="35">
        <v>0</v>
      </c>
      <c r="G17" s="36"/>
      <c r="H17" s="35">
        <v>0</v>
      </c>
      <c r="I17" s="70"/>
      <c r="J17" s="69">
        <v>331369848</v>
      </c>
      <c r="K17" s="70"/>
      <c r="L17" s="35">
        <v>0</v>
      </c>
      <c r="M17" s="36"/>
      <c r="N17" s="69">
        <v>13392160</v>
      </c>
      <c r="O17" s="36"/>
      <c r="P17" s="69">
        <v>13392160</v>
      </c>
      <c r="Q17" s="70"/>
      <c r="R17" s="69">
        <v>344762008</v>
      </c>
    </row>
    <row r="18" spans="1:18" s="24" customFormat="1" ht="22.5" customHeight="1" x14ac:dyDescent="0.45">
      <c r="A18" s="40"/>
      <c r="B18" s="33"/>
      <c r="C18" s="36"/>
      <c r="D18" s="36"/>
      <c r="E18" s="36"/>
      <c r="F18" s="36"/>
      <c r="G18" s="36"/>
      <c r="H18" s="36"/>
      <c r="I18" s="70"/>
      <c r="J18" s="70"/>
      <c r="K18" s="70"/>
      <c r="L18" s="70"/>
      <c r="M18" s="70"/>
      <c r="N18" s="51"/>
      <c r="O18" s="70"/>
      <c r="P18" s="70"/>
      <c r="Q18" s="70"/>
      <c r="R18" s="70"/>
    </row>
    <row r="19" spans="1:18" s="32" customFormat="1" ht="22.5" customHeight="1" thickBot="1" x14ac:dyDescent="0.5">
      <c r="A19" s="43" t="s">
        <v>164</v>
      </c>
      <c r="B19" s="41"/>
      <c r="C19" s="70"/>
      <c r="D19" s="44">
        <v>2156024292</v>
      </c>
      <c r="E19" s="70"/>
      <c r="F19" s="44">
        <v>1169752222</v>
      </c>
      <c r="G19" s="70"/>
      <c r="H19" s="44">
        <v>32700000</v>
      </c>
      <c r="I19" s="70"/>
      <c r="J19" s="44">
        <v>-3262128489</v>
      </c>
      <c r="K19" s="70"/>
      <c r="L19" s="44">
        <v>-5693</v>
      </c>
      <c r="M19" s="70"/>
      <c r="N19" s="44">
        <v>38943902</v>
      </c>
      <c r="O19" s="70"/>
      <c r="P19" s="44">
        <v>38938209</v>
      </c>
      <c r="Q19" s="70"/>
      <c r="R19" s="44">
        <v>135286234</v>
      </c>
    </row>
    <row r="20" spans="1:18" s="53" customFormat="1" ht="22.5" customHeight="1" thickTop="1" x14ac:dyDescent="0.45">
      <c r="B20" s="55"/>
      <c r="C20" s="54"/>
      <c r="D20" s="56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</row>
    <row r="21" spans="1:18" ht="22.5" customHeight="1" x14ac:dyDescent="0.45">
      <c r="C21" s="88"/>
      <c r="E21" s="88"/>
      <c r="J21" s="107"/>
      <c r="P21" s="107"/>
    </row>
  </sheetData>
  <mergeCells count="4">
    <mergeCell ref="H6:J6"/>
    <mergeCell ref="L6:P6"/>
    <mergeCell ref="D5:R5"/>
    <mergeCell ref="D10:R10"/>
  </mergeCells>
  <pageMargins left="0.8" right="0.8" top="0.48" bottom="0.5" header="0.5" footer="0.5"/>
  <pageSetup paperSize="9" scale="78" firstPageNumber="16" orientation="landscape" useFirstPageNumber="1" r:id="rId1"/>
  <headerFooter scaleWithDoc="0" alignWithMargins="0">
    <oddFooter>&amp;L&amp;12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zoomScaleNormal="100" zoomScaleSheetLayoutView="80" workbookViewId="0"/>
  </sheetViews>
  <sheetFormatPr defaultColWidth="27.5703125" defaultRowHeight="22.5" customHeight="1" x14ac:dyDescent="0.45"/>
  <cols>
    <col min="1" max="1" width="34.42578125" style="25" customWidth="1"/>
    <col min="2" max="2" width="4.85546875" style="10" customWidth="1"/>
    <col min="3" max="3" width="1.42578125" style="25" customWidth="1"/>
    <col min="4" max="4" width="14.85546875" style="10" customWidth="1"/>
    <col min="5" max="5" width="1.42578125" style="25" customWidth="1"/>
    <col min="6" max="6" width="14.85546875" style="25" customWidth="1"/>
    <col min="7" max="7" width="1.42578125" style="25" customWidth="1"/>
    <col min="8" max="8" width="14.85546875" style="25" customWidth="1"/>
    <col min="9" max="9" width="1.42578125" style="25" customWidth="1"/>
    <col min="10" max="10" width="14.85546875" style="25" customWidth="1"/>
    <col min="11" max="11" width="1.42578125" style="25" customWidth="1"/>
    <col min="12" max="12" width="14.85546875" style="25" customWidth="1"/>
    <col min="13" max="13" width="1.42578125" style="25" customWidth="1"/>
    <col min="14" max="14" width="14.85546875" style="25" customWidth="1"/>
    <col min="15" max="15" width="1.42578125" style="25" customWidth="1"/>
    <col min="16" max="16" width="16.85546875" style="25" customWidth="1"/>
    <col min="17" max="17" width="1.42578125" style="25" customWidth="1"/>
    <col min="18" max="18" width="19.85546875" style="25" customWidth="1"/>
    <col min="19" max="16384" width="27.5703125" style="25"/>
  </cols>
  <sheetData>
    <row r="1" spans="1:19" ht="22.5" customHeight="1" x14ac:dyDescent="0.5">
      <c r="A1" s="110" t="s">
        <v>205</v>
      </c>
      <c r="B1" s="91"/>
      <c r="C1" s="60"/>
      <c r="D1" s="8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19" ht="22.5" customHeight="1" x14ac:dyDescent="0.5">
      <c r="A2" s="110" t="s">
        <v>206</v>
      </c>
      <c r="B2" s="169"/>
      <c r="C2" s="60"/>
      <c r="D2" s="169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9" ht="22.5" customHeight="1" x14ac:dyDescent="0.5">
      <c r="A3" s="80" t="s">
        <v>106</v>
      </c>
      <c r="B3" s="23"/>
      <c r="C3" s="60"/>
      <c r="D3" s="23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19" ht="22.5" customHeight="1" x14ac:dyDescent="0.5">
      <c r="A4" s="169"/>
      <c r="B4" s="23"/>
      <c r="C4" s="60"/>
      <c r="D4" s="23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19" ht="22.5" customHeight="1" x14ac:dyDescent="0.45">
      <c r="A5" s="24"/>
      <c r="B5" s="92"/>
      <c r="C5" s="171"/>
      <c r="D5" s="274" t="s">
        <v>98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</row>
    <row r="6" spans="1:19" ht="22.5" customHeight="1" x14ac:dyDescent="0.45">
      <c r="A6" s="24"/>
      <c r="B6" s="92"/>
      <c r="C6" s="170"/>
      <c r="D6" s="82"/>
      <c r="E6" s="81"/>
      <c r="F6" s="81"/>
      <c r="G6" s="81"/>
      <c r="H6" s="275" t="s">
        <v>40</v>
      </c>
      <c r="I6" s="276"/>
      <c r="J6" s="276"/>
      <c r="K6" s="81"/>
      <c r="L6" s="276" t="s">
        <v>41</v>
      </c>
      <c r="M6" s="276"/>
      <c r="N6" s="276"/>
      <c r="O6" s="276"/>
      <c r="P6" s="276"/>
      <c r="Q6" s="81"/>
      <c r="R6" s="81"/>
    </row>
    <row r="7" spans="1:19" ht="22.5" customHeight="1" x14ac:dyDescent="0.45">
      <c r="A7" s="24"/>
      <c r="B7" s="92"/>
      <c r="C7" s="26"/>
      <c r="D7" s="26" t="s">
        <v>56</v>
      </c>
      <c r="E7" s="26"/>
      <c r="G7" s="26"/>
      <c r="H7" s="26"/>
      <c r="I7" s="48"/>
      <c r="J7" s="48"/>
      <c r="K7" s="26"/>
      <c r="L7" s="29" t="s">
        <v>143</v>
      </c>
      <c r="M7" s="22"/>
      <c r="N7" s="29" t="s">
        <v>143</v>
      </c>
      <c r="O7" s="22"/>
      <c r="P7" s="29" t="s">
        <v>96</v>
      </c>
      <c r="Q7" s="22"/>
    </row>
    <row r="8" spans="1:19" ht="22.5" customHeight="1" x14ac:dyDescent="0.45">
      <c r="A8" s="24"/>
      <c r="B8" s="92"/>
      <c r="C8" s="26"/>
      <c r="D8" s="26" t="s">
        <v>59</v>
      </c>
      <c r="E8" s="26"/>
      <c r="F8" s="26" t="s">
        <v>57</v>
      </c>
      <c r="G8" s="26"/>
      <c r="H8" s="29" t="s">
        <v>61</v>
      </c>
      <c r="I8" s="26"/>
      <c r="J8" s="29"/>
      <c r="K8" s="26"/>
      <c r="L8" s="13" t="s">
        <v>144</v>
      </c>
      <c r="M8" s="22"/>
      <c r="N8" s="13" t="s">
        <v>95</v>
      </c>
      <c r="O8" s="22"/>
      <c r="P8" s="13" t="s">
        <v>97</v>
      </c>
      <c r="Q8" s="22"/>
      <c r="R8" s="30" t="s">
        <v>63</v>
      </c>
    </row>
    <row r="9" spans="1:19" ht="22.5" customHeight="1" x14ac:dyDescent="0.45">
      <c r="A9" s="24"/>
      <c r="B9" s="92"/>
      <c r="C9" s="26"/>
      <c r="D9" s="26" t="s">
        <v>64</v>
      </c>
      <c r="E9" s="26"/>
      <c r="F9" s="29" t="s">
        <v>60</v>
      </c>
      <c r="G9" s="26"/>
      <c r="H9" s="29" t="s">
        <v>65</v>
      </c>
      <c r="I9" s="26"/>
      <c r="J9" s="31" t="s">
        <v>72</v>
      </c>
      <c r="K9" s="26"/>
      <c r="L9" s="29" t="s">
        <v>145</v>
      </c>
      <c r="M9" s="22"/>
      <c r="N9" s="29" t="s">
        <v>152</v>
      </c>
      <c r="O9" s="22"/>
      <c r="P9" s="29" t="s">
        <v>68</v>
      </c>
      <c r="Q9" s="22"/>
      <c r="R9" s="30" t="s">
        <v>68</v>
      </c>
    </row>
    <row r="10" spans="1:19" ht="22.5" customHeight="1" x14ac:dyDescent="0.45">
      <c r="A10" s="32"/>
      <c r="B10" s="92"/>
      <c r="C10" s="171"/>
      <c r="D10" s="277" t="s">
        <v>89</v>
      </c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</row>
    <row r="11" spans="1:19" s="32" customFormat="1" ht="22.5" customHeight="1" x14ac:dyDescent="0.45">
      <c r="A11" s="32" t="s">
        <v>202</v>
      </c>
      <c r="B11" s="92"/>
      <c r="C11" s="171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</row>
    <row r="12" spans="1:19" s="24" customFormat="1" ht="22.5" customHeight="1" x14ac:dyDescent="0.45">
      <c r="A12" s="24" t="s">
        <v>203</v>
      </c>
      <c r="B12" s="33"/>
      <c r="C12" s="70"/>
      <c r="D12" s="70">
        <v>2156024292</v>
      </c>
      <c r="E12" s="70"/>
      <c r="F12" s="70">
        <v>1169752222</v>
      </c>
      <c r="G12" s="70"/>
      <c r="H12" s="70">
        <v>32700000</v>
      </c>
      <c r="I12" s="70"/>
      <c r="J12" s="70">
        <v>-3262128489</v>
      </c>
      <c r="K12" s="70"/>
      <c r="L12" s="70">
        <v>-5693</v>
      </c>
      <c r="M12" s="70"/>
      <c r="N12" s="70">
        <v>38943902</v>
      </c>
      <c r="O12" s="70"/>
      <c r="P12" s="70">
        <f>SUM(L12:N12)</f>
        <v>38938209</v>
      </c>
      <c r="Q12" s="70"/>
      <c r="R12" s="70">
        <f>SUM(D12:J12,P12)</f>
        <v>135286234</v>
      </c>
      <c r="S12" s="70"/>
    </row>
    <row r="13" spans="1:19" s="32" customFormat="1" ht="17.649999999999999" customHeight="1" x14ac:dyDescent="0.45">
      <c r="A13" s="24"/>
      <c r="B13" s="41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1:19" s="22" customFormat="1" ht="22.5" customHeight="1" x14ac:dyDescent="0.45">
      <c r="A14" s="40" t="s">
        <v>114</v>
      </c>
      <c r="B14" s="92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</row>
    <row r="15" spans="1:19" s="22" customFormat="1" ht="21.95" customHeight="1" x14ac:dyDescent="0.45">
      <c r="A15" s="42" t="s">
        <v>179</v>
      </c>
      <c r="B15" s="92"/>
      <c r="C15" s="79"/>
      <c r="D15" s="79">
        <v>0</v>
      </c>
      <c r="E15" s="79"/>
      <c r="F15" s="79">
        <v>0</v>
      </c>
      <c r="G15" s="79"/>
      <c r="H15" s="79">
        <v>0</v>
      </c>
      <c r="I15" s="64"/>
      <c r="J15" s="74">
        <f>+'PL 12-13'!H59</f>
        <v>491158520</v>
      </c>
      <c r="K15" s="64"/>
      <c r="L15" s="83">
        <v>0</v>
      </c>
      <c r="M15" s="64"/>
      <c r="N15" s="79">
        <v>0</v>
      </c>
      <c r="O15" s="64"/>
      <c r="P15" s="83">
        <f>SUM(L15:N15)</f>
        <v>0</v>
      </c>
      <c r="Q15" s="64"/>
      <c r="R15" s="64">
        <f>+J15+P15</f>
        <v>491158520</v>
      </c>
    </row>
    <row r="16" spans="1:19" s="22" customFormat="1" ht="21.95" customHeight="1" x14ac:dyDescent="0.45">
      <c r="A16" s="42" t="s">
        <v>188</v>
      </c>
      <c r="B16" s="196"/>
      <c r="C16" s="79"/>
      <c r="D16" s="79">
        <v>0</v>
      </c>
      <c r="E16" s="79"/>
      <c r="F16" s="79">
        <v>0</v>
      </c>
      <c r="G16" s="79"/>
      <c r="H16" s="79">
        <v>0</v>
      </c>
      <c r="I16" s="64"/>
      <c r="J16" s="83">
        <f>'PL 12-13'!H50</f>
        <v>4335060</v>
      </c>
      <c r="K16" s="64"/>
      <c r="L16" s="83">
        <f>+'PL 12-13'!H47</f>
        <v>-218</v>
      </c>
      <c r="M16" s="64"/>
      <c r="N16" s="79">
        <v>0</v>
      </c>
      <c r="O16" s="64"/>
      <c r="P16" s="83">
        <f>SUM(L16:N16)</f>
        <v>-218</v>
      </c>
      <c r="Q16" s="64"/>
      <c r="R16" s="64">
        <f>+J16+P16</f>
        <v>4334842</v>
      </c>
    </row>
    <row r="17" spans="1:18" s="24" customFormat="1" ht="22.5" customHeight="1" x14ac:dyDescent="0.45">
      <c r="A17" s="40" t="s">
        <v>112</v>
      </c>
      <c r="B17" s="33"/>
      <c r="C17" s="36"/>
      <c r="D17" s="35">
        <f>SUM(D15)</f>
        <v>0</v>
      </c>
      <c r="E17" s="36"/>
      <c r="F17" s="35">
        <v>0</v>
      </c>
      <c r="G17" s="36"/>
      <c r="H17" s="35">
        <v>0</v>
      </c>
      <c r="I17" s="70"/>
      <c r="J17" s="38">
        <f>SUM(J15:J16)</f>
        <v>495493580</v>
      </c>
      <c r="K17" s="70"/>
      <c r="L17" s="38">
        <f>SUM(L15:L16)</f>
        <v>-218</v>
      </c>
      <c r="M17" s="36"/>
      <c r="N17" s="38">
        <f>SUM(N15:N16)</f>
        <v>0</v>
      </c>
      <c r="O17" s="36"/>
      <c r="P17" s="38">
        <f>SUM(P15:P16)</f>
        <v>-218</v>
      </c>
      <c r="Q17" s="70"/>
      <c r="R17" s="38">
        <f>SUM(R15:R16)</f>
        <v>495493362</v>
      </c>
    </row>
    <row r="18" spans="1:18" s="24" customFormat="1" ht="12" hidden="1" customHeight="1" x14ac:dyDescent="0.45">
      <c r="A18" s="40"/>
      <c r="B18" s="33"/>
      <c r="C18" s="36"/>
      <c r="D18" s="36"/>
      <c r="E18" s="36"/>
      <c r="F18" s="36"/>
      <c r="G18" s="36"/>
      <c r="H18" s="36"/>
      <c r="I18" s="70"/>
      <c r="J18" s="70"/>
      <c r="K18" s="70"/>
      <c r="L18" s="70"/>
      <c r="M18" s="70"/>
      <c r="N18" s="51"/>
      <c r="O18" s="70"/>
      <c r="P18" s="70"/>
      <c r="Q18" s="70"/>
      <c r="R18" s="70"/>
    </row>
    <row r="19" spans="1:18" s="32" customFormat="1" ht="22.5" hidden="1" customHeight="1" x14ac:dyDescent="0.45">
      <c r="A19" s="49" t="s">
        <v>99</v>
      </c>
      <c r="B19" s="92"/>
      <c r="C19" s="79"/>
      <c r="D19" s="58">
        <v>0</v>
      </c>
      <c r="E19" s="79"/>
      <c r="F19" s="58">
        <v>0</v>
      </c>
      <c r="G19" s="79"/>
      <c r="H19" s="58">
        <v>0</v>
      </c>
      <c r="I19" s="64"/>
      <c r="J19" s="73">
        <v>0</v>
      </c>
      <c r="K19" s="64"/>
      <c r="L19" s="58">
        <v>0</v>
      </c>
      <c r="M19" s="64"/>
      <c r="N19" s="73">
        <v>0</v>
      </c>
      <c r="O19" s="64"/>
      <c r="P19" s="73">
        <v>0</v>
      </c>
      <c r="Q19" s="64"/>
      <c r="R19" s="58">
        <v>0</v>
      </c>
    </row>
    <row r="20" spans="1:18" s="32" customFormat="1" ht="12" customHeight="1" x14ac:dyDescent="0.45">
      <c r="A20" s="49"/>
      <c r="B20" s="92"/>
      <c r="C20" s="79"/>
      <c r="D20" s="79"/>
      <c r="E20" s="79"/>
      <c r="F20" s="79"/>
      <c r="G20" s="79"/>
      <c r="H20" s="79"/>
      <c r="I20" s="64"/>
      <c r="J20" s="79"/>
      <c r="K20" s="64"/>
      <c r="L20" s="79"/>
      <c r="M20" s="64"/>
      <c r="N20" s="74"/>
      <c r="O20" s="64"/>
      <c r="P20" s="79"/>
      <c r="Q20" s="64"/>
      <c r="R20" s="79"/>
    </row>
    <row r="21" spans="1:18" s="32" customFormat="1" ht="22.5" customHeight="1" thickBot="1" x14ac:dyDescent="0.5">
      <c r="A21" s="43" t="s">
        <v>204</v>
      </c>
      <c r="B21" s="41"/>
      <c r="C21" s="70"/>
      <c r="D21" s="44">
        <f>SUM(D12,D17)</f>
        <v>2156024292</v>
      </c>
      <c r="E21" s="70"/>
      <c r="F21" s="44">
        <f>SUM(F12,F17)</f>
        <v>1169752222</v>
      </c>
      <c r="G21" s="70"/>
      <c r="H21" s="44">
        <f>SUM(H12,H17)</f>
        <v>32700000</v>
      </c>
      <c r="I21" s="70"/>
      <c r="J21" s="44">
        <f>SUM(J12,J17)</f>
        <v>-2766634909</v>
      </c>
      <c r="K21" s="70"/>
      <c r="L21" s="44">
        <f>SUM(L12,L17)</f>
        <v>-5911</v>
      </c>
      <c r="M21" s="70"/>
      <c r="N21" s="44">
        <f>SUM(N12,N17)</f>
        <v>38943902</v>
      </c>
      <c r="O21" s="70"/>
      <c r="P21" s="44">
        <f>SUM(P12,P17)</f>
        <v>38937991</v>
      </c>
      <c r="Q21" s="70"/>
      <c r="R21" s="44">
        <f>SUM(R12,R17)</f>
        <v>630779596</v>
      </c>
    </row>
    <row r="22" spans="1:18" s="53" customFormat="1" ht="22.5" customHeight="1" thickTop="1" x14ac:dyDescent="0.45">
      <c r="B22" s="55"/>
      <c r="C22" s="54"/>
      <c r="D22" s="56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ht="22.5" customHeight="1" x14ac:dyDescent="0.45">
      <c r="C23" s="88"/>
      <c r="E23" s="88"/>
      <c r="J23" s="107"/>
      <c r="P23" s="107"/>
      <c r="R23" s="107"/>
    </row>
  </sheetData>
  <mergeCells count="4">
    <mergeCell ref="D5:R5"/>
    <mergeCell ref="H6:J6"/>
    <mergeCell ref="L6:P6"/>
    <mergeCell ref="D10:R10"/>
  </mergeCells>
  <pageMargins left="0.8" right="0.8" top="0.48" bottom="0.5" header="0.5" footer="0.5"/>
  <pageSetup paperSize="9" scale="82" firstPageNumber="17" orientation="landscape" useFirstPageNumber="1" r:id="rId1"/>
  <headerFooter scaleWithDoc="0" alignWithMargins="0">
    <oddFooter>&amp;L&amp;12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"/>
  <sheetViews>
    <sheetView showGridLines="0" zoomScaleNormal="100" zoomScaleSheetLayoutView="80" workbookViewId="0"/>
  </sheetViews>
  <sheetFormatPr defaultColWidth="9.140625" defaultRowHeight="23.85" customHeight="1" x14ac:dyDescent="0.45"/>
  <cols>
    <col min="1" max="1" width="49.140625" style="99" customWidth="1"/>
    <col min="2" max="2" width="7.42578125" style="99" customWidth="1"/>
    <col min="3" max="3" width="1.140625" style="142" customWidth="1"/>
    <col min="4" max="4" width="13.7109375" style="142" customWidth="1"/>
    <col min="5" max="5" width="1.140625" style="142" customWidth="1"/>
    <col min="6" max="6" width="14.28515625" style="142" customWidth="1"/>
    <col min="7" max="7" width="1.140625" style="142" customWidth="1"/>
    <col min="8" max="8" width="13.7109375" style="142" customWidth="1"/>
    <col min="9" max="9" width="1.140625" style="142" customWidth="1"/>
    <col min="10" max="10" width="13.7109375" style="142" customWidth="1"/>
    <col min="11" max="11" width="15.140625" style="101" bestFit="1" customWidth="1"/>
    <col min="12" max="12" width="18.28515625" style="101" customWidth="1"/>
    <col min="13" max="13" width="17.28515625" style="101" customWidth="1"/>
    <col min="14" max="16384" width="9.140625" style="101"/>
  </cols>
  <sheetData>
    <row r="1" spans="1:11" ht="23.25" x14ac:dyDescent="0.5">
      <c r="A1" s="110" t="s">
        <v>205</v>
      </c>
      <c r="B1" s="110"/>
      <c r="C1" s="110"/>
      <c r="D1" s="189"/>
      <c r="E1" s="189"/>
      <c r="F1" s="189"/>
      <c r="G1" s="100"/>
      <c r="H1" s="100"/>
      <c r="I1" s="100"/>
      <c r="J1" s="100"/>
      <c r="K1" s="100"/>
    </row>
    <row r="2" spans="1:11" ht="23.25" x14ac:dyDescent="0.5">
      <c r="A2" s="110" t="s">
        <v>206</v>
      </c>
      <c r="B2" s="110"/>
      <c r="C2" s="110"/>
      <c r="D2" s="189"/>
      <c r="E2" s="189"/>
      <c r="F2" s="189"/>
      <c r="G2" s="100"/>
      <c r="H2" s="100"/>
      <c r="I2" s="100"/>
      <c r="J2" s="100"/>
      <c r="K2" s="100"/>
    </row>
    <row r="3" spans="1:11" ht="23.25" x14ac:dyDescent="0.5">
      <c r="A3" s="119" t="s">
        <v>91</v>
      </c>
      <c r="B3" s="119"/>
      <c r="C3" s="120"/>
      <c r="D3" s="120"/>
      <c r="E3" s="120"/>
      <c r="F3" s="120"/>
      <c r="G3" s="100"/>
      <c r="H3" s="100"/>
      <c r="I3" s="100"/>
      <c r="J3" s="100"/>
      <c r="K3" s="100"/>
    </row>
    <row r="4" spans="1:11" ht="12.6" customHeight="1" x14ac:dyDescent="0.5">
      <c r="A4" s="119"/>
      <c r="B4" s="119"/>
      <c r="C4" s="120"/>
      <c r="D4" s="120"/>
      <c r="E4" s="120"/>
      <c r="F4" s="120"/>
      <c r="G4" s="100"/>
      <c r="H4" s="100"/>
      <c r="I4" s="100"/>
      <c r="J4" s="100"/>
      <c r="K4" s="100"/>
    </row>
    <row r="5" spans="1:11" ht="21.75" x14ac:dyDescent="0.45">
      <c r="A5" s="121"/>
      <c r="B5" s="121"/>
      <c r="C5" s="121"/>
      <c r="D5" s="278" t="s">
        <v>1</v>
      </c>
      <c r="E5" s="278"/>
      <c r="F5" s="278"/>
      <c r="G5" s="248"/>
      <c r="H5" s="278" t="s">
        <v>2</v>
      </c>
      <c r="I5" s="278"/>
      <c r="J5" s="278"/>
      <c r="K5" s="100"/>
    </row>
    <row r="6" spans="1:11" ht="22.15" customHeight="1" x14ac:dyDescent="0.45">
      <c r="A6" s="121"/>
      <c r="B6" s="121"/>
      <c r="C6" s="121"/>
      <c r="D6" s="272" t="s">
        <v>105</v>
      </c>
      <c r="E6" s="273"/>
      <c r="F6" s="273"/>
      <c r="G6" s="246"/>
      <c r="H6" s="272" t="s">
        <v>105</v>
      </c>
      <c r="I6" s="273"/>
      <c r="J6" s="273"/>
      <c r="K6" s="100"/>
    </row>
    <row r="7" spans="1:11" ht="22.15" customHeight="1" x14ac:dyDescent="0.45">
      <c r="A7" s="121"/>
      <c r="B7" s="122"/>
      <c r="C7" s="124"/>
      <c r="D7" s="123">
        <v>2565</v>
      </c>
      <c r="E7" s="124"/>
      <c r="F7" s="123">
        <v>2564</v>
      </c>
      <c r="G7" s="124"/>
      <c r="H7" s="123">
        <v>2565</v>
      </c>
      <c r="I7" s="124"/>
      <c r="J7" s="123">
        <v>2564</v>
      </c>
      <c r="K7" s="100"/>
    </row>
    <row r="8" spans="1:11" ht="20.100000000000001" customHeight="1" x14ac:dyDescent="0.45">
      <c r="A8" s="125"/>
      <c r="B8" s="125"/>
      <c r="C8" s="126"/>
      <c r="D8" s="245"/>
      <c r="E8" s="245"/>
      <c r="F8" s="245"/>
      <c r="G8" s="245" t="s">
        <v>89</v>
      </c>
      <c r="H8" s="245"/>
      <c r="I8" s="245"/>
      <c r="J8" s="245"/>
      <c r="K8" s="100"/>
    </row>
    <row r="9" spans="1:11" ht="23.1" customHeight="1" x14ac:dyDescent="0.45">
      <c r="A9" s="127" t="s">
        <v>73</v>
      </c>
      <c r="B9" s="127"/>
      <c r="C9" s="100"/>
      <c r="D9" s="100"/>
      <c r="E9" s="100"/>
      <c r="F9" s="100"/>
      <c r="G9" s="100"/>
      <c r="H9" s="100"/>
      <c r="I9" s="100"/>
      <c r="J9" s="100"/>
      <c r="K9" s="100"/>
    </row>
    <row r="10" spans="1:11" ht="23.1" customHeight="1" x14ac:dyDescent="0.45">
      <c r="A10" s="102" t="s">
        <v>171</v>
      </c>
      <c r="B10" s="102"/>
      <c r="C10" s="87"/>
      <c r="D10" s="87">
        <f>+'PL 12-13'!D32</f>
        <v>395158856</v>
      </c>
      <c r="E10" s="87"/>
      <c r="F10" s="87">
        <v>-166226676</v>
      </c>
      <c r="G10" s="87"/>
      <c r="H10" s="85">
        <f>+'PL 12-13'!H32</f>
        <v>491158520</v>
      </c>
      <c r="I10" s="87"/>
      <c r="J10" s="85">
        <v>331369848</v>
      </c>
      <c r="K10" s="100"/>
    </row>
    <row r="11" spans="1:11" ht="23.1" customHeight="1" x14ac:dyDescent="0.45">
      <c r="A11" s="128" t="s">
        <v>115</v>
      </c>
      <c r="B11" s="128"/>
      <c r="C11" s="87"/>
      <c r="D11" s="87"/>
      <c r="E11" s="87"/>
      <c r="F11" s="87"/>
      <c r="G11" s="87"/>
      <c r="H11" s="87"/>
      <c r="I11" s="87"/>
      <c r="J11" s="87"/>
      <c r="K11" s="100"/>
    </row>
    <row r="12" spans="1:11" ht="23.1" customHeight="1" x14ac:dyDescent="0.45">
      <c r="A12" s="99" t="s">
        <v>228</v>
      </c>
      <c r="B12" s="128"/>
      <c r="C12" s="87"/>
      <c r="D12" s="87">
        <f>-'PL 12-13'!D28</f>
        <v>1655898</v>
      </c>
      <c r="E12" s="87"/>
      <c r="F12" s="87">
        <v>0</v>
      </c>
      <c r="G12" s="87"/>
      <c r="H12" s="87">
        <f>-'PL 12-13'!H28</f>
        <v>0</v>
      </c>
      <c r="I12" s="87"/>
      <c r="J12" s="87">
        <v>0</v>
      </c>
      <c r="K12" s="100"/>
    </row>
    <row r="13" spans="1:11" ht="23.1" customHeight="1" x14ac:dyDescent="0.45">
      <c r="A13" s="99" t="s">
        <v>51</v>
      </c>
      <c r="B13" s="100"/>
      <c r="C13" s="87"/>
      <c r="D13" s="87">
        <f>-'PL 12-13'!D25</f>
        <v>32912925</v>
      </c>
      <c r="E13" s="87"/>
      <c r="F13" s="87">
        <v>43523489</v>
      </c>
      <c r="G13" s="87"/>
      <c r="H13" s="85">
        <f>-'PL 12-13'!H25</f>
        <v>25561195</v>
      </c>
      <c r="I13" s="87"/>
      <c r="J13" s="85">
        <v>32042883</v>
      </c>
      <c r="K13" s="100"/>
    </row>
    <row r="14" spans="1:11" ht="23.1" customHeight="1" x14ac:dyDescent="0.45">
      <c r="A14" s="99" t="s">
        <v>74</v>
      </c>
      <c r="B14" s="100"/>
      <c r="C14" s="87"/>
      <c r="D14" s="87">
        <v>38361375</v>
      </c>
      <c r="E14" s="87"/>
      <c r="F14" s="87">
        <v>57875125</v>
      </c>
      <c r="G14" s="87"/>
      <c r="H14" s="85">
        <v>14485246</v>
      </c>
      <c r="I14" s="87"/>
      <c r="J14" s="85">
        <v>4401700</v>
      </c>
      <c r="K14" s="100"/>
    </row>
    <row r="15" spans="1:11" ht="23.1" customHeight="1" x14ac:dyDescent="0.45">
      <c r="A15" s="99" t="s">
        <v>153</v>
      </c>
      <c r="B15" s="100"/>
      <c r="C15" s="87"/>
      <c r="D15" s="87">
        <v>9074646</v>
      </c>
      <c r="E15" s="87"/>
      <c r="F15" s="87">
        <v>10849964</v>
      </c>
      <c r="G15" s="87"/>
      <c r="H15" s="85">
        <v>618446</v>
      </c>
      <c r="I15" s="87"/>
      <c r="J15" s="85">
        <v>409899</v>
      </c>
      <c r="K15" s="100"/>
    </row>
    <row r="16" spans="1:11" ht="23.1" customHeight="1" x14ac:dyDescent="0.45">
      <c r="A16" s="99" t="s">
        <v>186</v>
      </c>
      <c r="B16" s="100"/>
      <c r="C16" s="101"/>
      <c r="D16" s="101"/>
      <c r="E16" s="101"/>
      <c r="F16" s="101"/>
      <c r="G16" s="101"/>
      <c r="H16" s="101"/>
      <c r="I16" s="101"/>
      <c r="J16" s="101"/>
      <c r="K16" s="100"/>
    </row>
    <row r="17" spans="1:11" ht="23.1" customHeight="1" x14ac:dyDescent="0.45">
      <c r="A17" s="99" t="s">
        <v>121</v>
      </c>
      <c r="B17" s="100"/>
      <c r="C17" s="87"/>
      <c r="D17" s="87">
        <v>36164510</v>
      </c>
      <c r="E17" s="87"/>
      <c r="F17" s="87">
        <v>36164510</v>
      </c>
      <c r="G17" s="87"/>
      <c r="H17" s="85">
        <v>0</v>
      </c>
      <c r="I17" s="87"/>
      <c r="J17" s="85">
        <v>0</v>
      </c>
      <c r="K17" s="100"/>
    </row>
    <row r="18" spans="1:11" ht="23.1" customHeight="1" x14ac:dyDescent="0.45">
      <c r="A18" s="99" t="s">
        <v>201</v>
      </c>
      <c r="B18" s="100"/>
      <c r="C18" s="87"/>
      <c r="D18" s="87">
        <v>0</v>
      </c>
      <c r="E18" s="87"/>
      <c r="F18" s="87">
        <v>-185251</v>
      </c>
      <c r="G18" s="87"/>
      <c r="H18" s="85">
        <v>0</v>
      </c>
      <c r="I18" s="87"/>
      <c r="J18" s="85">
        <v>-52176</v>
      </c>
      <c r="K18" s="100"/>
    </row>
    <row r="19" spans="1:11" ht="23.1" customHeight="1" x14ac:dyDescent="0.45">
      <c r="A19" s="99" t="s">
        <v>75</v>
      </c>
      <c r="B19" s="100"/>
      <c r="C19" s="87"/>
      <c r="D19" s="87">
        <v>14154820</v>
      </c>
      <c r="E19" s="87"/>
      <c r="F19" s="87">
        <v>13008010</v>
      </c>
      <c r="G19" s="87"/>
      <c r="H19" s="85">
        <v>7920356</v>
      </c>
      <c r="I19" s="87"/>
      <c r="J19" s="85">
        <v>5837004</v>
      </c>
      <c r="K19" s="100"/>
    </row>
    <row r="20" spans="1:11" ht="23.1" customHeight="1" x14ac:dyDescent="0.45">
      <c r="A20" s="102" t="s">
        <v>184</v>
      </c>
      <c r="B20" s="102"/>
      <c r="C20" s="87"/>
      <c r="D20" s="85">
        <v>0</v>
      </c>
      <c r="E20" s="87"/>
      <c r="F20" s="85">
        <v>-13930162</v>
      </c>
      <c r="G20" s="86"/>
      <c r="H20" s="85">
        <v>0</v>
      </c>
      <c r="I20" s="86"/>
      <c r="J20" s="85">
        <v>0</v>
      </c>
      <c r="K20" s="100"/>
    </row>
    <row r="21" spans="1:11" ht="23.1" customHeight="1" x14ac:dyDescent="0.45">
      <c r="A21" s="102" t="s">
        <v>215</v>
      </c>
      <c r="B21" s="102"/>
      <c r="C21" s="87"/>
      <c r="D21" s="85">
        <v>-166664452</v>
      </c>
      <c r="E21" s="87"/>
      <c r="F21" s="85">
        <v>-21823404</v>
      </c>
      <c r="G21" s="87"/>
      <c r="H21" s="85">
        <v>-161615196</v>
      </c>
      <c r="I21" s="87"/>
      <c r="J21" s="85">
        <v>0</v>
      </c>
      <c r="K21" s="100"/>
    </row>
    <row r="22" spans="1:11" ht="23.1" customHeight="1" x14ac:dyDescent="0.45">
      <c r="A22" s="102" t="s">
        <v>180</v>
      </c>
      <c r="B22" s="102"/>
      <c r="C22" s="87"/>
      <c r="D22" s="85">
        <v>0</v>
      </c>
      <c r="E22" s="87"/>
      <c r="F22" s="85">
        <v>0</v>
      </c>
      <c r="G22" s="86"/>
      <c r="H22" s="85">
        <v>-9900000</v>
      </c>
      <c r="I22" s="86"/>
      <c r="J22" s="85">
        <v>-118765128</v>
      </c>
      <c r="K22" s="100"/>
    </row>
    <row r="23" spans="1:11" ht="23.1" customHeight="1" x14ac:dyDescent="0.45">
      <c r="A23" s="102" t="s">
        <v>196</v>
      </c>
      <c r="B23" s="102"/>
      <c r="C23" s="87"/>
      <c r="D23" s="85">
        <v>0</v>
      </c>
      <c r="E23" s="87"/>
      <c r="F23" s="85">
        <v>0</v>
      </c>
      <c r="G23" s="86"/>
      <c r="H23" s="85">
        <v>0</v>
      </c>
      <c r="I23" s="86"/>
      <c r="J23" s="85">
        <v>-29080000</v>
      </c>
      <c r="K23" s="100"/>
    </row>
    <row r="24" spans="1:11" ht="23.1" customHeight="1" x14ac:dyDescent="0.45">
      <c r="A24" s="102" t="s">
        <v>170</v>
      </c>
      <c r="B24" s="102"/>
      <c r="C24" s="87"/>
      <c r="D24" s="85">
        <v>0</v>
      </c>
      <c r="E24" s="87"/>
      <c r="F24" s="85">
        <v>0</v>
      </c>
      <c r="G24" s="86"/>
      <c r="H24" s="85">
        <v>0</v>
      </c>
      <c r="I24" s="86"/>
      <c r="J24" s="85">
        <v>177139282</v>
      </c>
      <c r="K24" s="100"/>
    </row>
    <row r="25" spans="1:11" ht="23.1" customHeight="1" x14ac:dyDescent="0.45">
      <c r="A25" s="102" t="s">
        <v>116</v>
      </c>
      <c r="B25" s="102"/>
      <c r="C25" s="87"/>
      <c r="D25" s="158">
        <v>0</v>
      </c>
      <c r="E25" s="87"/>
      <c r="F25" s="158">
        <v>153234</v>
      </c>
      <c r="G25" s="87"/>
      <c r="H25" s="85">
        <v>0</v>
      </c>
      <c r="I25" s="87"/>
      <c r="J25" s="85">
        <v>41234</v>
      </c>
      <c r="K25" s="100"/>
    </row>
    <row r="26" spans="1:11" ht="23.1" customHeight="1" x14ac:dyDescent="0.45">
      <c r="A26" s="102" t="s">
        <v>198</v>
      </c>
      <c r="B26" s="102"/>
      <c r="C26" s="87"/>
      <c r="D26" s="87">
        <f>-'PL 12-13'!D22</f>
        <v>31323852</v>
      </c>
      <c r="E26" s="87"/>
      <c r="F26" s="87">
        <v>-3818889</v>
      </c>
      <c r="G26" s="87"/>
      <c r="H26" s="85">
        <f>-'PL 12-13'!H22</f>
        <v>23970861</v>
      </c>
      <c r="I26" s="87"/>
      <c r="J26" s="85">
        <v>-346233099</v>
      </c>
      <c r="K26" s="100"/>
    </row>
    <row r="27" spans="1:11" ht="23.1" customHeight="1" x14ac:dyDescent="0.45">
      <c r="A27" s="102" t="s">
        <v>197</v>
      </c>
      <c r="B27" s="102"/>
      <c r="C27" s="87"/>
      <c r="D27" s="87">
        <v>0</v>
      </c>
      <c r="E27" s="87"/>
      <c r="F27" s="87">
        <v>-2736630</v>
      </c>
      <c r="G27" s="87"/>
      <c r="H27" s="85">
        <v>0</v>
      </c>
      <c r="I27" s="87"/>
      <c r="J27" s="85">
        <v>-2736630</v>
      </c>
      <c r="K27" s="100"/>
    </row>
    <row r="28" spans="1:11" ht="23.1" customHeight="1" x14ac:dyDescent="0.45">
      <c r="A28" s="102" t="s">
        <v>241</v>
      </c>
      <c r="B28" s="102"/>
      <c r="C28" s="86"/>
      <c r="D28" s="85"/>
      <c r="E28" s="86"/>
      <c r="F28" s="85"/>
      <c r="G28" s="86"/>
      <c r="H28" s="85"/>
      <c r="I28" s="86"/>
      <c r="J28" s="85"/>
      <c r="K28" s="100"/>
    </row>
    <row r="29" spans="1:11" ht="23.1" customHeight="1" x14ac:dyDescent="0.45">
      <c r="A29" s="102" t="s">
        <v>161</v>
      </c>
      <c r="B29" s="102"/>
      <c r="C29" s="87"/>
      <c r="D29" s="87">
        <v>0</v>
      </c>
      <c r="E29" s="87"/>
      <c r="F29" s="87">
        <v>499190</v>
      </c>
      <c r="G29" s="87"/>
      <c r="H29" s="85">
        <v>0</v>
      </c>
      <c r="I29" s="87"/>
      <c r="J29" s="85">
        <v>0</v>
      </c>
      <c r="K29" s="100"/>
    </row>
    <row r="30" spans="1:11" ht="23.1" customHeight="1" x14ac:dyDescent="0.45">
      <c r="A30" s="102" t="s">
        <v>213</v>
      </c>
      <c r="B30" s="102"/>
      <c r="C30" s="87"/>
      <c r="D30" s="87">
        <f>-'PL 12-13'!D11</f>
        <v>-467617218</v>
      </c>
      <c r="E30" s="87"/>
      <c r="F30" s="87">
        <v>-5698516</v>
      </c>
      <c r="G30" s="87"/>
      <c r="H30" s="85">
        <f>-'PL 12-13'!H11</f>
        <v>-442583662</v>
      </c>
      <c r="I30" s="87"/>
      <c r="J30" s="85">
        <v>0</v>
      </c>
      <c r="K30" s="100"/>
    </row>
    <row r="31" spans="1:11" ht="23.1" customHeight="1" x14ac:dyDescent="0.45">
      <c r="A31" s="162" t="s">
        <v>271</v>
      </c>
      <c r="B31" s="102"/>
      <c r="C31" s="87"/>
      <c r="D31" s="87"/>
      <c r="E31" s="87"/>
      <c r="F31" s="87"/>
      <c r="G31" s="87"/>
      <c r="H31" s="85"/>
      <c r="I31" s="87"/>
      <c r="J31" s="85"/>
      <c r="K31" s="100"/>
    </row>
    <row r="32" spans="1:11" ht="21" customHeight="1" x14ac:dyDescent="0.45">
      <c r="A32" s="162" t="s">
        <v>242</v>
      </c>
      <c r="B32" s="105"/>
      <c r="C32" s="87"/>
      <c r="D32" s="87">
        <v>-85084</v>
      </c>
      <c r="E32" s="87"/>
      <c r="F32" s="87">
        <v>-621471</v>
      </c>
      <c r="G32" s="87"/>
      <c r="H32" s="85">
        <v>-18154</v>
      </c>
      <c r="I32" s="87"/>
      <c r="J32" s="85">
        <v>-97116</v>
      </c>
      <c r="K32" s="100"/>
    </row>
    <row r="33" spans="1:13" ht="21" customHeight="1" x14ac:dyDescent="0.45">
      <c r="A33" s="102" t="s">
        <v>273</v>
      </c>
      <c r="B33" s="105"/>
      <c r="C33" s="87"/>
      <c r="D33" s="101"/>
      <c r="E33" s="101"/>
      <c r="F33" s="101"/>
      <c r="G33" s="101"/>
      <c r="H33" s="101"/>
      <c r="I33" s="101"/>
      <c r="J33" s="101"/>
      <c r="K33" s="223"/>
      <c r="M33" s="223"/>
    </row>
    <row r="34" spans="1:13" ht="21" customHeight="1" x14ac:dyDescent="0.45">
      <c r="A34" s="162" t="s">
        <v>242</v>
      </c>
      <c r="B34" s="105"/>
      <c r="C34" s="87"/>
      <c r="D34" s="87">
        <v>-11619238</v>
      </c>
      <c r="E34" s="87"/>
      <c r="F34" s="87">
        <v>0</v>
      </c>
      <c r="G34" s="87"/>
      <c r="H34" s="85">
        <v>5721947</v>
      </c>
      <c r="I34" s="87"/>
      <c r="J34" s="85">
        <v>0</v>
      </c>
      <c r="K34" s="223"/>
      <c r="M34" s="223"/>
    </row>
    <row r="35" spans="1:13" ht="21" customHeight="1" x14ac:dyDescent="0.45">
      <c r="A35" s="163" t="s">
        <v>190</v>
      </c>
      <c r="B35" s="105"/>
      <c r="C35" s="87"/>
      <c r="D35" s="87">
        <v>3569638</v>
      </c>
      <c r="E35" s="87"/>
      <c r="F35" s="87">
        <v>5585807</v>
      </c>
      <c r="G35" s="87"/>
      <c r="H35" s="85">
        <v>29337</v>
      </c>
      <c r="I35" s="87"/>
      <c r="J35" s="85">
        <v>21280</v>
      </c>
      <c r="K35" s="100"/>
    </row>
    <row r="36" spans="1:13" ht="21" customHeight="1" x14ac:dyDescent="0.45">
      <c r="A36" s="102" t="s">
        <v>83</v>
      </c>
      <c r="B36" s="102"/>
      <c r="C36" s="87"/>
      <c r="D36" s="129">
        <v>-1568137</v>
      </c>
      <c r="E36" s="87"/>
      <c r="F36" s="129">
        <v>-69248</v>
      </c>
      <c r="G36" s="87"/>
      <c r="H36" s="129">
        <v>-4772408</v>
      </c>
      <c r="I36" s="87"/>
      <c r="J36" s="129">
        <v>-17141</v>
      </c>
      <c r="K36" s="100"/>
    </row>
    <row r="37" spans="1:13" ht="21" customHeight="1" x14ac:dyDescent="0.45">
      <c r="A37" s="102"/>
      <c r="B37" s="102"/>
      <c r="C37" s="87"/>
      <c r="D37" s="85">
        <f>SUM(D10:D36)</f>
        <v>-85177609</v>
      </c>
      <c r="E37" s="87"/>
      <c r="F37" s="85">
        <f>SUM(F10:F36)</f>
        <v>-47450918</v>
      </c>
      <c r="G37" s="85">
        <v>0</v>
      </c>
      <c r="H37" s="85">
        <f>SUM(H10:H36)</f>
        <v>-49423512</v>
      </c>
      <c r="I37" s="85">
        <v>0</v>
      </c>
      <c r="J37" s="85">
        <f>SUM(J10:J36)</f>
        <v>54281840</v>
      </c>
      <c r="K37" s="100"/>
    </row>
    <row r="38" spans="1:13" ht="21" customHeight="1" x14ac:dyDescent="0.45">
      <c r="A38" s="130"/>
      <c r="B38" s="130"/>
      <c r="C38" s="101"/>
      <c r="D38" s="101"/>
      <c r="E38" s="101"/>
      <c r="F38" s="101"/>
      <c r="G38" s="101"/>
      <c r="H38" s="101"/>
      <c r="I38" s="101"/>
      <c r="J38" s="101"/>
      <c r="K38" s="100"/>
      <c r="L38" s="160"/>
    </row>
    <row r="39" spans="1:13" ht="9.6" customHeight="1" x14ac:dyDescent="0.45">
      <c r="A39" s="130"/>
      <c r="B39" s="130"/>
      <c r="C39" s="90"/>
      <c r="D39" s="90"/>
      <c r="E39" s="90"/>
      <c r="F39" s="90"/>
      <c r="G39" s="90"/>
      <c r="H39" s="90"/>
      <c r="I39" s="90"/>
      <c r="J39" s="90"/>
      <c r="K39" s="100"/>
    </row>
    <row r="40" spans="1:13" ht="23.25" x14ac:dyDescent="0.5">
      <c r="A40" s="189" t="s">
        <v>205</v>
      </c>
      <c r="B40" s="189"/>
      <c r="C40" s="189"/>
      <c r="D40" s="189"/>
      <c r="E40" s="189"/>
      <c r="F40" s="189"/>
      <c r="G40" s="100"/>
      <c r="H40" s="100"/>
      <c r="I40" s="100"/>
      <c r="J40" s="100"/>
      <c r="K40" s="100"/>
    </row>
    <row r="41" spans="1:13" ht="23.25" x14ac:dyDescent="0.5">
      <c r="A41" s="201" t="s">
        <v>206</v>
      </c>
      <c r="B41" s="201"/>
      <c r="C41" s="201"/>
      <c r="D41" s="201"/>
      <c r="E41" s="201"/>
      <c r="F41" s="201"/>
      <c r="G41" s="100"/>
      <c r="H41" s="100"/>
      <c r="I41" s="100"/>
      <c r="J41" s="100"/>
      <c r="K41" s="100"/>
    </row>
    <row r="42" spans="1:13" ht="23.25" x14ac:dyDescent="0.5">
      <c r="A42" s="119" t="s">
        <v>91</v>
      </c>
      <c r="B42" s="119"/>
      <c r="C42" s="120"/>
      <c r="D42" s="120"/>
      <c r="E42" s="120"/>
      <c r="F42" s="120"/>
      <c r="G42" s="100"/>
      <c r="H42" s="100"/>
      <c r="I42" s="100"/>
      <c r="J42" s="100"/>
      <c r="K42" s="100"/>
    </row>
    <row r="43" spans="1:13" ht="12.6" customHeight="1" x14ac:dyDescent="0.45">
      <c r="A43" s="121"/>
      <c r="B43" s="121"/>
      <c r="C43" s="121"/>
      <c r="D43" s="278"/>
      <c r="E43" s="278"/>
      <c r="F43" s="278"/>
      <c r="G43" s="248"/>
      <c r="H43" s="278"/>
      <c r="I43" s="278"/>
      <c r="J43" s="278"/>
      <c r="K43" s="100"/>
    </row>
    <row r="44" spans="1:13" ht="21.95" customHeight="1" x14ac:dyDescent="0.45">
      <c r="A44" s="121"/>
      <c r="B44" s="121"/>
      <c r="C44" s="121"/>
      <c r="D44" s="278" t="s">
        <v>1</v>
      </c>
      <c r="E44" s="278"/>
      <c r="F44" s="278"/>
      <c r="G44" s="248"/>
      <c r="H44" s="278" t="s">
        <v>2</v>
      </c>
      <c r="I44" s="278"/>
      <c r="J44" s="278"/>
      <c r="K44" s="100"/>
    </row>
    <row r="45" spans="1:13" ht="21.95" customHeight="1" x14ac:dyDescent="0.45">
      <c r="A45" s="121"/>
      <c r="B45" s="121"/>
      <c r="C45" s="121"/>
      <c r="D45" s="272" t="s">
        <v>105</v>
      </c>
      <c r="E45" s="273"/>
      <c r="F45" s="273"/>
      <c r="G45" s="246"/>
      <c r="H45" s="272" t="s">
        <v>105</v>
      </c>
      <c r="I45" s="273"/>
      <c r="J45" s="273"/>
      <c r="K45" s="100"/>
    </row>
    <row r="46" spans="1:13" ht="21.95" customHeight="1" x14ac:dyDescent="0.45">
      <c r="A46" s="121"/>
      <c r="B46" s="122"/>
      <c r="C46" s="124"/>
      <c r="D46" s="123">
        <v>2565</v>
      </c>
      <c r="E46" s="124"/>
      <c r="F46" s="123">
        <v>2564</v>
      </c>
      <c r="G46" s="124"/>
      <c r="H46" s="123">
        <v>2565</v>
      </c>
      <c r="I46" s="124"/>
      <c r="J46" s="123">
        <v>2564</v>
      </c>
      <c r="K46" s="100"/>
    </row>
    <row r="47" spans="1:13" ht="21.95" customHeight="1" x14ac:dyDescent="0.45">
      <c r="B47" s="125"/>
      <c r="C47" s="126"/>
      <c r="D47" s="245"/>
      <c r="E47" s="245"/>
      <c r="F47" s="245"/>
      <c r="G47" s="245" t="s">
        <v>89</v>
      </c>
      <c r="H47" s="245"/>
      <c r="I47" s="245"/>
      <c r="J47" s="245"/>
      <c r="K47" s="100"/>
    </row>
    <row r="48" spans="1:13" ht="21.95" customHeight="1" x14ac:dyDescent="0.45">
      <c r="A48" s="131" t="s">
        <v>76</v>
      </c>
      <c r="B48" s="131"/>
      <c r="C48" s="132"/>
      <c r="D48" s="132"/>
      <c r="E48" s="132"/>
      <c r="F48" s="132"/>
      <c r="G48" s="132"/>
      <c r="H48" s="132"/>
      <c r="I48" s="132"/>
      <c r="J48" s="132"/>
      <c r="K48" s="100"/>
    </row>
    <row r="49" spans="1:13" ht="22.5" customHeight="1" x14ac:dyDescent="0.45">
      <c r="A49" s="93" t="s">
        <v>146</v>
      </c>
      <c r="B49" s="93"/>
      <c r="C49" s="64"/>
      <c r="D49" s="90">
        <f>49828673+767600</f>
        <v>50596273</v>
      </c>
      <c r="E49" s="90"/>
      <c r="F49" s="90">
        <v>-19438292</v>
      </c>
      <c r="G49" s="90"/>
      <c r="H49" s="90">
        <f>-2897422+767600</f>
        <v>-2129822</v>
      </c>
      <c r="I49" s="90"/>
      <c r="J49" s="90">
        <v>648770181</v>
      </c>
      <c r="K49" s="100"/>
      <c r="L49" s="133"/>
    </row>
    <row r="50" spans="1:13" ht="21.95" customHeight="1" x14ac:dyDescent="0.45">
      <c r="A50" s="93" t="s">
        <v>9</v>
      </c>
      <c r="B50" s="93"/>
      <c r="C50" s="90"/>
      <c r="D50" s="90">
        <v>-19621930</v>
      </c>
      <c r="E50" s="90"/>
      <c r="F50" s="90">
        <v>-19957569</v>
      </c>
      <c r="G50" s="90"/>
      <c r="H50" s="90">
        <v>-13885991</v>
      </c>
      <c r="I50" s="90"/>
      <c r="J50" s="90">
        <v>-9181509</v>
      </c>
      <c r="K50" s="100"/>
    </row>
    <row r="51" spans="1:13" ht="21.95" customHeight="1" x14ac:dyDescent="0.45">
      <c r="A51" s="93" t="s">
        <v>77</v>
      </c>
      <c r="B51" s="93"/>
      <c r="C51" s="90"/>
      <c r="D51" s="90">
        <v>-657232</v>
      </c>
      <c r="E51" s="90"/>
      <c r="F51" s="90">
        <v>-592939</v>
      </c>
      <c r="G51" s="90"/>
      <c r="H51" s="85">
        <v>0</v>
      </c>
      <c r="I51" s="90"/>
      <c r="J51" s="90">
        <v>247662</v>
      </c>
      <c r="K51" s="100"/>
    </row>
    <row r="52" spans="1:13" ht="21.95" customHeight="1" x14ac:dyDescent="0.45">
      <c r="A52" s="93" t="s">
        <v>94</v>
      </c>
      <c r="B52" s="93"/>
      <c r="C52" s="90"/>
      <c r="D52" s="90">
        <v>-8261491</v>
      </c>
      <c r="E52" s="90"/>
      <c r="F52" s="90">
        <v>43486570</v>
      </c>
      <c r="G52" s="90"/>
      <c r="H52" s="90">
        <v>-532085</v>
      </c>
      <c r="I52" s="90"/>
      <c r="J52" s="90">
        <v>26281747</v>
      </c>
      <c r="K52" s="165"/>
      <c r="L52" s="155"/>
    </row>
    <row r="53" spans="1:13" ht="21.95" customHeight="1" x14ac:dyDescent="0.45">
      <c r="A53" s="93" t="s">
        <v>156</v>
      </c>
      <c r="B53" s="93"/>
      <c r="C53" s="90"/>
      <c r="D53" s="90">
        <v>560000</v>
      </c>
      <c r="E53" s="90"/>
      <c r="F53" s="90">
        <v>-50000</v>
      </c>
      <c r="G53" s="90"/>
      <c r="H53" s="158">
        <v>0</v>
      </c>
      <c r="I53" s="90"/>
      <c r="J53" s="158">
        <v>-400000</v>
      </c>
      <c r="K53" s="100"/>
    </row>
    <row r="54" spans="1:13" ht="21.95" customHeight="1" x14ac:dyDescent="0.45">
      <c r="A54" s="93" t="s">
        <v>78</v>
      </c>
      <c r="B54" s="93"/>
      <c r="C54" s="90"/>
      <c r="D54" s="90">
        <f>2439090+1298522</f>
        <v>3737612</v>
      </c>
      <c r="E54" s="90"/>
      <c r="F54" s="90">
        <v>-2620151</v>
      </c>
      <c r="G54" s="90"/>
      <c r="H54" s="90">
        <v>1204464</v>
      </c>
      <c r="I54" s="90"/>
      <c r="J54" s="90">
        <v>141354</v>
      </c>
      <c r="K54" s="100"/>
      <c r="L54" s="155"/>
    </row>
    <row r="55" spans="1:13" ht="21.95" customHeight="1" x14ac:dyDescent="0.45">
      <c r="A55" s="93" t="s">
        <v>147</v>
      </c>
      <c r="B55" s="93"/>
      <c r="C55" s="90"/>
      <c r="D55" s="90">
        <v>-121459877</v>
      </c>
      <c r="E55" s="90"/>
      <c r="F55" s="90">
        <v>-8071154</v>
      </c>
      <c r="G55" s="90"/>
      <c r="H55" s="90">
        <v>101305134</v>
      </c>
      <c r="I55" s="90"/>
      <c r="J55" s="90">
        <v>-422411058</v>
      </c>
      <c r="K55" s="100"/>
      <c r="L55" s="133"/>
    </row>
    <row r="56" spans="1:13" ht="21.95" customHeight="1" x14ac:dyDescent="0.45">
      <c r="A56" s="93" t="s">
        <v>107</v>
      </c>
      <c r="B56" s="93"/>
      <c r="C56" s="90"/>
      <c r="D56" s="90">
        <f>-33507180</f>
        <v>-33507180</v>
      </c>
      <c r="E56" s="90"/>
      <c r="F56" s="90">
        <v>5078504</v>
      </c>
      <c r="G56" s="90"/>
      <c r="H56" s="90">
        <v>-33619157</v>
      </c>
      <c r="I56" s="90"/>
      <c r="J56" s="90">
        <v>-2082459</v>
      </c>
      <c r="K56" s="100"/>
    </row>
    <row r="57" spans="1:13" ht="21.95" customHeight="1" x14ac:dyDescent="0.45">
      <c r="A57" s="93" t="s">
        <v>23</v>
      </c>
      <c r="B57" s="93"/>
      <c r="C57" s="90"/>
      <c r="D57" s="90">
        <f>38896178+300000-767600</f>
        <v>38428578</v>
      </c>
      <c r="E57" s="90"/>
      <c r="F57" s="90">
        <v>-96980947</v>
      </c>
      <c r="G57" s="90"/>
      <c r="H57" s="90">
        <f>24062295+300000-767600</f>
        <v>23594695</v>
      </c>
      <c r="I57" s="90"/>
      <c r="J57" s="90">
        <v>-69600360</v>
      </c>
      <c r="K57" s="100"/>
    </row>
    <row r="58" spans="1:13" ht="22.5" customHeight="1" x14ac:dyDescent="0.45">
      <c r="A58" s="93" t="s">
        <v>24</v>
      </c>
      <c r="B58" s="93"/>
      <c r="C58" s="90"/>
      <c r="D58" s="90">
        <v>15558955</v>
      </c>
      <c r="E58" s="90"/>
      <c r="F58" s="90">
        <v>-64583278</v>
      </c>
      <c r="G58" s="90"/>
      <c r="H58" s="90">
        <v>1389194</v>
      </c>
      <c r="I58" s="90"/>
      <c r="J58" s="90">
        <v>-23076209</v>
      </c>
      <c r="K58" s="100"/>
    </row>
    <row r="59" spans="1:13" ht="22.5" customHeight="1" x14ac:dyDescent="0.45">
      <c r="A59" s="93" t="s">
        <v>247</v>
      </c>
      <c r="B59" s="93"/>
      <c r="C59" s="90"/>
      <c r="D59" s="90"/>
      <c r="E59" s="90"/>
      <c r="F59" s="90"/>
      <c r="G59" s="90"/>
      <c r="H59" s="90"/>
      <c r="I59" s="90"/>
      <c r="J59" s="90"/>
      <c r="K59" s="100"/>
    </row>
    <row r="60" spans="1:13" ht="21.75" x14ac:dyDescent="0.45">
      <c r="A60" s="134" t="s">
        <v>248</v>
      </c>
      <c r="B60" s="134"/>
      <c r="C60" s="90"/>
      <c r="D60" s="98">
        <v>-2362160</v>
      </c>
      <c r="E60" s="90"/>
      <c r="F60" s="98">
        <v>0</v>
      </c>
      <c r="G60" s="90"/>
      <c r="H60" s="85">
        <v>-958160</v>
      </c>
      <c r="I60" s="90"/>
      <c r="J60" s="85">
        <v>0</v>
      </c>
      <c r="K60"/>
    </row>
    <row r="61" spans="1:13" ht="22.5" customHeight="1" x14ac:dyDescent="0.45">
      <c r="A61" s="93" t="s">
        <v>31</v>
      </c>
      <c r="B61" s="93"/>
      <c r="C61" s="90"/>
      <c r="D61" s="199">
        <v>0</v>
      </c>
      <c r="E61" s="90"/>
      <c r="F61" s="106">
        <v>-2992606</v>
      </c>
      <c r="G61" s="90"/>
      <c r="H61" s="199">
        <v>0</v>
      </c>
      <c r="I61" s="90"/>
      <c r="J61" s="106">
        <v>-2992606</v>
      </c>
      <c r="K61" s="100"/>
    </row>
    <row r="62" spans="1:13" ht="21.95" customHeight="1" x14ac:dyDescent="0.45">
      <c r="A62" s="93" t="s">
        <v>119</v>
      </c>
      <c r="B62" s="93"/>
      <c r="C62" s="90"/>
      <c r="D62" s="90">
        <f>SUM(D37,D49:D61)</f>
        <v>-162166061</v>
      </c>
      <c r="E62" s="90"/>
      <c r="F62" s="90">
        <f>SUM(F37,F49:F61)</f>
        <v>-214172780</v>
      </c>
      <c r="G62" s="90"/>
      <c r="H62" s="90">
        <f>SUM(H37,H49:H61)</f>
        <v>26944760</v>
      </c>
      <c r="I62" s="90"/>
      <c r="J62" s="90">
        <f>SUM(J37,J49:J61)</f>
        <v>199978583</v>
      </c>
      <c r="K62" s="100"/>
      <c r="L62" s="160"/>
      <c r="M62" s="133"/>
    </row>
    <row r="63" spans="1:13" ht="21.95" customHeight="1" x14ac:dyDescent="0.45">
      <c r="A63" s="93" t="s">
        <v>79</v>
      </c>
      <c r="B63" s="93"/>
      <c r="C63" s="90"/>
      <c r="D63" s="90">
        <v>-19513078</v>
      </c>
      <c r="E63" s="90"/>
      <c r="F63" s="90">
        <v>-31268702</v>
      </c>
      <c r="G63" s="90"/>
      <c r="H63" s="90">
        <v>-8930387</v>
      </c>
      <c r="I63" s="90"/>
      <c r="J63" s="90">
        <v>-12262850</v>
      </c>
      <c r="K63" s="100"/>
      <c r="L63" s="160"/>
    </row>
    <row r="64" spans="1:13" ht="21.95" customHeight="1" x14ac:dyDescent="0.45">
      <c r="A64" s="93" t="s">
        <v>185</v>
      </c>
      <c r="B64" s="93"/>
      <c r="C64" s="90"/>
      <c r="D64" s="90">
        <v>66741381</v>
      </c>
      <c r="E64" s="90"/>
      <c r="F64" s="90">
        <v>168089476</v>
      </c>
      <c r="G64" s="89"/>
      <c r="H64" s="90">
        <v>11043604</v>
      </c>
      <c r="I64" s="89"/>
      <c r="J64" s="90">
        <v>19425807</v>
      </c>
      <c r="K64" s="100"/>
      <c r="L64" s="160"/>
    </row>
    <row r="65" spans="1:12" s="138" customFormat="1" ht="21.95" customHeight="1" x14ac:dyDescent="0.45">
      <c r="A65" s="135" t="s">
        <v>120</v>
      </c>
      <c r="B65" s="135"/>
      <c r="C65" s="137"/>
      <c r="D65" s="136">
        <f>SUM(D62:D64)</f>
        <v>-114937758</v>
      </c>
      <c r="E65" s="137"/>
      <c r="F65" s="136">
        <f>SUM(F62:F64)</f>
        <v>-77352006</v>
      </c>
      <c r="G65" s="137"/>
      <c r="H65" s="136">
        <f>SUM(H62:H64)</f>
        <v>29057977</v>
      </c>
      <c r="I65" s="137"/>
      <c r="J65" s="136">
        <f>SUM(J62:J64)</f>
        <v>207141540</v>
      </c>
      <c r="L65" s="161"/>
    </row>
    <row r="66" spans="1:12" ht="21.95" customHeight="1" x14ac:dyDescent="0.45">
      <c r="A66" s="135"/>
      <c r="B66" s="135"/>
      <c r="C66" s="140"/>
      <c r="D66" s="139"/>
      <c r="E66" s="140"/>
      <c r="F66" s="139"/>
      <c r="G66" s="140"/>
      <c r="H66" s="139"/>
      <c r="I66" s="140"/>
      <c r="J66" s="139"/>
      <c r="K66" s="100"/>
    </row>
    <row r="67" spans="1:12" ht="21.95" customHeight="1" x14ac:dyDescent="0.45">
      <c r="A67" s="103" t="s">
        <v>80</v>
      </c>
      <c r="B67" s="103"/>
      <c r="C67" s="141"/>
      <c r="D67" s="141"/>
      <c r="E67" s="141"/>
      <c r="F67" s="141"/>
      <c r="G67" s="141"/>
      <c r="H67" s="141"/>
      <c r="I67" s="141"/>
      <c r="J67" s="141"/>
      <c r="K67" s="100"/>
    </row>
    <row r="68" spans="1:12" ht="21.95" customHeight="1" x14ac:dyDescent="0.45">
      <c r="A68" s="99" t="s">
        <v>263</v>
      </c>
      <c r="D68" s="158">
        <v>-63770000</v>
      </c>
      <c r="F68" s="108">
        <v>0</v>
      </c>
      <c r="G68" s="87"/>
      <c r="H68" s="85">
        <v>0</v>
      </c>
      <c r="I68" s="87"/>
      <c r="J68" s="85">
        <v>0</v>
      </c>
    </row>
    <row r="69" spans="1:12" ht="21.95" customHeight="1" x14ac:dyDescent="0.45">
      <c r="A69" s="93" t="s">
        <v>8</v>
      </c>
      <c r="B69" s="93"/>
      <c r="C69" s="90"/>
      <c r="D69" s="90">
        <v>-301706</v>
      </c>
      <c r="E69" s="90"/>
      <c r="F69" s="90">
        <v>-226662</v>
      </c>
      <c r="G69" s="90"/>
      <c r="H69" s="85">
        <v>-250970</v>
      </c>
      <c r="I69" s="90"/>
      <c r="J69" s="85">
        <v>-749</v>
      </c>
      <c r="K69" s="90"/>
    </row>
    <row r="70" spans="1:12" s="146" customFormat="1" ht="21.95" customHeight="1" x14ac:dyDescent="0.45">
      <c r="A70" s="143" t="s">
        <v>239</v>
      </c>
      <c r="B70" s="143"/>
      <c r="C70" s="144"/>
      <c r="D70" s="144">
        <v>-6613546</v>
      </c>
      <c r="E70" s="144"/>
      <c r="F70" s="144">
        <v>873768</v>
      </c>
      <c r="G70" s="144"/>
      <c r="H70" s="145">
        <v>0</v>
      </c>
      <c r="I70" s="144"/>
      <c r="J70" s="145">
        <v>0</v>
      </c>
      <c r="K70" s="144"/>
    </row>
    <row r="71" spans="1:12" s="146" customFormat="1" ht="22.5" customHeight="1" x14ac:dyDescent="0.45">
      <c r="A71" s="143" t="s">
        <v>138</v>
      </c>
      <c r="B71" s="143"/>
      <c r="C71" s="144"/>
      <c r="D71" s="158">
        <v>-317608</v>
      </c>
      <c r="E71" s="144"/>
      <c r="F71" s="158">
        <v>-20000000</v>
      </c>
      <c r="G71" s="144"/>
      <c r="H71" s="145">
        <v>0</v>
      </c>
      <c r="I71" s="144"/>
      <c r="J71" s="145">
        <v>0</v>
      </c>
      <c r="K71" s="144"/>
    </row>
    <row r="72" spans="1:12" s="146" customFormat="1" ht="21.95" customHeight="1" x14ac:dyDescent="0.45">
      <c r="A72" s="102" t="s">
        <v>238</v>
      </c>
      <c r="B72" s="143"/>
      <c r="C72" s="144"/>
      <c r="D72" s="158">
        <v>544502370</v>
      </c>
      <c r="E72" s="144"/>
      <c r="F72" s="158">
        <v>0</v>
      </c>
      <c r="G72" s="144"/>
      <c r="H72" s="200">
        <v>885862955</v>
      </c>
      <c r="I72" s="144"/>
      <c r="J72" s="145"/>
      <c r="K72" s="144"/>
    </row>
    <row r="73" spans="1:12" ht="21.95" customHeight="1" x14ac:dyDescent="0.45">
      <c r="A73" s="102" t="s">
        <v>272</v>
      </c>
      <c r="B73" s="93"/>
      <c r="C73" s="90"/>
      <c r="D73" s="87">
        <v>286373340</v>
      </c>
      <c r="E73" s="90"/>
      <c r="F73" s="87">
        <v>8886702</v>
      </c>
      <c r="G73" s="87"/>
      <c r="H73" s="200">
        <v>234000804</v>
      </c>
      <c r="I73" s="87"/>
      <c r="J73" s="87">
        <v>7769727</v>
      </c>
      <c r="K73" s="90"/>
    </row>
    <row r="74" spans="1:12" ht="21.95" customHeight="1" x14ac:dyDescent="0.45">
      <c r="A74" s="102" t="s">
        <v>139</v>
      </c>
      <c r="B74" s="93"/>
      <c r="C74" s="90"/>
      <c r="D74" s="89">
        <v>0</v>
      </c>
      <c r="E74" s="90"/>
      <c r="F74" s="89">
        <v>0</v>
      </c>
      <c r="G74" s="87"/>
      <c r="H74" s="87">
        <v>-309728315</v>
      </c>
      <c r="I74" s="87"/>
      <c r="J74" s="87">
        <v>-232947280</v>
      </c>
      <c r="K74" s="90"/>
    </row>
    <row r="75" spans="1:12" s="146" customFormat="1" ht="21.95" customHeight="1" x14ac:dyDescent="0.45">
      <c r="A75" s="147" t="s">
        <v>81</v>
      </c>
      <c r="B75" s="147"/>
      <c r="C75" s="144"/>
      <c r="D75" s="145">
        <v>0</v>
      </c>
      <c r="E75" s="144"/>
      <c r="F75" s="144">
        <v>329178132</v>
      </c>
      <c r="G75" s="144"/>
      <c r="H75" s="145">
        <v>0</v>
      </c>
      <c r="I75" s="144"/>
      <c r="J75" s="145">
        <v>0</v>
      </c>
      <c r="K75" s="148"/>
    </row>
    <row r="76" spans="1:12" ht="22.5" customHeight="1" x14ac:dyDescent="0.45">
      <c r="A76" s="102" t="s">
        <v>82</v>
      </c>
      <c r="B76" s="102"/>
      <c r="C76" s="90"/>
      <c r="D76" s="95">
        <v>0</v>
      </c>
      <c r="E76" s="90"/>
      <c r="F76" s="90">
        <v>-329000000</v>
      </c>
      <c r="G76" s="90"/>
      <c r="H76" s="95">
        <v>0</v>
      </c>
      <c r="I76" s="90"/>
      <c r="J76" s="95">
        <v>0</v>
      </c>
      <c r="K76" s="100"/>
    </row>
    <row r="77" spans="1:12" ht="21.95" customHeight="1" x14ac:dyDescent="0.45">
      <c r="A77" s="94" t="s">
        <v>199</v>
      </c>
      <c r="B77" s="94"/>
      <c r="C77" s="90"/>
      <c r="D77" s="96">
        <v>0</v>
      </c>
      <c r="E77" s="90"/>
      <c r="F77" s="90">
        <v>-29921916</v>
      </c>
      <c r="G77" s="90"/>
      <c r="H77" s="96">
        <v>0</v>
      </c>
      <c r="I77" s="108"/>
      <c r="J77" s="96">
        <v>0</v>
      </c>
      <c r="K77" s="100"/>
    </row>
    <row r="78" spans="1:12" ht="21.95" customHeight="1" x14ac:dyDescent="0.45">
      <c r="A78" s="94" t="s">
        <v>264</v>
      </c>
      <c r="B78" s="94"/>
      <c r="C78" s="90"/>
      <c r="D78" s="96">
        <v>0</v>
      </c>
      <c r="E78" s="90"/>
      <c r="F78" s="96">
        <v>0</v>
      </c>
      <c r="G78" s="90"/>
      <c r="H78" s="98">
        <v>-394200000</v>
      </c>
      <c r="I78" s="108"/>
      <c r="J78" s="96">
        <v>0</v>
      </c>
      <c r="K78" s="100"/>
    </row>
    <row r="79" spans="1:12" ht="21.95" customHeight="1" x14ac:dyDescent="0.45">
      <c r="A79" s="94" t="s">
        <v>265</v>
      </c>
      <c r="B79" s="94"/>
      <c r="C79" s="90"/>
      <c r="D79" s="96">
        <v>0</v>
      </c>
      <c r="E79" s="90"/>
      <c r="F79" s="96">
        <v>0</v>
      </c>
      <c r="G79" s="90"/>
      <c r="H79" s="98">
        <v>14400000</v>
      </c>
      <c r="I79" s="108"/>
      <c r="J79" s="96">
        <v>0</v>
      </c>
      <c r="K79" s="100"/>
    </row>
    <row r="80" spans="1:12" ht="21.95" customHeight="1" x14ac:dyDescent="0.45">
      <c r="A80" s="102" t="s">
        <v>251</v>
      </c>
      <c r="B80" s="101"/>
      <c r="C80" s="90"/>
      <c r="D80" s="90">
        <v>11068277</v>
      </c>
      <c r="E80" s="90"/>
      <c r="F80" s="90">
        <v>4270894</v>
      </c>
      <c r="G80" s="90"/>
      <c r="H80" s="90">
        <v>22592</v>
      </c>
      <c r="I80" s="90"/>
      <c r="J80" s="90">
        <v>111364</v>
      </c>
      <c r="K80" s="100"/>
    </row>
    <row r="81" spans="1:11" ht="21" customHeight="1" x14ac:dyDescent="0.45">
      <c r="K81" s="100"/>
    </row>
    <row r="82" spans="1:11" ht="23.25" x14ac:dyDescent="0.5">
      <c r="A82" s="189" t="s">
        <v>205</v>
      </c>
      <c r="B82" s="189"/>
      <c r="C82" s="189"/>
      <c r="D82" s="189"/>
      <c r="E82" s="189"/>
      <c r="F82" s="189"/>
      <c r="G82" s="100"/>
      <c r="H82" s="100"/>
      <c r="I82" s="100"/>
      <c r="J82" s="100"/>
      <c r="K82" s="100"/>
    </row>
    <row r="83" spans="1:11" ht="23.25" x14ac:dyDescent="0.5">
      <c r="A83" s="201" t="s">
        <v>206</v>
      </c>
      <c r="B83" s="201"/>
      <c r="C83" s="201"/>
      <c r="D83" s="201"/>
      <c r="E83" s="201"/>
      <c r="F83" s="201"/>
      <c r="G83" s="100"/>
      <c r="H83" s="100"/>
      <c r="I83" s="100"/>
      <c r="J83" s="100"/>
      <c r="K83" s="100"/>
    </row>
    <row r="84" spans="1:11" ht="23.25" x14ac:dyDescent="0.5">
      <c r="A84" s="119" t="s">
        <v>91</v>
      </c>
      <c r="B84" s="119"/>
      <c r="C84" s="120"/>
      <c r="D84" s="120"/>
      <c r="E84" s="120"/>
      <c r="F84" s="120"/>
      <c r="G84" s="100"/>
      <c r="H84" s="100"/>
      <c r="I84" s="100"/>
      <c r="J84" s="100"/>
      <c r="K84" s="100"/>
    </row>
    <row r="85" spans="1:11" ht="12.6" customHeight="1" x14ac:dyDescent="0.5">
      <c r="A85" s="119"/>
      <c r="B85" s="119"/>
      <c r="C85" s="120"/>
      <c r="D85" s="120"/>
      <c r="E85" s="120"/>
      <c r="F85" s="120"/>
      <c r="G85" s="100"/>
      <c r="H85" s="100"/>
      <c r="I85" s="100"/>
      <c r="J85" s="100"/>
      <c r="K85" s="100"/>
    </row>
    <row r="86" spans="1:11" ht="22.5" customHeight="1" x14ac:dyDescent="0.45">
      <c r="A86" s="121"/>
      <c r="B86" s="121"/>
      <c r="C86" s="121"/>
      <c r="D86" s="278" t="s">
        <v>1</v>
      </c>
      <c r="E86" s="278"/>
      <c r="F86" s="278"/>
      <c r="G86" s="248"/>
      <c r="H86" s="278" t="s">
        <v>2</v>
      </c>
      <c r="I86" s="278"/>
      <c r="J86" s="278"/>
      <c r="K86" s="100"/>
    </row>
    <row r="87" spans="1:11" ht="22.5" customHeight="1" x14ac:dyDescent="0.45">
      <c r="A87" s="121"/>
      <c r="B87" s="121"/>
      <c r="C87" s="121"/>
      <c r="D87" s="272" t="s">
        <v>105</v>
      </c>
      <c r="E87" s="273"/>
      <c r="F87" s="273"/>
      <c r="G87" s="246"/>
      <c r="H87" s="272" t="s">
        <v>105</v>
      </c>
      <c r="I87" s="273"/>
      <c r="J87" s="273"/>
      <c r="K87" s="100"/>
    </row>
    <row r="88" spans="1:11" ht="22.5" customHeight="1" x14ac:dyDescent="0.45">
      <c r="A88" s="121"/>
      <c r="B88" s="57"/>
      <c r="C88" s="124"/>
      <c r="D88" s="123">
        <v>2565</v>
      </c>
      <c r="E88" s="124"/>
      <c r="F88" s="123">
        <v>2564</v>
      </c>
      <c r="G88" s="124"/>
      <c r="H88" s="123">
        <v>2565</v>
      </c>
      <c r="I88" s="124"/>
      <c r="J88" s="123">
        <v>2564</v>
      </c>
      <c r="K88" s="100"/>
    </row>
    <row r="89" spans="1:11" ht="22.5" customHeight="1" x14ac:dyDescent="0.45">
      <c r="A89" s="125"/>
      <c r="B89" s="125"/>
      <c r="C89" s="126"/>
      <c r="D89" s="245"/>
      <c r="E89" s="245"/>
      <c r="F89" s="245"/>
      <c r="G89" s="245" t="s">
        <v>89</v>
      </c>
      <c r="H89" s="245"/>
      <c r="I89" s="245"/>
      <c r="J89" s="245"/>
      <c r="K89" s="100"/>
    </row>
    <row r="90" spans="1:11" ht="22.5" customHeight="1" x14ac:dyDescent="0.45">
      <c r="A90" s="93" t="s">
        <v>243</v>
      </c>
      <c r="B90" s="93"/>
      <c r="C90" s="90"/>
      <c r="D90" s="90">
        <v>-28835257</v>
      </c>
      <c r="E90" s="90"/>
      <c r="F90" s="90">
        <v>-20093010</v>
      </c>
      <c r="G90" s="90"/>
      <c r="H90" s="90">
        <v>-17122265</v>
      </c>
      <c r="I90" s="90"/>
      <c r="J90" s="90">
        <v>-10218646</v>
      </c>
      <c r="K90" s="100"/>
    </row>
    <row r="91" spans="1:11" ht="22.5" customHeight="1" x14ac:dyDescent="0.45">
      <c r="A91" s="93" t="s">
        <v>192</v>
      </c>
      <c r="B91" s="93"/>
      <c r="C91" s="90"/>
      <c r="D91" s="98">
        <v>-56217851</v>
      </c>
      <c r="E91" s="90"/>
      <c r="F91" s="98">
        <v>-8866114</v>
      </c>
      <c r="G91" s="89"/>
      <c r="H91" s="90">
        <v>-55501328</v>
      </c>
      <c r="I91" s="90"/>
      <c r="J91" s="90">
        <v>-7287054</v>
      </c>
      <c r="K91" s="100"/>
    </row>
    <row r="92" spans="1:11" ht="22.5" customHeight="1" x14ac:dyDescent="0.45">
      <c r="A92" s="93" t="s">
        <v>142</v>
      </c>
      <c r="B92" s="93"/>
      <c r="C92" s="90"/>
      <c r="D92" s="98">
        <v>0</v>
      </c>
      <c r="E92" s="90"/>
      <c r="F92" s="98">
        <v>0</v>
      </c>
      <c r="G92" s="89"/>
      <c r="H92" s="96">
        <v>0</v>
      </c>
      <c r="I92" s="90"/>
      <c r="J92" s="90">
        <v>29080000</v>
      </c>
      <c r="K92" s="100"/>
    </row>
    <row r="93" spans="1:11" ht="22.5" customHeight="1" x14ac:dyDescent="0.45">
      <c r="A93" s="99" t="s">
        <v>249</v>
      </c>
      <c r="B93" s="93"/>
      <c r="C93" s="90"/>
      <c r="D93" s="98"/>
      <c r="E93" s="90"/>
      <c r="F93" s="98"/>
      <c r="G93" s="89"/>
      <c r="H93" s="96"/>
      <c r="I93" s="90"/>
      <c r="J93" s="90"/>
      <c r="K93" s="100"/>
    </row>
    <row r="94" spans="1:11" ht="22.5" customHeight="1" x14ac:dyDescent="0.45">
      <c r="A94" s="102" t="s">
        <v>250</v>
      </c>
      <c r="B94" s="134"/>
      <c r="C94" s="90"/>
      <c r="D94" s="98">
        <v>0</v>
      </c>
      <c r="E94" s="90"/>
      <c r="F94" s="98">
        <v>-50000000</v>
      </c>
      <c r="G94" s="89"/>
      <c r="H94" s="96">
        <v>0</v>
      </c>
      <c r="I94" s="90"/>
      <c r="J94" s="96">
        <v>0</v>
      </c>
      <c r="K94" s="100"/>
    </row>
    <row r="95" spans="1:11" ht="22.5" customHeight="1" x14ac:dyDescent="0.45">
      <c r="A95" s="94" t="s">
        <v>83</v>
      </c>
      <c r="B95" s="94"/>
      <c r="C95" s="90"/>
      <c r="D95" s="90">
        <v>1568137</v>
      </c>
      <c r="E95" s="90"/>
      <c r="F95" s="90">
        <v>69248</v>
      </c>
      <c r="G95" s="90"/>
      <c r="H95" s="90">
        <v>3158666</v>
      </c>
      <c r="I95" s="90"/>
      <c r="J95" s="90">
        <v>17141</v>
      </c>
      <c r="K95" s="100"/>
    </row>
    <row r="96" spans="1:11" ht="22.5" customHeight="1" x14ac:dyDescent="0.45">
      <c r="A96" s="130" t="s">
        <v>244</v>
      </c>
      <c r="B96" s="130"/>
      <c r="C96" s="90"/>
      <c r="D96" s="136">
        <f>SUM(D68:D80,D90:D95)</f>
        <v>687456156</v>
      </c>
      <c r="E96" s="90"/>
      <c r="F96" s="136">
        <v>-114828958</v>
      </c>
      <c r="G96" s="90"/>
      <c r="H96" s="136">
        <f>SUM(H68:H80,H90:H95)</f>
        <v>360642139</v>
      </c>
      <c r="I96" s="90"/>
      <c r="J96" s="136">
        <v>-213475497</v>
      </c>
      <c r="K96" s="100"/>
    </row>
    <row r="97" spans="1:12" ht="15" customHeight="1" x14ac:dyDescent="0.45">
      <c r="A97" s="130"/>
      <c r="B97" s="130"/>
      <c r="C97" s="90"/>
      <c r="D97" s="137"/>
      <c r="E97" s="90"/>
      <c r="F97" s="137"/>
      <c r="G97" s="90"/>
      <c r="H97" s="137"/>
      <c r="I97" s="90"/>
      <c r="J97" s="137"/>
      <c r="K97" s="100"/>
    </row>
    <row r="98" spans="1:12" ht="22.5" customHeight="1" x14ac:dyDescent="0.45">
      <c r="A98" s="103" t="s">
        <v>84</v>
      </c>
      <c r="B98" s="103"/>
      <c r="C98" s="104"/>
      <c r="D98" s="104"/>
      <c r="E98" s="104"/>
      <c r="F98" s="104"/>
      <c r="G98" s="104"/>
      <c r="H98" s="104"/>
      <c r="I98" s="104"/>
      <c r="J98" s="104"/>
      <c r="K98" s="100"/>
    </row>
    <row r="99" spans="1:12" ht="22.5" customHeight="1" x14ac:dyDescent="0.45">
      <c r="A99" s="100" t="s">
        <v>246</v>
      </c>
      <c r="B99" s="103"/>
      <c r="C99" s="104"/>
      <c r="D99" s="104"/>
      <c r="E99" s="104"/>
      <c r="F99" s="104"/>
      <c r="G99" s="104"/>
      <c r="H99" s="104"/>
      <c r="I99" s="104"/>
      <c r="J99" s="104"/>
      <c r="K99" s="100"/>
    </row>
    <row r="100" spans="1:12" ht="22.5" customHeight="1" x14ac:dyDescent="0.45">
      <c r="A100" s="100" t="s">
        <v>154</v>
      </c>
      <c r="B100" s="103"/>
      <c r="C100" s="90"/>
      <c r="D100" s="90">
        <v>10</v>
      </c>
      <c r="E100" s="90"/>
      <c r="F100" s="90">
        <v>120</v>
      </c>
      <c r="G100" s="89"/>
      <c r="H100" s="96">
        <v>0</v>
      </c>
      <c r="I100" s="90"/>
      <c r="J100" s="96">
        <v>0</v>
      </c>
      <c r="K100" s="100"/>
      <c r="L100" s="100"/>
    </row>
    <row r="101" spans="1:12" ht="22.5" customHeight="1" x14ac:dyDescent="0.45">
      <c r="A101" s="93" t="s">
        <v>200</v>
      </c>
      <c r="B101" s="94"/>
      <c r="C101" s="90"/>
      <c r="D101" s="90">
        <v>-120867371</v>
      </c>
      <c r="E101" s="90"/>
      <c r="F101" s="90">
        <v>-574243</v>
      </c>
      <c r="G101" s="90"/>
      <c r="H101" s="90">
        <v>-124966283</v>
      </c>
      <c r="I101" s="90"/>
      <c r="J101" s="90">
        <v>-574243</v>
      </c>
      <c r="K101" s="100"/>
    </row>
    <row r="102" spans="1:12" ht="22.5" customHeight="1" x14ac:dyDescent="0.45">
      <c r="A102" s="97" t="s">
        <v>229</v>
      </c>
      <c r="B102" s="97"/>
      <c r="C102" s="90"/>
      <c r="D102" s="90">
        <f>358000000</f>
        <v>358000000</v>
      </c>
      <c r="E102" s="90"/>
      <c r="F102" s="90">
        <v>155500000</v>
      </c>
      <c r="G102" s="90"/>
      <c r="H102" s="90">
        <f>197500000</f>
        <v>197500000</v>
      </c>
      <c r="I102" s="90"/>
      <c r="J102" s="90">
        <v>142500000</v>
      </c>
      <c r="K102" s="160"/>
    </row>
    <row r="103" spans="1:12" ht="22.5" customHeight="1" x14ac:dyDescent="0.45">
      <c r="A103" s="94" t="s">
        <v>230</v>
      </c>
      <c r="B103" s="94"/>
      <c r="C103" s="90"/>
      <c r="D103" s="90">
        <v>-409000000</v>
      </c>
      <c r="E103" s="90"/>
      <c r="F103" s="90">
        <v>-112500000</v>
      </c>
      <c r="G103" s="90"/>
      <c r="H103" s="90">
        <v>-235500000</v>
      </c>
      <c r="I103" s="90"/>
      <c r="J103" s="90">
        <v>-112500000</v>
      </c>
      <c r="K103" s="100"/>
    </row>
    <row r="104" spans="1:12" ht="22.5" customHeight="1" x14ac:dyDescent="0.45">
      <c r="A104" s="94" t="s">
        <v>117</v>
      </c>
      <c r="B104" s="94"/>
      <c r="C104" s="90"/>
      <c r="D104" s="96">
        <v>0</v>
      </c>
      <c r="E104" s="90"/>
      <c r="F104" s="90">
        <v>20000000</v>
      </c>
      <c r="G104" s="90"/>
      <c r="H104" s="96">
        <v>0</v>
      </c>
      <c r="I104" s="90"/>
      <c r="J104" s="96">
        <v>0</v>
      </c>
      <c r="K104" s="100"/>
    </row>
    <row r="105" spans="1:12" ht="22.5" customHeight="1" x14ac:dyDescent="0.45">
      <c r="A105" s="94" t="s">
        <v>85</v>
      </c>
      <c r="B105" s="94"/>
      <c r="C105" s="90"/>
      <c r="D105" s="90">
        <v>-67600000</v>
      </c>
      <c r="E105" s="90"/>
      <c r="F105" s="90">
        <v>-13050000</v>
      </c>
      <c r="G105" s="90"/>
      <c r="H105" s="98">
        <v>-20000000</v>
      </c>
      <c r="I105" s="108"/>
      <c r="J105" s="96">
        <v>0</v>
      </c>
      <c r="K105" s="100"/>
    </row>
    <row r="106" spans="1:12" ht="22.5" customHeight="1" x14ac:dyDescent="0.45">
      <c r="A106" s="94" t="s">
        <v>189</v>
      </c>
      <c r="B106" s="94"/>
      <c r="C106" s="90"/>
      <c r="D106" s="90">
        <f>74000000</f>
        <v>74000000</v>
      </c>
      <c r="E106" s="90"/>
      <c r="F106" s="90">
        <v>50000000</v>
      </c>
      <c r="G106" s="90"/>
      <c r="H106" s="98">
        <f>74000000</f>
        <v>74000000</v>
      </c>
      <c r="I106" s="108"/>
      <c r="J106" s="96">
        <v>0</v>
      </c>
      <c r="K106" s="160"/>
    </row>
    <row r="107" spans="1:12" ht="22.5" customHeight="1" x14ac:dyDescent="0.45">
      <c r="A107" s="94" t="s">
        <v>237</v>
      </c>
      <c r="B107" s="94"/>
      <c r="C107" s="90"/>
      <c r="D107" s="90">
        <v>-347500000</v>
      </c>
      <c r="E107" s="90"/>
      <c r="F107" s="96">
        <v>0</v>
      </c>
      <c r="G107" s="90"/>
      <c r="H107" s="98">
        <v>-235000000</v>
      </c>
      <c r="I107" s="108"/>
      <c r="J107" s="96">
        <v>0</v>
      </c>
      <c r="K107" s="100"/>
    </row>
    <row r="108" spans="1:12" ht="22.5" customHeight="1" x14ac:dyDescent="0.45">
      <c r="A108" s="94" t="s">
        <v>141</v>
      </c>
      <c r="B108" s="94"/>
      <c r="C108" s="90"/>
      <c r="D108" s="90">
        <v>-12941454</v>
      </c>
      <c r="E108" s="90"/>
      <c r="F108" s="90">
        <v>-15058929</v>
      </c>
      <c r="G108" s="90"/>
      <c r="H108" s="98">
        <v>-8624296</v>
      </c>
      <c r="I108" s="108"/>
      <c r="J108" s="96">
        <v>0</v>
      </c>
      <c r="K108" s="100"/>
    </row>
    <row r="109" spans="1:12" ht="22.5" customHeight="1" x14ac:dyDescent="0.45">
      <c r="A109" s="94" t="s">
        <v>88</v>
      </c>
      <c r="B109" s="94"/>
      <c r="C109" s="90"/>
      <c r="D109" s="90">
        <v>-30106382</v>
      </c>
      <c r="E109" s="90"/>
      <c r="F109" s="90">
        <v>-45790345</v>
      </c>
      <c r="G109" s="90"/>
      <c r="H109" s="90">
        <v>-23754785</v>
      </c>
      <c r="I109" s="90"/>
      <c r="J109" s="90">
        <v>-31578642</v>
      </c>
      <c r="K109" s="100"/>
    </row>
    <row r="110" spans="1:12" ht="22.5" customHeight="1" x14ac:dyDescent="0.45">
      <c r="A110" s="135" t="s">
        <v>155</v>
      </c>
      <c r="B110" s="135"/>
      <c r="C110" s="90"/>
      <c r="D110" s="136">
        <f>SUM(D100:D109)</f>
        <v>-556015197</v>
      </c>
      <c r="E110" s="90"/>
      <c r="F110" s="136">
        <f>SUM(F100:F109)</f>
        <v>38526603</v>
      </c>
      <c r="G110" s="90"/>
      <c r="H110" s="136">
        <f>SUM(H100:H109)</f>
        <v>-376345364</v>
      </c>
      <c r="I110" s="90"/>
      <c r="J110" s="136">
        <f>SUM(J100:J109)</f>
        <v>-2152885</v>
      </c>
      <c r="K110" s="100"/>
    </row>
    <row r="111" spans="1:12" s="152" customFormat="1" ht="15" customHeight="1" x14ac:dyDescent="0.45">
      <c r="A111" s="149"/>
      <c r="B111" s="149"/>
      <c r="C111" s="151"/>
      <c r="D111" s="150"/>
      <c r="E111" s="151"/>
      <c r="F111" s="150"/>
      <c r="G111" s="151"/>
      <c r="H111" s="150"/>
      <c r="I111" s="151"/>
      <c r="J111" s="150"/>
    </row>
    <row r="112" spans="1:12" ht="22.5" customHeight="1" x14ac:dyDescent="0.45">
      <c r="A112" s="135" t="s">
        <v>86</v>
      </c>
      <c r="B112" s="135"/>
      <c r="C112" s="90"/>
      <c r="D112" s="137">
        <f>+D65+D96+D110</f>
        <v>16503201</v>
      </c>
      <c r="E112" s="90"/>
      <c r="F112" s="137">
        <v>-153654361</v>
      </c>
      <c r="G112" s="90"/>
      <c r="H112" s="137">
        <f>+H65+H96+H110</f>
        <v>13354752</v>
      </c>
      <c r="I112" s="90"/>
      <c r="J112" s="137">
        <v>-8486842</v>
      </c>
      <c r="K112" s="133"/>
    </row>
    <row r="113" spans="1:13" ht="22.5" customHeight="1" x14ac:dyDescent="0.45">
      <c r="A113" s="93" t="s">
        <v>92</v>
      </c>
      <c r="B113" s="93"/>
      <c r="C113" s="90"/>
      <c r="D113" s="90">
        <f>+F115</f>
        <v>29765549</v>
      </c>
      <c r="E113" s="90"/>
      <c r="F113" s="90">
        <v>184885070</v>
      </c>
      <c r="G113" s="90"/>
      <c r="H113" s="90">
        <f>+J115</f>
        <v>8411812</v>
      </c>
      <c r="I113" s="90"/>
      <c r="J113" s="90">
        <v>16898654</v>
      </c>
      <c r="K113" s="100"/>
    </row>
    <row r="114" spans="1:13" ht="22.5" customHeight="1" x14ac:dyDescent="0.45">
      <c r="A114" s="93" t="s">
        <v>181</v>
      </c>
      <c r="B114" s="153"/>
      <c r="C114" s="90"/>
      <c r="D114" s="96">
        <v>0</v>
      </c>
      <c r="E114" s="90"/>
      <c r="F114" s="90">
        <v>-1465160</v>
      </c>
      <c r="G114" s="108"/>
      <c r="H114" s="96">
        <v>0</v>
      </c>
      <c r="I114" s="108"/>
      <c r="J114" s="96">
        <v>0</v>
      </c>
      <c r="K114" s="100"/>
    </row>
    <row r="115" spans="1:13" ht="22.5" customHeight="1" thickBot="1" x14ac:dyDescent="0.5">
      <c r="A115" s="130" t="s">
        <v>93</v>
      </c>
      <c r="B115" s="153"/>
      <c r="C115" s="137"/>
      <c r="D115" s="154">
        <f>SUM(D112:D114)</f>
        <v>46268750</v>
      </c>
      <c r="E115" s="137"/>
      <c r="F115" s="154">
        <f>SUM(F112:F114)</f>
        <v>29765549</v>
      </c>
      <c r="G115" s="137"/>
      <c r="H115" s="154">
        <f>SUM(H112:H114)</f>
        <v>21766564</v>
      </c>
      <c r="I115" s="137"/>
      <c r="J115" s="154">
        <f>SUM(J112:J114)</f>
        <v>8411812</v>
      </c>
      <c r="K115" s="96"/>
      <c r="L115" s="155"/>
      <c r="M115" s="155"/>
    </row>
    <row r="116" spans="1:13" ht="15" customHeight="1" thickTop="1" x14ac:dyDescent="0.45">
      <c r="A116" s="100"/>
      <c r="B116" s="100"/>
      <c r="C116" s="90"/>
      <c r="D116" s="90"/>
      <c r="E116" s="90"/>
      <c r="F116" s="90"/>
      <c r="G116" s="90"/>
      <c r="H116" s="90"/>
      <c r="I116" s="90"/>
      <c r="J116" s="90"/>
      <c r="K116" s="96"/>
    </row>
    <row r="117" spans="1:13" ht="22.5" customHeight="1" x14ac:dyDescent="0.45">
      <c r="A117" s="127" t="s">
        <v>87</v>
      </c>
      <c r="B117" s="127"/>
      <c r="C117" s="90"/>
      <c r="D117" s="90"/>
      <c r="E117" s="90"/>
      <c r="F117" s="90"/>
      <c r="G117" s="90"/>
      <c r="H117" s="90"/>
      <c r="I117" s="90"/>
      <c r="J117" s="90"/>
      <c r="K117" s="100"/>
    </row>
    <row r="118" spans="1:13" ht="22.5" customHeight="1" x14ac:dyDescent="0.45">
      <c r="A118" s="99" t="s">
        <v>245</v>
      </c>
      <c r="B118" s="100"/>
      <c r="C118" s="90"/>
      <c r="D118" s="90">
        <v>3085818</v>
      </c>
      <c r="E118" s="90"/>
      <c r="F118" s="90">
        <v>1738699</v>
      </c>
      <c r="G118" s="90"/>
      <c r="H118" s="90">
        <v>1538619</v>
      </c>
      <c r="I118" s="90"/>
      <c r="J118" s="90">
        <v>518565</v>
      </c>
      <c r="K118" s="100"/>
    </row>
    <row r="119" spans="1:13" ht="22.5" customHeight="1" x14ac:dyDescent="0.45">
      <c r="A119" s="99" t="s">
        <v>193</v>
      </c>
      <c r="B119" s="100"/>
      <c r="C119" s="90"/>
      <c r="D119" s="90">
        <v>1262212</v>
      </c>
      <c r="E119" s="90"/>
      <c r="F119" s="90">
        <v>4126562</v>
      </c>
      <c r="G119" s="90"/>
      <c r="H119" s="98">
        <v>1262212</v>
      </c>
      <c r="I119" s="90"/>
      <c r="J119" s="98">
        <v>4126562</v>
      </c>
      <c r="K119" s="100"/>
    </row>
    <row r="120" spans="1:13" ht="23.1" customHeight="1" x14ac:dyDescent="0.45">
      <c r="A120" s="99" t="s">
        <v>182</v>
      </c>
      <c r="B120" s="100"/>
      <c r="C120" s="90"/>
      <c r="D120" s="96"/>
      <c r="E120" s="90"/>
      <c r="F120" s="96"/>
      <c r="G120" s="90"/>
      <c r="H120" s="96"/>
      <c r="I120" s="90"/>
      <c r="J120" s="96"/>
      <c r="K120" s="100"/>
    </row>
    <row r="121" spans="1:13" ht="22.5" customHeight="1" x14ac:dyDescent="0.45">
      <c r="A121" s="102" t="s">
        <v>183</v>
      </c>
      <c r="B121" s="102"/>
      <c r="C121" s="100"/>
      <c r="D121" s="87">
        <v>129000000</v>
      </c>
      <c r="E121" s="100"/>
      <c r="F121" s="87">
        <v>424670000</v>
      </c>
      <c r="G121" s="100"/>
      <c r="H121" s="87">
        <v>129000000</v>
      </c>
      <c r="I121" s="100"/>
      <c r="J121" s="87">
        <v>342170000</v>
      </c>
      <c r="K121" s="100"/>
    </row>
    <row r="122" spans="1:13" ht="23.85" customHeight="1" x14ac:dyDescent="0.45">
      <c r="A122" s="100"/>
      <c r="B122" s="100"/>
      <c r="C122" s="156"/>
      <c r="D122" s="156"/>
      <c r="E122" s="156"/>
      <c r="F122" s="156"/>
      <c r="G122" s="156"/>
      <c r="H122" s="156"/>
      <c r="I122" s="156"/>
      <c r="J122" s="156"/>
      <c r="K122" s="100"/>
    </row>
    <row r="123" spans="1:13" ht="23.85" customHeight="1" x14ac:dyDescent="0.45">
      <c r="D123" s="104"/>
      <c r="F123" s="104"/>
      <c r="H123" s="104"/>
      <c r="J123" s="104"/>
    </row>
    <row r="124" spans="1:13" ht="23.85" customHeight="1" x14ac:dyDescent="0.45">
      <c r="D124" s="157"/>
      <c r="F124" s="157"/>
      <c r="H124" s="159"/>
      <c r="J124" s="157"/>
    </row>
  </sheetData>
  <mergeCells count="14">
    <mergeCell ref="D87:F87"/>
    <mergeCell ref="H87:J87"/>
    <mergeCell ref="D43:F43"/>
    <mergeCell ref="H43:J43"/>
    <mergeCell ref="D45:F45"/>
    <mergeCell ref="H45:J45"/>
    <mergeCell ref="D44:F44"/>
    <mergeCell ref="H44:J44"/>
    <mergeCell ref="D5:F5"/>
    <mergeCell ref="H5:J5"/>
    <mergeCell ref="D6:F6"/>
    <mergeCell ref="H6:J6"/>
    <mergeCell ref="D86:F86"/>
    <mergeCell ref="H86:J86"/>
  </mergeCells>
  <pageMargins left="0.8" right="0.8" top="0.48" bottom="0.5" header="0.5" footer="0.5"/>
  <pageSetup paperSize="9" scale="83" firstPageNumber="18" fitToHeight="0" orientation="portrait" useFirstPageNumber="1" r:id="rId1"/>
  <headerFooter scaleWithDoc="0">
    <oddFooter>&amp;L&amp;12 หมายเหตุประกอบงบการเงินเป็นส่วนหนึ่งของงบการเงินนี้
&amp;C&amp;P</oddFooter>
  </headerFooter>
  <rowBreaks count="2" manualBreakCount="2">
    <brk id="39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9-11</vt:lpstr>
      <vt:lpstr>PL 12-13</vt:lpstr>
      <vt:lpstr>SH14</vt:lpstr>
      <vt:lpstr>SH15</vt:lpstr>
      <vt:lpstr>SH16</vt:lpstr>
      <vt:lpstr>SH17</vt:lpstr>
      <vt:lpstr>CF 18-20</vt:lpstr>
      <vt:lpstr>'BS 9-11'!Print_Area</vt:lpstr>
      <vt:lpstr>'CF 18-20'!Print_Area</vt:lpstr>
      <vt:lpstr>'PL 12-13'!Print_Area</vt:lpstr>
      <vt:lpstr>'SH14'!Print_Area</vt:lpstr>
      <vt:lpstr>'SH15'!Print_Area</vt:lpstr>
      <vt:lpstr>'SH16'!Print_Area</vt:lpstr>
      <vt:lpstr>'SH17'!Print_Area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Wirada Manthavornsiri</dc:creator>
  <cp:lastModifiedBy>Wirada Manthavornsiri</cp:lastModifiedBy>
  <cp:lastPrinted>2023-02-28T09:26:24Z</cp:lastPrinted>
  <dcterms:created xsi:type="dcterms:W3CDTF">2017-10-20T10:38:39Z</dcterms:created>
  <dcterms:modified xsi:type="dcterms:W3CDTF">2023-02-28T10:34:37Z</dcterms:modified>
</cp:coreProperties>
</file>