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2_YE\"/>
    </mc:Choice>
  </mc:AlternateContent>
  <bookViews>
    <workbookView xWindow="-105" yWindow="-105" windowWidth="19425" windowHeight="10425" tabRatio="853"/>
  </bookViews>
  <sheets>
    <sheet name="BS 6-8" sheetId="16" r:id="rId1"/>
    <sheet name="PL 9-10" sheetId="38" r:id="rId2"/>
    <sheet name="SH 11" sheetId="40" r:id="rId3"/>
    <sheet name="SH 12" sheetId="31" r:id="rId4"/>
    <sheet name="SH 13" sheetId="32" r:id="rId5"/>
    <sheet name="SH 14" sheetId="33" r:id="rId6"/>
    <sheet name="CF 15-16" sheetId="13" r:id="rId7"/>
  </sheets>
  <definedNames>
    <definedName name="_xlnm._FilterDatabase" localSheetId="6" hidden="1">'CF 15-16'!$A$59:$J$83</definedName>
    <definedName name="_xlnm._FilterDatabase" localSheetId="2" hidden="1">'SH 11'!#REF!</definedName>
    <definedName name="_xlnm._FilterDatabase" localSheetId="3" hidden="1">'SH 12'!#REF!</definedName>
    <definedName name="_Hlk120336604" localSheetId="0">'BS 6-8'!#REF!</definedName>
    <definedName name="_Hlk120336604" localSheetId="1">'PL 9-10'!#REF!</definedName>
    <definedName name="_xlnm.Print_Area" localSheetId="0">'BS 6-8'!$A$1:$I$106</definedName>
    <definedName name="_xlnm.Print_Area" localSheetId="6">'CF 15-16'!$A$1:$J$112</definedName>
    <definedName name="_xlnm.Print_Area" localSheetId="1">'PL 9-10'!$A$1:$I$68</definedName>
    <definedName name="_xlnm.Print_Area" localSheetId="2">'SH 11'!$A$1:$X$36</definedName>
    <definedName name="_xlnm.Print_Area" localSheetId="3">'SH 12'!$A$1:$Y$38</definedName>
    <definedName name="_xlnm.Print_Area" localSheetId="4">'SH 13'!$A$1:$S$22</definedName>
    <definedName name="_xlnm.Print_Area" localSheetId="5">'SH 14'!$A$1:$R$23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8" i="13" l="1"/>
  <c r="H98" i="13"/>
  <c r="F98" i="13"/>
  <c r="J83" i="13"/>
  <c r="H83" i="13"/>
  <c r="F83" i="13"/>
  <c r="D83" i="13"/>
  <c r="J35" i="13"/>
  <c r="J49" i="13" s="1"/>
  <c r="J52" i="13" s="1"/>
  <c r="H35" i="13"/>
  <c r="H49" i="13" s="1"/>
  <c r="H52" i="13" s="1"/>
  <c r="F35" i="13"/>
  <c r="F49" i="13" s="1"/>
  <c r="F52" i="13" s="1"/>
  <c r="D35" i="13"/>
  <c r="D49" i="13" s="1"/>
  <c r="D52" i="13" s="1"/>
  <c r="R18" i="33"/>
  <c r="P21" i="33"/>
  <c r="L21" i="33"/>
  <c r="J21" i="33"/>
  <c r="C21" i="33"/>
  <c r="P18" i="33"/>
  <c r="N18" i="33"/>
  <c r="N21" i="33" s="1"/>
  <c r="L18" i="33"/>
  <c r="J18" i="33"/>
  <c r="H18" i="33"/>
  <c r="H21" i="33" s="1"/>
  <c r="E18" i="33"/>
  <c r="E21" i="33" s="1"/>
  <c r="C18" i="33"/>
  <c r="Y34" i="31"/>
  <c r="W34" i="31"/>
  <c r="U34" i="31"/>
  <c r="S34" i="31"/>
  <c r="Q34" i="31"/>
  <c r="O34" i="31"/>
  <c r="M34" i="31"/>
  <c r="K34" i="31"/>
  <c r="H34" i="31"/>
  <c r="F34" i="31"/>
  <c r="D34" i="31"/>
  <c r="Y26" i="31"/>
  <c r="Y29" i="31" s="1"/>
  <c r="Y37" i="31" s="1"/>
  <c r="W26" i="31"/>
  <c r="W29" i="31" s="1"/>
  <c r="W37" i="31" s="1"/>
  <c r="U26" i="31"/>
  <c r="U29" i="31" s="1"/>
  <c r="U37" i="31" s="1"/>
  <c r="S26" i="31"/>
  <c r="S29" i="31" s="1"/>
  <c r="S37" i="31" s="1"/>
  <c r="Q26" i="31"/>
  <c r="Q29" i="31" s="1"/>
  <c r="Q37" i="31" s="1"/>
  <c r="O26" i="31"/>
  <c r="O29" i="31" s="1"/>
  <c r="M26" i="31"/>
  <c r="M29" i="31" s="1"/>
  <c r="K26" i="31"/>
  <c r="K29" i="31" s="1"/>
  <c r="H26" i="31"/>
  <c r="H29" i="31" s="1"/>
  <c r="H37" i="31" s="1"/>
  <c r="F26" i="31"/>
  <c r="F29" i="31" s="1"/>
  <c r="F37" i="31" s="1"/>
  <c r="D26" i="31"/>
  <c r="D29" i="31" s="1"/>
  <c r="D37" i="31" s="1"/>
  <c r="H100" i="13" l="1"/>
  <c r="H103" i="13" s="1"/>
  <c r="J100" i="13"/>
  <c r="J103" i="13" s="1"/>
  <c r="F100" i="13"/>
  <c r="F103" i="13" s="1"/>
  <c r="K37" i="31"/>
  <c r="M37" i="31"/>
  <c r="O37" i="31"/>
  <c r="I63" i="38" l="1"/>
  <c r="G63" i="38"/>
  <c r="E63" i="38"/>
  <c r="C63" i="38"/>
  <c r="I58" i="38"/>
  <c r="G58" i="38"/>
  <c r="E58" i="38"/>
  <c r="C58" i="38"/>
  <c r="I42" i="38"/>
  <c r="I43" i="38" s="1"/>
  <c r="G42" i="38"/>
  <c r="G43" i="38" s="1"/>
  <c r="E42" i="38"/>
  <c r="E43" i="38" s="1"/>
  <c r="C42" i="38"/>
  <c r="C43" i="38" s="1"/>
  <c r="I20" i="38"/>
  <c r="G20" i="38"/>
  <c r="E20" i="38"/>
  <c r="C20" i="38"/>
  <c r="I14" i="38"/>
  <c r="G14" i="38"/>
  <c r="E14" i="38"/>
  <c r="C14" i="38"/>
  <c r="I102" i="16"/>
  <c r="I104" i="16" s="1"/>
  <c r="G102" i="16"/>
  <c r="G104" i="16" s="1"/>
  <c r="E102" i="16"/>
  <c r="E104" i="16" s="1"/>
  <c r="C102" i="16"/>
  <c r="C104" i="16" s="1"/>
  <c r="I70" i="16"/>
  <c r="G70" i="16"/>
  <c r="E70" i="16"/>
  <c r="C70" i="16"/>
  <c r="I61" i="16"/>
  <c r="G61" i="16"/>
  <c r="G72" i="16" s="1"/>
  <c r="E61" i="16"/>
  <c r="E72" i="16" s="1"/>
  <c r="C61" i="16"/>
  <c r="I34" i="16"/>
  <c r="G34" i="16"/>
  <c r="E34" i="16"/>
  <c r="C34" i="16"/>
  <c r="I18" i="16"/>
  <c r="G18" i="16"/>
  <c r="E18" i="16"/>
  <c r="C18" i="16"/>
  <c r="I49" i="13"/>
  <c r="I52" i="13" s="1"/>
  <c r="D98" i="13"/>
  <c r="D100" i="13" s="1"/>
  <c r="D103" i="13" s="1"/>
  <c r="G36" i="16" l="1"/>
  <c r="E22" i="38"/>
  <c r="E28" i="38" s="1"/>
  <c r="E30" i="38" s="1"/>
  <c r="E32" i="38" s="1"/>
  <c r="E44" i="38" s="1"/>
  <c r="G22" i="38"/>
  <c r="G28" i="38" s="1"/>
  <c r="G30" i="38" s="1"/>
  <c r="G32" i="38" s="1"/>
  <c r="G44" i="38" s="1"/>
  <c r="I22" i="38"/>
  <c r="I28" i="38" s="1"/>
  <c r="I30" i="38" s="1"/>
  <c r="I32" i="38" s="1"/>
  <c r="I44" i="38" s="1"/>
  <c r="C72" i="16"/>
  <c r="C106" i="16" s="1"/>
  <c r="I72" i="16"/>
  <c r="C22" i="38"/>
  <c r="C28" i="38" s="1"/>
  <c r="C30" i="38" s="1"/>
  <c r="C32" i="38" s="1"/>
  <c r="C44" i="38" s="1"/>
  <c r="E106" i="16"/>
  <c r="G106" i="16"/>
  <c r="I106" i="16"/>
  <c r="E36" i="16"/>
  <c r="C36" i="16"/>
  <c r="I36" i="16"/>
</calcChain>
</file>

<file path=xl/sharedStrings.xml><?xml version="1.0" encoding="utf-8"?>
<sst xmlns="http://schemas.openxmlformats.org/spreadsheetml/2006/main" count="485" uniqueCount="285">
  <si>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</si>
  <si>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</si>
  <si>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</si>
  <si>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</si>
  <si>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</si>
  <si>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</si>
  <si>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</si>
  <si>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</si>
  <si>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</si>
  <si>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</si>
  <si>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</si>
  <si>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</si>
  <si>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</si>
  <si>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</si>
  <si>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</si>
  <si>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</si>
  <si>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</si>
  <si>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</si>
  <si>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</si>
  <si>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</si>
  <si>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</si>
  <si>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</si>
  <si>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</si>
  <si>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</si>
  <si>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</si>
  <si>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</si>
  <si>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</si>
  <si>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</si>
  <si>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Accrued income</t>
  </si>
  <si>
    <t>share capital</t>
  </si>
  <si>
    <t>Issued and</t>
  </si>
  <si>
    <t>Property, plant and equipment</t>
  </si>
  <si>
    <t>attributable to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</si>
  <si>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</si>
  <si>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</si>
  <si>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</si>
  <si>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</si>
  <si>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</si>
  <si>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</si>
  <si>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</si>
  <si>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</si>
  <si>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</si>
  <si>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</si>
  <si>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>Other comprehensive income</t>
  </si>
  <si>
    <t>owners of</t>
  </si>
  <si>
    <t>Depreciation</t>
  </si>
  <si>
    <t>Accrued expenses</t>
  </si>
  <si>
    <t>Non-controlling interests</t>
  </si>
  <si>
    <t>Share premium</t>
  </si>
  <si>
    <t>reserve</t>
  </si>
  <si>
    <t>Statement of financial position</t>
  </si>
  <si>
    <t>Current investments</t>
  </si>
  <si>
    <t>Legal</t>
  </si>
  <si>
    <t>Intangible assets</t>
  </si>
  <si>
    <t>Net increase (decrease) in cash and cash equivalents</t>
  </si>
  <si>
    <t>Non-cash transactions</t>
  </si>
  <si>
    <t>Investments in subsidiaries</t>
  </si>
  <si>
    <t xml:space="preserve">   Authorised share capital</t>
  </si>
  <si>
    <t xml:space="preserve">Deferred tax liabilities </t>
  </si>
  <si>
    <t>Retained earnings (Deficit)</t>
  </si>
  <si>
    <t>Investment properties</t>
  </si>
  <si>
    <t>Loss on written-off of assets</t>
  </si>
  <si>
    <t>Non-current provisions for employee benefit</t>
  </si>
  <si>
    <t xml:space="preserve">   Issued and paid share capital</t>
  </si>
  <si>
    <t xml:space="preserve">   Share premium on ordinary shares </t>
  </si>
  <si>
    <t>Total revenues</t>
  </si>
  <si>
    <t xml:space="preserve">Taxes paid </t>
  </si>
  <si>
    <t>Acquisition of other debt securities</t>
  </si>
  <si>
    <t>Deficit</t>
  </si>
  <si>
    <t>Share capital</t>
  </si>
  <si>
    <t>Interest paid</t>
  </si>
  <si>
    <t>(in Baht)</t>
  </si>
  <si>
    <t>Statement of changes in equity</t>
  </si>
  <si>
    <t>Statement of cash flows</t>
  </si>
  <si>
    <t>Statement of comprehensive income</t>
  </si>
  <si>
    <t xml:space="preserve">Liabilities and equity </t>
  </si>
  <si>
    <t xml:space="preserve">   Owners of the parent</t>
  </si>
  <si>
    <t>Cash and cash equivalents at 1 January</t>
  </si>
  <si>
    <t>Cash and cash equivalents at 31 December</t>
  </si>
  <si>
    <t>Equity</t>
  </si>
  <si>
    <t>Other components of equity</t>
  </si>
  <si>
    <t>Repayment of long-term loan from financial institution</t>
  </si>
  <si>
    <t>Bank overdrafts and short-term loans from</t>
  </si>
  <si>
    <t xml:space="preserve">   financial institutions</t>
  </si>
  <si>
    <t>Revaluation</t>
  </si>
  <si>
    <t>other</t>
  </si>
  <si>
    <t>components</t>
  </si>
  <si>
    <t>of equity</t>
  </si>
  <si>
    <t>paid-up</t>
  </si>
  <si>
    <t>Consolidated financial statements</t>
  </si>
  <si>
    <t>Separate financial statements</t>
  </si>
  <si>
    <t xml:space="preserve"> </t>
  </si>
  <si>
    <t>Transfer to deficit</t>
  </si>
  <si>
    <t xml:space="preserve">    Loss</t>
  </si>
  <si>
    <t xml:space="preserve">   Deficit</t>
  </si>
  <si>
    <t>Year ended 31 December</t>
  </si>
  <si>
    <t>Deferred income and advance income</t>
  </si>
  <si>
    <t xml:space="preserve">   Appropriated - Legal reserve</t>
  </si>
  <si>
    <t xml:space="preserve">Bank overdrafts and short-term loans from </t>
  </si>
  <si>
    <t xml:space="preserve">    to profit or loss</t>
  </si>
  <si>
    <t>Advance income</t>
  </si>
  <si>
    <t xml:space="preserve">   in equity</t>
  </si>
  <si>
    <t xml:space="preserve">Total transactions with owners, recorded directly </t>
  </si>
  <si>
    <t>Total comprehensive expense for the year</t>
  </si>
  <si>
    <t>Comprehensive income for the year</t>
  </si>
  <si>
    <t>Total comprehensive income for the year</t>
  </si>
  <si>
    <t>Proceeds from long-term loan from financial institution</t>
  </si>
  <si>
    <t>Selling expenses</t>
  </si>
  <si>
    <t>Comprehensive expense for the year</t>
  </si>
  <si>
    <t xml:space="preserve">Net cash from (used in) operating activities </t>
  </si>
  <si>
    <t xml:space="preserve">   institutions</t>
  </si>
  <si>
    <t>Current portion of long-term loans from financial</t>
  </si>
  <si>
    <t xml:space="preserve">Total liabilities and equity </t>
  </si>
  <si>
    <t xml:space="preserve">Total item that will not be reclassified subsequently </t>
  </si>
  <si>
    <t>Proceeds from disposal of other debt securities</t>
  </si>
  <si>
    <t>the parent</t>
  </si>
  <si>
    <t>Trade and other current receivables</t>
  </si>
  <si>
    <t>Right-of-use assets</t>
  </si>
  <si>
    <t>Goodwill</t>
  </si>
  <si>
    <t>Withholding tax deducted at source waiting for refund</t>
  </si>
  <si>
    <t xml:space="preserve">Trade and other current payables </t>
  </si>
  <si>
    <t>Account payable for purchase of assets</t>
  </si>
  <si>
    <t>Current portion of lease liabilities</t>
  </si>
  <si>
    <t>Lease liabilities</t>
  </si>
  <si>
    <t>Fair value</t>
  </si>
  <si>
    <t>Impact of changes in accounting policies</t>
  </si>
  <si>
    <t xml:space="preserve">   Issue of ordinary shares of subsidiary</t>
  </si>
  <si>
    <t xml:space="preserve">   Increase in investment in indirect subsidiries</t>
  </si>
  <si>
    <t>Payment for business acquisition</t>
  </si>
  <si>
    <t>Payment for additional investment in subsidiary</t>
  </si>
  <si>
    <t>Proceed from disposal of trademark</t>
  </si>
  <si>
    <t>Repayment of lease liabilities</t>
  </si>
  <si>
    <t>7</t>
  </si>
  <si>
    <t>Difference from business combination under</t>
  </si>
  <si>
    <t xml:space="preserve">   common control</t>
  </si>
  <si>
    <t xml:space="preserve">Restricted deposits </t>
  </si>
  <si>
    <t>4</t>
  </si>
  <si>
    <t>Interest income</t>
  </si>
  <si>
    <t>Surplus from</t>
  </si>
  <si>
    <t>the changes in</t>
  </si>
  <si>
    <t>the ownership</t>
  </si>
  <si>
    <t xml:space="preserve"> interests in </t>
  </si>
  <si>
    <t>subsidiary</t>
  </si>
  <si>
    <t xml:space="preserve">   Change in ownership interest in subsidiary</t>
  </si>
  <si>
    <t xml:space="preserve">   Total change in ownership interest in subsidiary</t>
  </si>
  <si>
    <t>Profit (loss) attributable to</t>
  </si>
  <si>
    <t xml:space="preserve">Amortisation </t>
  </si>
  <si>
    <t xml:space="preserve">Net cash from (used in) financing activities  </t>
  </si>
  <si>
    <t>Profit (loss) from operating activities</t>
  </si>
  <si>
    <t>Total comprehensive income (expense) attributable to</t>
  </si>
  <si>
    <t>Bad debt expenses</t>
  </si>
  <si>
    <t>Year ended 31 December 2021</t>
  </si>
  <si>
    <t>Balance at 31 December 2020 - as reported</t>
  </si>
  <si>
    <t>Balance at 1 January 2021</t>
  </si>
  <si>
    <t>Balance at 31 December 2021</t>
  </si>
  <si>
    <t>Long-term loans from individuals</t>
  </si>
  <si>
    <t>5</t>
  </si>
  <si>
    <t>Impairment loss on investment in subsidiaries</t>
  </si>
  <si>
    <t xml:space="preserve">   Changes in ownership interests from loss of control</t>
  </si>
  <si>
    <t>Total comprehensive income (expense) for the year</t>
  </si>
  <si>
    <t xml:space="preserve">Profit (loss) for the year </t>
  </si>
  <si>
    <t>Net cash generated from (used in) operating activities</t>
  </si>
  <si>
    <t>Gain on revaluation of assets</t>
  </si>
  <si>
    <t xml:space="preserve">   Profit</t>
  </si>
  <si>
    <t>Debt forgiveness income from subsidiary</t>
  </si>
  <si>
    <t>Withholding tax and VAT refunded</t>
  </si>
  <si>
    <t>Effect of discontinued operation</t>
  </si>
  <si>
    <t xml:space="preserve">   and individuals</t>
  </si>
  <si>
    <t>Postponement of the loan repayment from a company</t>
  </si>
  <si>
    <t>5, 7</t>
  </si>
  <si>
    <t>Gain on disposal of trademark</t>
  </si>
  <si>
    <t>Profit (loss) for the year from continuing operations</t>
  </si>
  <si>
    <t>Profit (loss) for the year</t>
  </si>
  <si>
    <t>5, 16</t>
  </si>
  <si>
    <t>Acquisition of intangible assets</t>
  </si>
  <si>
    <t>Payables for purchase of intangible assets</t>
  </si>
  <si>
    <t xml:space="preserve">(Reversal of) expected credit losses </t>
  </si>
  <si>
    <t>Short-term loans from a company and individuals</t>
  </si>
  <si>
    <t>Long-term loans from financial institutions</t>
  </si>
  <si>
    <t xml:space="preserve">   Contributions by owners of the parent</t>
  </si>
  <si>
    <t xml:space="preserve">  Total contributions by owners of the parent</t>
  </si>
  <si>
    <t xml:space="preserve">    Other comprehensive income</t>
  </si>
  <si>
    <t xml:space="preserve">   Change of owership interest from loss of control</t>
  </si>
  <si>
    <t xml:space="preserve">    Other comprehensive income </t>
  </si>
  <si>
    <t xml:space="preserve">   Other comprehensive income</t>
  </si>
  <si>
    <t>Adjustments to reconcile profit (loss) to cash receipts (payments)</t>
  </si>
  <si>
    <t>Amortisation of digital television licence</t>
  </si>
  <si>
    <t>Reversal of impairment losses of investment in property</t>
  </si>
  <si>
    <t>Proceeds from long-term loans from individuals</t>
  </si>
  <si>
    <t>Digital television licence payments</t>
  </si>
  <si>
    <t>Other current financial assets</t>
  </si>
  <si>
    <t>Digital television licence</t>
  </si>
  <si>
    <r>
      <t xml:space="preserve">      at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</si>
  <si>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(5,025,609,915 ordinary shares, par value </t>
  </si>
  <si>
    <r>
      <t xml:space="preserve">     at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</si>
  <si>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(4,067,970,362 ordinary shares, par value </t>
  </si>
  <si>
    <t>Reversal of (expected credit losses)</t>
  </si>
  <si>
    <t>Reversal of loss on devaluation of inventories</t>
  </si>
  <si>
    <t>Acquisition of equity security  of related party</t>
  </si>
  <si>
    <t>Non-current provisions for employee benefit paid</t>
  </si>
  <si>
    <t xml:space="preserve">Short-term loans </t>
  </si>
  <si>
    <t>Current income tax payable</t>
  </si>
  <si>
    <t>4, 10</t>
  </si>
  <si>
    <t>6</t>
  </si>
  <si>
    <t>Profit (loss) before income tax expense</t>
  </si>
  <si>
    <t>Tax expense</t>
  </si>
  <si>
    <t>Year ended 31 December 2022</t>
  </si>
  <si>
    <t>Balance at 1 January 2022</t>
  </si>
  <si>
    <t>Balance at 31 December 2022</t>
  </si>
  <si>
    <t>8</t>
  </si>
  <si>
    <t>19</t>
  </si>
  <si>
    <t>5, 22</t>
  </si>
  <si>
    <t>12, 22</t>
  </si>
  <si>
    <t>5, 12, 22</t>
  </si>
  <si>
    <t>17</t>
  </si>
  <si>
    <t>20</t>
  </si>
  <si>
    <t>14</t>
  </si>
  <si>
    <t>21</t>
  </si>
  <si>
    <t>Other non-current financial assets</t>
  </si>
  <si>
    <t>Nation Group (Thailand) Public Company Limited and its Subsidiaries</t>
  </si>
  <si>
    <t>(formerly Nation Multimedia Group Public Company Limited and its Subsidiaries)</t>
  </si>
  <si>
    <t>Revenues</t>
  </si>
  <si>
    <t>Revenues from sales of goods and rendering of services</t>
  </si>
  <si>
    <t>Cost of sales of goods and rendering of services</t>
  </si>
  <si>
    <t xml:space="preserve">Consolidated financial statements </t>
  </si>
  <si>
    <t xml:space="preserve">Equity </t>
  </si>
  <si>
    <t xml:space="preserve">Share </t>
  </si>
  <si>
    <t>premium</t>
  </si>
  <si>
    <t>Loss on investment in equity instruments designated 
at FVOCI</t>
  </si>
  <si>
    <t xml:space="preserve">  Earning (loss) per share from continuing operations</t>
  </si>
  <si>
    <t xml:space="preserve">  Loss per share from discontinued operations</t>
  </si>
  <si>
    <t xml:space="preserve">   Surplus from the change in the ownership </t>
  </si>
  <si>
    <t xml:space="preserve">     interests in subsidiary</t>
  </si>
  <si>
    <t>Equity attributable to owners of the parent</t>
  </si>
  <si>
    <t>Gain on measurement of investments in equity securities</t>
  </si>
  <si>
    <t>Share of loss of  joint venture</t>
  </si>
  <si>
    <t>Loss for the year from discontinued operation, net of tax</t>
  </si>
  <si>
    <t>Gains on remeasurement of defined benefit plan</t>
  </si>
  <si>
    <t>Transactions with owners, recorded directly in equity</t>
  </si>
  <si>
    <t xml:space="preserve">   Change in ownership interest in subsidiaries</t>
  </si>
  <si>
    <t xml:space="preserve">   Total change in ownership interest in subsidiaries</t>
  </si>
  <si>
    <t xml:space="preserve">    Profit</t>
  </si>
  <si>
    <t>Gain on measurement of investment in equity security</t>
  </si>
  <si>
    <t>Gain on disposal of building, equipment and other asset</t>
  </si>
  <si>
    <t>Payment for prepayment for business acquisition</t>
  </si>
  <si>
    <t>Proceeds from (acquisition of) indirect subsidiaries</t>
  </si>
  <si>
    <t>Proceeds from disposal of investment in subsidiaries</t>
  </si>
  <si>
    <t>Payment for short-term loans</t>
  </si>
  <si>
    <t>Proceed from short-term loans</t>
  </si>
  <si>
    <t>Proceeds from sale of building improvement and equipment</t>
  </si>
  <si>
    <t>Acquisition of building improvement and equipment</t>
  </si>
  <si>
    <t>Proceeds from short-term loans</t>
  </si>
  <si>
    <t>Repayment of short-term loans</t>
  </si>
  <si>
    <t xml:space="preserve">Proceeds from additional investment in subsidiary of </t>
  </si>
  <si>
    <t xml:space="preserve">   non-controlling interest</t>
  </si>
  <si>
    <t>Payables for purchase of building improvement and equipment</t>
  </si>
  <si>
    <t xml:space="preserve">    Acquisition of non-controlling interests through </t>
  </si>
  <si>
    <t xml:space="preserve">     business acquisition</t>
  </si>
  <si>
    <t xml:space="preserve">    Decrease of non-controlling interests without a </t>
  </si>
  <si>
    <t xml:space="preserve">     change in control</t>
  </si>
  <si>
    <t>Transactions with owners, recorded directly</t>
  </si>
  <si>
    <t>Total equity</t>
  </si>
  <si>
    <t>5, 18, 24</t>
  </si>
  <si>
    <t>Total comprehensive (expense) for the year</t>
  </si>
  <si>
    <t>17, 21</t>
  </si>
  <si>
    <t>Retained earnins (Deficit)</t>
  </si>
  <si>
    <t xml:space="preserve">Retained earnings (Deficit) </t>
  </si>
  <si>
    <t>Gain on loss of control in indirect subsidiary</t>
  </si>
  <si>
    <t>Share of loss of joint venture, net of income tax</t>
  </si>
  <si>
    <t>Net cash from (used in) investing activities</t>
  </si>
  <si>
    <t>Repayment of long-term loans from individuals</t>
  </si>
  <si>
    <t>Item that will not be reclassified subsequently to profit or loss</t>
  </si>
  <si>
    <t xml:space="preserve">Income tax relating to items that will not be subsequently </t>
  </si>
  <si>
    <t>Other comprehensive income for the year, net of tax</t>
  </si>
  <si>
    <t>Basic earning (loss) per share</t>
  </si>
  <si>
    <t>Proceeds from disposal of other investments</t>
  </si>
  <si>
    <t xml:space="preserve">Gain on disposal of investment in subsidiaries </t>
  </si>
  <si>
    <t>Gain on disposal of investment in subsidiaries</t>
  </si>
  <si>
    <t xml:space="preserve">(Reversal of) loss on impairment of other investments </t>
  </si>
  <si>
    <t xml:space="preserve">   and other assets</t>
  </si>
  <si>
    <t>Trademark and trademark right</t>
  </si>
  <si>
    <t>Prepayment for business acquisition</t>
  </si>
  <si>
    <t>Payable for business acquisition from related company</t>
  </si>
  <si>
    <t>Investment in equity security</t>
  </si>
  <si>
    <t>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</si>
</sst>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_);_(@_)"/>
  </numFmts>
  <fonts count="11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b/>
      <i/>
      <vertAlign val="superscript"/>
      <sz val="14"/>
      <color rgb="FFFF000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238">
    <xf numFmtId="0" fontId="0" fillId="0" borderId="0" xfId="0"/>
    <xf numFmtId="190" fontId="0" fillId="0" borderId="1" xfId="1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49" fontId="4" fillId="0" borderId="0" xfId="0" applyNumberFormat="1" applyFont="1" applyFill="1" applyAlignment="1"/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49" fontId="5" fillId="0" borderId="0" xfId="0" applyNumberFormat="1" applyFont="1" applyFill="1" applyAlignment="1"/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center"/>
    </xf>
    <xf numFmtId="187" fontId="0" fillId="0" borderId="0" xfId="0" applyNumberFormat="1" applyFont="1" applyFill="1" applyBorder="1" applyAlignment="1"/>
    <xf numFmtId="188" fontId="2" fillId="0" borderId="0" xfId="1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3" fillId="0" borderId="2" xfId="0" applyNumberFormat="1" applyFont="1" applyFill="1" applyBorder="1" applyAlignment="1"/>
    <xf numFmtId="189" fontId="3" fillId="0" borderId="0" xfId="0" applyNumberFormat="1" applyFont="1" applyFill="1" applyBorder="1" applyAlignment="1"/>
    <xf numFmtId="191" fontId="0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/>
    <xf numFmtId="189" fontId="3" fillId="0" borderId="3" xfId="0" applyNumberFormat="1" applyFont="1" applyFill="1" applyBorder="1" applyAlignment="1"/>
    <xf numFmtId="0" fontId="6" fillId="0" borderId="0" xfId="0" applyNumberFormat="1" applyFont="1" applyFill="1" applyAlignment="1">
      <alignment horizontal="center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 wrapText="1"/>
    </xf>
    <xf numFmtId="190" fontId="0" fillId="0" borderId="0" xfId="0" applyNumberFormat="1" applyFont="1" applyFill="1" applyBorder="1" applyAlignment="1"/>
    <xf numFmtId="190" fontId="2" fillId="0" borderId="0" xfId="1" applyNumberFormat="1" applyFont="1" applyFill="1" applyBorder="1" applyAlignment="1"/>
    <xf numFmtId="191" fontId="3" fillId="0" borderId="4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87" fontId="0" fillId="0" borderId="3" xfId="0" applyNumberFormat="1" applyFont="1" applyFill="1" applyBorder="1" applyAlignment="1"/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Alignment="1"/>
    <xf numFmtId="191" fontId="0" fillId="0" borderId="0" xfId="0" applyNumberFormat="1" applyFont="1" applyFill="1" applyAlignment="1">
      <alignment horizontal="center"/>
    </xf>
    <xf numFmtId="191" fontId="0" fillId="0" borderId="0" xfId="0" applyNumberFormat="1" applyFont="1" applyFill="1" applyBorder="1" applyAlignment="1">
      <alignment horizontal="center"/>
    </xf>
    <xf numFmtId="187" fontId="0" fillId="0" borderId="4" xfId="0" applyNumberFormat="1" applyFont="1" applyFill="1" applyBorder="1" applyAlignment="1"/>
    <xf numFmtId="49" fontId="5" fillId="0" borderId="0" xfId="0" applyNumberFormat="1" applyFont="1" applyFill="1" applyAlignment="1">
      <alignment horizontal="center" wrapText="1"/>
    </xf>
    <xf numFmtId="187" fontId="3" fillId="0" borderId="0" xfId="0" applyNumberFormat="1" applyFont="1" applyFill="1" applyBorder="1" applyAlignment="1"/>
    <xf numFmtId="187" fontId="3" fillId="0" borderId="2" xfId="0" applyNumberFormat="1" applyFont="1" applyFill="1" applyBorder="1" applyAlignment="1"/>
    <xf numFmtId="189" fontId="0" fillId="0" borderId="0" xfId="0" applyNumberFormat="1" applyFont="1" applyFill="1" applyAlignment="1"/>
    <xf numFmtId="188" fontId="2" fillId="0" borderId="0" xfId="1" applyFont="1" applyFill="1" applyAlignment="1"/>
    <xf numFmtId="188" fontId="2" fillId="0" borderId="0" xfId="1" applyFont="1" applyFill="1" applyBorder="1" applyAlignment="1">
      <alignment horizontal="left"/>
    </xf>
    <xf numFmtId="0" fontId="7" fillId="0" borderId="0" xfId="0" applyNumberFormat="1" applyFont="1" applyFill="1" applyAlignment="1"/>
    <xf numFmtId="190" fontId="2" fillId="0" borderId="0" xfId="1" applyNumberFormat="1" applyFont="1" applyFill="1" applyAlignment="1"/>
    <xf numFmtId="0" fontId="4" fillId="0" borderId="0" xfId="0" applyNumberFormat="1" applyFont="1" applyFill="1" applyAlignment="1"/>
    <xf numFmtId="0" fontId="0" fillId="0" borderId="0" xfId="0" applyNumberFormat="1" applyFont="1" applyFill="1" applyAlignment="1"/>
    <xf numFmtId="0" fontId="5" fillId="0" borderId="0" xfId="0" applyNumberFormat="1" applyFont="1" applyFill="1" applyAlignment="1"/>
    <xf numFmtId="0" fontId="6" fillId="0" borderId="0" xfId="0" applyNumberFormat="1" applyFont="1" applyFill="1" applyAlignment="1"/>
    <xf numFmtId="190" fontId="2" fillId="0" borderId="0" xfId="1" applyNumberFormat="1" applyFont="1" applyFill="1" applyBorder="1" applyAlignment="1">
      <alignment horizontal="center"/>
    </xf>
    <xf numFmtId="0" fontId="0" fillId="0" borderId="0" xfId="0" applyFill="1" applyAlignment="1"/>
    <xf numFmtId="190" fontId="2" fillId="0" borderId="0" xfId="1" applyNumberFormat="1" applyFont="1" applyFill="1" applyBorder="1" applyAlignment="1">
      <alignment horizontal="right"/>
    </xf>
    <xf numFmtId="0" fontId="0" fillId="0" borderId="0" xfId="0" applyNumberFormat="1" applyFill="1" applyAlignment="1"/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90" fontId="2" fillId="0" borderId="0" xfId="1" applyNumberFormat="1" applyFont="1" applyFill="1" applyAlignment="1">
      <alignment horizontal="right"/>
    </xf>
    <xf numFmtId="192" fontId="0" fillId="0" borderId="0" xfId="0" applyNumberFormat="1" applyFont="1" applyFill="1" applyBorder="1" applyAlignment="1">
      <alignment horizontal="right"/>
    </xf>
    <xf numFmtId="188" fontId="2" fillId="0" borderId="0" xfId="1" applyFont="1" applyFill="1" applyAlignment="1">
      <alignment horizontal="center"/>
    </xf>
    <xf numFmtId="190" fontId="2" fillId="0" borderId="4" xfId="1" applyNumberFormat="1" applyFont="1" applyFill="1" applyBorder="1" applyAlignment="1"/>
    <xf numFmtId="0" fontId="3" fillId="0" borderId="0" xfId="0" applyNumberFormat="1" applyFont="1" applyFill="1" applyAlignment="1"/>
    <xf numFmtId="190" fontId="3" fillId="0" borderId="2" xfId="1" applyNumberFormat="1" applyFont="1" applyFill="1" applyBorder="1" applyAlignment="1"/>
    <xf numFmtId="190" fontId="3" fillId="0" borderId="0" xfId="1" applyNumberFormat="1" applyFont="1" applyFill="1" applyBorder="1" applyAlignment="1"/>
    <xf numFmtId="0" fontId="0" fillId="0" borderId="0" xfId="0" applyNumberFormat="1" applyFill="1" applyAlignment="1">
      <alignment horizontal="left"/>
    </xf>
    <xf numFmtId="192" fontId="0" fillId="0" borderId="0" xfId="0" applyNumberFormat="1" applyFont="1" applyFill="1" applyBorder="1" applyAlignment="1"/>
    <xf numFmtId="192" fontId="0" fillId="0" borderId="0" xfId="0" applyNumberFormat="1" applyFont="1" applyFill="1" applyAlignment="1"/>
    <xf numFmtId="0" fontId="8" fillId="0" borderId="0" xfId="0" applyNumberFormat="1" applyFont="1" applyFill="1"/>
    <xf numFmtId="188" fontId="0" fillId="0" borderId="0" xfId="0" applyNumberFormat="1" applyFont="1" applyFill="1" applyAlignment="1"/>
    <xf numFmtId="190" fontId="3" fillId="0" borderId="5" xfId="1" applyNumberFormat="1" applyFont="1" applyFill="1" applyBorder="1" applyAlignment="1"/>
    <xf numFmtId="187" fontId="0" fillId="0" borderId="0" xfId="0" applyNumberFormat="1" applyFont="1" applyFill="1" applyAlignment="1"/>
    <xf numFmtId="188" fontId="2" fillId="0" borderId="4" xfId="1" applyFont="1" applyFill="1" applyBorder="1" applyAlignment="1"/>
    <xf numFmtId="188" fontId="3" fillId="0" borderId="0" xfId="1" applyFont="1" applyFill="1" applyBorder="1" applyAlignment="1"/>
    <xf numFmtId="188" fontId="6" fillId="0" borderId="0" xfId="1" applyFont="1" applyFill="1" applyAlignment="1">
      <alignment horizontal="center"/>
    </xf>
    <xf numFmtId="190" fontId="3" fillId="0" borderId="4" xfId="1" applyNumberFormat="1" applyFont="1" applyFill="1" applyBorder="1" applyAlignment="1"/>
    <xf numFmtId="189" fontId="3" fillId="0" borderId="4" xfId="0" applyNumberFormat="1" applyFont="1" applyFill="1" applyBorder="1" applyAlignment="1"/>
    <xf numFmtId="189" fontId="0" fillId="0" borderId="0" xfId="0" applyNumberFormat="1" applyFont="1" applyFill="1" applyBorder="1" applyAlignment="1">
      <alignment horizontal="left"/>
    </xf>
    <xf numFmtId="188" fontId="3" fillId="0" borderId="1" xfId="1" applyFont="1" applyFill="1" applyBorder="1" applyAlignment="1"/>
    <xf numFmtId="190" fontId="2" fillId="0" borderId="0" xfId="1" applyNumberFormat="1" applyFont="1" applyFill="1" applyBorder="1" applyAlignment="1">
      <alignment horizontal="lef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190" fontId="0" fillId="0" borderId="4" xfId="1" applyNumberFormat="1" applyFont="1" applyFill="1" applyBorder="1" applyAlignment="1"/>
    <xf numFmtId="190" fontId="3" fillId="0" borderId="0" xfId="1" applyNumberFormat="1" applyFont="1" applyFill="1" applyBorder="1" applyAlignment="1">
      <alignment horizontal="right"/>
    </xf>
    <xf numFmtId="190" fontId="2" fillId="0" borderId="4" xfId="1" applyNumberFormat="1" applyFont="1" applyFill="1" applyBorder="1" applyAlignment="1">
      <alignment horizontal="center"/>
    </xf>
    <xf numFmtId="190" fontId="3" fillId="0" borderId="0" xfId="1" applyNumberFormat="1" applyFont="1" applyFill="1" applyAlignment="1"/>
    <xf numFmtId="190" fontId="3" fillId="0" borderId="0" xfId="1" applyNumberFormat="1" applyFont="1" applyFill="1" applyBorder="1" applyAlignment="1">
      <alignment horizontal="left"/>
    </xf>
    <xf numFmtId="188" fontId="0" fillId="0" borderId="0" xfId="1" applyFont="1" applyFill="1" applyBorder="1" applyAlignment="1"/>
    <xf numFmtId="188" fontId="0" fillId="0" borderId="0" xfId="1" applyFont="1" applyFill="1" applyAlignment="1"/>
    <xf numFmtId="190" fontId="2" fillId="0" borderId="0" xfId="1" applyNumberFormat="1" applyFont="1" applyFill="1" applyBorder="1" applyAlignment="1">
      <alignment horizontal="center" vertical="center"/>
    </xf>
    <xf numFmtId="190" fontId="0" fillId="0" borderId="0" xfId="0" applyNumberFormat="1" applyFont="1" applyFill="1" applyAlignment="1"/>
    <xf numFmtId="190" fontId="0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2" fillId="0" borderId="0" xfId="1" applyNumberFormat="1" applyFont="1" applyFill="1" applyAlignment="1">
      <alignment horizontal="center"/>
    </xf>
    <xf numFmtId="0" fontId="7" fillId="0" borderId="0" xfId="0" applyFont="1"/>
    <xf numFmtId="49" fontId="3" fillId="0" borderId="0" xfId="0" applyNumberFormat="1" applyFont="1"/>
    <xf numFmtId="0" fontId="4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189" fontId="3" fillId="0" borderId="0" xfId="0" applyNumberFormat="1" applyFont="1"/>
    <xf numFmtId="0" fontId="3" fillId="0" borderId="0" xfId="0" applyFont="1"/>
    <xf numFmtId="192" fontId="3" fillId="0" borderId="0" xfId="0" applyNumberFormat="1" applyFont="1"/>
    <xf numFmtId="0" fontId="5" fillId="0" borderId="0" xfId="0" applyFont="1"/>
    <xf numFmtId="0" fontId="0" fillId="0" borderId="0" xfId="0" applyAlignment="1">
      <alignment horizontal="left"/>
    </xf>
    <xf numFmtId="190" fontId="2" fillId="0" borderId="0" xfId="1" applyNumberFormat="1" applyFont="1"/>
    <xf numFmtId="190" fontId="0" fillId="0" borderId="0" xfId="1" applyNumberFormat="1" applyFont="1"/>
    <xf numFmtId="190" fontId="2" fillId="0" borderId="4" xfId="1" applyNumberFormat="1" applyFont="1" applyBorder="1"/>
    <xf numFmtId="190" fontId="3" fillId="0" borderId="0" xfId="1" applyNumberFormat="1" applyFont="1"/>
    <xf numFmtId="0" fontId="5" fillId="0" borderId="0" xfId="0" applyFont="1" applyAlignment="1">
      <alignment horizontal="center"/>
    </xf>
    <xf numFmtId="190" fontId="3" fillId="0" borderId="4" xfId="1" applyNumberFormat="1" applyFont="1" applyBorder="1"/>
    <xf numFmtId="190" fontId="3" fillId="0" borderId="0" xfId="1" applyNumberFormat="1" applyFont="1" applyAlignment="1">
      <alignment horizontal="right"/>
    </xf>
    <xf numFmtId="191" fontId="3" fillId="0" borderId="0" xfId="0" applyNumberFormat="1" applyFont="1" applyAlignment="1">
      <alignment horizontal="right"/>
    </xf>
    <xf numFmtId="188" fontId="3" fillId="0" borderId="0" xfId="1" applyFont="1" applyAlignment="1">
      <alignment horizontal="right"/>
    </xf>
    <xf numFmtId="190" fontId="2" fillId="0" borderId="4" xfId="1" applyNumberFormat="1" applyFont="1" applyBorder="1" applyAlignment="1">
      <alignment horizontal="right"/>
    </xf>
    <xf numFmtId="190" fontId="2" fillId="0" borderId="0" xfId="1" applyNumberFormat="1" applyFont="1" applyAlignment="1">
      <alignment horizontal="right"/>
    </xf>
    <xf numFmtId="190" fontId="0" fillId="0" borderId="0" xfId="1" applyNumberFormat="1" applyFont="1" applyAlignment="1">
      <alignment horizontal="right"/>
    </xf>
    <xf numFmtId="190" fontId="0" fillId="0" borderId="4" xfId="1" applyNumberFormat="1" applyFont="1" applyBorder="1" applyAlignment="1">
      <alignment horizontal="right"/>
    </xf>
    <xf numFmtId="190" fontId="3" fillId="0" borderId="2" xfId="1" applyNumberFormat="1" applyFont="1" applyBorder="1"/>
    <xf numFmtId="190" fontId="3" fillId="0" borderId="2" xfId="1" applyNumberFormat="1" applyFont="1" applyBorder="1" applyAlignment="1">
      <alignment horizontal="left"/>
    </xf>
    <xf numFmtId="190" fontId="3" fillId="0" borderId="2" xfId="1" applyNumberFormat="1" applyFont="1" applyBorder="1" applyAlignment="1">
      <alignment horizontal="right"/>
    </xf>
    <xf numFmtId="190" fontId="3" fillId="0" borderId="0" xfId="1" applyNumberFormat="1" applyFont="1" applyAlignment="1">
      <alignment horizontal="left"/>
    </xf>
    <xf numFmtId="190" fontId="3" fillId="0" borderId="5" xfId="1" applyNumberFormat="1" applyFont="1" applyBorder="1" applyAlignment="1">
      <alignment horizontal="right"/>
    </xf>
    <xf numFmtId="188" fontId="3" fillId="0" borderId="2" xfId="1" applyFont="1" applyFill="1" applyBorder="1" applyAlignment="1"/>
    <xf numFmtId="0" fontId="3" fillId="0" borderId="0" xfId="0" applyFont="1" applyAlignment="1">
      <alignment horizontal="justify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3" fillId="0" borderId="0" xfId="1" applyFont="1"/>
    <xf numFmtId="188" fontId="2" fillId="0" borderId="0" xfId="1" applyFont="1"/>
    <xf numFmtId="189" fontId="3" fillId="0" borderId="2" xfId="0" applyNumberFormat="1" applyFont="1" applyBorder="1"/>
    <xf numFmtId="189" fontId="0" fillId="2" borderId="0" xfId="0" applyNumberFormat="1" applyFill="1"/>
    <xf numFmtId="188" fontId="0" fillId="0" borderId="0" xfId="1" applyFont="1" applyAlignment="1">
      <alignment horizontal="right"/>
    </xf>
    <xf numFmtId="188" fontId="3" fillId="0" borderId="2" xfId="1" applyFont="1" applyBorder="1"/>
    <xf numFmtId="188" fontId="3" fillId="0" borderId="0" xfId="1" applyFont="1" applyBorder="1"/>
    <xf numFmtId="188" fontId="3" fillId="0" borderId="4" xfId="1" applyFont="1" applyBorder="1"/>
    <xf numFmtId="189" fontId="0" fillId="2" borderId="4" xfId="0" applyNumberFormat="1" applyFill="1" applyBorder="1"/>
    <xf numFmtId="49" fontId="0" fillId="0" borderId="0" xfId="0" applyNumberForma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49" fontId="6" fillId="0" borderId="0" xfId="0" applyNumberFormat="1" applyFont="1"/>
    <xf numFmtId="0" fontId="0" fillId="0" borderId="0" xfId="0" applyNumberFormat="1" applyFont="1" applyFill="1" applyAlignment="1">
      <alignment wrapText="1"/>
    </xf>
    <xf numFmtId="49" fontId="0" fillId="0" borderId="0" xfId="0" applyNumberFormat="1" applyAlignment="1">
      <alignment wrapText="1"/>
    </xf>
    <xf numFmtId="190" fontId="0" fillId="0" borderId="0" xfId="1" applyNumberFormat="1" applyFont="1" applyFill="1" applyBorder="1" applyAlignment="1">
      <alignment horizontal="left"/>
    </xf>
    <xf numFmtId="190" fontId="2" fillId="2" borderId="0" xfId="1" applyNumberFormat="1" applyFont="1" applyFill="1" applyBorder="1" applyAlignme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189" fontId="0" fillId="2" borderId="4" xfId="0" applyNumberFormat="1" applyFill="1" applyBorder="1" applyAlignment="1">
      <alignment horizontal="right"/>
    </xf>
    <xf numFmtId="188" fontId="0" fillId="0" borderId="0" xfId="1" applyFont="1" applyFill="1" applyBorder="1" applyAlignment="1">
      <alignment horizontal="left"/>
    </xf>
    <xf numFmtId="189" fontId="3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188" fontId="3" fillId="0" borderId="3" xfId="1" applyFont="1" applyFill="1" applyBorder="1" applyAlignment="1"/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90" fontId="0" fillId="2" borderId="0" xfId="0" applyNumberFormat="1" applyFill="1"/>
    <xf numFmtId="190" fontId="0" fillId="0" borderId="0" xfId="0" applyNumberFormat="1"/>
    <xf numFmtId="189" fontId="0" fillId="0" borderId="0" xfId="0" applyNumberFormat="1"/>
    <xf numFmtId="191" fontId="0" fillId="0" borderId="0" xfId="0" applyNumberFormat="1" applyAlignment="1">
      <alignment horizontal="right"/>
    </xf>
    <xf numFmtId="190" fontId="3" fillId="0" borderId="0" xfId="0" applyNumberFormat="1" applyFont="1"/>
    <xf numFmtId="49" fontId="7" fillId="0" borderId="0" xfId="0" applyNumberFormat="1" applyFont="1"/>
    <xf numFmtId="191" fontId="3" fillId="0" borderId="0" xfId="0" applyNumberFormat="1" applyFont="1"/>
    <xf numFmtId="191" fontId="0" fillId="0" borderId="0" xfId="0" applyNumberFormat="1"/>
    <xf numFmtId="0" fontId="6" fillId="0" borderId="0" xfId="0" applyFont="1" applyAlignment="1">
      <alignment horizontal="center"/>
    </xf>
    <xf numFmtId="188" fontId="2" fillId="0" borderId="0" xfId="1" applyFont="1" applyAlignment="1">
      <alignment horizontal="right"/>
    </xf>
    <xf numFmtId="191" fontId="0" fillId="0" borderId="0" xfId="0" applyNumberFormat="1" applyFont="1" applyAlignment="1">
      <alignment horizontal="right"/>
    </xf>
    <xf numFmtId="0" fontId="0" fillId="0" borderId="0" xfId="0" applyFont="1"/>
    <xf numFmtId="190" fontId="0" fillId="0" borderId="0" xfId="0" applyNumberFormat="1" applyFont="1"/>
    <xf numFmtId="190" fontId="6" fillId="0" borderId="0" xfId="0" applyNumberFormat="1" applyFont="1" applyAlignment="1">
      <alignment horizontal="center"/>
    </xf>
    <xf numFmtId="190" fontId="0" fillId="0" borderId="0" xfId="0" applyNumberFormat="1" applyFont="1" applyAlignment="1">
      <alignment horizontal="right"/>
    </xf>
    <xf numFmtId="190" fontId="5" fillId="0" borderId="0" xfId="0" applyNumberFormat="1" applyFont="1" applyAlignment="1">
      <alignment horizontal="center"/>
    </xf>
    <xf numFmtId="188" fontId="0" fillId="0" borderId="0" xfId="1" applyFont="1" applyFill="1" applyBorder="1" applyAlignment="1">
      <alignment horizontal="center"/>
    </xf>
    <xf numFmtId="193" fontId="0" fillId="0" borderId="3" xfId="0" applyNumberFormat="1" applyFont="1" applyFill="1" applyBorder="1" applyAlignment="1"/>
    <xf numFmtId="0" fontId="6" fillId="0" borderId="0" xfId="0" applyFont="1" applyAlignment="1">
      <alignment horizontal="right"/>
    </xf>
    <xf numFmtId="190" fontId="6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4" fillId="0" borderId="0" xfId="0" applyNumberFormat="1" applyFont="1"/>
    <xf numFmtId="0" fontId="0" fillId="0" borderId="0" xfId="0" applyAlignment="1">
      <alignment horizontal="center"/>
    </xf>
    <xf numFmtId="49" fontId="5" fillId="0" borderId="0" xfId="0" applyNumberFormat="1" applyFont="1"/>
    <xf numFmtId="49" fontId="6" fillId="0" borderId="0" xfId="0" applyNumberFormat="1" applyFont="1" applyAlignment="1">
      <alignment horizontal="center" wrapText="1"/>
    </xf>
    <xf numFmtId="187" fontId="0" fillId="0" borderId="0" xfId="0" applyNumberFormat="1"/>
    <xf numFmtId="187" fontId="3" fillId="0" borderId="2" xfId="0" applyNumberFormat="1" applyFont="1" applyBorder="1"/>
    <xf numFmtId="187" fontId="3" fillId="0" borderId="0" xfId="0" applyNumberFormat="1" applyFont="1"/>
    <xf numFmtId="189" fontId="0" fillId="0" borderId="0" xfId="0" applyNumberFormat="1" applyAlignment="1">
      <alignment horizontal="left"/>
    </xf>
    <xf numFmtId="190" fontId="6" fillId="0" borderId="0" xfId="1" applyNumberFormat="1" applyFont="1" applyFill="1" applyAlignment="1">
      <alignment horizontal="center" wrapText="1"/>
    </xf>
    <xf numFmtId="187" fontId="3" fillId="0" borderId="1" xfId="0" applyNumberFormat="1" applyFont="1" applyBorder="1"/>
    <xf numFmtId="187" fontId="3" fillId="0" borderId="5" xfId="0" applyNumberFormat="1" applyFont="1" applyBorder="1"/>
    <xf numFmtId="193" fontId="3" fillId="0" borderId="0" xfId="0" quotePrefix="1" applyNumberFormat="1" applyFont="1"/>
    <xf numFmtId="0" fontId="5" fillId="0" borderId="0" xfId="0" applyFont="1" applyAlignment="1">
      <alignment horizontal="left"/>
    </xf>
    <xf numFmtId="190" fontId="3" fillId="0" borderId="0" xfId="1" applyNumberFormat="1" applyFont="1" applyFill="1" applyBorder="1" applyAlignment="1">
      <alignment horizontal="center"/>
    </xf>
    <xf numFmtId="192" fontId="2" fillId="0" borderId="0" xfId="1" applyNumberFormat="1" applyFont="1" applyFill="1" applyAlignment="1"/>
    <xf numFmtId="192" fontId="2" fillId="0" borderId="0" xfId="1" applyNumberFormat="1" applyFont="1" applyFill="1" applyBorder="1" applyAlignment="1"/>
    <xf numFmtId="192" fontId="0" fillId="0" borderId="0" xfId="0" applyNumberFormat="1"/>
    <xf numFmtId="192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right"/>
    </xf>
    <xf numFmtId="188" fontId="3" fillId="0" borderId="0" xfId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87" fontId="3" fillId="0" borderId="3" xfId="0" applyNumberFormat="1" applyFont="1" applyBorder="1"/>
    <xf numFmtId="49" fontId="0" fillId="0" borderId="0" xfId="0" applyNumberFormat="1" applyAlignment="1"/>
    <xf numFmtId="0" fontId="0" fillId="0" borderId="0" xfId="0" applyFont="1" applyAlignment="1">
      <alignment horizontal="left"/>
    </xf>
    <xf numFmtId="190" fontId="5" fillId="0" borderId="0" xfId="0" applyNumberFormat="1" applyFont="1"/>
    <xf numFmtId="188" fontId="3" fillId="0" borderId="4" xfId="1" applyFont="1" applyFill="1" applyBorder="1" applyAlignment="1"/>
    <xf numFmtId="191" fontId="0" fillId="0" borderId="4" xfId="0" applyNumberFormat="1" applyBorder="1"/>
    <xf numFmtId="0" fontId="3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190" fontId="10" fillId="0" borderId="0" xfId="1" applyNumberFormat="1" applyFont="1" applyFill="1" applyBorder="1" applyAlignment="1"/>
    <xf numFmtId="0" fontId="0" fillId="0" borderId="0" xfId="0" applyAlignment="1">
      <alignment horizontal="center"/>
    </xf>
    <xf numFmtId="188" fontId="0" fillId="0" borderId="4" xfId="1" applyFont="1" applyFill="1" applyBorder="1" applyAlignment="1"/>
    <xf numFmtId="190" fontId="3" fillId="0" borderId="3" xfId="1" applyNumberFormat="1" applyFont="1" applyBorder="1" applyAlignment="1">
      <alignment horizontal="right"/>
    </xf>
    <xf numFmtId="190" fontId="3" fillId="0" borderId="0" xfId="1" applyNumberFormat="1" applyFont="1" applyBorder="1"/>
    <xf numFmtId="0" fontId="0" fillId="0" borderId="0" xfId="0" applyBorder="1"/>
    <xf numFmtId="190" fontId="3" fillId="0" borderId="0" xfId="1" applyNumberFormat="1" applyFont="1" applyBorder="1" applyAlignment="1">
      <alignment horizontal="left"/>
    </xf>
    <xf numFmtId="190" fontId="3" fillId="0" borderId="0" xfId="1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showGridLines="0" tabSelected="1" zoomScale="80" zoomScaleNormal="80" zoomScaleSheetLayoutView="85" workbookViewId="0"/>
  </sheetViews>
  <sheetFormatPr defaultColWidth="9.140625" defaultRowHeight="18.75" customHeight="1" x14ac:dyDescent="0.25"/>
  <cols>
    <col min="1" max="1" width="44.42578125" style="6" customWidth="1"/>
    <col min="2" max="2" width="7.85546875" style="2" customWidth="1"/>
    <col min="3" max="3" width="15.42578125" style="2" customWidth="1"/>
    <col min="4" max="4" width="1" style="3" customWidth="1"/>
    <col min="5" max="5" width="15.28515625" style="2" customWidth="1"/>
    <col min="6" max="6" width="1" style="4" customWidth="1"/>
    <col min="7" max="7" width="15.7109375" style="2" bestFit="1" customWidth="1"/>
    <col min="8" max="8" width="1" style="3" customWidth="1"/>
    <col min="9" max="9" width="15.28515625" style="2" customWidth="1"/>
    <col min="10" max="10" width="9.140625" style="2"/>
    <col min="11" max="11" width="12.140625" style="2" bestFit="1" customWidth="1"/>
    <col min="12" max="16384" width="9.140625" style="2"/>
  </cols>
  <sheetData>
    <row r="1" spans="1:9" ht="18.75" customHeight="1" x14ac:dyDescent="0.3">
      <c r="A1" s="168" t="s">
        <v>219</v>
      </c>
    </row>
    <row r="2" spans="1:9" ht="18.75" customHeight="1" x14ac:dyDescent="0.3">
      <c r="A2" s="168" t="s">
        <v>220</v>
      </c>
    </row>
    <row r="3" spans="1:9" ht="18.75" customHeight="1" x14ac:dyDescent="0.25">
      <c r="A3" s="187" t="s">
        <v>50</v>
      </c>
    </row>
    <row r="4" spans="1:9" ht="11.45" customHeight="1" x14ac:dyDescent="0.25"/>
    <row r="5" spans="1:9" ht="18.75" customHeight="1" x14ac:dyDescent="0.25">
      <c r="C5" s="229" t="s">
        <v>0</v>
      </c>
      <c r="D5" s="229"/>
      <c r="E5" s="229"/>
      <c r="F5" s="229"/>
      <c r="G5" s="229" t="s">
        <v>35</v>
      </c>
      <c r="H5" s="229"/>
      <c r="I5" s="229"/>
    </row>
    <row r="6" spans="1:9" ht="18.600000000000001" customHeight="1" x14ac:dyDescent="0.25">
      <c r="A6" s="7"/>
      <c r="B6" s="8"/>
      <c r="C6" s="229" t="s">
        <v>34</v>
      </c>
      <c r="D6" s="229"/>
      <c r="E6" s="229"/>
      <c r="F6" s="229"/>
      <c r="G6" s="229" t="s">
        <v>34</v>
      </c>
      <c r="H6" s="229"/>
      <c r="I6" s="229"/>
    </row>
    <row r="7" spans="1:9" ht="18.75" customHeight="1" x14ac:dyDescent="0.25">
      <c r="C7" s="230" t="s">
        <v>38</v>
      </c>
      <c r="D7" s="230"/>
      <c r="E7" s="230"/>
      <c r="F7" s="10"/>
      <c r="G7" s="230" t="s">
        <v>38</v>
      </c>
      <c r="H7" s="230"/>
      <c r="I7" s="230"/>
    </row>
    <row r="8" spans="1:9" ht="18.75" customHeight="1" x14ac:dyDescent="0.25">
      <c r="A8" s="11" t="s">
        <v>1</v>
      </c>
      <c r="B8" s="12" t="s">
        <v>2</v>
      </c>
      <c r="C8" s="131">
        <v>2022</v>
      </c>
      <c r="D8" s="10"/>
      <c r="E8" s="131">
        <v>2021</v>
      </c>
      <c r="G8" s="156">
        <v>2022</v>
      </c>
      <c r="H8" s="10"/>
      <c r="I8" s="156">
        <v>2021</v>
      </c>
    </row>
    <row r="9" spans="1:9" ht="18.75" customHeight="1" x14ac:dyDescent="0.25">
      <c r="A9" s="13"/>
      <c r="B9" s="8"/>
      <c r="C9" s="228" t="s">
        <v>71</v>
      </c>
      <c r="D9" s="228"/>
      <c r="E9" s="228"/>
      <c r="F9" s="228"/>
      <c r="G9" s="228"/>
      <c r="H9" s="228"/>
      <c r="I9" s="228"/>
    </row>
    <row r="10" spans="1:9" ht="18.600000000000001" customHeight="1" x14ac:dyDescent="0.25">
      <c r="A10" s="14" t="s">
        <v>3</v>
      </c>
      <c r="B10" s="8"/>
      <c r="C10" s="15"/>
      <c r="D10" s="16"/>
      <c r="E10" s="15"/>
      <c r="F10" s="17"/>
      <c r="G10" s="15"/>
      <c r="H10" s="16"/>
      <c r="I10" s="15"/>
    </row>
    <row r="11" spans="1:9" ht="18.75" customHeight="1" x14ac:dyDescent="0.25">
      <c r="A11" s="6" t="s">
        <v>4</v>
      </c>
      <c r="B11" s="18" t="s">
        <v>203</v>
      </c>
      <c r="C11" s="19">
        <v>46268750</v>
      </c>
      <c r="D11" s="19"/>
      <c r="E11" s="19">
        <v>29765549</v>
      </c>
      <c r="F11" s="19"/>
      <c r="G11" s="19">
        <v>21766564</v>
      </c>
      <c r="H11" s="19"/>
      <c r="I11" s="19">
        <v>8411812</v>
      </c>
    </row>
    <row r="12" spans="1:9" ht="18.75" customHeight="1" x14ac:dyDescent="0.25">
      <c r="A12" s="6" t="s">
        <v>116</v>
      </c>
      <c r="B12" s="18" t="s">
        <v>169</v>
      </c>
      <c r="C12" s="19">
        <v>151073265</v>
      </c>
      <c r="D12" s="19"/>
      <c r="E12" s="19">
        <v>185917220</v>
      </c>
      <c r="F12" s="19"/>
      <c r="G12" s="34">
        <v>197278344</v>
      </c>
      <c r="H12" s="21"/>
      <c r="I12" s="34">
        <v>160552897</v>
      </c>
    </row>
    <row r="13" spans="1:9" ht="18.75" customHeight="1" x14ac:dyDescent="0.25">
      <c r="A13" s="6" t="s">
        <v>28</v>
      </c>
      <c r="B13" s="18" t="s">
        <v>156</v>
      </c>
      <c r="C13" s="19">
        <v>79851647</v>
      </c>
      <c r="D13" s="19"/>
      <c r="E13" s="19">
        <v>60304354</v>
      </c>
      <c r="F13" s="19"/>
      <c r="G13" s="19">
        <v>42280246</v>
      </c>
      <c r="H13" s="19"/>
      <c r="I13" s="19">
        <v>28394255</v>
      </c>
    </row>
    <row r="14" spans="1:9" ht="18.75" customHeight="1" x14ac:dyDescent="0.25">
      <c r="A14" s="6" t="s">
        <v>200</v>
      </c>
      <c r="B14" s="18" t="s">
        <v>156</v>
      </c>
      <c r="C14" s="19">
        <v>42500000</v>
      </c>
      <c r="D14" s="19"/>
      <c r="E14" s="179">
        <v>0</v>
      </c>
      <c r="F14" s="19"/>
      <c r="G14" s="19">
        <v>379800000</v>
      </c>
      <c r="H14" s="19"/>
      <c r="I14" s="179">
        <v>0</v>
      </c>
    </row>
    <row r="15" spans="1:9" ht="18.75" customHeight="1" x14ac:dyDescent="0.25">
      <c r="A15" s="6" t="s">
        <v>283</v>
      </c>
      <c r="B15" s="18"/>
      <c r="C15" s="179">
        <v>0</v>
      </c>
      <c r="D15" s="19">
        <v>0</v>
      </c>
      <c r="E15" s="83">
        <v>51745320</v>
      </c>
      <c r="F15" s="90"/>
      <c r="G15" s="179">
        <v>0</v>
      </c>
      <c r="H15" s="90"/>
      <c r="I15" s="179">
        <v>0</v>
      </c>
    </row>
    <row r="16" spans="1:9" ht="18.75" customHeight="1" x14ac:dyDescent="0.25">
      <c r="A16" s="6" t="s">
        <v>190</v>
      </c>
      <c r="B16" s="18"/>
      <c r="C16" s="19">
        <v>1334996</v>
      </c>
      <c r="D16" s="19"/>
      <c r="E16" s="19">
        <v>3167174</v>
      </c>
      <c r="F16" s="90"/>
      <c r="G16" s="83">
        <v>253952</v>
      </c>
      <c r="H16" s="90"/>
      <c r="I16" s="83">
        <v>2983</v>
      </c>
    </row>
    <row r="17" spans="1:9" ht="18.75" customHeight="1" x14ac:dyDescent="0.25">
      <c r="A17" s="6" t="s">
        <v>6</v>
      </c>
      <c r="B17" s="18"/>
      <c r="C17" s="19">
        <v>27020307</v>
      </c>
      <c r="D17" s="19"/>
      <c r="E17" s="19">
        <v>21706015</v>
      </c>
      <c r="F17" s="90"/>
      <c r="G17" s="83">
        <v>4781279</v>
      </c>
      <c r="H17" s="90"/>
      <c r="I17" s="83">
        <v>4249194</v>
      </c>
    </row>
    <row r="18" spans="1:9" ht="18.75" customHeight="1" x14ac:dyDescent="0.25">
      <c r="A18" s="22" t="s">
        <v>7</v>
      </c>
      <c r="B18" s="12"/>
      <c r="C18" s="23">
        <f>SUM(C11:C17)</f>
        <v>348048965</v>
      </c>
      <c r="D18" s="24"/>
      <c r="E18" s="23">
        <f>SUM(E11:E17)</f>
        <v>352605632</v>
      </c>
      <c r="F18" s="24"/>
      <c r="G18" s="23">
        <f>SUM(G11:G17)</f>
        <v>646160385</v>
      </c>
      <c r="H18" s="24"/>
      <c r="I18" s="23">
        <f>SUM(I11:I17)</f>
        <v>201611141</v>
      </c>
    </row>
    <row r="19" spans="1:9" ht="18.75" customHeight="1" x14ac:dyDescent="0.25">
      <c r="B19" s="12"/>
      <c r="C19" s="25"/>
      <c r="D19" s="25"/>
      <c r="E19" s="25"/>
      <c r="F19" s="25"/>
      <c r="G19" s="25"/>
      <c r="H19" s="25"/>
      <c r="I19" s="25"/>
    </row>
    <row r="20" spans="1:9" ht="18.75" customHeight="1" x14ac:dyDescent="0.25">
      <c r="A20" s="14" t="s">
        <v>8</v>
      </c>
      <c r="B20" s="12"/>
      <c r="C20" s="25"/>
      <c r="D20" s="25"/>
      <c r="E20" s="25"/>
      <c r="F20" s="25"/>
      <c r="G20" s="25"/>
      <c r="H20" s="25"/>
      <c r="I20" s="25"/>
    </row>
    <row r="21" spans="1:9" ht="17.100000000000001" customHeight="1" x14ac:dyDescent="0.25">
      <c r="A21" s="6" t="s">
        <v>135</v>
      </c>
      <c r="B21" s="18"/>
      <c r="C21" s="19">
        <v>840000</v>
      </c>
      <c r="D21" s="19"/>
      <c r="E21" s="19">
        <v>1400000</v>
      </c>
      <c r="F21" s="19"/>
      <c r="G21" s="19">
        <v>650000</v>
      </c>
      <c r="H21" s="19"/>
      <c r="I21" s="19">
        <v>650000</v>
      </c>
    </row>
    <row r="22" spans="1:9" ht="17.100000000000001" customHeight="1" x14ac:dyDescent="0.25">
      <c r="A22" s="6" t="s">
        <v>56</v>
      </c>
      <c r="B22" s="18">
        <v>8</v>
      </c>
      <c r="C22" s="179">
        <v>0</v>
      </c>
      <c r="D22" s="19"/>
      <c r="E22" s="179">
        <v>0</v>
      </c>
      <c r="F22" s="19"/>
      <c r="G22" s="34">
        <v>603339577</v>
      </c>
      <c r="H22" s="21"/>
      <c r="I22" s="34">
        <v>584414906</v>
      </c>
    </row>
    <row r="23" spans="1:9" ht="17.100000000000001" customHeight="1" x14ac:dyDescent="0.25">
      <c r="A23" s="6" t="s">
        <v>281</v>
      </c>
      <c r="B23" s="18">
        <v>4</v>
      </c>
      <c r="C23" s="19">
        <v>63770000</v>
      </c>
      <c r="D23" s="19"/>
      <c r="E23" s="179">
        <v>0</v>
      </c>
      <c r="F23" s="19"/>
      <c r="G23" s="179">
        <v>0</v>
      </c>
      <c r="H23" s="19"/>
      <c r="I23" s="179">
        <v>0</v>
      </c>
    </row>
    <row r="24" spans="1:9" ht="17.100000000000001" customHeight="1" x14ac:dyDescent="0.25">
      <c r="A24" s="6" t="s">
        <v>60</v>
      </c>
      <c r="B24" s="18"/>
      <c r="C24" s="19">
        <v>17690470</v>
      </c>
      <c r="D24" s="19"/>
      <c r="E24" s="19">
        <v>18879544</v>
      </c>
      <c r="F24" s="19"/>
      <c r="G24" s="34">
        <v>17690470</v>
      </c>
      <c r="H24" s="21"/>
      <c r="I24" s="34">
        <v>18879544</v>
      </c>
    </row>
    <row r="25" spans="1:9" ht="17.100000000000001" customHeight="1" x14ac:dyDescent="0.25">
      <c r="A25" s="6" t="s">
        <v>31</v>
      </c>
      <c r="B25" s="18">
        <v>9</v>
      </c>
      <c r="C25" s="19">
        <v>203226471</v>
      </c>
      <c r="D25" s="19"/>
      <c r="E25" s="19">
        <v>208102672</v>
      </c>
      <c r="F25" s="19"/>
      <c r="G25" s="19">
        <v>103603829</v>
      </c>
      <c r="H25" s="19"/>
      <c r="I25" s="19">
        <v>90491905</v>
      </c>
    </row>
    <row r="26" spans="1:9" ht="17.100000000000001" customHeight="1" x14ac:dyDescent="0.25">
      <c r="A26" s="6" t="s">
        <v>117</v>
      </c>
      <c r="B26" s="18"/>
      <c r="C26" s="19">
        <v>11320703</v>
      </c>
      <c r="D26" s="19"/>
      <c r="E26" s="19">
        <v>26541441</v>
      </c>
      <c r="F26" s="19"/>
      <c r="G26" s="34">
        <v>11320703</v>
      </c>
      <c r="H26" s="21"/>
      <c r="I26" s="179">
        <v>0</v>
      </c>
    </row>
    <row r="27" spans="1:9" ht="17.100000000000001" customHeight="1" x14ac:dyDescent="0.25">
      <c r="A27" t="s">
        <v>280</v>
      </c>
      <c r="B27" s="18">
        <v>4</v>
      </c>
      <c r="C27" s="19">
        <v>153144062</v>
      </c>
      <c r="D27" s="19"/>
      <c r="E27" s="34">
        <v>6952768</v>
      </c>
      <c r="F27" s="19"/>
      <c r="G27" s="34">
        <v>0</v>
      </c>
      <c r="H27" s="21"/>
      <c r="I27" s="179">
        <v>0</v>
      </c>
    </row>
    <row r="28" spans="1:9" ht="17.100000000000001" customHeight="1" x14ac:dyDescent="0.25">
      <c r="A28" s="6" t="s">
        <v>53</v>
      </c>
      <c r="B28" s="18"/>
      <c r="C28" s="19">
        <v>14561804</v>
      </c>
      <c r="D28" s="19"/>
      <c r="E28" s="19">
        <v>71225768</v>
      </c>
      <c r="F28" s="19"/>
      <c r="G28" s="19">
        <v>8639049</v>
      </c>
      <c r="H28" s="19"/>
      <c r="I28" s="19">
        <v>11620517</v>
      </c>
    </row>
    <row r="29" spans="1:9" ht="17.100000000000001" customHeight="1" x14ac:dyDescent="0.25">
      <c r="A29" s="6" t="s">
        <v>191</v>
      </c>
      <c r="B29" s="18">
        <v>11</v>
      </c>
      <c r="C29" s="19">
        <v>228579515</v>
      </c>
      <c r="D29" s="19"/>
      <c r="E29" s="19">
        <v>264744024</v>
      </c>
      <c r="F29" s="19"/>
      <c r="G29" s="179">
        <v>0</v>
      </c>
      <c r="H29" s="21"/>
      <c r="I29" s="179">
        <v>0</v>
      </c>
    </row>
    <row r="30" spans="1:9" ht="17.100000000000001" customHeight="1" x14ac:dyDescent="0.25">
      <c r="A30" s="6" t="s">
        <v>118</v>
      </c>
      <c r="B30" s="18" t="s">
        <v>202</v>
      </c>
      <c r="C30" s="19">
        <v>125071248</v>
      </c>
      <c r="D30" s="19"/>
      <c r="E30" s="19">
        <v>210648410</v>
      </c>
      <c r="F30" s="19"/>
      <c r="G30" s="179">
        <v>0</v>
      </c>
      <c r="H30" s="19"/>
      <c r="I30" s="179">
        <v>0</v>
      </c>
    </row>
    <row r="31" spans="1:9" ht="17.100000000000001" customHeight="1" x14ac:dyDescent="0.25">
      <c r="A31" s="6" t="s">
        <v>119</v>
      </c>
      <c r="B31" s="18"/>
      <c r="C31" s="19">
        <v>45660166</v>
      </c>
      <c r="D31" s="19"/>
      <c r="E31" s="19">
        <v>140217489</v>
      </c>
      <c r="F31" s="19"/>
      <c r="G31" s="34">
        <v>30326010</v>
      </c>
      <c r="H31" s="21"/>
      <c r="I31" s="34">
        <v>32468565</v>
      </c>
    </row>
    <row r="32" spans="1:9" ht="17.100000000000001" customHeight="1" x14ac:dyDescent="0.25">
      <c r="A32" s="6" t="s">
        <v>218</v>
      </c>
      <c r="B32" s="18"/>
      <c r="C32" s="179">
        <v>0</v>
      </c>
      <c r="D32" s="19"/>
      <c r="E32" s="19">
        <v>2261175</v>
      </c>
      <c r="F32" s="19"/>
      <c r="G32" s="179">
        <v>0</v>
      </c>
      <c r="H32" s="19"/>
      <c r="I32" s="19">
        <v>2261175</v>
      </c>
    </row>
    <row r="33" spans="1:9" ht="17.100000000000001" customHeight="1" x14ac:dyDescent="0.25">
      <c r="A33" s="6" t="s">
        <v>9</v>
      </c>
      <c r="B33" s="18"/>
      <c r="C33" s="19">
        <v>3463883</v>
      </c>
      <c r="D33" s="19"/>
      <c r="E33" s="19">
        <v>7849230</v>
      </c>
      <c r="F33" s="19"/>
      <c r="G33" s="34">
        <v>577967</v>
      </c>
      <c r="H33" s="21"/>
      <c r="I33" s="34">
        <v>5243420</v>
      </c>
    </row>
    <row r="34" spans="1:9" ht="18.75" customHeight="1" x14ac:dyDescent="0.25">
      <c r="A34" s="22" t="s">
        <v>10</v>
      </c>
      <c r="B34" s="12"/>
      <c r="C34" s="23">
        <f>SUM(C21:C33)</f>
        <v>867328322</v>
      </c>
      <c r="D34" s="24">
        <v>3</v>
      </c>
      <c r="E34" s="23">
        <f>SUM(E21:E33)</f>
        <v>958822521</v>
      </c>
      <c r="F34" s="24">
        <v>3</v>
      </c>
      <c r="G34" s="23">
        <f>SUM(G21:G33)</f>
        <v>776147605</v>
      </c>
      <c r="H34" s="24"/>
      <c r="I34" s="23">
        <f>SUM(I21:I33)</f>
        <v>746030032</v>
      </c>
    </row>
    <row r="35" spans="1:9" ht="18.75" customHeight="1" x14ac:dyDescent="0.25">
      <c r="A35" s="22"/>
      <c r="B35" s="12"/>
      <c r="C35" s="27"/>
      <c r="D35" s="27"/>
      <c r="E35" s="27"/>
      <c r="F35" s="27"/>
      <c r="G35" s="27"/>
      <c r="H35" s="27"/>
      <c r="I35" s="27"/>
    </row>
    <row r="36" spans="1:9" ht="18.75" customHeight="1" thickBot="1" x14ac:dyDescent="0.3">
      <c r="A36" s="22" t="s">
        <v>11</v>
      </c>
      <c r="B36" s="12"/>
      <c r="C36" s="28">
        <f>C18+C34</f>
        <v>1215377287</v>
      </c>
      <c r="D36" s="24"/>
      <c r="E36" s="28">
        <f>E18+E34</f>
        <v>1311428153</v>
      </c>
      <c r="F36" s="24"/>
      <c r="G36" s="28">
        <f>G18+G34</f>
        <v>1422307990</v>
      </c>
      <c r="H36" s="24"/>
      <c r="I36" s="28">
        <f>I18+I34</f>
        <v>947641173</v>
      </c>
    </row>
    <row r="37" spans="1:9" ht="18.75" customHeight="1" thickTop="1" x14ac:dyDescent="0.25"/>
    <row r="38" spans="1:9" ht="18.75" customHeight="1" x14ac:dyDescent="0.3">
      <c r="A38" s="168" t="s">
        <v>219</v>
      </c>
    </row>
    <row r="39" spans="1:9" ht="18.75" customHeight="1" x14ac:dyDescent="0.3">
      <c r="A39" s="168" t="s">
        <v>220</v>
      </c>
    </row>
    <row r="40" spans="1:9" ht="18.75" customHeight="1" x14ac:dyDescent="0.25">
      <c r="A40" s="187" t="s">
        <v>50</v>
      </c>
    </row>
    <row r="41" spans="1:9" ht="10.5" customHeight="1" x14ac:dyDescent="0.25">
      <c r="A41" s="187"/>
    </row>
    <row r="42" spans="1:9" ht="20.45" customHeight="1" x14ac:dyDescent="0.25">
      <c r="C42" s="229" t="s">
        <v>0</v>
      </c>
      <c r="D42" s="229"/>
      <c r="E42" s="229"/>
      <c r="F42" s="229"/>
      <c r="G42" s="229" t="s">
        <v>35</v>
      </c>
      <c r="H42" s="229"/>
      <c r="I42" s="229"/>
    </row>
    <row r="43" spans="1:9" ht="18.75" customHeight="1" x14ac:dyDescent="0.25">
      <c r="A43" s="22"/>
      <c r="B43" s="8"/>
      <c r="C43" s="229" t="s">
        <v>34</v>
      </c>
      <c r="D43" s="229"/>
      <c r="E43" s="229"/>
      <c r="F43" s="229"/>
      <c r="G43" s="229" t="s">
        <v>34</v>
      </c>
      <c r="H43" s="229"/>
      <c r="I43" s="229"/>
    </row>
    <row r="44" spans="1:9" ht="18.75" customHeight="1" x14ac:dyDescent="0.25">
      <c r="C44" s="230" t="s">
        <v>38</v>
      </c>
      <c r="D44" s="230"/>
      <c r="E44" s="230"/>
      <c r="F44" s="10"/>
      <c r="G44" s="230" t="s">
        <v>38</v>
      </c>
      <c r="H44" s="230"/>
      <c r="I44" s="230"/>
    </row>
    <row r="45" spans="1:9" ht="18.75" customHeight="1" x14ac:dyDescent="0.25">
      <c r="A45" s="22" t="s">
        <v>75</v>
      </c>
      <c r="B45" s="12" t="s">
        <v>2</v>
      </c>
      <c r="C45" s="156">
        <v>2022</v>
      </c>
      <c r="D45" s="10"/>
      <c r="E45" s="156">
        <v>2021</v>
      </c>
      <c r="G45" s="160">
        <v>2022</v>
      </c>
      <c r="H45" s="10"/>
      <c r="I45" s="160">
        <v>2021</v>
      </c>
    </row>
    <row r="46" spans="1:9" ht="15" customHeight="1" x14ac:dyDescent="0.25">
      <c r="B46" s="8"/>
      <c r="C46" s="228" t="s">
        <v>71</v>
      </c>
      <c r="D46" s="228"/>
      <c r="E46" s="228"/>
      <c r="F46" s="228"/>
      <c r="G46" s="228"/>
      <c r="H46" s="228"/>
      <c r="I46" s="228"/>
    </row>
    <row r="47" spans="1:9" ht="18.75" customHeight="1" x14ac:dyDescent="0.25">
      <c r="A47" s="14" t="s">
        <v>12</v>
      </c>
      <c r="B47" s="12"/>
      <c r="C47" s="15"/>
      <c r="D47" s="16"/>
      <c r="E47" s="15"/>
      <c r="F47" s="17"/>
      <c r="G47" s="15"/>
      <c r="H47" s="16"/>
      <c r="I47" s="15"/>
    </row>
    <row r="48" spans="1:9" ht="18.75" customHeight="1" x14ac:dyDescent="0.25">
      <c r="A48" s="6" t="s">
        <v>98</v>
      </c>
      <c r="B48" s="12"/>
      <c r="C48" s="15"/>
      <c r="D48" s="16"/>
      <c r="E48" s="15"/>
      <c r="F48" s="17"/>
      <c r="G48" s="15"/>
      <c r="H48" s="16"/>
      <c r="I48" s="15"/>
    </row>
    <row r="49" spans="1:11" ht="18.75" customHeight="1" x14ac:dyDescent="0.25">
      <c r="A49" s="6" t="s">
        <v>83</v>
      </c>
      <c r="B49" s="29" t="s">
        <v>212</v>
      </c>
      <c r="C49" s="19">
        <v>72021822</v>
      </c>
      <c r="D49" s="19"/>
      <c r="E49" s="19">
        <v>192889194</v>
      </c>
      <c r="F49" s="19"/>
      <c r="G49" s="19">
        <v>67922910</v>
      </c>
      <c r="H49" s="19"/>
      <c r="I49" s="19">
        <v>192889194</v>
      </c>
    </row>
    <row r="50" spans="1:11" ht="18.600000000000001" customHeight="1" x14ac:dyDescent="0.25">
      <c r="A50" s="6" t="s">
        <v>120</v>
      </c>
      <c r="B50" s="29" t="s">
        <v>211</v>
      </c>
      <c r="C50" s="19">
        <v>78156950</v>
      </c>
      <c r="D50" s="19"/>
      <c r="E50" s="19">
        <v>88443701</v>
      </c>
      <c r="F50" s="19"/>
      <c r="G50" s="19">
        <v>167188113</v>
      </c>
      <c r="H50" s="19"/>
      <c r="I50" s="19">
        <v>77488588</v>
      </c>
    </row>
    <row r="51" spans="1:11" ht="18.75" customHeight="1" x14ac:dyDescent="0.25">
      <c r="A51" s="6" t="s">
        <v>121</v>
      </c>
      <c r="B51" s="29"/>
      <c r="C51" s="19">
        <v>4348030</v>
      </c>
      <c r="D51" s="19"/>
      <c r="E51" s="19">
        <v>5865261</v>
      </c>
      <c r="F51" s="19"/>
      <c r="G51" s="19">
        <v>2800831</v>
      </c>
      <c r="H51" s="19"/>
      <c r="I51" s="19">
        <v>4645127</v>
      </c>
    </row>
    <row r="52" spans="1:11" ht="18.600000000000001" customHeight="1" x14ac:dyDescent="0.25">
      <c r="A52" s="6" t="s">
        <v>100</v>
      </c>
      <c r="B52" s="29">
        <v>5</v>
      </c>
      <c r="C52" s="19">
        <v>21955035</v>
      </c>
      <c r="D52" s="19"/>
      <c r="E52" s="19">
        <v>63496904</v>
      </c>
      <c r="F52" s="19"/>
      <c r="G52" s="19">
        <v>29319312</v>
      </c>
      <c r="H52" s="19"/>
      <c r="I52" s="19">
        <v>60296902</v>
      </c>
    </row>
    <row r="53" spans="1:11" ht="18.600000000000001" customHeight="1" x14ac:dyDescent="0.25">
      <c r="A53" s="6" t="s">
        <v>282</v>
      </c>
      <c r="B53" s="29" t="s">
        <v>284</v>
      </c>
      <c r="C53" s="19">
        <v>226814000</v>
      </c>
      <c r="D53" s="19"/>
      <c r="E53" s="92">
        <v>0</v>
      </c>
      <c r="F53" s="19"/>
      <c r="G53" s="19">
        <v>226814000</v>
      </c>
      <c r="H53" s="19"/>
      <c r="I53" s="84">
        <v>0</v>
      </c>
    </row>
    <row r="54" spans="1:11" ht="18.600000000000001" customHeight="1" x14ac:dyDescent="0.25">
      <c r="A54" s="6" t="s">
        <v>177</v>
      </c>
      <c r="B54" s="18" t="s">
        <v>213</v>
      </c>
      <c r="C54" s="92">
        <v>0</v>
      </c>
      <c r="D54" s="16"/>
      <c r="E54" s="15">
        <v>50685370</v>
      </c>
      <c r="F54" s="17"/>
      <c r="G54" s="84">
        <v>0</v>
      </c>
      <c r="H54" s="83"/>
      <c r="I54" s="84">
        <v>37685370</v>
      </c>
    </row>
    <row r="55" spans="1:11" ht="18.75" customHeight="1" x14ac:dyDescent="0.25">
      <c r="A55" s="31" t="s">
        <v>111</v>
      </c>
    </row>
    <row r="56" spans="1:11" ht="18.75" customHeight="1" x14ac:dyDescent="0.25">
      <c r="A56" s="6" t="s">
        <v>110</v>
      </c>
      <c r="B56" s="12" t="s">
        <v>212</v>
      </c>
      <c r="C56" s="92">
        <v>0</v>
      </c>
      <c r="D56" s="16"/>
      <c r="E56" s="19">
        <v>47600000</v>
      </c>
      <c r="F56" s="17"/>
      <c r="G56" s="84">
        <v>0</v>
      </c>
      <c r="H56" s="90"/>
      <c r="I56" s="84">
        <v>0</v>
      </c>
    </row>
    <row r="57" spans="1:11" ht="18.75" customHeight="1" x14ac:dyDescent="0.25">
      <c r="A57" s="6" t="s">
        <v>122</v>
      </c>
      <c r="B57" s="18" t="s">
        <v>212</v>
      </c>
      <c r="C57" s="15">
        <v>11565925</v>
      </c>
      <c r="D57" s="16"/>
      <c r="E57" s="15">
        <v>11914327</v>
      </c>
      <c r="F57" s="17"/>
      <c r="G57" s="84">
        <v>11565925</v>
      </c>
      <c r="H57" s="90"/>
      <c r="I57" s="84">
        <v>0</v>
      </c>
    </row>
    <row r="58" spans="1:11" ht="18.75" customHeight="1" x14ac:dyDescent="0.25">
      <c r="A58" s="13" t="s">
        <v>46</v>
      </c>
      <c r="B58" s="29">
        <v>5</v>
      </c>
      <c r="C58" s="19">
        <v>93694846</v>
      </c>
      <c r="D58" s="19"/>
      <c r="E58" s="19">
        <v>50062288</v>
      </c>
      <c r="F58" s="19"/>
      <c r="G58" s="19">
        <v>51515997</v>
      </c>
      <c r="H58" s="19"/>
      <c r="I58" s="19">
        <v>27921302</v>
      </c>
    </row>
    <row r="59" spans="1:11" ht="18.75" customHeight="1" x14ac:dyDescent="0.25">
      <c r="A59" s="13" t="s">
        <v>201</v>
      </c>
      <c r="B59" s="29"/>
      <c r="C59" s="19">
        <v>702610</v>
      </c>
      <c r="D59" s="19"/>
      <c r="E59" s="92">
        <v>0</v>
      </c>
      <c r="F59" s="19"/>
      <c r="G59" s="92">
        <v>0</v>
      </c>
      <c r="H59" s="19"/>
      <c r="I59" s="84">
        <v>0</v>
      </c>
    </row>
    <row r="60" spans="1:11" ht="18.75" customHeight="1" x14ac:dyDescent="0.25">
      <c r="A60" s="13" t="s">
        <v>13</v>
      </c>
      <c r="B60" s="29"/>
      <c r="C60" s="19">
        <v>27695957</v>
      </c>
      <c r="D60" s="19"/>
      <c r="E60" s="19">
        <v>36018337</v>
      </c>
      <c r="F60" s="19"/>
      <c r="G60" s="19">
        <v>19219877</v>
      </c>
      <c r="H60" s="19"/>
      <c r="I60" s="19">
        <v>20472249</v>
      </c>
    </row>
    <row r="61" spans="1:11" ht="18.75" customHeight="1" x14ac:dyDescent="0.25">
      <c r="A61" s="22" t="s">
        <v>14</v>
      </c>
      <c r="B61" s="12"/>
      <c r="C61" s="23">
        <f>SUM(C49:C60)</f>
        <v>536955175</v>
      </c>
      <c r="D61" s="24"/>
      <c r="E61" s="23">
        <f>SUM(E49:E60)</f>
        <v>546975382</v>
      </c>
      <c r="F61" s="24"/>
      <c r="G61" s="23">
        <f>SUM(G49:G60)</f>
        <v>576346965</v>
      </c>
      <c r="H61" s="24"/>
      <c r="I61" s="23">
        <f>SUM(I49:I60)</f>
        <v>421398732</v>
      </c>
      <c r="K61" s="74"/>
    </row>
    <row r="62" spans="1:11" ht="15" x14ac:dyDescent="0.25">
      <c r="B62" s="12"/>
      <c r="C62" s="16"/>
      <c r="D62" s="16"/>
      <c r="E62" s="16"/>
      <c r="F62" s="17"/>
      <c r="G62" s="16"/>
      <c r="H62" s="16"/>
      <c r="I62" s="16"/>
    </row>
    <row r="63" spans="1:11" ht="18.75" customHeight="1" x14ac:dyDescent="0.25">
      <c r="A63" s="14" t="s">
        <v>15</v>
      </c>
      <c r="B63" s="12"/>
      <c r="C63" s="15"/>
      <c r="D63" s="16"/>
      <c r="E63" s="15"/>
      <c r="F63" s="17"/>
      <c r="G63" s="15"/>
      <c r="H63" s="16"/>
      <c r="I63" s="15"/>
    </row>
    <row r="64" spans="1:11" ht="18.75" customHeight="1" x14ac:dyDescent="0.25">
      <c r="A64" s="6" t="s">
        <v>178</v>
      </c>
      <c r="B64" s="18" t="s">
        <v>212</v>
      </c>
      <c r="C64" s="92">
        <v>0</v>
      </c>
      <c r="D64" s="19"/>
      <c r="E64" s="19">
        <v>20000000</v>
      </c>
      <c r="F64" s="19"/>
      <c r="G64" s="83">
        <v>0</v>
      </c>
      <c r="H64" s="21"/>
      <c r="I64" s="83">
        <v>20000000</v>
      </c>
    </row>
    <row r="65" spans="1:11" ht="18.75" customHeight="1" x14ac:dyDescent="0.25">
      <c r="A65" s="6" t="s">
        <v>155</v>
      </c>
      <c r="B65" s="18" t="s">
        <v>213</v>
      </c>
      <c r="C65" s="92">
        <v>129000000</v>
      </c>
      <c r="D65" s="19"/>
      <c r="E65" s="34">
        <v>402500000</v>
      </c>
      <c r="F65" s="19"/>
      <c r="G65" s="92">
        <v>129000000</v>
      </c>
      <c r="H65" s="21"/>
      <c r="I65" s="83">
        <v>290000000</v>
      </c>
    </row>
    <row r="66" spans="1:11" ht="18.75" customHeight="1" x14ac:dyDescent="0.25">
      <c r="A66" s="6" t="s">
        <v>123</v>
      </c>
      <c r="B66" s="29" t="s">
        <v>212</v>
      </c>
      <c r="C66" s="92">
        <v>0</v>
      </c>
      <c r="D66" s="19"/>
      <c r="E66" s="19">
        <v>11565939</v>
      </c>
      <c r="F66" s="19"/>
      <c r="G66" s="34">
        <v>0</v>
      </c>
      <c r="H66" s="21"/>
      <c r="I66" s="34">
        <v>0</v>
      </c>
    </row>
    <row r="67" spans="1:11" ht="18.75" customHeight="1" x14ac:dyDescent="0.25">
      <c r="A67" s="6" t="s">
        <v>58</v>
      </c>
      <c r="B67" s="29">
        <v>20</v>
      </c>
      <c r="C67" s="19">
        <v>9735975</v>
      </c>
      <c r="D67" s="19"/>
      <c r="E67" s="19">
        <v>9735975</v>
      </c>
      <c r="F67" s="19"/>
      <c r="G67" s="19">
        <v>9735975</v>
      </c>
      <c r="H67" s="21"/>
      <c r="I67" s="19">
        <v>9735975</v>
      </c>
    </row>
    <row r="68" spans="1:11" ht="18.75" customHeight="1" x14ac:dyDescent="0.25">
      <c r="A68" s="6" t="s">
        <v>62</v>
      </c>
      <c r="B68" s="32">
        <v>13</v>
      </c>
      <c r="C68" s="19">
        <v>118582040</v>
      </c>
      <c r="D68" s="19"/>
      <c r="E68" s="19">
        <v>122976742</v>
      </c>
      <c r="F68" s="19"/>
      <c r="G68" s="34">
        <v>76199642</v>
      </c>
      <c r="H68" s="21"/>
      <c r="I68" s="34">
        <v>70974420</v>
      </c>
    </row>
    <row r="69" spans="1:11" ht="18.75" customHeight="1" x14ac:dyDescent="0.25">
      <c r="A69" s="6" t="s">
        <v>33</v>
      </c>
      <c r="C69" s="19">
        <v>245812</v>
      </c>
      <c r="D69" s="19"/>
      <c r="E69" s="19">
        <v>245812</v>
      </c>
      <c r="G69" s="19">
        <v>245812</v>
      </c>
      <c r="H69" s="19"/>
      <c r="I69" s="19">
        <v>245812</v>
      </c>
    </row>
    <row r="70" spans="1:11" ht="18.75" customHeight="1" x14ac:dyDescent="0.25">
      <c r="A70" s="22" t="s">
        <v>16</v>
      </c>
      <c r="B70" s="12"/>
      <c r="C70" s="23">
        <f>SUM(C64:C69)</f>
        <v>257563827</v>
      </c>
      <c r="D70" s="24"/>
      <c r="E70" s="23">
        <f>SUM(E64:E69)</f>
        <v>567024468</v>
      </c>
      <c r="F70" s="24"/>
      <c r="G70" s="23">
        <f>SUM(G64:G69)</f>
        <v>215181429</v>
      </c>
      <c r="H70" s="24"/>
      <c r="I70" s="23">
        <f>SUM(I64:I69)</f>
        <v>390956207</v>
      </c>
    </row>
    <row r="71" spans="1:11" ht="6" customHeight="1" x14ac:dyDescent="0.25">
      <c r="A71" s="22"/>
      <c r="B71" s="12"/>
      <c r="C71" s="15"/>
      <c r="D71" s="16"/>
      <c r="E71" s="15"/>
      <c r="F71" s="17"/>
      <c r="G71" s="15"/>
      <c r="H71" s="16"/>
      <c r="I71" s="15"/>
    </row>
    <row r="72" spans="1:11" ht="18.75" customHeight="1" x14ac:dyDescent="0.25">
      <c r="A72" s="22" t="s">
        <v>17</v>
      </c>
      <c r="B72" s="12"/>
      <c r="C72" s="35">
        <f>C61+C70</f>
        <v>794519002</v>
      </c>
      <c r="D72" s="36"/>
      <c r="E72" s="35">
        <f>E61+E70</f>
        <v>1113999850</v>
      </c>
      <c r="F72" s="36"/>
      <c r="G72" s="35">
        <f>G61+G70</f>
        <v>791528394</v>
      </c>
      <c r="H72" s="36"/>
      <c r="I72" s="35">
        <f>I61+I70</f>
        <v>812354939</v>
      </c>
    </row>
    <row r="73" spans="1:11" ht="6" customHeight="1" x14ac:dyDescent="0.25">
      <c r="B73" s="12"/>
      <c r="C73" s="15"/>
      <c r="D73" s="16"/>
      <c r="E73" s="15"/>
      <c r="F73" s="17"/>
      <c r="G73" s="15"/>
      <c r="H73" s="16"/>
      <c r="I73" s="15"/>
    </row>
    <row r="74" spans="1:11" ht="18.75" customHeight="1" x14ac:dyDescent="0.25">
      <c r="A74" s="2"/>
      <c r="B74" s="43"/>
      <c r="D74" s="2"/>
      <c r="F74" s="2"/>
      <c r="H74" s="2"/>
      <c r="K74" s="74"/>
    </row>
    <row r="75" spans="1:11" ht="18.75" customHeight="1" x14ac:dyDescent="0.3">
      <c r="A75" s="168" t="s">
        <v>219</v>
      </c>
      <c r="K75" s="74"/>
    </row>
    <row r="76" spans="1:11" ht="18.75" customHeight="1" x14ac:dyDescent="0.3">
      <c r="A76" s="168" t="s">
        <v>220</v>
      </c>
      <c r="K76" s="74"/>
    </row>
    <row r="77" spans="1:11" ht="18.75" customHeight="1" x14ac:dyDescent="0.25">
      <c r="A77" s="187" t="s">
        <v>50</v>
      </c>
      <c r="K77" s="74"/>
    </row>
    <row r="78" spans="1:11" ht="18.75" customHeight="1" x14ac:dyDescent="0.25">
      <c r="A78" s="5"/>
      <c r="K78" s="74"/>
    </row>
    <row r="79" spans="1:11" ht="18.75" customHeight="1" x14ac:dyDescent="0.25">
      <c r="C79" s="229" t="s">
        <v>0</v>
      </c>
      <c r="D79" s="229"/>
      <c r="E79" s="229"/>
      <c r="F79" s="229"/>
      <c r="G79" s="229" t="s">
        <v>35</v>
      </c>
      <c r="H79" s="229"/>
      <c r="I79" s="229"/>
      <c r="K79" s="74"/>
    </row>
    <row r="80" spans="1:11" ht="18.75" customHeight="1" x14ac:dyDescent="0.25">
      <c r="A80" s="22"/>
      <c r="B80" s="144"/>
      <c r="C80" s="229" t="s">
        <v>34</v>
      </c>
      <c r="D80" s="229"/>
      <c r="E80" s="229"/>
      <c r="F80" s="229"/>
      <c r="G80" s="229" t="s">
        <v>34</v>
      </c>
      <c r="H80" s="229"/>
      <c r="I80" s="229"/>
      <c r="K80" s="74"/>
    </row>
    <row r="81" spans="1:11" ht="18.75" customHeight="1" x14ac:dyDescent="0.25">
      <c r="C81" s="230" t="s">
        <v>38</v>
      </c>
      <c r="D81" s="230"/>
      <c r="E81" s="230"/>
      <c r="F81" s="10"/>
      <c r="G81" s="230" t="s">
        <v>38</v>
      </c>
      <c r="H81" s="230"/>
      <c r="I81" s="230"/>
      <c r="K81" s="74"/>
    </row>
    <row r="82" spans="1:11" ht="18.75" customHeight="1" x14ac:dyDescent="0.25">
      <c r="A82" s="22" t="s">
        <v>75</v>
      </c>
      <c r="B82" s="143" t="s">
        <v>2</v>
      </c>
      <c r="C82" s="160">
        <v>2022</v>
      </c>
      <c r="D82" s="10"/>
      <c r="E82" s="160">
        <v>2021</v>
      </c>
      <c r="G82" s="160">
        <v>2022</v>
      </c>
      <c r="H82" s="10"/>
      <c r="I82" s="160">
        <v>2021</v>
      </c>
      <c r="K82" s="74"/>
    </row>
    <row r="83" spans="1:11" ht="18.75" customHeight="1" x14ac:dyDescent="0.25">
      <c r="B83" s="144"/>
      <c r="C83" s="228" t="s">
        <v>71</v>
      </c>
      <c r="D83" s="228"/>
      <c r="E83" s="228"/>
      <c r="F83" s="228"/>
      <c r="G83" s="228"/>
      <c r="H83" s="228"/>
      <c r="I83" s="228"/>
      <c r="K83" s="74"/>
    </row>
    <row r="84" spans="1:11" ht="24.95" customHeight="1" x14ac:dyDescent="0.25">
      <c r="A84" s="14" t="s">
        <v>79</v>
      </c>
      <c r="C84" s="15"/>
      <c r="D84" s="16"/>
      <c r="E84" s="15"/>
      <c r="F84" s="17"/>
      <c r="G84" s="15"/>
      <c r="H84" s="16"/>
      <c r="I84" s="15"/>
    </row>
    <row r="85" spans="1:11" ht="18.75" customHeight="1" x14ac:dyDescent="0.25">
      <c r="A85" s="6" t="s">
        <v>69</v>
      </c>
      <c r="B85" s="12">
        <v>14</v>
      </c>
      <c r="C85" s="15"/>
      <c r="D85" s="16"/>
      <c r="E85" s="15"/>
      <c r="F85" s="17"/>
      <c r="G85" s="15"/>
      <c r="H85" s="16"/>
      <c r="I85" s="15"/>
    </row>
    <row r="86" spans="1:11" ht="18.75" customHeight="1" x14ac:dyDescent="0.25">
      <c r="A86" s="142" t="s">
        <v>57</v>
      </c>
      <c r="B86" s="29"/>
      <c r="C86" s="15"/>
      <c r="D86" s="16"/>
      <c r="E86" s="15"/>
      <c r="F86" s="17"/>
      <c r="G86" s="15"/>
      <c r="H86" s="16"/>
      <c r="I86" s="15"/>
    </row>
    <row r="87" spans="1:11" ht="18.75" customHeight="1" x14ac:dyDescent="0.25">
      <c r="A87" s="146" t="s">
        <v>193</v>
      </c>
      <c r="B87" s="29"/>
      <c r="C87" s="15"/>
      <c r="D87" s="16"/>
      <c r="E87" s="15"/>
      <c r="F87" s="17"/>
      <c r="G87" s="15"/>
      <c r="H87" s="16"/>
      <c r="I87" s="15"/>
    </row>
    <row r="88" spans="1:11" ht="18.75" customHeight="1" thickBot="1" x14ac:dyDescent="0.4">
      <c r="A88" s="146" t="s">
        <v>192</v>
      </c>
      <c r="B88" s="12"/>
      <c r="C88" s="37">
        <v>2663572195</v>
      </c>
      <c r="D88" s="19"/>
      <c r="E88" s="37">
        <v>2663572195</v>
      </c>
      <c r="F88" s="19"/>
      <c r="G88" s="37">
        <v>2663572195</v>
      </c>
      <c r="H88" s="19"/>
      <c r="I88" s="37">
        <v>2663572195</v>
      </c>
    </row>
    <row r="89" spans="1:11" ht="18.75" customHeight="1" thickTop="1" x14ac:dyDescent="0.25">
      <c r="A89" s="142" t="s">
        <v>63</v>
      </c>
      <c r="B89" s="143"/>
      <c r="C89" s="19"/>
      <c r="D89" s="19"/>
      <c r="E89" s="19"/>
      <c r="F89" s="19"/>
      <c r="G89" s="19"/>
      <c r="H89" s="19"/>
      <c r="I89" s="19"/>
    </row>
    <row r="90" spans="1:11" ht="18.75" customHeight="1" x14ac:dyDescent="0.25">
      <c r="A90" s="146" t="s">
        <v>195</v>
      </c>
      <c r="B90" s="143"/>
      <c r="C90" s="19"/>
      <c r="D90" s="19"/>
      <c r="E90" s="19"/>
      <c r="F90" s="19"/>
      <c r="G90" s="19"/>
      <c r="H90" s="19"/>
      <c r="I90" s="19"/>
    </row>
    <row r="91" spans="1:11" ht="18" customHeight="1" x14ac:dyDescent="0.35">
      <c r="A91" s="146" t="s">
        <v>194</v>
      </c>
      <c r="B91" s="12"/>
      <c r="C91" s="19">
        <v>2156024292</v>
      </c>
      <c r="D91" s="19"/>
      <c r="E91" s="19">
        <v>2156024292</v>
      </c>
      <c r="F91" s="19"/>
      <c r="G91" s="19">
        <v>2156024292</v>
      </c>
      <c r="H91" s="19"/>
      <c r="I91" s="19">
        <v>2156024292</v>
      </c>
    </row>
    <row r="92" spans="1:11" ht="18.75" customHeight="1" x14ac:dyDescent="0.25">
      <c r="A92" s="6" t="s">
        <v>48</v>
      </c>
      <c r="B92" s="32" t="s">
        <v>216</v>
      </c>
      <c r="C92" s="15"/>
      <c r="D92" s="16"/>
      <c r="E92" s="15"/>
      <c r="F92" s="17"/>
      <c r="G92" s="38"/>
      <c r="H92" s="16"/>
      <c r="I92" s="38"/>
    </row>
    <row r="93" spans="1:11" ht="18.600000000000001" customHeight="1" x14ac:dyDescent="0.25">
      <c r="A93" s="6" t="s">
        <v>64</v>
      </c>
      <c r="B93" s="12"/>
      <c r="C93" s="19">
        <v>1169752222</v>
      </c>
      <c r="D93" s="19"/>
      <c r="E93" s="19">
        <v>1169752222</v>
      </c>
      <c r="F93" s="19"/>
      <c r="G93" s="19">
        <v>1169752222</v>
      </c>
      <c r="H93" s="19"/>
      <c r="I93" s="19">
        <v>1169752222</v>
      </c>
    </row>
    <row r="94" spans="1:11" ht="18.75" customHeight="1" x14ac:dyDescent="0.25">
      <c r="A94" s="6" t="s">
        <v>231</v>
      </c>
      <c r="B94" s="12"/>
      <c r="C94" s="34"/>
      <c r="D94" s="19"/>
      <c r="E94" s="34"/>
      <c r="F94" s="19"/>
      <c r="G94" s="90"/>
      <c r="H94" s="19"/>
      <c r="I94" s="90"/>
    </row>
    <row r="95" spans="1:11" ht="18.75" customHeight="1" x14ac:dyDescent="0.25">
      <c r="A95" s="6" t="s">
        <v>232</v>
      </c>
      <c r="B95" s="207"/>
      <c r="C95" s="34">
        <v>0</v>
      </c>
      <c r="D95" s="19"/>
      <c r="E95" s="34">
        <v>80721925</v>
      </c>
      <c r="F95" s="19"/>
      <c r="G95" s="90">
        <v>0</v>
      </c>
      <c r="H95" s="19"/>
      <c r="I95" s="90">
        <v>0</v>
      </c>
    </row>
    <row r="96" spans="1:11" ht="18.75" hidden="1" customHeight="1" x14ac:dyDescent="0.25">
      <c r="A96" s="30" t="s">
        <v>133</v>
      </c>
      <c r="B96" s="132"/>
      <c r="C96" s="34"/>
      <c r="D96" s="19"/>
      <c r="E96" s="34"/>
      <c r="F96" s="19"/>
      <c r="G96" s="90"/>
      <c r="H96" s="19"/>
      <c r="I96" s="90"/>
    </row>
    <row r="97" spans="1:11" ht="18.75" hidden="1" customHeight="1" x14ac:dyDescent="0.25">
      <c r="A97" s="142" t="s">
        <v>134</v>
      </c>
      <c r="B97" s="26" t="s">
        <v>132</v>
      </c>
      <c r="C97" s="90">
        <v>0</v>
      </c>
      <c r="D97" s="90"/>
      <c r="E97" s="90">
        <v>0</v>
      </c>
      <c r="F97" s="19"/>
      <c r="G97" s="19">
        <v>0</v>
      </c>
      <c r="H97" s="19"/>
      <c r="I97" s="19">
        <v>0</v>
      </c>
    </row>
    <row r="98" spans="1:11" ht="18.75" customHeight="1" x14ac:dyDescent="0.25">
      <c r="A98" s="30" t="s">
        <v>59</v>
      </c>
      <c r="B98" s="12"/>
      <c r="C98" s="15"/>
      <c r="D98" s="16"/>
      <c r="E98" s="15"/>
      <c r="F98" s="39"/>
      <c r="G98" s="40"/>
      <c r="H98" s="41"/>
      <c r="I98" s="40"/>
    </row>
    <row r="99" spans="1:11" ht="18.75" customHeight="1" x14ac:dyDescent="0.25">
      <c r="A99" s="6" t="s">
        <v>97</v>
      </c>
      <c r="B99" s="18">
        <v>15</v>
      </c>
      <c r="C99" s="19">
        <v>32700000</v>
      </c>
      <c r="D99" s="19"/>
      <c r="E99" s="19">
        <v>32700000</v>
      </c>
      <c r="F99" s="19"/>
      <c r="G99" s="19">
        <v>32700000</v>
      </c>
      <c r="H99" s="19"/>
      <c r="I99" s="19">
        <v>32700000</v>
      </c>
    </row>
    <row r="100" spans="1:11" ht="18.75" customHeight="1" x14ac:dyDescent="0.25">
      <c r="A100" s="30" t="s">
        <v>94</v>
      </c>
      <c r="B100" s="26"/>
      <c r="C100" s="19">
        <v>-2976554865</v>
      </c>
      <c r="D100" s="19"/>
      <c r="E100" s="19">
        <v>-3476948520</v>
      </c>
      <c r="F100" s="19"/>
      <c r="G100" s="19">
        <v>-2766634909</v>
      </c>
      <c r="H100" s="19"/>
      <c r="I100" s="19">
        <v>-3262128489</v>
      </c>
    </row>
    <row r="101" spans="1:11" ht="18.75" customHeight="1" x14ac:dyDescent="0.25">
      <c r="A101" s="30" t="s">
        <v>80</v>
      </c>
      <c r="B101" s="18"/>
      <c r="C101" s="42">
        <v>38937991</v>
      </c>
      <c r="D101" s="19"/>
      <c r="E101" s="42">
        <v>38938209</v>
      </c>
      <c r="F101" s="19"/>
      <c r="G101" s="42">
        <v>38937991</v>
      </c>
      <c r="H101" s="19"/>
      <c r="I101" s="42">
        <v>38938209</v>
      </c>
    </row>
    <row r="102" spans="1:11" ht="18.75" customHeight="1" x14ac:dyDescent="0.25">
      <c r="A102" s="22" t="s">
        <v>233</v>
      </c>
      <c r="B102" s="43"/>
      <c r="C102" s="44">
        <f>SUM(C91:C101)</f>
        <v>420859640</v>
      </c>
      <c r="D102" s="44"/>
      <c r="E102" s="44">
        <f>SUM(E91:E101)</f>
        <v>1188128</v>
      </c>
      <c r="F102" s="44"/>
      <c r="G102" s="44">
        <f>SUM(G91:G101)</f>
        <v>630779596</v>
      </c>
      <c r="H102" s="44"/>
      <c r="I102" s="44">
        <f>SUM(I91:I101)</f>
        <v>135286234</v>
      </c>
      <c r="K102" s="74"/>
    </row>
    <row r="103" spans="1:11" ht="18.75" customHeight="1" x14ac:dyDescent="0.25">
      <c r="A103" s="6" t="s">
        <v>47</v>
      </c>
      <c r="B103" s="32"/>
      <c r="C103" s="42">
        <v>-1355</v>
      </c>
      <c r="D103" s="19"/>
      <c r="E103" s="42">
        <v>196240175</v>
      </c>
      <c r="F103" s="19"/>
      <c r="G103" s="90">
        <v>0</v>
      </c>
      <c r="H103" s="19"/>
      <c r="I103" s="90">
        <v>0</v>
      </c>
    </row>
    <row r="104" spans="1:11" ht="18.75" customHeight="1" x14ac:dyDescent="0.25">
      <c r="A104" s="22" t="s">
        <v>261</v>
      </c>
      <c r="B104" s="43"/>
      <c r="C104" s="45">
        <f>C102+C103</f>
        <v>420858285</v>
      </c>
      <c r="D104" s="44"/>
      <c r="E104" s="45">
        <f>E102+E103</f>
        <v>197428303</v>
      </c>
      <c r="F104" s="44"/>
      <c r="G104" s="45">
        <f>G102+G103</f>
        <v>630779596</v>
      </c>
      <c r="H104" s="44"/>
      <c r="I104" s="45">
        <f>I102+I103</f>
        <v>135286234</v>
      </c>
    </row>
    <row r="105" spans="1:11" ht="15" customHeight="1" x14ac:dyDescent="0.25">
      <c r="A105" s="22"/>
      <c r="B105" s="12"/>
      <c r="C105" s="46"/>
      <c r="D105" s="46"/>
      <c r="E105" s="46"/>
      <c r="F105" s="46"/>
      <c r="G105" s="46"/>
      <c r="H105" s="46"/>
      <c r="I105" s="46"/>
    </row>
    <row r="106" spans="1:11" ht="21.95" customHeight="1" thickBot="1" x14ac:dyDescent="0.3">
      <c r="A106" s="22" t="s">
        <v>112</v>
      </c>
      <c r="B106" s="12"/>
      <c r="C106" s="28">
        <f>C104+C72</f>
        <v>1215377287</v>
      </c>
      <c r="D106" s="27"/>
      <c r="E106" s="28">
        <f>E104+E72</f>
        <v>1311428153</v>
      </c>
      <c r="F106" s="33"/>
      <c r="G106" s="28">
        <f>G104+G72</f>
        <v>1422307990</v>
      </c>
      <c r="H106" s="33"/>
      <c r="I106" s="28">
        <f>I104+I72</f>
        <v>947641173</v>
      </c>
    </row>
    <row r="107" spans="1:11" s="47" customFormat="1" ht="18.75" customHeight="1" thickTop="1" x14ac:dyDescent="0.25">
      <c r="D107" s="20"/>
      <c r="E107" s="50"/>
      <c r="F107" s="82"/>
      <c r="G107" s="50"/>
      <c r="H107" s="34"/>
      <c r="I107" s="50"/>
    </row>
    <row r="109" spans="1:11" ht="18.75" customHeight="1" x14ac:dyDescent="0.25">
      <c r="C109" s="91"/>
      <c r="D109" s="90"/>
      <c r="E109" s="91"/>
      <c r="F109" s="91"/>
      <c r="G109" s="91"/>
      <c r="H109" s="91"/>
      <c r="I109" s="91"/>
    </row>
    <row r="110" spans="1:11" ht="18.75" customHeight="1" x14ac:dyDescent="0.25">
      <c r="C110" s="91"/>
      <c r="D110" s="90"/>
      <c r="E110" s="91"/>
      <c r="F110" s="154"/>
      <c r="G110" s="91"/>
      <c r="H110" s="90"/>
      <c r="I110" s="91"/>
    </row>
  </sheetData>
  <mergeCells count="21">
    <mergeCell ref="C44:E44"/>
    <mergeCell ref="C43:F43"/>
    <mergeCell ref="G43:I43"/>
    <mergeCell ref="C9:I9"/>
    <mergeCell ref="C46:I46"/>
    <mergeCell ref="G44:I44"/>
    <mergeCell ref="C5:F5"/>
    <mergeCell ref="C6:F6"/>
    <mergeCell ref="G5:I5"/>
    <mergeCell ref="G6:I6"/>
    <mergeCell ref="C42:F42"/>
    <mergeCell ref="G42:I42"/>
    <mergeCell ref="C7:E7"/>
    <mergeCell ref="G7:I7"/>
    <mergeCell ref="C83:I83"/>
    <mergeCell ref="C79:F79"/>
    <mergeCell ref="G79:I79"/>
    <mergeCell ref="C80:F80"/>
    <mergeCell ref="G80:I80"/>
    <mergeCell ref="C81:E81"/>
    <mergeCell ref="G81:I81"/>
  </mergeCells>
  <pageMargins left="0.8" right="0.8" top="0.48" bottom="0.5" header="0.5" footer="0.5"/>
  <pageSetup paperSize="9" scale="73" firstPageNumber="6" orientation="portrait" useFirstPageNumber="1" r:id="rId1"/>
  <headerFooter>
    <oddFooter>&amp;L  The accompanying notes are an integral part of these financial statements.
&amp;C&amp;P</oddFooter>
  </headerFooter>
  <rowBreaks count="2" manualBreakCount="2">
    <brk id="37" max="16383" man="1"/>
    <brk id="74" max="8" man="1"/>
  </rowBreaks>
  <ignoredErrors>
    <ignoredError sqref="B11:B14 B92" numberStoredAsText="1"/>
    <ignoredError sqref="B49:B6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showGridLines="0" view="pageBreakPreview" zoomScale="85" zoomScaleNormal="70" zoomScaleSheetLayoutView="85" workbookViewId="0"/>
  </sheetViews>
  <sheetFormatPr defaultColWidth="9.140625" defaultRowHeight="18.75" customHeight="1" x14ac:dyDescent="0.25"/>
  <cols>
    <col min="1" max="1" width="52.85546875" style="142" customWidth="1"/>
    <col min="2" max="2" width="9.28515625" bestFit="1" customWidth="1"/>
    <col min="3" max="3" width="15.7109375" bestFit="1" customWidth="1"/>
    <col min="4" max="4" width="1" customWidth="1"/>
    <col min="5" max="5" width="14.7109375" bestFit="1" customWidth="1"/>
    <col min="6" max="6" width="1" style="110" customWidth="1"/>
    <col min="7" max="7" width="14" bestFit="1" customWidth="1"/>
    <col min="8" max="8" width="1" customWidth="1"/>
    <col min="9" max="9" width="14" bestFit="1" customWidth="1"/>
  </cols>
  <sheetData>
    <row r="1" spans="1:9" ht="18.75" customHeight="1" x14ac:dyDescent="0.3">
      <c r="A1" s="168" t="s">
        <v>219</v>
      </c>
    </row>
    <row r="2" spans="1:9" ht="18.75" customHeight="1" x14ac:dyDescent="0.3">
      <c r="A2" s="168" t="s">
        <v>220</v>
      </c>
    </row>
    <row r="3" spans="1:9" ht="18.75" customHeight="1" x14ac:dyDescent="0.25">
      <c r="A3" s="187" t="s">
        <v>74</v>
      </c>
    </row>
    <row r="4" spans="1:9" ht="6.95" customHeight="1" x14ac:dyDescent="0.25">
      <c r="A4" s="107"/>
    </row>
    <row r="5" spans="1:9" ht="18.75" customHeight="1" x14ac:dyDescent="0.25">
      <c r="C5" s="231" t="s">
        <v>0</v>
      </c>
      <c r="D5" s="231"/>
      <c r="E5" s="231"/>
      <c r="G5" s="231" t="s">
        <v>35</v>
      </c>
      <c r="H5" s="231"/>
      <c r="I5" s="231"/>
    </row>
    <row r="6" spans="1:9" ht="18.75" customHeight="1" x14ac:dyDescent="0.25">
      <c r="B6" s="188"/>
      <c r="C6" s="231" t="s">
        <v>34</v>
      </c>
      <c r="D6" s="231"/>
      <c r="E6" s="231"/>
      <c r="F6" s="104"/>
      <c r="G6" s="231" t="s">
        <v>34</v>
      </c>
      <c r="H6" s="231"/>
      <c r="I6" s="231"/>
    </row>
    <row r="7" spans="1:9" ht="18.75" customHeight="1" x14ac:dyDescent="0.25">
      <c r="B7" s="188"/>
      <c r="C7" s="232" t="s">
        <v>95</v>
      </c>
      <c r="D7" s="232"/>
      <c r="E7" s="232"/>
      <c r="F7" s="104"/>
      <c r="G7" s="232" t="s">
        <v>95</v>
      </c>
      <c r="H7" s="232"/>
      <c r="I7" s="232"/>
    </row>
    <row r="8" spans="1:9" ht="18.75" customHeight="1" x14ac:dyDescent="0.25">
      <c r="B8" s="186" t="s">
        <v>2</v>
      </c>
      <c r="C8" s="188">
        <v>2022</v>
      </c>
      <c r="D8" s="188"/>
      <c r="E8" s="188">
        <v>2021</v>
      </c>
      <c r="F8" s="188"/>
      <c r="G8" s="188">
        <v>2022</v>
      </c>
      <c r="H8" s="188"/>
      <c r="I8" s="188">
        <v>2021</v>
      </c>
    </row>
    <row r="9" spans="1:9" ht="18" customHeight="1" x14ac:dyDescent="0.25">
      <c r="C9" s="235" t="s">
        <v>71</v>
      </c>
      <c r="D9" s="235"/>
      <c r="E9" s="235"/>
      <c r="F9" s="235"/>
      <c r="G9" s="235"/>
      <c r="H9" s="235"/>
      <c r="I9" s="235"/>
    </row>
    <row r="10" spans="1:9" ht="20.45" customHeight="1" x14ac:dyDescent="0.25">
      <c r="A10" s="189" t="s">
        <v>221</v>
      </c>
    </row>
    <row r="11" spans="1:9" ht="20.45" customHeight="1" x14ac:dyDescent="0.25">
      <c r="A11" s="142" t="s">
        <v>222</v>
      </c>
      <c r="B11" s="190" t="s">
        <v>173</v>
      </c>
      <c r="C11" s="83">
        <v>914976129</v>
      </c>
      <c r="D11" s="191"/>
      <c r="E11" s="191">
        <v>702577232</v>
      </c>
      <c r="F11" s="191"/>
      <c r="G11" s="83">
        <v>478479430</v>
      </c>
      <c r="H11" s="191"/>
      <c r="I11" s="191">
        <v>331905028</v>
      </c>
    </row>
    <row r="12" spans="1:9" ht="20.45" customHeight="1" x14ac:dyDescent="0.25">
      <c r="A12" s="142" t="s">
        <v>276</v>
      </c>
      <c r="B12" s="190" t="s">
        <v>209</v>
      </c>
      <c r="C12" s="83">
        <v>467617218</v>
      </c>
      <c r="D12" s="191"/>
      <c r="E12" s="191">
        <v>5698516</v>
      </c>
      <c r="F12" s="191"/>
      <c r="G12" s="83">
        <v>442583662</v>
      </c>
      <c r="H12" s="191"/>
      <c r="I12" s="83">
        <v>0</v>
      </c>
    </row>
    <row r="13" spans="1:9" ht="20.45" customHeight="1" x14ac:dyDescent="0.25">
      <c r="A13" s="142" t="s">
        <v>18</v>
      </c>
      <c r="B13" s="190" t="s">
        <v>262</v>
      </c>
      <c r="C13" s="83">
        <v>98349918</v>
      </c>
      <c r="D13" s="191"/>
      <c r="E13" s="83">
        <v>92506262</v>
      </c>
      <c r="F13" s="191"/>
      <c r="G13" s="83">
        <v>23105395</v>
      </c>
      <c r="H13" s="191"/>
      <c r="I13" s="191">
        <v>151422125</v>
      </c>
    </row>
    <row r="14" spans="1:9" ht="20.45" customHeight="1" x14ac:dyDescent="0.25">
      <c r="A14" s="98" t="s">
        <v>65</v>
      </c>
      <c r="B14" s="105"/>
      <c r="C14" s="192">
        <f>SUM(C11:C13)</f>
        <v>1480943265</v>
      </c>
      <c r="D14" s="193"/>
      <c r="E14" s="192">
        <f>SUM(E11:E13)</f>
        <v>800782010</v>
      </c>
      <c r="F14" s="193"/>
      <c r="G14" s="192">
        <f>SUM(G11:G13)</f>
        <v>944168487</v>
      </c>
      <c r="H14" s="193"/>
      <c r="I14" s="192">
        <f>SUM(I11:I13)</f>
        <v>483327153</v>
      </c>
    </row>
    <row r="15" spans="1:9" ht="9.6" customHeight="1" x14ac:dyDescent="0.25">
      <c r="B15" s="186"/>
      <c r="C15" s="165"/>
      <c r="D15" s="165"/>
      <c r="E15" s="165"/>
      <c r="F15" s="194"/>
      <c r="G15" s="165"/>
      <c r="H15" s="165"/>
      <c r="I15" s="165"/>
    </row>
    <row r="16" spans="1:9" ht="20.45" customHeight="1" x14ac:dyDescent="0.25">
      <c r="A16" s="189" t="s">
        <v>19</v>
      </c>
      <c r="B16" s="186">
        <v>5</v>
      </c>
      <c r="C16" s="165"/>
      <c r="D16" s="165"/>
      <c r="E16" s="165"/>
      <c r="F16" s="194"/>
      <c r="G16" s="165"/>
      <c r="H16" s="165"/>
      <c r="I16" s="165"/>
    </row>
    <row r="17" spans="1:9" ht="20.45" customHeight="1" x14ac:dyDescent="0.25">
      <c r="A17" s="142" t="s">
        <v>223</v>
      </c>
      <c r="B17" s="190"/>
      <c r="C17" s="83">
        <v>796602115</v>
      </c>
      <c r="D17" s="191"/>
      <c r="E17" s="191">
        <v>631284658</v>
      </c>
      <c r="F17" s="191"/>
      <c r="G17" s="83">
        <v>267015715</v>
      </c>
      <c r="H17" s="191"/>
      <c r="I17" s="191">
        <v>129439341</v>
      </c>
    </row>
    <row r="18" spans="1:9" ht="20.45" customHeight="1" x14ac:dyDescent="0.25">
      <c r="A18" s="142" t="s">
        <v>107</v>
      </c>
      <c r="B18" s="190"/>
      <c r="C18" s="83">
        <v>130170445</v>
      </c>
      <c r="D18" s="191"/>
      <c r="E18" s="191">
        <v>97321760</v>
      </c>
      <c r="F18" s="191"/>
      <c r="G18" s="83">
        <v>77449221</v>
      </c>
      <c r="H18" s="191"/>
      <c r="I18" s="191">
        <v>60208596</v>
      </c>
    </row>
    <row r="19" spans="1:9" ht="20.45" customHeight="1" x14ac:dyDescent="0.25">
      <c r="A19" s="142" t="s">
        <v>36</v>
      </c>
      <c r="B19" s="190"/>
      <c r="C19" s="83">
        <v>259783626</v>
      </c>
      <c r="D19" s="191">
        <v>624207081</v>
      </c>
      <c r="E19" s="191">
        <v>182886083</v>
      </c>
      <c r="F19" s="191"/>
      <c r="G19" s="83">
        <v>220628171</v>
      </c>
      <c r="H19" s="191"/>
      <c r="I19" s="191">
        <v>99360302</v>
      </c>
    </row>
    <row r="20" spans="1:9" ht="20.45" customHeight="1" x14ac:dyDescent="0.25">
      <c r="A20" s="98" t="s">
        <v>20</v>
      </c>
      <c r="B20" s="103" t="s">
        <v>210</v>
      </c>
      <c r="C20" s="192">
        <f>SUM(C17:C19)</f>
        <v>1186556186</v>
      </c>
      <c r="D20" s="193"/>
      <c r="E20" s="192">
        <f>SUM(E17:E19)</f>
        <v>911492501</v>
      </c>
      <c r="F20" s="193"/>
      <c r="G20" s="192">
        <f>SUM(G17:G19)</f>
        <v>565093107</v>
      </c>
      <c r="H20" s="193"/>
      <c r="I20" s="192">
        <f>SUM(I17:I19)</f>
        <v>289008239</v>
      </c>
    </row>
    <row r="21" spans="1:9" ht="9.6" customHeight="1" x14ac:dyDescent="0.25">
      <c r="B21" s="186"/>
      <c r="C21" s="165"/>
      <c r="D21" s="165"/>
      <c r="E21" s="165"/>
      <c r="F21" s="194"/>
      <c r="G21" s="165"/>
      <c r="H21" s="165"/>
      <c r="I21" s="165"/>
    </row>
    <row r="22" spans="1:9" ht="20.45" customHeight="1" x14ac:dyDescent="0.25">
      <c r="A22" s="98" t="s">
        <v>148</v>
      </c>
      <c r="B22" s="190"/>
      <c r="C22" s="155">
        <f>C14-C20</f>
        <v>294387079</v>
      </c>
      <c r="D22" s="191"/>
      <c r="E22" s="155">
        <f>E14-E20</f>
        <v>-110710491</v>
      </c>
      <c r="F22" s="191"/>
      <c r="G22" s="155">
        <f>G14-G20</f>
        <v>379075380</v>
      </c>
      <c r="H22" s="191"/>
      <c r="I22" s="155">
        <f>I14-I20</f>
        <v>194318914</v>
      </c>
    </row>
    <row r="23" spans="1:9" s="84" customFormat="1" ht="20.45" customHeight="1" x14ac:dyDescent="0.25">
      <c r="A23" s="142" t="s">
        <v>196</v>
      </c>
      <c r="B23" s="195" t="s">
        <v>169</v>
      </c>
      <c r="C23" s="46">
        <v>-31323852</v>
      </c>
      <c r="D23" s="83"/>
      <c r="E23" s="46">
        <v>3818889</v>
      </c>
      <c r="F23" s="83"/>
      <c r="G23" s="46">
        <v>-23970861</v>
      </c>
      <c r="H23" s="83"/>
      <c r="I23" s="46">
        <v>346233099</v>
      </c>
    </row>
    <row r="24" spans="1:9" s="84" customFormat="1" ht="20.45" customHeight="1" x14ac:dyDescent="0.25">
      <c r="A24" s="142" t="s">
        <v>157</v>
      </c>
      <c r="B24" s="195" t="s">
        <v>209</v>
      </c>
      <c r="C24" s="90">
        <v>0</v>
      </c>
      <c r="D24" s="83"/>
      <c r="E24" s="90">
        <v>0</v>
      </c>
      <c r="F24" s="83"/>
      <c r="G24" s="90">
        <v>0</v>
      </c>
      <c r="H24" s="83"/>
      <c r="I24" s="46">
        <v>-177139282</v>
      </c>
    </row>
    <row r="25" spans="1:9" s="84" customFormat="1" ht="20.45" customHeight="1" x14ac:dyDescent="0.25">
      <c r="A25" s="142" t="s">
        <v>234</v>
      </c>
      <c r="B25" s="186">
        <v>8</v>
      </c>
      <c r="C25" s="83">
        <v>166664452</v>
      </c>
      <c r="D25" s="83"/>
      <c r="E25" s="83">
        <v>21823404</v>
      </c>
      <c r="F25" s="83"/>
      <c r="G25" s="83">
        <v>161615196</v>
      </c>
      <c r="H25" s="83"/>
      <c r="I25" s="90">
        <v>0</v>
      </c>
    </row>
    <row r="26" spans="1:9" s="84" customFormat="1" ht="20.45" customHeight="1" x14ac:dyDescent="0.25">
      <c r="A26" s="142" t="s">
        <v>37</v>
      </c>
      <c r="B26" s="195" t="s">
        <v>156</v>
      </c>
      <c r="C26" s="19">
        <v>-32912925</v>
      </c>
      <c r="D26" s="83"/>
      <c r="E26" s="19">
        <v>-43297315</v>
      </c>
      <c r="F26" s="83"/>
      <c r="G26" s="19">
        <v>-25561195</v>
      </c>
      <c r="H26" s="83"/>
      <c r="I26" s="19">
        <v>-32042883</v>
      </c>
    </row>
    <row r="27" spans="1:9" s="84" customFormat="1" ht="20.45" customHeight="1" x14ac:dyDescent="0.25">
      <c r="A27" s="142" t="s">
        <v>235</v>
      </c>
      <c r="B27" s="195"/>
      <c r="C27" s="221">
        <v>0</v>
      </c>
      <c r="D27" s="83"/>
      <c r="E27" s="42">
        <v>-499190</v>
      </c>
      <c r="F27" s="83"/>
      <c r="G27" s="221">
        <v>0</v>
      </c>
      <c r="H27" s="83"/>
      <c r="I27" s="221">
        <v>0</v>
      </c>
    </row>
    <row r="28" spans="1:9" ht="20.45" customHeight="1" x14ac:dyDescent="0.25">
      <c r="A28" s="98" t="s">
        <v>204</v>
      </c>
      <c r="B28" s="186"/>
      <c r="C28" s="67">
        <f>SUM(C22:C27)</f>
        <v>396814754</v>
      </c>
      <c r="D28" s="191"/>
      <c r="E28" s="67">
        <f>SUM(E22:E27)</f>
        <v>-128864703</v>
      </c>
      <c r="F28" s="191"/>
      <c r="G28" s="67">
        <f>SUM(G22:G27)</f>
        <v>491158520</v>
      </c>
      <c r="H28" s="191"/>
      <c r="I28" s="67">
        <f>SUM(I22:I27)</f>
        <v>331369848</v>
      </c>
    </row>
    <row r="29" spans="1:9" s="84" customFormat="1" ht="21" customHeight="1" x14ac:dyDescent="0.25">
      <c r="A29" s="142" t="s">
        <v>205</v>
      </c>
      <c r="B29" s="195" t="s">
        <v>215</v>
      </c>
      <c r="C29" s="83">
        <v>-1655898</v>
      </c>
      <c r="D29" s="83"/>
      <c r="E29" s="83">
        <v>0</v>
      </c>
      <c r="F29" s="83"/>
      <c r="G29" s="83">
        <v>0</v>
      </c>
      <c r="H29" s="83"/>
      <c r="I29" s="83">
        <v>0</v>
      </c>
    </row>
    <row r="30" spans="1:9" ht="20.45" customHeight="1" x14ac:dyDescent="0.25">
      <c r="A30" s="98" t="s">
        <v>171</v>
      </c>
      <c r="B30" s="186"/>
      <c r="C30" s="196">
        <f>C28+C29</f>
        <v>395158856</v>
      </c>
      <c r="D30" s="191"/>
      <c r="E30" s="196">
        <f>E28+E29</f>
        <v>-128864703</v>
      </c>
      <c r="F30" s="191"/>
      <c r="G30" s="196">
        <f>G28+G29</f>
        <v>491158520</v>
      </c>
      <c r="H30" s="191"/>
      <c r="I30" s="196">
        <f>I28+I29</f>
        <v>331369848</v>
      </c>
    </row>
    <row r="31" spans="1:9" ht="18.75" customHeight="1" x14ac:dyDescent="0.25">
      <c r="A31" s="148" t="s">
        <v>236</v>
      </c>
      <c r="B31" s="186" t="s">
        <v>214</v>
      </c>
      <c r="C31" s="87">
        <v>0</v>
      </c>
      <c r="D31" s="34"/>
      <c r="E31" s="87">
        <v>-37361973</v>
      </c>
      <c r="F31" s="20"/>
      <c r="G31" s="75">
        <v>0</v>
      </c>
      <c r="H31" s="20"/>
      <c r="I31" s="75">
        <v>0</v>
      </c>
    </row>
    <row r="32" spans="1:9" ht="18.75" customHeight="1" thickBot="1" x14ac:dyDescent="0.3">
      <c r="A32" s="98" t="s">
        <v>172</v>
      </c>
      <c r="B32" s="186"/>
      <c r="C32" s="211">
        <f>C30+C31</f>
        <v>395158856</v>
      </c>
      <c r="D32" s="191"/>
      <c r="E32" s="211">
        <f>E30+E31</f>
        <v>-166226676</v>
      </c>
      <c r="F32" s="191"/>
      <c r="G32" s="211">
        <f>G30+G31</f>
        <v>491158520</v>
      </c>
      <c r="H32" s="191"/>
      <c r="I32" s="211">
        <f>I30+I31</f>
        <v>331369848</v>
      </c>
    </row>
    <row r="33" spans="1:9" ht="9.6" customHeight="1" thickTop="1" x14ac:dyDescent="0.25">
      <c r="B33" s="186"/>
      <c r="C33" s="165"/>
      <c r="D33" s="165"/>
      <c r="E33" s="165"/>
      <c r="F33" s="194"/>
      <c r="G33" s="165"/>
      <c r="H33" s="165"/>
      <c r="I33" s="165"/>
    </row>
    <row r="34" spans="1:9" ht="18.75" customHeight="1" x14ac:dyDescent="0.25">
      <c r="A34" s="98" t="s">
        <v>43</v>
      </c>
      <c r="B34" s="186"/>
      <c r="C34" s="24"/>
      <c r="D34" s="24"/>
      <c r="E34" s="24"/>
      <c r="F34" s="24"/>
      <c r="G34" s="24"/>
      <c r="H34" s="24"/>
      <c r="I34" s="24"/>
    </row>
    <row r="35" spans="1:9" ht="18.75" customHeight="1" x14ac:dyDescent="0.25">
      <c r="A35" s="189" t="s">
        <v>271</v>
      </c>
      <c r="B35" s="186"/>
      <c r="C35" s="27"/>
      <c r="D35" s="27"/>
      <c r="E35" s="27"/>
      <c r="F35" s="80"/>
      <c r="G35" s="27"/>
      <c r="H35" s="27"/>
      <c r="I35" s="27"/>
    </row>
    <row r="36" spans="1:9" ht="18.75" customHeight="1" x14ac:dyDescent="0.25">
      <c r="A36" s="212" t="s">
        <v>228</v>
      </c>
      <c r="B36" s="186"/>
      <c r="C36" s="83">
        <v>-218</v>
      </c>
      <c r="D36" s="83"/>
      <c r="E36" s="83">
        <v>0</v>
      </c>
      <c r="F36" s="149"/>
      <c r="G36" s="83">
        <v>-218</v>
      </c>
      <c r="H36" s="83"/>
      <c r="I36" s="83">
        <v>0</v>
      </c>
    </row>
    <row r="37" spans="1:9" ht="18.75" customHeight="1" x14ac:dyDescent="0.25">
      <c r="A37" s="142" t="s">
        <v>162</v>
      </c>
      <c r="B37" s="186"/>
      <c r="C37" s="83">
        <v>0</v>
      </c>
      <c r="D37" s="83"/>
      <c r="E37" s="83">
        <v>16740200</v>
      </c>
      <c r="F37" s="149"/>
      <c r="G37" s="83">
        <v>0</v>
      </c>
      <c r="H37" s="83"/>
      <c r="I37" s="83">
        <v>16740200</v>
      </c>
    </row>
    <row r="38" spans="1:9" ht="18.75" customHeight="1" x14ac:dyDescent="0.25">
      <c r="A38" s="142" t="s">
        <v>237</v>
      </c>
      <c r="B38" s="186"/>
      <c r="C38" s="83">
        <v>27888627</v>
      </c>
      <c r="D38" s="19"/>
      <c r="E38" s="83">
        <v>0</v>
      </c>
      <c r="F38" s="19"/>
      <c r="G38" s="83">
        <v>4335060</v>
      </c>
      <c r="H38" s="19"/>
      <c r="I38" s="83">
        <v>0</v>
      </c>
    </row>
    <row r="39" spans="1:9" ht="18.75" customHeight="1" x14ac:dyDescent="0.25">
      <c r="A39" s="142" t="s">
        <v>272</v>
      </c>
      <c r="B39" s="186"/>
      <c r="C39" s="21"/>
      <c r="D39" s="19"/>
      <c r="E39" s="21"/>
      <c r="F39" s="19"/>
      <c r="G39" s="34"/>
      <c r="H39" s="19"/>
      <c r="I39" s="34"/>
    </row>
    <row r="40" spans="1:9" ht="18.75" customHeight="1" x14ac:dyDescent="0.25">
      <c r="A40" s="142" t="s">
        <v>99</v>
      </c>
      <c r="B40" s="186" t="s">
        <v>215</v>
      </c>
      <c r="C40" s="87">
        <v>0</v>
      </c>
      <c r="D40" s="19"/>
      <c r="E40" s="83">
        <v>-3348040</v>
      </c>
      <c r="F40" s="19"/>
      <c r="G40" s="87">
        <v>0</v>
      </c>
      <c r="H40" s="19"/>
      <c r="I40" s="83">
        <v>-3348040</v>
      </c>
    </row>
    <row r="41" spans="1:9" ht="18.75" customHeight="1" x14ac:dyDescent="0.25">
      <c r="A41" s="98" t="s">
        <v>113</v>
      </c>
      <c r="B41" s="186"/>
      <c r="C41" s="81"/>
      <c r="D41" s="19"/>
      <c r="E41" s="81"/>
      <c r="F41" s="19"/>
      <c r="G41" s="81"/>
      <c r="H41" s="19"/>
      <c r="I41" s="81"/>
    </row>
    <row r="42" spans="1:9" ht="18.75" customHeight="1" x14ac:dyDescent="0.25">
      <c r="A42" s="98" t="s">
        <v>99</v>
      </c>
      <c r="B42" s="186"/>
      <c r="C42" s="78">
        <f>SUM(C36:C40)</f>
        <v>27888409</v>
      </c>
      <c r="D42" s="44"/>
      <c r="E42" s="78">
        <f>SUM(E36:E40)</f>
        <v>13392160</v>
      </c>
      <c r="F42" s="44"/>
      <c r="G42" s="78">
        <f>SUM(G36:G40)</f>
        <v>4334842</v>
      </c>
      <c r="H42" s="44"/>
      <c r="I42" s="78">
        <f>SUM(I36:I40)</f>
        <v>13392160</v>
      </c>
    </row>
    <row r="43" spans="1:9" ht="18.75" customHeight="1" x14ac:dyDescent="0.25">
      <c r="A43" s="98" t="s">
        <v>273</v>
      </c>
      <c r="B43" s="186"/>
      <c r="C43" s="79">
        <f>C42</f>
        <v>27888409</v>
      </c>
      <c r="D43" s="24"/>
      <c r="E43" s="79">
        <f>E42</f>
        <v>13392160</v>
      </c>
      <c r="F43" s="24"/>
      <c r="G43" s="79">
        <f>G42</f>
        <v>4334842</v>
      </c>
      <c r="H43" s="24"/>
      <c r="I43" s="79">
        <f>I42</f>
        <v>13392160</v>
      </c>
    </row>
    <row r="44" spans="1:9" ht="18.75" customHeight="1" thickBot="1" x14ac:dyDescent="0.3">
      <c r="A44" s="98" t="s">
        <v>159</v>
      </c>
      <c r="B44" s="186"/>
      <c r="C44" s="28">
        <f>C32+C43</f>
        <v>423047265</v>
      </c>
      <c r="D44" s="24"/>
      <c r="E44" s="28">
        <f>E32+E43</f>
        <v>-152834516</v>
      </c>
      <c r="F44" s="24"/>
      <c r="G44" s="28">
        <f>G32+G43</f>
        <v>495493362</v>
      </c>
      <c r="H44" s="24"/>
      <c r="I44" s="28">
        <f>I32+I43</f>
        <v>344762008</v>
      </c>
    </row>
    <row r="45" spans="1:9" ht="18.75" customHeight="1" thickTop="1" x14ac:dyDescent="0.25">
      <c r="B45" s="186"/>
      <c r="C45" s="106"/>
      <c r="D45" s="106"/>
      <c r="E45" s="106"/>
      <c r="F45" s="106"/>
      <c r="G45" s="106"/>
      <c r="H45" s="106"/>
      <c r="I45" s="106"/>
    </row>
    <row r="46" spans="1:9" ht="18.75" customHeight="1" x14ac:dyDescent="0.3">
      <c r="A46" s="168" t="s">
        <v>219</v>
      </c>
      <c r="B46" s="186"/>
      <c r="C46" s="106"/>
      <c r="D46" s="106"/>
      <c r="E46" s="106"/>
      <c r="F46" s="106"/>
      <c r="G46" s="106"/>
      <c r="H46" s="106"/>
      <c r="I46" s="106"/>
    </row>
    <row r="47" spans="1:9" ht="18.75" customHeight="1" x14ac:dyDescent="0.3">
      <c r="A47" s="168" t="s">
        <v>220</v>
      </c>
      <c r="B47" s="186"/>
      <c r="C47" s="106"/>
      <c r="D47" s="106"/>
      <c r="E47" s="106"/>
      <c r="F47" s="106"/>
      <c r="G47" s="106"/>
      <c r="H47" s="106"/>
      <c r="I47" s="106"/>
    </row>
    <row r="48" spans="1:9" ht="18.75" customHeight="1" x14ac:dyDescent="0.25">
      <c r="A48" s="187" t="s">
        <v>74</v>
      </c>
      <c r="B48" s="186"/>
      <c r="C48" s="106"/>
      <c r="D48" s="106"/>
      <c r="E48" s="106"/>
      <c r="F48" s="106"/>
      <c r="G48" s="106"/>
      <c r="H48" s="106"/>
      <c r="I48" s="106"/>
    </row>
    <row r="49" spans="1:9" ht="18.75" customHeight="1" x14ac:dyDescent="0.25">
      <c r="B49" s="186"/>
      <c r="C49" s="106"/>
      <c r="D49" s="106"/>
      <c r="E49" s="106"/>
      <c r="F49" s="106"/>
      <c r="G49" s="106"/>
      <c r="H49" s="106"/>
      <c r="I49" s="106"/>
    </row>
    <row r="50" spans="1:9" ht="18.75" customHeight="1" x14ac:dyDescent="0.25">
      <c r="B50" s="186"/>
      <c r="C50" s="229" t="s">
        <v>0</v>
      </c>
      <c r="D50" s="229"/>
      <c r="E50" s="229"/>
      <c r="F50" s="106"/>
      <c r="G50" s="229" t="s">
        <v>35</v>
      </c>
      <c r="H50" s="229"/>
      <c r="I50" s="229"/>
    </row>
    <row r="51" spans="1:9" ht="18.75" customHeight="1" x14ac:dyDescent="0.25">
      <c r="B51" s="186"/>
      <c r="C51" s="229" t="s">
        <v>34</v>
      </c>
      <c r="D51" s="229"/>
      <c r="E51" s="229"/>
      <c r="F51" s="106"/>
      <c r="G51" s="229" t="s">
        <v>34</v>
      </c>
      <c r="H51" s="229"/>
      <c r="I51" s="229"/>
    </row>
    <row r="52" spans="1:9" ht="18.75" customHeight="1" x14ac:dyDescent="0.25">
      <c r="B52" s="186"/>
      <c r="C52" s="233" t="s">
        <v>95</v>
      </c>
      <c r="D52" s="234"/>
      <c r="E52" s="234"/>
      <c r="F52" s="106"/>
      <c r="G52" s="234" t="s">
        <v>95</v>
      </c>
      <c r="H52" s="234"/>
      <c r="I52" s="234"/>
    </row>
    <row r="53" spans="1:9" ht="18.75" customHeight="1" x14ac:dyDescent="0.25">
      <c r="B53" s="183" t="s">
        <v>2</v>
      </c>
      <c r="C53" s="184">
        <v>2022</v>
      </c>
      <c r="D53" s="10"/>
      <c r="E53" s="184">
        <v>2021</v>
      </c>
      <c r="F53" s="106"/>
      <c r="G53" s="184">
        <v>2022</v>
      </c>
      <c r="H53" s="10"/>
      <c r="I53" s="184">
        <v>2021</v>
      </c>
    </row>
    <row r="54" spans="1:9" ht="18.75" customHeight="1" x14ac:dyDescent="0.25">
      <c r="B54" s="186"/>
      <c r="C54" s="235" t="s">
        <v>71</v>
      </c>
      <c r="D54" s="235"/>
      <c r="E54" s="235"/>
      <c r="F54" s="235"/>
      <c r="G54" s="235"/>
      <c r="H54" s="235"/>
      <c r="I54" s="235"/>
    </row>
    <row r="55" spans="1:9" ht="18.75" customHeight="1" x14ac:dyDescent="0.25">
      <c r="A55" s="98" t="s">
        <v>145</v>
      </c>
      <c r="B55" s="186"/>
      <c r="C55" s="106"/>
      <c r="D55" s="106"/>
      <c r="E55" s="106"/>
      <c r="F55" s="106"/>
      <c r="G55" s="106"/>
      <c r="H55" s="106"/>
      <c r="I55" s="106"/>
    </row>
    <row r="56" spans="1:9" ht="18.75" customHeight="1" x14ac:dyDescent="0.25">
      <c r="A56" s="142" t="s">
        <v>76</v>
      </c>
      <c r="B56" s="186"/>
      <c r="C56" s="191">
        <v>381548606</v>
      </c>
      <c r="D56" s="191"/>
      <c r="E56" s="191">
        <v>-118074140</v>
      </c>
      <c r="F56" s="191"/>
      <c r="G56" s="191">
        <v>491158520</v>
      </c>
      <c r="H56" s="191"/>
      <c r="I56" s="191">
        <v>331369848</v>
      </c>
    </row>
    <row r="57" spans="1:9" ht="18.75" customHeight="1" x14ac:dyDescent="0.25">
      <c r="A57" s="142" t="s">
        <v>40</v>
      </c>
      <c r="B57" s="186"/>
      <c r="C57" s="34">
        <v>13610250</v>
      </c>
      <c r="D57" s="191"/>
      <c r="E57" s="191">
        <v>-48152536</v>
      </c>
      <c r="F57" s="191"/>
      <c r="G57" s="20">
        <v>0</v>
      </c>
      <c r="H57" s="191"/>
      <c r="I57" s="20">
        <v>0</v>
      </c>
    </row>
    <row r="58" spans="1:9" ht="18.75" customHeight="1" thickBot="1" x14ac:dyDescent="0.3">
      <c r="A58" s="98" t="s">
        <v>172</v>
      </c>
      <c r="B58" s="186"/>
      <c r="C58" s="197">
        <f>C56+C57</f>
        <v>395158856</v>
      </c>
      <c r="D58" s="191"/>
      <c r="E58" s="197">
        <f>E56+E57</f>
        <v>-166226676</v>
      </c>
      <c r="F58" s="191"/>
      <c r="G58" s="197">
        <f>G56+G57</f>
        <v>491158520</v>
      </c>
      <c r="H58" s="191"/>
      <c r="I58" s="197">
        <f>I56+I57</f>
        <v>331369848</v>
      </c>
    </row>
    <row r="59" spans="1:9" ht="9.6" customHeight="1" thickTop="1" x14ac:dyDescent="0.25">
      <c r="B59" s="186"/>
      <c r="C59" s="165"/>
      <c r="D59" s="165"/>
      <c r="E59" s="165"/>
      <c r="F59" s="194"/>
      <c r="G59" s="165"/>
      <c r="H59" s="165"/>
      <c r="I59" s="165"/>
    </row>
    <row r="60" spans="1:9" ht="19.5" customHeight="1" x14ac:dyDescent="0.25">
      <c r="A60" s="98" t="s">
        <v>149</v>
      </c>
      <c r="B60" s="186"/>
      <c r="C60" s="106"/>
      <c r="D60" s="106"/>
      <c r="E60" s="106"/>
      <c r="F60" s="106"/>
      <c r="G60" s="106"/>
      <c r="H60" s="106"/>
      <c r="I60" s="106"/>
    </row>
    <row r="61" spans="1:9" ht="19.5" customHeight="1" x14ac:dyDescent="0.25">
      <c r="A61" s="142" t="s">
        <v>76</v>
      </c>
      <c r="B61" s="186"/>
      <c r="C61" s="191">
        <v>409437015</v>
      </c>
      <c r="D61" s="191"/>
      <c r="E61" s="191">
        <v>-104681980</v>
      </c>
      <c r="F61" s="191"/>
      <c r="G61" s="191">
        <v>495493362</v>
      </c>
      <c r="H61" s="191"/>
      <c r="I61" s="191">
        <v>344762008</v>
      </c>
    </row>
    <row r="62" spans="1:9" ht="19.5" customHeight="1" x14ac:dyDescent="0.25">
      <c r="A62" s="142" t="s">
        <v>40</v>
      </c>
      <c r="B62" s="186"/>
      <c r="C62" s="34">
        <v>13610250</v>
      </c>
      <c r="D62" s="191"/>
      <c r="E62" s="191">
        <v>-48152536</v>
      </c>
      <c r="F62" s="191"/>
      <c r="G62" s="20">
        <v>0</v>
      </c>
      <c r="H62" s="191"/>
      <c r="I62" s="20">
        <v>0</v>
      </c>
    </row>
    <row r="63" spans="1:9" ht="19.5" customHeight="1" thickBot="1" x14ac:dyDescent="0.3">
      <c r="A63" s="98" t="s">
        <v>263</v>
      </c>
      <c r="B63" s="186"/>
      <c r="C63" s="197">
        <f>C61+C62</f>
        <v>423047265</v>
      </c>
      <c r="D63" s="191"/>
      <c r="E63" s="197">
        <f>E61+E62</f>
        <v>-152834516</v>
      </c>
      <c r="F63" s="191"/>
      <c r="G63" s="197">
        <f>G61+G62</f>
        <v>495493362</v>
      </c>
      <c r="H63" s="191"/>
      <c r="I63" s="197">
        <f>I61+I62</f>
        <v>344762008</v>
      </c>
    </row>
    <row r="64" spans="1:9" ht="15.75" thickTop="1" x14ac:dyDescent="0.25">
      <c r="A64" s="236"/>
      <c r="B64" s="236"/>
      <c r="C64" s="165"/>
      <c r="D64" s="165"/>
      <c r="E64" s="165"/>
      <c r="F64" s="194"/>
      <c r="G64" s="165"/>
      <c r="H64" s="165"/>
      <c r="I64" s="165"/>
    </row>
    <row r="65" spans="1:9" ht="19.5" customHeight="1" x14ac:dyDescent="0.25">
      <c r="A65" s="98" t="s">
        <v>274</v>
      </c>
      <c r="B65" s="105"/>
      <c r="C65" s="198"/>
      <c r="D65" s="107"/>
      <c r="E65" s="198"/>
      <c r="F65" s="104"/>
      <c r="G65" s="198"/>
      <c r="H65" s="107"/>
      <c r="I65" s="198"/>
    </row>
    <row r="66" spans="1:9" ht="19.5" customHeight="1" thickBot="1" x14ac:dyDescent="0.3">
      <c r="A66" s="142" t="s">
        <v>229</v>
      </c>
      <c r="B66" s="103" t="s">
        <v>217</v>
      </c>
      <c r="C66" s="180">
        <v>9.4E-2</v>
      </c>
      <c r="D66" s="19"/>
      <c r="E66" s="180">
        <v>-2.5999999999999999E-2</v>
      </c>
      <c r="F66" s="19"/>
      <c r="G66" s="180">
        <v>0.121</v>
      </c>
      <c r="H66" s="19"/>
      <c r="I66" s="180">
        <v>8.1000000000000003E-2</v>
      </c>
    </row>
    <row r="67" spans="1:9" ht="19.5" customHeight="1" thickTop="1" thickBot="1" x14ac:dyDescent="0.3">
      <c r="A67" s="142" t="s">
        <v>230</v>
      </c>
      <c r="B67" s="103" t="s">
        <v>264</v>
      </c>
      <c r="C67" s="159">
        <v>0</v>
      </c>
      <c r="D67" s="44"/>
      <c r="E67" s="180">
        <v>-3.0000000000000001E-3</v>
      </c>
      <c r="F67" s="44"/>
      <c r="G67" s="159">
        <v>0</v>
      </c>
      <c r="H67" s="76"/>
      <c r="I67" s="159">
        <v>0</v>
      </c>
    </row>
    <row r="68" spans="1:9" ht="9.9499999999999993" customHeight="1" thickTop="1" x14ac:dyDescent="0.25">
      <c r="A68"/>
      <c r="B68" s="186"/>
      <c r="C68" s="186"/>
      <c r="D68" s="186"/>
      <c r="E68" s="186"/>
      <c r="F68" s="186"/>
      <c r="G68" s="186"/>
      <c r="H68" s="186"/>
      <c r="I68" s="186"/>
    </row>
  </sheetData>
  <mergeCells count="15">
    <mergeCell ref="C50:E50"/>
    <mergeCell ref="C51:E51"/>
    <mergeCell ref="C52:E52"/>
    <mergeCell ref="C9:I9"/>
    <mergeCell ref="A64:B64"/>
    <mergeCell ref="G50:I50"/>
    <mergeCell ref="G51:I51"/>
    <mergeCell ref="G52:I52"/>
    <mergeCell ref="C54:I54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2" firstPageNumber="9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5" max="8" man="1"/>
  </rowBreaks>
  <ignoredErrors>
    <ignoredError sqref="B12 B20 B24 B29 B31 B40 B66 B26" numberStoredAsText="1"/>
    <ignoredError sqref="B13 B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showGridLines="0" zoomScale="74" zoomScaleNormal="74" zoomScaleSheetLayoutView="70" workbookViewId="0"/>
  </sheetViews>
  <sheetFormatPr defaultColWidth="9.140625" defaultRowHeight="18.75" customHeight="1" x14ac:dyDescent="0.25"/>
  <cols>
    <col min="1" max="1" width="50.5703125" customWidth="1"/>
    <col min="2" max="2" width="5.42578125" customWidth="1"/>
    <col min="3" max="3" width="1.140625" customWidth="1"/>
    <col min="4" max="4" width="16.42578125" bestFit="1" customWidth="1"/>
    <col min="5" max="5" width="1.140625" customWidth="1"/>
    <col min="6" max="6" width="16.42578125" bestFit="1" customWidth="1"/>
    <col min="7" max="7" width="1.140625" customWidth="1"/>
    <col min="8" max="8" width="14" bestFit="1" customWidth="1"/>
    <col min="9" max="9" width="1.140625" customWidth="1"/>
    <col min="10" max="10" width="13.28515625" bestFit="1" customWidth="1"/>
    <col min="11" max="11" width="1.140625" customWidth="1"/>
    <col min="12" max="12" width="17.140625" bestFit="1" customWidth="1"/>
    <col min="13" max="13" width="1.140625" customWidth="1"/>
    <col min="14" max="14" width="9" bestFit="1" customWidth="1"/>
    <col min="15" max="15" width="1.140625" customWidth="1"/>
    <col min="16" max="16" width="13.28515625" bestFit="1" customWidth="1"/>
    <col min="17" max="17" width="1.140625" customWidth="1"/>
    <col min="18" max="18" width="13.28515625" bestFit="1" customWidth="1"/>
    <col min="19" max="19" width="1.140625" customWidth="1"/>
    <col min="20" max="20" width="15.42578125" bestFit="1" customWidth="1"/>
    <col min="21" max="21" width="1.140625" customWidth="1"/>
    <col min="22" max="22" width="14" bestFit="1" customWidth="1"/>
    <col min="23" max="23" width="1.140625" customWidth="1"/>
    <col min="24" max="24" width="15.42578125" bestFit="1" customWidth="1"/>
  </cols>
  <sheetData>
    <row r="1" spans="1:24" ht="18.75" customHeight="1" x14ac:dyDescent="0.3">
      <c r="A1" s="97" t="s">
        <v>219</v>
      </c>
      <c r="B1" s="97"/>
    </row>
    <row r="2" spans="1:24" ht="18" customHeight="1" x14ac:dyDescent="0.3">
      <c r="A2" s="168" t="s">
        <v>220</v>
      </c>
      <c r="H2" s="110"/>
      <c r="N2" s="84"/>
      <c r="O2" s="84"/>
      <c r="P2" s="84"/>
      <c r="Q2" s="84"/>
      <c r="R2" s="84"/>
      <c r="S2" s="84"/>
    </row>
    <row r="3" spans="1:24" ht="18.75" customHeight="1" x14ac:dyDescent="0.25">
      <c r="A3" s="99" t="s">
        <v>72</v>
      </c>
      <c r="B3" s="99"/>
      <c r="F3" s="188"/>
    </row>
    <row r="5" spans="1:24" ht="18.75" customHeight="1" x14ac:dyDescent="0.25">
      <c r="A5" s="188"/>
      <c r="B5" s="188"/>
      <c r="C5" s="210"/>
      <c r="D5" s="231" t="s">
        <v>224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</row>
    <row r="6" spans="1:24" ht="18.75" customHeight="1" x14ac:dyDescent="0.25">
      <c r="A6" s="188"/>
      <c r="B6" s="188"/>
      <c r="C6" s="210"/>
      <c r="E6" s="188"/>
      <c r="F6" s="232"/>
      <c r="G6" s="232"/>
      <c r="H6" s="232"/>
      <c r="J6" s="237" t="s">
        <v>265</v>
      </c>
      <c r="K6" s="237"/>
      <c r="L6" s="237"/>
      <c r="M6" s="188"/>
      <c r="N6" s="237" t="s">
        <v>80</v>
      </c>
      <c r="O6" s="237"/>
      <c r="P6" s="237"/>
      <c r="Q6" s="237"/>
      <c r="R6" s="237"/>
      <c r="S6" s="188"/>
      <c r="W6" s="188"/>
      <c r="X6" s="188"/>
    </row>
    <row r="7" spans="1:24" ht="18.75" customHeight="1" x14ac:dyDescent="0.25">
      <c r="A7" s="188"/>
      <c r="B7" s="188"/>
      <c r="C7" s="210"/>
      <c r="E7" s="188"/>
      <c r="F7" s="188"/>
      <c r="G7" s="188"/>
      <c r="H7" s="188" t="s">
        <v>138</v>
      </c>
      <c r="J7" s="188"/>
      <c r="K7" s="188"/>
      <c r="L7" s="188"/>
      <c r="M7" s="188"/>
      <c r="N7" s="188"/>
      <c r="O7" s="188"/>
      <c r="P7" s="188"/>
      <c r="Q7" s="188"/>
      <c r="R7" s="188"/>
      <c r="S7" s="188"/>
      <c r="W7" s="188"/>
      <c r="X7" s="188"/>
    </row>
    <row r="8" spans="1:24" ht="18.75" customHeight="1" x14ac:dyDescent="0.25">
      <c r="A8" s="188"/>
      <c r="B8" s="188"/>
      <c r="C8" s="210"/>
      <c r="E8" s="188"/>
      <c r="H8" s="188" t="s">
        <v>139</v>
      </c>
      <c r="K8" s="188"/>
      <c r="N8" s="102"/>
      <c r="P8" s="102"/>
      <c r="R8" s="188" t="s">
        <v>27</v>
      </c>
      <c r="S8" s="188"/>
      <c r="T8" s="188" t="s">
        <v>225</v>
      </c>
    </row>
    <row r="9" spans="1:24" ht="18.75" customHeight="1" x14ac:dyDescent="0.25">
      <c r="A9" s="188"/>
      <c r="B9" s="188"/>
      <c r="C9" s="210"/>
      <c r="D9" s="188" t="s">
        <v>30</v>
      </c>
      <c r="E9" s="188"/>
      <c r="F9" s="188"/>
      <c r="H9" s="188" t="s">
        <v>140</v>
      </c>
      <c r="I9" s="188"/>
      <c r="J9" s="188"/>
      <c r="K9" s="188"/>
      <c r="N9" s="188"/>
      <c r="P9" s="188"/>
      <c r="R9" s="188" t="s">
        <v>85</v>
      </c>
      <c r="S9" s="188"/>
      <c r="T9" s="188" t="s">
        <v>32</v>
      </c>
      <c r="U9" s="188"/>
      <c r="V9" s="188" t="s">
        <v>41</v>
      </c>
      <c r="W9" s="188"/>
      <c r="X9" s="188"/>
    </row>
    <row r="10" spans="1:24" ht="18.75" customHeight="1" x14ac:dyDescent="0.25">
      <c r="A10" s="188"/>
      <c r="B10" s="186"/>
      <c r="C10" s="210"/>
      <c r="D10" s="188" t="s">
        <v>88</v>
      </c>
      <c r="E10" s="188"/>
      <c r="F10" s="188" t="s">
        <v>226</v>
      </c>
      <c r="H10" s="188" t="s">
        <v>141</v>
      </c>
      <c r="I10" s="188"/>
      <c r="J10" s="188" t="s">
        <v>52</v>
      </c>
      <c r="K10" s="188"/>
      <c r="L10" s="188"/>
      <c r="N10" s="188" t="s">
        <v>124</v>
      </c>
      <c r="P10" s="188" t="s">
        <v>84</v>
      </c>
      <c r="R10" s="188" t="s">
        <v>86</v>
      </c>
      <c r="S10" s="188"/>
      <c r="T10" s="188" t="s">
        <v>44</v>
      </c>
      <c r="U10" s="188"/>
      <c r="V10" s="188" t="s">
        <v>42</v>
      </c>
      <c r="W10" s="188"/>
      <c r="X10" s="188" t="s">
        <v>27</v>
      </c>
    </row>
    <row r="11" spans="1:24" ht="18.75" customHeight="1" x14ac:dyDescent="0.25">
      <c r="A11" s="188"/>
      <c r="B11" s="208" t="s">
        <v>2</v>
      </c>
      <c r="C11" s="210"/>
      <c r="D11" s="188" t="s">
        <v>29</v>
      </c>
      <c r="E11" s="188"/>
      <c r="F11" s="188" t="s">
        <v>227</v>
      </c>
      <c r="G11" s="188"/>
      <c r="H11" s="188" t="s">
        <v>142</v>
      </c>
      <c r="I11" s="188"/>
      <c r="J11" s="188" t="s">
        <v>49</v>
      </c>
      <c r="K11" s="188"/>
      <c r="L11" s="188" t="s">
        <v>68</v>
      </c>
      <c r="M11" s="188"/>
      <c r="N11" s="188" t="s">
        <v>49</v>
      </c>
      <c r="O11" s="188"/>
      <c r="P11" s="188" t="s">
        <v>49</v>
      </c>
      <c r="Q11" s="188"/>
      <c r="R11" s="188" t="s">
        <v>87</v>
      </c>
      <c r="S11" s="188"/>
      <c r="T11" s="188" t="s">
        <v>115</v>
      </c>
      <c r="U11" s="188"/>
      <c r="V11" s="188" t="s">
        <v>39</v>
      </c>
      <c r="W11" s="188"/>
      <c r="X11" s="188" t="s">
        <v>26</v>
      </c>
    </row>
    <row r="12" spans="1:24" ht="18.75" customHeight="1" x14ac:dyDescent="0.25">
      <c r="A12" s="185"/>
      <c r="B12" s="185"/>
      <c r="C12" s="209"/>
      <c r="D12" s="235" t="s">
        <v>71</v>
      </c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</row>
    <row r="13" spans="1:24" ht="18.75" customHeight="1" x14ac:dyDescent="0.25">
      <c r="A13" s="104" t="s">
        <v>151</v>
      </c>
      <c r="B13" s="104"/>
    </row>
    <row r="14" spans="1:24" ht="18.75" customHeight="1" x14ac:dyDescent="0.25">
      <c r="A14" s="107" t="s">
        <v>153</v>
      </c>
      <c r="B14" s="104"/>
      <c r="C14" s="76"/>
      <c r="D14" s="106">
        <v>2156024292</v>
      </c>
      <c r="E14" s="76"/>
      <c r="F14" s="106">
        <v>1169752222</v>
      </c>
      <c r="G14" s="67"/>
      <c r="H14" s="106">
        <v>80721925</v>
      </c>
      <c r="I14" s="76"/>
      <c r="J14" s="106">
        <v>32700000</v>
      </c>
      <c r="K14" s="106"/>
      <c r="L14" s="106">
        <v>-3358874380</v>
      </c>
      <c r="M14" s="108"/>
      <c r="N14" s="106">
        <v>-5693</v>
      </c>
      <c r="O14" s="108"/>
      <c r="P14" s="106">
        <v>25551742</v>
      </c>
      <c r="Q14" s="108"/>
      <c r="R14" s="106">
        <v>25546049</v>
      </c>
      <c r="S14" s="108"/>
      <c r="T14" s="106">
        <v>105870108</v>
      </c>
      <c r="U14" s="108"/>
      <c r="V14" s="106">
        <v>222097883</v>
      </c>
      <c r="W14" s="108"/>
      <c r="X14" s="106">
        <v>327967991</v>
      </c>
    </row>
    <row r="15" spans="1:24" ht="18.75" customHeight="1" x14ac:dyDescent="0.25">
      <c r="A15" s="109"/>
      <c r="B15" s="104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</row>
    <row r="16" spans="1:24" ht="18.75" customHeight="1" x14ac:dyDescent="0.25">
      <c r="A16" s="107" t="s">
        <v>238</v>
      </c>
      <c r="B16" s="107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</row>
    <row r="17" spans="1:24" ht="18.600000000000001" customHeight="1" x14ac:dyDescent="0.25">
      <c r="A17" s="199" t="s">
        <v>179</v>
      </c>
      <c r="B17" s="109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</row>
    <row r="18" spans="1:24" ht="18.600000000000001" customHeight="1" x14ac:dyDescent="0.25">
      <c r="A18" s="213" t="s">
        <v>126</v>
      </c>
      <c r="B18" s="110"/>
      <c r="C18" s="34"/>
      <c r="D18" s="133">
        <v>0</v>
      </c>
      <c r="E18" s="67"/>
      <c r="F18" s="133">
        <v>0</v>
      </c>
      <c r="G18" s="67"/>
      <c r="H18" s="133">
        <v>0</v>
      </c>
      <c r="I18" s="67"/>
      <c r="J18" s="133">
        <v>0</v>
      </c>
      <c r="K18" s="108"/>
      <c r="L18" s="133">
        <v>0</v>
      </c>
      <c r="M18" s="67"/>
      <c r="N18" s="133">
        <v>0</v>
      </c>
      <c r="O18" s="67"/>
      <c r="P18" s="133">
        <v>0</v>
      </c>
      <c r="Q18" s="67"/>
      <c r="R18" s="133">
        <v>0</v>
      </c>
      <c r="S18" s="67"/>
      <c r="T18" s="133">
        <v>0</v>
      </c>
      <c r="U18" s="83"/>
      <c r="V18" s="111">
        <v>120</v>
      </c>
      <c r="W18" s="83"/>
      <c r="X18" s="136">
        <v>120</v>
      </c>
    </row>
    <row r="19" spans="1:24" ht="17.100000000000001" customHeight="1" x14ac:dyDescent="0.25">
      <c r="A19" s="213" t="s">
        <v>127</v>
      </c>
      <c r="B19" s="130"/>
      <c r="C19" s="200"/>
      <c r="D19" s="140">
        <v>0</v>
      </c>
      <c r="E19" s="200"/>
      <c r="F19" s="140">
        <v>0</v>
      </c>
      <c r="G19" s="200"/>
      <c r="H19" s="140">
        <v>0</v>
      </c>
      <c r="I19" s="200"/>
      <c r="J19" s="140">
        <v>0</v>
      </c>
      <c r="K19" s="67"/>
      <c r="L19" s="140">
        <v>0</v>
      </c>
      <c r="M19" s="200"/>
      <c r="N19" s="140">
        <v>0</v>
      </c>
      <c r="O19" s="200"/>
      <c r="P19" s="140">
        <v>0</v>
      </c>
      <c r="Q19" s="200"/>
      <c r="R19" s="140">
        <v>0</v>
      </c>
      <c r="S19" s="200"/>
      <c r="T19" s="140">
        <v>0</v>
      </c>
      <c r="U19" s="200"/>
      <c r="V19" s="113">
        <v>-520</v>
      </c>
      <c r="W19" s="67"/>
      <c r="X19" s="141">
        <v>-520</v>
      </c>
    </row>
    <row r="20" spans="1:24" ht="18.75" customHeight="1" x14ac:dyDescent="0.25">
      <c r="A20" s="104" t="s">
        <v>180</v>
      </c>
      <c r="B20" s="104"/>
      <c r="C20" s="108"/>
      <c r="D20" s="116">
        <v>0</v>
      </c>
      <c r="E20" s="108"/>
      <c r="F20" s="116">
        <v>0</v>
      </c>
      <c r="G20" s="108"/>
      <c r="H20" s="116">
        <v>0</v>
      </c>
      <c r="I20" s="108"/>
      <c r="J20" s="116">
        <v>0</v>
      </c>
      <c r="K20" s="67"/>
      <c r="L20" s="116">
        <v>0</v>
      </c>
      <c r="M20" s="108"/>
      <c r="N20" s="116">
        <v>0</v>
      </c>
      <c r="O20" s="108"/>
      <c r="P20" s="116">
        <v>0</v>
      </c>
      <c r="Q20" s="108"/>
      <c r="R20" s="116">
        <v>0</v>
      </c>
      <c r="S20" s="108"/>
      <c r="T20" s="116">
        <v>0</v>
      </c>
      <c r="U20" s="108"/>
      <c r="V20" s="116">
        <v>-400</v>
      </c>
      <c r="W20" s="108"/>
      <c r="X20" s="116">
        <v>-400</v>
      </c>
    </row>
    <row r="21" spans="1:24" ht="15" x14ac:dyDescent="0.25">
      <c r="A21" s="107"/>
      <c r="B21" s="104"/>
      <c r="C21" s="67"/>
      <c r="D21" s="118"/>
      <c r="E21" s="67"/>
      <c r="F21" s="118"/>
      <c r="G21" s="67"/>
      <c r="H21" s="118"/>
      <c r="I21" s="67"/>
      <c r="J21" s="119"/>
      <c r="K21" s="67"/>
      <c r="L21" s="118"/>
      <c r="M21" s="67"/>
      <c r="N21" s="119"/>
      <c r="O21" s="67"/>
      <c r="P21" s="119"/>
      <c r="Q21" s="67"/>
      <c r="R21" s="119"/>
      <c r="S21" s="67"/>
      <c r="T21" s="118"/>
      <c r="U21" s="67"/>
      <c r="V21" s="118"/>
      <c r="W21" s="67"/>
      <c r="X21" s="118"/>
    </row>
    <row r="22" spans="1:24" ht="18.600000000000001" customHeight="1" x14ac:dyDescent="0.25">
      <c r="A22" s="199" t="s">
        <v>143</v>
      </c>
      <c r="B22" s="104"/>
      <c r="C22" s="108"/>
      <c r="D22" s="118"/>
      <c r="E22" s="108"/>
      <c r="F22" s="118"/>
      <c r="G22" s="108"/>
      <c r="H22" s="118"/>
      <c r="I22" s="108"/>
      <c r="J22" s="119"/>
      <c r="K22" s="67"/>
      <c r="L22" s="118"/>
      <c r="M22" s="108"/>
      <c r="N22" s="119"/>
      <c r="O22" s="108"/>
      <c r="P22" s="119"/>
      <c r="Q22" s="108"/>
      <c r="R22" s="119"/>
      <c r="S22" s="108"/>
      <c r="T22" s="166"/>
      <c r="U22" s="108"/>
      <c r="V22" s="166"/>
      <c r="W22" s="108"/>
      <c r="X22" s="166"/>
    </row>
    <row r="23" spans="1:24" ht="18.75" customHeight="1" x14ac:dyDescent="0.25">
      <c r="A23" s="174" t="s">
        <v>158</v>
      </c>
      <c r="B23" s="208">
        <v>17</v>
      </c>
      <c r="C23" s="202"/>
      <c r="D23" s="119">
        <v>0</v>
      </c>
      <c r="E23" s="202"/>
      <c r="F23" s="119">
        <v>0</v>
      </c>
      <c r="G23" s="201"/>
      <c r="H23" s="119">
        <v>0</v>
      </c>
      <c r="I23" s="201"/>
      <c r="J23" s="119">
        <v>0</v>
      </c>
      <c r="K23" s="76"/>
      <c r="L23" s="119">
        <v>0</v>
      </c>
      <c r="M23" s="201"/>
      <c r="N23" s="119">
        <v>0</v>
      </c>
      <c r="O23" s="201"/>
      <c r="P23" s="119">
        <v>0</v>
      </c>
      <c r="Q23" s="201"/>
      <c r="R23" s="119">
        <v>0</v>
      </c>
      <c r="S23" s="203"/>
      <c r="T23" s="137">
        <v>0</v>
      </c>
      <c r="U23" s="203"/>
      <c r="V23" s="166">
        <v>22295228</v>
      </c>
      <c r="W23" s="203"/>
      <c r="X23" s="166">
        <v>22295228</v>
      </c>
    </row>
    <row r="24" spans="1:24" ht="18.75" customHeight="1" x14ac:dyDescent="0.25">
      <c r="A24" s="107" t="s">
        <v>144</v>
      </c>
      <c r="B24" s="110"/>
      <c r="C24" s="204"/>
      <c r="D24" s="138">
        <v>0</v>
      </c>
      <c r="E24" s="204"/>
      <c r="F24" s="138">
        <v>0</v>
      </c>
      <c r="G24" s="204"/>
      <c r="H24" s="138">
        <v>0</v>
      </c>
      <c r="I24" s="204"/>
      <c r="J24" s="138">
        <v>0</v>
      </c>
      <c r="K24" s="76"/>
      <c r="L24" s="138">
        <v>0</v>
      </c>
      <c r="M24" s="205"/>
      <c r="N24" s="138">
        <v>0</v>
      </c>
      <c r="O24" s="205"/>
      <c r="P24" s="138">
        <v>0</v>
      </c>
      <c r="Q24" s="205"/>
      <c r="R24" s="138">
        <v>0</v>
      </c>
      <c r="S24" s="204"/>
      <c r="T24" s="138">
        <v>0</v>
      </c>
      <c r="U24" s="204"/>
      <c r="V24" s="135">
        <v>22295228</v>
      </c>
      <c r="W24" s="204"/>
      <c r="X24" s="135">
        <v>22295228</v>
      </c>
    </row>
    <row r="25" spans="1:24" ht="18.75" customHeight="1" x14ac:dyDescent="0.25">
      <c r="A25" s="107"/>
      <c r="B25" s="107"/>
      <c r="C25" s="76">
        <v>0</v>
      </c>
      <c r="D25" s="139"/>
      <c r="E25" s="76">
        <v>0</v>
      </c>
      <c r="F25" s="139"/>
      <c r="G25" s="206"/>
      <c r="H25" s="139"/>
      <c r="I25" s="76"/>
      <c r="J25" s="139"/>
      <c r="K25" s="76"/>
      <c r="L25" s="139"/>
      <c r="M25" s="108"/>
      <c r="N25" s="139"/>
      <c r="O25" s="108"/>
      <c r="P25" s="139"/>
      <c r="Q25" s="108"/>
      <c r="R25" s="139"/>
      <c r="S25" s="108"/>
      <c r="T25" s="139"/>
      <c r="U25" s="108"/>
      <c r="V25" s="106"/>
      <c r="W25" s="108"/>
      <c r="X25" s="106"/>
    </row>
    <row r="26" spans="1:24" ht="10.5" customHeight="1" x14ac:dyDescent="0.25">
      <c r="A26" s="107"/>
      <c r="B26" s="107"/>
      <c r="C26" s="76"/>
      <c r="D26" s="139"/>
      <c r="E26" s="76"/>
      <c r="F26" s="139"/>
      <c r="G26" s="206"/>
      <c r="H26" s="139"/>
      <c r="I26" s="76"/>
      <c r="J26" s="139"/>
      <c r="K26" s="76"/>
      <c r="L26" s="139"/>
      <c r="M26" s="108"/>
      <c r="N26" s="139"/>
      <c r="O26" s="108"/>
      <c r="P26" s="139"/>
      <c r="Q26" s="108"/>
      <c r="R26" s="139"/>
      <c r="S26" s="108"/>
      <c r="T26" s="139"/>
      <c r="U26" s="108"/>
      <c r="V26" s="106"/>
      <c r="W26" s="108"/>
      <c r="X26" s="106"/>
    </row>
    <row r="27" spans="1:24" ht="18.600000000000001" customHeight="1" x14ac:dyDescent="0.25">
      <c r="A27" s="107" t="s">
        <v>102</v>
      </c>
      <c r="B27" s="107"/>
      <c r="C27" s="76"/>
      <c r="D27" s="139"/>
      <c r="E27" s="76"/>
      <c r="F27" s="139"/>
      <c r="G27" s="76"/>
      <c r="H27" s="139"/>
      <c r="I27" s="76"/>
      <c r="J27" s="139"/>
      <c r="K27" s="76"/>
      <c r="L27" s="139"/>
      <c r="M27" s="108"/>
      <c r="N27" s="139"/>
      <c r="O27" s="108"/>
      <c r="P27" s="139"/>
      <c r="Q27" s="108"/>
      <c r="R27" s="139"/>
      <c r="S27" s="108"/>
      <c r="T27" s="139"/>
      <c r="U27" s="108"/>
      <c r="V27" s="167"/>
      <c r="W27" s="108"/>
      <c r="X27" s="167"/>
    </row>
    <row r="28" spans="1:24" ht="18.600000000000001" customHeight="1" x14ac:dyDescent="0.25">
      <c r="A28" s="107" t="s">
        <v>101</v>
      </c>
      <c r="B28" s="104"/>
      <c r="C28" s="118"/>
      <c r="D28" s="140">
        <v>0</v>
      </c>
      <c r="E28" s="118"/>
      <c r="F28" s="140">
        <v>0</v>
      </c>
      <c r="G28" s="118"/>
      <c r="H28" s="140">
        <v>0</v>
      </c>
      <c r="I28" s="118"/>
      <c r="J28" s="140">
        <v>0</v>
      </c>
      <c r="K28" s="76"/>
      <c r="L28" s="140">
        <v>0</v>
      </c>
      <c r="M28" s="118"/>
      <c r="N28" s="140">
        <v>0</v>
      </c>
      <c r="O28" s="118"/>
      <c r="P28" s="140">
        <v>0</v>
      </c>
      <c r="Q28" s="118"/>
      <c r="R28" s="140">
        <v>0</v>
      </c>
      <c r="S28" s="118"/>
      <c r="T28" s="140">
        <v>0</v>
      </c>
      <c r="U28" s="118"/>
      <c r="V28" s="116">
        <v>22294828</v>
      </c>
      <c r="W28" s="118"/>
      <c r="X28" s="116">
        <v>22294828</v>
      </c>
    </row>
    <row r="29" spans="1:24" ht="18.75" customHeight="1" x14ac:dyDescent="0.25">
      <c r="D29" s="118"/>
      <c r="F29" s="118"/>
      <c r="H29" s="118"/>
      <c r="J29" s="119"/>
      <c r="K29" s="67"/>
      <c r="L29" s="118"/>
      <c r="N29" s="119"/>
      <c r="P29" s="119"/>
      <c r="R29" s="119"/>
      <c r="T29" s="118"/>
      <c r="V29" s="118"/>
      <c r="X29" s="118"/>
    </row>
    <row r="30" spans="1:24" ht="18.75" customHeight="1" x14ac:dyDescent="0.25">
      <c r="A30" s="107" t="s">
        <v>108</v>
      </c>
      <c r="D30" s="111"/>
      <c r="F30" s="111"/>
      <c r="H30" s="111"/>
      <c r="J30" s="111"/>
      <c r="K30" s="34"/>
      <c r="L30" s="111"/>
      <c r="N30" s="111"/>
      <c r="P30" s="111"/>
      <c r="R30" s="111"/>
      <c r="T30" s="112"/>
      <c r="V30" s="111"/>
      <c r="X30" s="111"/>
    </row>
    <row r="31" spans="1:24" ht="18.75" customHeight="1" x14ac:dyDescent="0.25">
      <c r="A31" t="s">
        <v>93</v>
      </c>
      <c r="D31" s="111">
        <v>0</v>
      </c>
      <c r="F31" s="111">
        <v>0</v>
      </c>
      <c r="H31" s="111">
        <v>0</v>
      </c>
      <c r="J31" s="111">
        <v>0</v>
      </c>
      <c r="K31" s="57"/>
      <c r="L31" s="112">
        <v>-118074140</v>
      </c>
      <c r="N31" s="111">
        <v>0</v>
      </c>
      <c r="P31" s="111">
        <v>0</v>
      </c>
      <c r="R31" s="111">
        <v>0</v>
      </c>
      <c r="T31" s="136">
        <v>-118074140</v>
      </c>
      <c r="V31" s="136">
        <v>-48152536</v>
      </c>
      <c r="X31" s="122">
        <v>-166226676</v>
      </c>
    </row>
    <row r="32" spans="1:24" ht="18.75" customHeight="1" x14ac:dyDescent="0.25">
      <c r="A32" t="s">
        <v>181</v>
      </c>
      <c r="B32" s="208">
        <v>9</v>
      </c>
      <c r="D32" s="121">
        <v>0</v>
      </c>
      <c r="F32" s="121">
        <v>0</v>
      </c>
      <c r="H32" s="121">
        <v>0</v>
      </c>
      <c r="J32" s="120">
        <v>0</v>
      </c>
      <c r="K32" s="57"/>
      <c r="L32" s="112">
        <v>0</v>
      </c>
      <c r="N32" s="121">
        <v>0</v>
      </c>
      <c r="P32" s="121">
        <v>13392160</v>
      </c>
      <c r="R32" s="121">
        <v>13392160</v>
      </c>
      <c r="T32" s="153">
        <v>13392160</v>
      </c>
      <c r="V32" s="140">
        <v>0</v>
      </c>
      <c r="X32" s="123">
        <v>13392160</v>
      </c>
    </row>
    <row r="33" spans="1:24" ht="18.75" customHeight="1" x14ac:dyDescent="0.25">
      <c r="A33" s="107" t="s">
        <v>103</v>
      </c>
      <c r="D33" s="124">
        <v>0</v>
      </c>
      <c r="F33" s="125">
        <v>0</v>
      </c>
      <c r="H33" s="124">
        <v>0</v>
      </c>
      <c r="J33" s="124">
        <v>0</v>
      </c>
      <c r="K33" s="67">
        <v>0</v>
      </c>
      <c r="L33" s="124">
        <v>-118074140</v>
      </c>
      <c r="N33" s="124">
        <v>0</v>
      </c>
      <c r="P33" s="124">
        <v>13392160</v>
      </c>
      <c r="R33" s="124">
        <v>13392160</v>
      </c>
      <c r="T33" s="124">
        <v>-104681980</v>
      </c>
      <c r="V33" s="126">
        <v>-48152536</v>
      </c>
      <c r="X33" s="126">
        <v>-152834516</v>
      </c>
    </row>
    <row r="34" spans="1:24" ht="18.75" customHeight="1" x14ac:dyDescent="0.25">
      <c r="D34" s="223"/>
      <c r="E34" s="224"/>
      <c r="F34" s="225"/>
      <c r="G34" s="224"/>
      <c r="H34" s="223"/>
      <c r="I34" s="224"/>
      <c r="J34" s="223"/>
      <c r="K34" s="67"/>
      <c r="L34" s="223"/>
      <c r="M34" s="224"/>
      <c r="N34" s="223"/>
      <c r="O34" s="224"/>
      <c r="P34" s="223"/>
      <c r="Q34" s="224"/>
      <c r="R34" s="223"/>
      <c r="S34" s="224"/>
      <c r="T34" s="223"/>
      <c r="U34" s="224"/>
      <c r="V34" s="226"/>
      <c r="W34" s="224"/>
      <c r="X34" s="226"/>
    </row>
    <row r="35" spans="1:24" ht="18.75" customHeight="1" thickBot="1" x14ac:dyDescent="0.3">
      <c r="A35" s="107" t="s">
        <v>154</v>
      </c>
      <c r="D35" s="222">
        <v>2156024292</v>
      </c>
      <c r="F35" s="222">
        <v>1169752222</v>
      </c>
      <c r="H35" s="222">
        <v>80721925</v>
      </c>
      <c r="J35" s="222">
        <v>32700000</v>
      </c>
      <c r="K35" s="86"/>
      <c r="L35" s="222">
        <v>-3476948520</v>
      </c>
      <c r="N35" s="222">
        <v>-5693</v>
      </c>
      <c r="P35" s="222">
        <v>38943902</v>
      </c>
      <c r="R35" s="222">
        <v>38938209</v>
      </c>
      <c r="T35" s="222">
        <v>1188128</v>
      </c>
      <c r="V35" s="222">
        <v>196240175</v>
      </c>
      <c r="X35" s="222">
        <v>197428303</v>
      </c>
    </row>
    <row r="36" spans="1:24" ht="18.75" customHeight="1" thickTop="1" x14ac:dyDescent="0.25"/>
  </sheetData>
  <mergeCells count="5">
    <mergeCell ref="D5:X5"/>
    <mergeCell ref="F6:H6"/>
    <mergeCell ref="J6:L6"/>
    <mergeCell ref="N6:R6"/>
    <mergeCell ref="D12:X12"/>
  </mergeCells>
  <pageMargins left="0.7" right="0.5" top="0.48" bottom="0.5" header="0.5" footer="0.5"/>
  <pageSetup paperSize="9" scale="59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showGridLines="0" zoomScale="80" zoomScaleNormal="80" zoomScaleSheetLayoutView="70" workbookViewId="0"/>
  </sheetViews>
  <sheetFormatPr defaultRowHeight="18.75" customHeight="1" x14ac:dyDescent="0.25"/>
  <cols>
    <col min="1" max="1" width="43.140625" customWidth="1"/>
    <col min="2" max="2" width="6.42578125" customWidth="1"/>
    <col min="3" max="3" width="1" customWidth="1"/>
    <col min="4" max="4" width="15" customWidth="1"/>
    <col min="5" max="5" width="0.85546875" customWidth="1"/>
    <col min="6" max="6" width="14.85546875" customWidth="1"/>
    <col min="7" max="7" width="0.85546875" customWidth="1"/>
    <col min="8" max="8" width="14.5703125" customWidth="1"/>
    <col min="9" max="10" width="0.85546875" customWidth="1"/>
    <col min="11" max="11" width="12.7109375" bestFit="1" customWidth="1"/>
    <col min="12" max="12" width="0.85546875" customWidth="1"/>
    <col min="13" max="13" width="16.42578125" bestFit="1" customWidth="1"/>
    <col min="14" max="14" width="0.85546875" customWidth="1"/>
    <col min="15" max="15" width="10.85546875" customWidth="1"/>
    <col min="16" max="16" width="0.85546875" customWidth="1"/>
    <col min="17" max="17" width="13.85546875" customWidth="1"/>
    <col min="18" max="18" width="0.85546875" customWidth="1"/>
    <col min="19" max="19" width="14" customWidth="1"/>
    <col min="20" max="20" width="0.85546875" customWidth="1"/>
    <col min="21" max="21" width="15.5703125" customWidth="1"/>
    <col min="22" max="22" width="0.85546875" customWidth="1"/>
    <col min="23" max="23" width="14.140625" customWidth="1"/>
    <col min="24" max="24" width="0.85546875" customWidth="1"/>
    <col min="25" max="25" width="14.5703125" customWidth="1"/>
  </cols>
  <sheetData>
    <row r="1" spans="1:25" ht="18.75" customHeight="1" x14ac:dyDescent="0.3">
      <c r="A1" s="168" t="s">
        <v>219</v>
      </c>
      <c r="B1" s="98"/>
      <c r="C1" s="98"/>
    </row>
    <row r="2" spans="1:25" ht="18.75" customHeight="1" x14ac:dyDescent="0.3">
      <c r="A2" s="168" t="s">
        <v>220</v>
      </c>
      <c r="B2" s="98"/>
      <c r="C2" s="98"/>
      <c r="F2" s="100"/>
    </row>
    <row r="3" spans="1:25" ht="18.75" customHeight="1" x14ac:dyDescent="0.25">
      <c r="A3" s="99" t="s">
        <v>72</v>
      </c>
      <c r="B3" s="98"/>
      <c r="C3" s="98"/>
      <c r="F3" s="100"/>
    </row>
    <row r="5" spans="1:25" ht="18.75" customHeight="1" x14ac:dyDescent="0.25">
      <c r="A5" s="100"/>
      <c r="B5" s="101"/>
      <c r="C5" s="101"/>
      <c r="D5" s="231" t="s">
        <v>89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</row>
    <row r="6" spans="1:25" ht="18.75" customHeight="1" x14ac:dyDescent="0.25">
      <c r="A6" s="100"/>
      <c r="B6" s="101"/>
      <c r="C6" s="101"/>
      <c r="E6" s="100"/>
      <c r="F6" s="100"/>
      <c r="G6" s="100"/>
      <c r="I6" s="100"/>
      <c r="K6" s="237" t="s">
        <v>266</v>
      </c>
      <c r="L6" s="237"/>
      <c r="M6" s="237"/>
      <c r="N6" s="100"/>
      <c r="O6" s="237" t="s">
        <v>80</v>
      </c>
      <c r="P6" s="237"/>
      <c r="Q6" s="237"/>
      <c r="R6" s="237"/>
      <c r="S6" s="237"/>
      <c r="T6" s="100"/>
      <c r="U6" s="100"/>
      <c r="V6" s="100"/>
      <c r="X6" s="100"/>
      <c r="Y6" s="100"/>
    </row>
    <row r="7" spans="1:25" ht="18.75" customHeight="1" x14ac:dyDescent="0.25">
      <c r="A7" s="100"/>
      <c r="B7" s="101"/>
      <c r="C7" s="101"/>
      <c r="H7" s="145" t="s">
        <v>138</v>
      </c>
      <c r="U7" s="100"/>
    </row>
    <row r="8" spans="1:25" ht="18.75" customHeight="1" x14ac:dyDescent="0.25">
      <c r="A8" s="100"/>
      <c r="B8" s="101"/>
      <c r="C8" s="101"/>
      <c r="E8" s="100"/>
      <c r="G8" s="100"/>
      <c r="H8" s="145" t="s">
        <v>139</v>
      </c>
      <c r="I8" s="100"/>
      <c r="J8" s="100"/>
      <c r="L8" s="100"/>
      <c r="N8" s="100"/>
      <c r="O8" s="102"/>
      <c r="P8" s="100"/>
      <c r="Q8" s="102"/>
      <c r="R8" s="100"/>
      <c r="S8" s="100" t="s">
        <v>27</v>
      </c>
      <c r="T8" s="100"/>
      <c r="U8" s="100" t="s">
        <v>79</v>
      </c>
      <c r="V8" s="100"/>
      <c r="X8" s="100"/>
    </row>
    <row r="9" spans="1:25" ht="18.75" customHeight="1" x14ac:dyDescent="0.25">
      <c r="A9" s="100"/>
      <c r="B9" s="101"/>
      <c r="C9" s="101"/>
      <c r="D9" s="100" t="s">
        <v>30</v>
      </c>
      <c r="E9" s="100"/>
      <c r="G9" s="100"/>
      <c r="H9" s="145" t="s">
        <v>140</v>
      </c>
      <c r="I9" s="100"/>
      <c r="J9" s="100"/>
      <c r="K9" s="100"/>
      <c r="L9" s="100"/>
      <c r="N9" s="100"/>
      <c r="O9" s="100"/>
      <c r="P9" s="100"/>
      <c r="Q9" s="100"/>
      <c r="R9" s="100"/>
      <c r="S9" s="100" t="s">
        <v>85</v>
      </c>
      <c r="T9" s="100"/>
      <c r="U9" s="100" t="s">
        <v>32</v>
      </c>
      <c r="V9" s="100"/>
      <c r="W9" s="100" t="s">
        <v>41</v>
      </c>
      <c r="X9" s="100"/>
    </row>
    <row r="10" spans="1:25" ht="18.600000000000001" customHeight="1" x14ac:dyDescent="0.25">
      <c r="A10" s="100"/>
      <c r="C10" s="103"/>
      <c r="D10" s="100" t="s">
        <v>88</v>
      </c>
      <c r="E10" s="100"/>
      <c r="G10" s="100"/>
      <c r="H10" s="145" t="s">
        <v>141</v>
      </c>
      <c r="I10" s="100"/>
      <c r="J10" s="100"/>
      <c r="K10" s="100" t="s">
        <v>52</v>
      </c>
      <c r="L10" s="100"/>
      <c r="M10" s="100"/>
      <c r="N10" s="100"/>
      <c r="O10" s="100" t="s">
        <v>124</v>
      </c>
      <c r="P10" s="100"/>
      <c r="Q10" s="100" t="s">
        <v>84</v>
      </c>
      <c r="R10" s="100"/>
      <c r="S10" s="100" t="s">
        <v>86</v>
      </c>
      <c r="T10" s="100"/>
      <c r="U10" s="100" t="s">
        <v>44</v>
      </c>
      <c r="V10" s="100"/>
      <c r="W10" s="100" t="s">
        <v>42</v>
      </c>
      <c r="X10" s="100"/>
      <c r="Y10" s="100" t="s">
        <v>27</v>
      </c>
    </row>
    <row r="11" spans="1:25" ht="18.75" customHeight="1" x14ac:dyDescent="0.25">
      <c r="A11" s="100"/>
      <c r="B11" s="103" t="s">
        <v>2</v>
      </c>
      <c r="C11" s="103"/>
      <c r="D11" s="100" t="s">
        <v>29</v>
      </c>
      <c r="E11" s="100"/>
      <c r="F11" s="100" t="s">
        <v>48</v>
      </c>
      <c r="G11" s="100"/>
      <c r="H11" s="145" t="s">
        <v>142</v>
      </c>
      <c r="I11" s="100"/>
      <c r="J11" s="100"/>
      <c r="K11" s="100" t="s">
        <v>49</v>
      </c>
      <c r="L11" s="100"/>
      <c r="M11" s="100" t="s">
        <v>68</v>
      </c>
      <c r="N11" s="100"/>
      <c r="O11" s="100" t="s">
        <v>49</v>
      </c>
      <c r="P11" s="100"/>
      <c r="Q11" s="100" t="s">
        <v>49</v>
      </c>
      <c r="R11" s="100"/>
      <c r="S11" s="100" t="s">
        <v>87</v>
      </c>
      <c r="T11" s="100"/>
      <c r="U11" s="100" t="s">
        <v>115</v>
      </c>
      <c r="V11" s="100"/>
      <c r="W11" s="100" t="s">
        <v>39</v>
      </c>
      <c r="X11" s="100"/>
      <c r="Y11" s="100" t="s">
        <v>26</v>
      </c>
    </row>
    <row r="12" spans="1:25" ht="18.75" customHeight="1" x14ac:dyDescent="0.25">
      <c r="A12" s="161"/>
      <c r="B12" s="103"/>
      <c r="C12" s="103"/>
      <c r="D12" s="235" t="s">
        <v>71</v>
      </c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</row>
    <row r="13" spans="1:25" ht="18.75" customHeight="1" x14ac:dyDescent="0.25">
      <c r="A13" s="104" t="s">
        <v>206</v>
      </c>
    </row>
    <row r="14" spans="1:25" s="107" customFormat="1" ht="18.75" hidden="1" customHeight="1" x14ac:dyDescent="0.25">
      <c r="A14" s="104" t="s">
        <v>152</v>
      </c>
      <c r="B14" s="105"/>
      <c r="C14" s="105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14">
        <v>0</v>
      </c>
    </row>
    <row r="15" spans="1:25" ht="21.95" hidden="1" customHeight="1" x14ac:dyDescent="0.25">
      <c r="A15" s="110" t="s">
        <v>125</v>
      </c>
      <c r="B15" s="103" t="s">
        <v>136</v>
      </c>
      <c r="C15" s="103"/>
      <c r="D15" s="134"/>
      <c r="E15" s="20"/>
      <c r="F15" s="134"/>
      <c r="G15" s="20"/>
      <c r="H15" s="134"/>
      <c r="I15" s="20"/>
      <c r="J15" s="134"/>
      <c r="K15" s="134"/>
      <c r="L15" s="20"/>
      <c r="M15" s="111"/>
      <c r="N15" s="164"/>
      <c r="O15" s="150"/>
      <c r="P15" s="163"/>
      <c r="Q15" s="150"/>
      <c r="R15" s="163"/>
      <c r="S15" s="150"/>
      <c r="T15" s="164"/>
      <c r="U15" s="150"/>
      <c r="V15" s="165"/>
      <c r="W15" s="136"/>
      <c r="X15" s="136"/>
      <c r="Y15" s="136">
        <v>0</v>
      </c>
    </row>
    <row r="16" spans="1:25" s="107" customFormat="1" ht="25.5" customHeight="1" x14ac:dyDescent="0.25">
      <c r="A16" s="104" t="s">
        <v>207</v>
      </c>
      <c r="B16" s="105"/>
      <c r="C16" s="105"/>
      <c r="D16" s="106">
        <v>2156024292</v>
      </c>
      <c r="E16" s="106"/>
      <c r="F16" s="106">
        <v>1169752222</v>
      </c>
      <c r="G16" s="106"/>
      <c r="H16" s="106">
        <v>80721925</v>
      </c>
      <c r="I16" s="106"/>
      <c r="J16" s="106"/>
      <c r="K16" s="106">
        <v>32700000</v>
      </c>
      <c r="L16" s="106"/>
      <c r="M16" s="106">
        <v>-3476948520</v>
      </c>
      <c r="N16" s="106"/>
      <c r="O16" s="106">
        <v>-5693</v>
      </c>
      <c r="P16" s="106"/>
      <c r="Q16" s="106">
        <v>38943902</v>
      </c>
      <c r="R16" s="106"/>
      <c r="S16" s="106">
        <v>38938209</v>
      </c>
      <c r="T16" s="106"/>
      <c r="U16" s="106">
        <v>1188128</v>
      </c>
      <c r="V16" s="106"/>
      <c r="W16" s="106">
        <v>196240175</v>
      </c>
      <c r="X16" s="106"/>
      <c r="Y16" s="106">
        <v>197428303</v>
      </c>
    </row>
    <row r="17" spans="1:25" ht="16.5" customHeight="1" x14ac:dyDescent="0.25">
      <c r="A17" s="104"/>
      <c r="B17" s="103"/>
      <c r="C17" s="103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</row>
    <row r="18" spans="1:25" ht="29.25" x14ac:dyDescent="0.25">
      <c r="A18" s="151" t="s">
        <v>260</v>
      </c>
      <c r="B18" s="162"/>
      <c r="C18" s="162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</row>
    <row r="19" spans="1:25" ht="15" x14ac:dyDescent="0.25">
      <c r="A19" s="151" t="s">
        <v>101</v>
      </c>
      <c r="B19" s="208"/>
      <c r="C19" s="2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</row>
    <row r="20" spans="1:25" s="107" customFormat="1" ht="30" x14ac:dyDescent="0.25">
      <c r="A20" s="152" t="s">
        <v>239</v>
      </c>
      <c r="B20" s="115"/>
      <c r="C20" s="115"/>
      <c r="D20" s="118"/>
      <c r="E20" s="67"/>
      <c r="F20" s="118"/>
      <c r="G20" s="67"/>
      <c r="H20" s="118"/>
      <c r="I20" s="67"/>
      <c r="J20" s="118"/>
      <c r="K20" s="119"/>
      <c r="L20" s="67"/>
      <c r="M20" s="118"/>
      <c r="N20" s="67"/>
      <c r="O20" s="119"/>
      <c r="P20" s="67"/>
      <c r="Q20" s="119"/>
      <c r="R20" s="67"/>
      <c r="S20" s="119"/>
      <c r="T20" s="67"/>
      <c r="U20" s="166"/>
      <c r="V20" s="34"/>
      <c r="W20" s="166"/>
      <c r="X20" s="34"/>
      <c r="Y20" s="166"/>
    </row>
    <row r="21" spans="1:25" s="174" customFormat="1" ht="30" x14ac:dyDescent="0.25">
      <c r="A21" s="218" t="s">
        <v>256</v>
      </c>
      <c r="B21" s="181"/>
      <c r="C21" s="171"/>
      <c r="D21" s="172"/>
      <c r="E21" s="34"/>
      <c r="F21" s="172"/>
      <c r="G21" s="34"/>
      <c r="H21" s="172"/>
      <c r="I21" s="34"/>
      <c r="J21" s="173"/>
      <c r="K21" s="172"/>
      <c r="L21" s="34"/>
      <c r="M21" s="172"/>
      <c r="N21" s="34"/>
      <c r="O21" s="172"/>
      <c r="P21" s="34"/>
      <c r="Q21" s="172"/>
      <c r="R21" s="34"/>
      <c r="S21" s="172"/>
      <c r="T21" s="34"/>
      <c r="U21" s="172"/>
      <c r="V21" s="34"/>
      <c r="W21" s="173"/>
      <c r="X21" s="34"/>
      <c r="Y21" s="173"/>
    </row>
    <row r="22" spans="1:25" s="174" customFormat="1" ht="15" x14ac:dyDescent="0.25">
      <c r="A22" s="175" t="s">
        <v>257</v>
      </c>
      <c r="B22" s="181">
        <v>4</v>
      </c>
      <c r="C22" s="208"/>
      <c r="D22" s="172">
        <v>0</v>
      </c>
      <c r="E22" s="34"/>
      <c r="F22" s="172">
        <v>0</v>
      </c>
      <c r="G22" s="34"/>
      <c r="H22" s="172">
        <v>0</v>
      </c>
      <c r="I22" s="34"/>
      <c r="J22" s="173"/>
      <c r="K22" s="172">
        <v>0</v>
      </c>
      <c r="L22" s="34"/>
      <c r="M22" s="172">
        <v>0</v>
      </c>
      <c r="N22" s="34"/>
      <c r="O22" s="172">
        <v>0</v>
      </c>
      <c r="P22" s="34"/>
      <c r="Q22" s="172">
        <v>0</v>
      </c>
      <c r="R22" s="34"/>
      <c r="S22" s="172">
        <v>0</v>
      </c>
      <c r="T22" s="34"/>
      <c r="U22" s="172">
        <v>0</v>
      </c>
      <c r="V22" s="34"/>
      <c r="W22" s="173">
        <v>-21691372</v>
      </c>
      <c r="X22" s="34"/>
      <c r="Y22" s="173">
        <v>-21691372</v>
      </c>
    </row>
    <row r="23" spans="1:25" s="174" customFormat="1" ht="30" x14ac:dyDescent="0.25">
      <c r="A23" s="218" t="s">
        <v>258</v>
      </c>
      <c r="B23" s="181"/>
      <c r="C23" s="171"/>
      <c r="D23" s="172"/>
      <c r="E23" s="34"/>
      <c r="F23" s="172"/>
      <c r="G23" s="34"/>
      <c r="H23" s="172"/>
      <c r="I23" s="34"/>
      <c r="J23" s="173"/>
      <c r="K23" s="172"/>
      <c r="L23" s="34"/>
      <c r="M23" s="173"/>
      <c r="N23" s="34"/>
      <c r="O23" s="172"/>
      <c r="P23" s="34"/>
      <c r="Q23" s="172"/>
      <c r="R23" s="34"/>
      <c r="S23" s="172"/>
      <c r="T23" s="34"/>
      <c r="U23" s="121"/>
      <c r="V23" s="34"/>
      <c r="W23" s="121"/>
      <c r="X23" s="34"/>
      <c r="Y23" s="172"/>
    </row>
    <row r="24" spans="1:25" s="174" customFormat="1" ht="15" x14ac:dyDescent="0.25">
      <c r="A24" s="175" t="s">
        <v>259</v>
      </c>
      <c r="B24" s="181">
        <v>8</v>
      </c>
      <c r="C24" s="208"/>
      <c r="D24" s="172">
        <v>0</v>
      </c>
      <c r="E24" s="34"/>
      <c r="F24" s="172">
        <v>0</v>
      </c>
      <c r="G24" s="34"/>
      <c r="H24" s="172">
        <v>0</v>
      </c>
      <c r="I24" s="34"/>
      <c r="J24" s="173"/>
      <c r="K24" s="172">
        <v>0</v>
      </c>
      <c r="L24" s="34"/>
      <c r="M24" s="173">
        <v>-32188677</v>
      </c>
      <c r="N24" s="34"/>
      <c r="O24" s="172">
        <v>0</v>
      </c>
      <c r="P24" s="34"/>
      <c r="Q24" s="172">
        <v>0</v>
      </c>
      <c r="R24" s="34"/>
      <c r="S24" s="172">
        <v>0</v>
      </c>
      <c r="T24" s="34"/>
      <c r="U24" s="121">
        <v>-32188677</v>
      </c>
      <c r="V24" s="34"/>
      <c r="W24" s="121">
        <v>32188677</v>
      </c>
      <c r="X24" s="34"/>
      <c r="Y24" s="172">
        <v>0</v>
      </c>
    </row>
    <row r="25" spans="1:25" s="175" customFormat="1" ht="15" x14ac:dyDescent="0.25">
      <c r="A25" s="175" t="s">
        <v>182</v>
      </c>
      <c r="B25" s="182">
        <v>8</v>
      </c>
      <c r="C25" s="176"/>
      <c r="D25" s="121">
        <v>0</v>
      </c>
      <c r="E25" s="34"/>
      <c r="F25" s="121">
        <v>0</v>
      </c>
      <c r="G25" s="34"/>
      <c r="H25" s="121">
        <v>-80721925</v>
      </c>
      <c r="I25" s="34"/>
      <c r="J25" s="121"/>
      <c r="K25" s="121">
        <v>0</v>
      </c>
      <c r="L25" s="34"/>
      <c r="M25" s="121">
        <v>123145099</v>
      </c>
      <c r="N25" s="34"/>
      <c r="O25" s="121">
        <v>0</v>
      </c>
      <c r="P25" s="34"/>
      <c r="Q25" s="121">
        <v>0</v>
      </c>
      <c r="R25" s="34"/>
      <c r="S25" s="121">
        <v>0</v>
      </c>
      <c r="T25" s="34"/>
      <c r="U25" s="121">
        <v>42423174</v>
      </c>
      <c r="V25" s="34"/>
      <c r="W25" s="177">
        <v>-220349085</v>
      </c>
      <c r="X25" s="34"/>
      <c r="Y25" s="177">
        <v>-177925911</v>
      </c>
    </row>
    <row r="26" spans="1:25" s="167" customFormat="1" ht="15" x14ac:dyDescent="0.25">
      <c r="A26" s="214" t="s">
        <v>240</v>
      </c>
      <c r="B26" s="178"/>
      <c r="C26" s="178"/>
      <c r="D26" s="124">
        <f>SUM(D21:D25)</f>
        <v>0</v>
      </c>
      <c r="E26" s="67"/>
      <c r="F26" s="124">
        <f>SUM(F21:F25)</f>
        <v>0</v>
      </c>
      <c r="G26" s="67"/>
      <c r="H26" s="124">
        <f>SUM(H21:H25)</f>
        <v>-80721925</v>
      </c>
      <c r="I26" s="67"/>
      <c r="J26" s="114"/>
      <c r="K26" s="124">
        <f>SUM(K21:K25)</f>
        <v>0</v>
      </c>
      <c r="L26" s="67"/>
      <c r="M26" s="124">
        <f>SUM(M21:M25)</f>
        <v>90956422</v>
      </c>
      <c r="N26" s="67"/>
      <c r="O26" s="124">
        <f>SUM(O21:O25)</f>
        <v>0</v>
      </c>
      <c r="P26" s="67"/>
      <c r="Q26" s="124">
        <f>SUM(Q21:Q25)</f>
        <v>0</v>
      </c>
      <c r="R26" s="67"/>
      <c r="S26" s="124">
        <f>SUM(S21:S25)</f>
        <v>0</v>
      </c>
      <c r="T26" s="67"/>
      <c r="U26" s="124">
        <f>SUM(U21:U25)</f>
        <v>10234497</v>
      </c>
      <c r="W26" s="124">
        <f>SUM(W21:W25)</f>
        <v>-209851780</v>
      </c>
      <c r="Y26" s="124">
        <f>SUM(Y21:Y25)</f>
        <v>-199617283</v>
      </c>
    </row>
    <row r="27" spans="1:25" s="107" customFormat="1" ht="11.1" customHeight="1" x14ac:dyDescent="0.25">
      <c r="A27" s="109"/>
      <c r="B27" s="115"/>
      <c r="C27" s="115"/>
      <c r="D27" s="139"/>
      <c r="E27" s="76"/>
      <c r="F27" s="139"/>
      <c r="G27" s="76"/>
      <c r="H27" s="139"/>
      <c r="I27" s="76"/>
      <c r="J27" s="133"/>
      <c r="K27" s="139"/>
      <c r="L27" s="76"/>
      <c r="M27" s="139"/>
      <c r="N27" s="76"/>
      <c r="O27" s="139"/>
      <c r="P27" s="76"/>
      <c r="Q27" s="139"/>
      <c r="R27" s="76"/>
      <c r="S27" s="139"/>
      <c r="T27" s="76"/>
      <c r="U27" s="139"/>
      <c r="V27" s="106"/>
      <c r="W27" s="106"/>
      <c r="X27" s="106"/>
      <c r="Y27" s="106"/>
    </row>
    <row r="28" spans="1:25" s="107" customFormat="1" ht="15" x14ac:dyDescent="0.25">
      <c r="A28" s="107" t="s">
        <v>102</v>
      </c>
      <c r="B28" s="115"/>
      <c r="C28" s="115"/>
      <c r="D28" s="139"/>
      <c r="E28" s="76"/>
      <c r="F28" s="139"/>
      <c r="G28" s="76"/>
      <c r="H28" s="139"/>
      <c r="I28" s="76"/>
      <c r="J28" s="133"/>
      <c r="K28" s="139"/>
      <c r="L28" s="76"/>
      <c r="M28" s="139"/>
      <c r="N28" s="76"/>
      <c r="O28" s="139"/>
      <c r="P28" s="76"/>
      <c r="Q28" s="139"/>
      <c r="R28" s="76"/>
      <c r="S28" s="139"/>
      <c r="T28" s="76"/>
      <c r="U28" s="139"/>
      <c r="V28" s="106"/>
      <c r="W28" s="167"/>
      <c r="X28" s="167"/>
      <c r="Y28" s="167"/>
    </row>
    <row r="29" spans="1:25" s="167" customFormat="1" ht="15" x14ac:dyDescent="0.25">
      <c r="A29" s="167" t="s">
        <v>101</v>
      </c>
      <c r="B29" s="178"/>
      <c r="C29" s="178"/>
      <c r="D29" s="116">
        <f>D26</f>
        <v>0</v>
      </c>
      <c r="E29" s="67"/>
      <c r="F29" s="116">
        <f>F26</f>
        <v>0</v>
      </c>
      <c r="G29" s="67"/>
      <c r="H29" s="116">
        <f>H26</f>
        <v>-80721925</v>
      </c>
      <c r="I29" s="67"/>
      <c r="J29" s="114"/>
      <c r="K29" s="116">
        <f>K26</f>
        <v>0</v>
      </c>
      <c r="L29" s="67"/>
      <c r="M29" s="116">
        <f>M26</f>
        <v>90956422</v>
      </c>
      <c r="N29" s="67"/>
      <c r="O29" s="116">
        <f>O26</f>
        <v>0</v>
      </c>
      <c r="P29" s="67"/>
      <c r="Q29" s="116">
        <f>Q26</f>
        <v>0</v>
      </c>
      <c r="R29" s="67"/>
      <c r="S29" s="116">
        <f>S26</f>
        <v>0</v>
      </c>
      <c r="T29" s="67"/>
      <c r="U29" s="116">
        <f>U26</f>
        <v>10234497</v>
      </c>
      <c r="W29" s="116">
        <f>W26</f>
        <v>-209851780</v>
      </c>
      <c r="Y29" s="116">
        <f>Y26</f>
        <v>-199617283</v>
      </c>
    </row>
    <row r="30" spans="1:25" s="107" customFormat="1" ht="18" customHeight="1" x14ac:dyDescent="0.25">
      <c r="B30" s="115"/>
      <c r="C30" s="115"/>
      <c r="D30" s="118"/>
      <c r="E30" s="67"/>
      <c r="F30" s="118"/>
      <c r="G30" s="67"/>
      <c r="H30" s="118"/>
      <c r="I30" s="67"/>
      <c r="J30" s="118"/>
      <c r="K30" s="119"/>
      <c r="L30" s="67"/>
      <c r="M30" s="118"/>
      <c r="N30" s="67"/>
      <c r="O30" s="119"/>
      <c r="P30" s="67"/>
      <c r="Q30" s="119"/>
      <c r="R30" s="67"/>
      <c r="S30" s="119"/>
      <c r="T30" s="67"/>
      <c r="U30" s="118"/>
      <c r="V30" s="67"/>
      <c r="W30" s="118"/>
      <c r="X30" s="67"/>
      <c r="Y30" s="118"/>
    </row>
    <row r="31" spans="1:25" ht="18" customHeight="1" x14ac:dyDescent="0.25">
      <c r="A31" s="107" t="s">
        <v>104</v>
      </c>
      <c r="B31" s="101"/>
      <c r="C31" s="101"/>
      <c r="D31" s="111"/>
      <c r="E31" s="34"/>
      <c r="F31" s="111"/>
      <c r="G31" s="34"/>
      <c r="H31" s="111"/>
      <c r="I31" s="34"/>
      <c r="J31" s="111"/>
      <c r="K31" s="111"/>
      <c r="L31" s="34"/>
      <c r="M31" s="111"/>
      <c r="N31" s="34"/>
      <c r="O31" s="111"/>
      <c r="P31" s="34"/>
      <c r="Q31" s="111"/>
      <c r="R31" s="34"/>
      <c r="S31" s="111"/>
      <c r="T31" s="34"/>
      <c r="U31" s="112"/>
      <c r="V31" s="34"/>
      <c r="W31" s="111"/>
      <c r="X31" s="34"/>
      <c r="Y31" s="111"/>
    </row>
    <row r="32" spans="1:25" ht="18" customHeight="1" x14ac:dyDescent="0.25">
      <c r="A32" s="110" t="s">
        <v>241</v>
      </c>
      <c r="B32" s="162"/>
      <c r="C32" s="162"/>
      <c r="D32" s="111">
        <v>0</v>
      </c>
      <c r="E32" s="57"/>
      <c r="F32" s="111">
        <v>0</v>
      </c>
      <c r="G32" s="57"/>
      <c r="H32" s="111">
        <v>0</v>
      </c>
      <c r="I32" s="57"/>
      <c r="J32" s="121"/>
      <c r="K32" s="111">
        <v>0</v>
      </c>
      <c r="L32" s="57"/>
      <c r="M32" s="112">
        <v>381548606</v>
      </c>
      <c r="N32" s="57"/>
      <c r="O32" s="111">
        <v>0</v>
      </c>
      <c r="P32" s="57"/>
      <c r="Q32" s="111">
        <v>0</v>
      </c>
      <c r="R32" s="57"/>
      <c r="S32" s="111">
        <v>0</v>
      </c>
      <c r="T32" s="57"/>
      <c r="U32" s="136">
        <v>381548606</v>
      </c>
      <c r="V32" s="57"/>
      <c r="W32" s="136">
        <v>13610250</v>
      </c>
      <c r="X32" s="57"/>
      <c r="Y32" s="122">
        <v>395158856</v>
      </c>
    </row>
    <row r="33" spans="1:25" ht="15" x14ac:dyDescent="0.25">
      <c r="A33" s="110" t="s">
        <v>183</v>
      </c>
      <c r="B33" s="162"/>
      <c r="C33" s="162"/>
      <c r="D33" s="121">
        <v>0</v>
      </c>
      <c r="E33" s="57"/>
      <c r="F33" s="121">
        <v>0</v>
      </c>
      <c r="G33" s="57"/>
      <c r="H33" s="121">
        <v>0</v>
      </c>
      <c r="I33" s="57"/>
      <c r="J33" s="121"/>
      <c r="K33" s="121">
        <v>0</v>
      </c>
      <c r="L33" s="57"/>
      <c r="M33" s="112">
        <v>27888627</v>
      </c>
      <c r="N33" s="57"/>
      <c r="O33" s="121">
        <v>-218</v>
      </c>
      <c r="P33" s="57"/>
      <c r="Q33" s="121">
        <v>0</v>
      </c>
      <c r="R33" s="57"/>
      <c r="S33" s="121">
        <v>-218</v>
      </c>
      <c r="T33" s="57"/>
      <c r="U33" s="153">
        <v>27888409</v>
      </c>
      <c r="V33" s="57"/>
      <c r="W33" s="121">
        <v>0</v>
      </c>
      <c r="X33" s="57"/>
      <c r="Y33" s="123">
        <v>27888409</v>
      </c>
    </row>
    <row r="34" spans="1:25" ht="18" customHeight="1" x14ac:dyDescent="0.25">
      <c r="A34" s="107" t="s">
        <v>105</v>
      </c>
      <c r="B34" s="109"/>
      <c r="C34" s="109"/>
      <c r="D34" s="124">
        <f>SUM(D32:D33)</f>
        <v>0</v>
      </c>
      <c r="E34" s="67">
        <v>0</v>
      </c>
      <c r="F34" s="124">
        <f>SUM(F32:F33)</f>
        <v>0</v>
      </c>
      <c r="G34" s="67">
        <v>0</v>
      </c>
      <c r="H34" s="124">
        <f>SUM(H32:H33)</f>
        <v>0</v>
      </c>
      <c r="I34" s="67">
        <v>0</v>
      </c>
      <c r="J34" s="114"/>
      <c r="K34" s="124">
        <f>SUM(K32:K33)</f>
        <v>0</v>
      </c>
      <c r="L34" s="67">
        <v>0</v>
      </c>
      <c r="M34" s="124">
        <f>SUM(M32:M33)</f>
        <v>409437233</v>
      </c>
      <c r="N34" s="67"/>
      <c r="O34" s="124">
        <f>SUM(O32:O33)</f>
        <v>-218</v>
      </c>
      <c r="P34" s="67"/>
      <c r="Q34" s="124">
        <f>SUM(Q32:Q33)</f>
        <v>0</v>
      </c>
      <c r="R34" s="67"/>
      <c r="S34" s="124">
        <f>SUM(S32:S33)</f>
        <v>-218</v>
      </c>
      <c r="T34" s="67"/>
      <c r="U34" s="124">
        <f>SUM(U32:U33)</f>
        <v>409437015</v>
      </c>
      <c r="V34" s="67"/>
      <c r="W34" s="124">
        <f>SUM(W32:W33)</f>
        <v>13610250</v>
      </c>
      <c r="X34" s="67"/>
      <c r="Y34" s="124">
        <f>SUM(Y32:Y33)</f>
        <v>423047265</v>
      </c>
    </row>
    <row r="35" spans="1:25" ht="18.600000000000001" hidden="1" customHeight="1" x14ac:dyDescent="0.25">
      <c r="A35" s="107"/>
      <c r="B35" s="109"/>
      <c r="C35" s="109"/>
      <c r="D35" s="114"/>
      <c r="E35" s="67"/>
      <c r="F35" s="127"/>
      <c r="G35" s="67"/>
      <c r="H35" s="114"/>
      <c r="I35" s="67"/>
      <c r="J35" s="114"/>
      <c r="K35" s="114"/>
      <c r="L35" s="67"/>
      <c r="M35" s="114"/>
      <c r="N35" s="67"/>
      <c r="O35" s="114"/>
      <c r="P35" s="67"/>
      <c r="Q35" s="114"/>
      <c r="R35" s="67"/>
      <c r="S35" s="114"/>
      <c r="T35" s="67"/>
      <c r="U35" s="114"/>
      <c r="V35" s="67"/>
      <c r="W35" s="117"/>
      <c r="X35" s="67"/>
      <c r="Y35" s="117"/>
    </row>
    <row r="36" spans="1:25" ht="18.600000000000001" hidden="1" customHeight="1" x14ac:dyDescent="0.25">
      <c r="A36" t="s">
        <v>92</v>
      </c>
      <c r="B36" s="162">
        <v>16</v>
      </c>
      <c r="C36" s="109">
        <v>0</v>
      </c>
      <c r="D36" s="114">
        <v>0</v>
      </c>
      <c r="E36" s="67"/>
      <c r="F36" s="127">
        <v>0</v>
      </c>
      <c r="G36" s="67"/>
      <c r="H36" s="111"/>
      <c r="I36" s="67"/>
      <c r="J36" s="111"/>
      <c r="K36" s="111">
        <v>0</v>
      </c>
      <c r="L36" s="67"/>
      <c r="M36" s="111"/>
      <c r="N36" s="67"/>
      <c r="O36" s="111">
        <v>0</v>
      </c>
      <c r="P36" s="67"/>
      <c r="Q36" s="111"/>
      <c r="R36" s="67"/>
      <c r="S36" s="111"/>
      <c r="T36" s="67"/>
      <c r="U36" s="113"/>
      <c r="V36" s="67"/>
      <c r="W36" s="121">
        <v>0</v>
      </c>
      <c r="X36" s="67"/>
      <c r="Y36" s="121">
        <v>0</v>
      </c>
    </row>
    <row r="37" spans="1:25" s="107" customFormat="1" ht="27.95" customHeight="1" thickBot="1" x14ac:dyDescent="0.3">
      <c r="A37" s="104" t="s">
        <v>208</v>
      </c>
      <c r="B37" s="105"/>
      <c r="C37" s="105"/>
      <c r="D37" s="128">
        <f>D16+D29+D34</f>
        <v>2156024292</v>
      </c>
      <c r="E37" s="86"/>
      <c r="F37" s="128">
        <f>F16+F29+F34</f>
        <v>1169752222</v>
      </c>
      <c r="G37" s="86"/>
      <c r="H37" s="128">
        <f>H16+H29+H34</f>
        <v>0</v>
      </c>
      <c r="I37" s="86"/>
      <c r="J37" s="117"/>
      <c r="K37" s="128">
        <f>K16+K29+K34</f>
        <v>32700000</v>
      </c>
      <c r="L37" s="86"/>
      <c r="M37" s="128">
        <f>M16+M29+M34</f>
        <v>-2976554865</v>
      </c>
      <c r="N37" s="86"/>
      <c r="O37" s="128">
        <f>O16+O29+O34</f>
        <v>-5911</v>
      </c>
      <c r="P37" s="86"/>
      <c r="Q37" s="128">
        <f>Q16+Q29+Q34</f>
        <v>38943902</v>
      </c>
      <c r="R37" s="86"/>
      <c r="S37" s="128">
        <f>S16+S29+S34</f>
        <v>38937991</v>
      </c>
      <c r="T37" s="86"/>
      <c r="U37" s="128">
        <f>U16+U29+U34</f>
        <v>420859640</v>
      </c>
      <c r="V37" s="86"/>
      <c r="W37" s="128">
        <f>W16+W29+W34</f>
        <v>-1355</v>
      </c>
      <c r="X37" s="86"/>
      <c r="Y37" s="128">
        <f>Y16+Y29+Y34</f>
        <v>420858285</v>
      </c>
    </row>
    <row r="38" spans="1:25" ht="18.75" customHeight="1" thickTop="1" x14ac:dyDescent="0.25">
      <c r="Y38" t="s">
        <v>91</v>
      </c>
    </row>
  </sheetData>
  <mergeCells count="4">
    <mergeCell ref="D5:Y5"/>
    <mergeCell ref="K6:M6"/>
    <mergeCell ref="O6:S6"/>
    <mergeCell ref="D12:Y12"/>
  </mergeCells>
  <pageMargins left="0.8" right="0.8" top="0.48" bottom="0.5" header="0.5" footer="0.5"/>
  <pageSetup paperSize="9" scale="60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6"/>
  <sheetViews>
    <sheetView showGridLines="0" zoomScale="80" zoomScaleNormal="80" zoomScaleSheetLayoutView="90" workbookViewId="0"/>
  </sheetViews>
  <sheetFormatPr defaultColWidth="9.140625" defaultRowHeight="18.75" customHeight="1" x14ac:dyDescent="0.25"/>
  <cols>
    <col min="1" max="1" width="36.5703125" style="142" customWidth="1"/>
    <col min="2" max="2" width="6.5703125" style="142" customWidth="1"/>
    <col min="3" max="3" width="1.28515625" style="142" customWidth="1"/>
    <col min="4" max="4" width="16.85546875" customWidth="1"/>
    <col min="5" max="5" width="1" customWidth="1"/>
    <col min="6" max="6" width="16.140625" customWidth="1"/>
    <col min="7" max="8" width="1" customWidth="1"/>
    <col min="9" max="9" width="13.5703125" customWidth="1"/>
    <col min="10" max="10" width="1" customWidth="1"/>
    <col min="11" max="11" width="17" customWidth="1"/>
    <col min="12" max="12" width="1" customWidth="1"/>
    <col min="13" max="13" width="10.140625" customWidth="1"/>
    <col min="14" max="14" width="1" customWidth="1"/>
    <col min="15" max="15" width="12.85546875" customWidth="1"/>
    <col min="16" max="16" width="1" customWidth="1"/>
    <col min="17" max="17" width="12.7109375" bestFit="1" customWidth="1"/>
    <col min="18" max="18" width="1.42578125" customWidth="1"/>
    <col min="19" max="19" width="15.85546875" customWidth="1"/>
  </cols>
  <sheetData>
    <row r="1" spans="1:19" ht="18.75" customHeight="1" x14ac:dyDescent="0.3">
      <c r="A1" s="168" t="s">
        <v>219</v>
      </c>
      <c r="B1" s="168"/>
      <c r="C1" s="168"/>
    </row>
    <row r="2" spans="1:19" ht="18.75" customHeight="1" x14ac:dyDescent="0.3">
      <c r="A2" s="168" t="s">
        <v>220</v>
      </c>
      <c r="B2" s="99"/>
      <c r="C2" s="99"/>
    </row>
    <row r="3" spans="1:19" ht="18.75" customHeight="1" x14ac:dyDescent="0.25">
      <c r="A3" s="99" t="s">
        <v>72</v>
      </c>
      <c r="B3" s="99"/>
      <c r="C3" s="99"/>
    </row>
    <row r="4" spans="1:19" ht="18.75" customHeight="1" x14ac:dyDescent="0.25">
      <c r="A4" s="98"/>
      <c r="B4" s="98"/>
      <c r="C4" s="98"/>
    </row>
    <row r="5" spans="1:19" s="100" customFormat="1" ht="18.75" customHeight="1" x14ac:dyDescent="0.25">
      <c r="A5" s="101"/>
      <c r="B5" s="101"/>
      <c r="C5" s="101"/>
      <c r="D5" s="231" t="s">
        <v>90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</row>
    <row r="6" spans="1:19" s="100" customFormat="1" ht="18.75" customHeight="1" x14ac:dyDescent="0.25">
      <c r="A6" s="101"/>
      <c r="B6" s="101"/>
      <c r="C6" s="101"/>
      <c r="I6" s="237" t="s">
        <v>59</v>
      </c>
      <c r="J6" s="237"/>
      <c r="K6" s="237"/>
      <c r="M6" s="237" t="s">
        <v>80</v>
      </c>
      <c r="N6" s="237"/>
      <c r="O6" s="237"/>
      <c r="P6" s="237"/>
      <c r="Q6" s="237"/>
    </row>
    <row r="7" spans="1:19" s="100" customFormat="1" ht="18.75" customHeight="1" x14ac:dyDescent="0.25">
      <c r="A7" s="101"/>
      <c r="B7" s="101"/>
      <c r="C7" s="101"/>
      <c r="Q7" s="100" t="s">
        <v>27</v>
      </c>
    </row>
    <row r="8" spans="1:19" s="100" customFormat="1" ht="18.75" customHeight="1" x14ac:dyDescent="0.25">
      <c r="A8" s="101"/>
      <c r="B8" s="101"/>
      <c r="C8" s="101"/>
      <c r="D8" s="100" t="s">
        <v>30</v>
      </c>
      <c r="Q8" s="100" t="s">
        <v>85</v>
      </c>
      <c r="S8" s="102"/>
    </row>
    <row r="9" spans="1:19" s="100" customFormat="1" ht="18.75" customHeight="1" x14ac:dyDescent="0.25">
      <c r="A9" s="101"/>
      <c r="B9" s="101"/>
      <c r="C9" s="101"/>
      <c r="D9" s="100" t="s">
        <v>88</v>
      </c>
      <c r="I9" s="100" t="s">
        <v>52</v>
      </c>
      <c r="K9" s="102"/>
      <c r="M9" s="100" t="s">
        <v>124</v>
      </c>
      <c r="O9" s="100" t="s">
        <v>84</v>
      </c>
      <c r="Q9" s="100" t="s">
        <v>86</v>
      </c>
      <c r="S9" s="102" t="s">
        <v>27</v>
      </c>
    </row>
    <row r="10" spans="1:19" s="100" customFormat="1" ht="18.75" customHeight="1" x14ac:dyDescent="0.25">
      <c r="A10" s="101"/>
      <c r="B10" s="103" t="s">
        <v>2</v>
      </c>
      <c r="C10" s="103"/>
      <c r="D10" s="100" t="s">
        <v>29</v>
      </c>
      <c r="F10" s="100" t="s">
        <v>48</v>
      </c>
      <c r="I10" s="100" t="s">
        <v>49</v>
      </c>
      <c r="K10" s="100" t="s">
        <v>68</v>
      </c>
      <c r="M10" s="100" t="s">
        <v>49</v>
      </c>
      <c r="O10" s="100" t="s">
        <v>49</v>
      </c>
      <c r="Q10" s="100" t="s">
        <v>87</v>
      </c>
      <c r="S10" s="220" t="s">
        <v>26</v>
      </c>
    </row>
    <row r="11" spans="1:19" s="100" customFormat="1" ht="18.75" customHeight="1" x14ac:dyDescent="0.25">
      <c r="A11" s="161"/>
      <c r="B11" s="161"/>
      <c r="C11" s="161"/>
      <c r="D11" s="235" t="s">
        <v>71</v>
      </c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</row>
    <row r="12" spans="1:19" s="100" customFormat="1" ht="18.75" customHeight="1" x14ac:dyDescent="0.25">
      <c r="A12" s="104" t="s">
        <v>151</v>
      </c>
      <c r="B12" s="104"/>
      <c r="C12" s="104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</row>
    <row r="13" spans="1:19" ht="18.75" customHeight="1" x14ac:dyDescent="0.25">
      <c r="A13" s="104" t="s">
        <v>153</v>
      </c>
      <c r="B13" s="104"/>
      <c r="C13" s="104"/>
      <c r="D13" s="169">
        <v>2156024292</v>
      </c>
      <c r="E13" s="169"/>
      <c r="F13" s="169">
        <v>1169752222</v>
      </c>
      <c r="G13" s="169"/>
      <c r="H13" s="169"/>
      <c r="I13" s="169">
        <v>32700000</v>
      </c>
      <c r="J13" s="169"/>
      <c r="K13" s="169">
        <v>-3593498337</v>
      </c>
      <c r="L13" s="169"/>
      <c r="M13" s="169">
        <v>-5693</v>
      </c>
      <c r="N13" s="169"/>
      <c r="O13" s="169">
        <v>25551742</v>
      </c>
      <c r="P13" s="169"/>
      <c r="Q13" s="169">
        <v>25546049</v>
      </c>
      <c r="R13" s="169"/>
      <c r="S13" s="169">
        <v>-209475774</v>
      </c>
    </row>
    <row r="14" spans="1:19" ht="18.75" customHeight="1" x14ac:dyDescent="0.25">
      <c r="A14" s="104"/>
      <c r="B14" s="104"/>
      <c r="C14" s="104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69"/>
    </row>
    <row r="15" spans="1:19" ht="18.75" customHeight="1" x14ac:dyDescent="0.25">
      <c r="A15" s="107" t="s">
        <v>104</v>
      </c>
      <c r="B15" s="107"/>
      <c r="C15" s="107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69"/>
    </row>
    <row r="16" spans="1:19" ht="18.75" customHeight="1" x14ac:dyDescent="0.25">
      <c r="A16" t="s">
        <v>163</v>
      </c>
      <c r="B16"/>
      <c r="C16"/>
      <c r="D16" s="76">
        <v>0</v>
      </c>
      <c r="E16" s="76"/>
      <c r="F16" s="76">
        <v>0</v>
      </c>
      <c r="G16" s="76"/>
      <c r="H16" s="76"/>
      <c r="I16" s="76">
        <v>0</v>
      </c>
      <c r="J16" s="170"/>
      <c r="K16" s="170">
        <v>331369848</v>
      </c>
      <c r="L16" s="170"/>
      <c r="M16" s="76">
        <v>0</v>
      </c>
      <c r="N16" s="170"/>
      <c r="O16" s="76">
        <v>0</v>
      </c>
      <c r="P16" s="170"/>
      <c r="Q16" s="76">
        <v>0</v>
      </c>
      <c r="R16" s="170"/>
      <c r="S16" s="170">
        <v>331369848</v>
      </c>
    </row>
    <row r="17" spans="1:28" ht="18.75" customHeight="1" x14ac:dyDescent="0.25">
      <c r="A17" s="110" t="s">
        <v>184</v>
      </c>
      <c r="B17" s="162">
        <v>9</v>
      </c>
      <c r="C17" s="162"/>
      <c r="D17" s="76">
        <v>0</v>
      </c>
      <c r="E17" s="76"/>
      <c r="F17" s="76">
        <v>0</v>
      </c>
      <c r="G17" s="76"/>
      <c r="H17" s="76"/>
      <c r="I17" s="76">
        <v>0</v>
      </c>
      <c r="J17" s="20"/>
      <c r="K17" s="67">
        <v>0</v>
      </c>
      <c r="L17" s="169"/>
      <c r="M17" s="67">
        <v>0</v>
      </c>
      <c r="N17" s="170"/>
      <c r="O17" s="34">
        <v>13392160</v>
      </c>
      <c r="P17" s="170"/>
      <c r="Q17" s="170">
        <v>13392160</v>
      </c>
      <c r="R17" s="170"/>
      <c r="S17" s="170">
        <v>13392160</v>
      </c>
    </row>
    <row r="18" spans="1:28" s="107" customFormat="1" ht="18.75" customHeight="1" x14ac:dyDescent="0.2">
      <c r="A18" s="107" t="s">
        <v>105</v>
      </c>
      <c r="D18" s="129">
        <v>0</v>
      </c>
      <c r="E18" s="76"/>
      <c r="F18" s="129">
        <v>0</v>
      </c>
      <c r="G18" s="76"/>
      <c r="H18" s="76"/>
      <c r="I18" s="129">
        <v>0</v>
      </c>
      <c r="J18" s="169"/>
      <c r="K18" s="66">
        <v>331369848</v>
      </c>
      <c r="L18" s="169"/>
      <c r="M18" s="129">
        <v>0</v>
      </c>
      <c r="N18" s="169"/>
      <c r="O18" s="66">
        <v>13392160</v>
      </c>
      <c r="P18" s="169"/>
      <c r="Q18" s="66">
        <v>13392160</v>
      </c>
      <c r="R18" s="169"/>
      <c r="S18" s="66">
        <v>344762008</v>
      </c>
    </row>
    <row r="19" spans="1:28" ht="18.75" hidden="1" customHeight="1" x14ac:dyDescent="0.25">
      <c r="A19" s="107"/>
      <c r="B19" s="107"/>
      <c r="C19" s="107"/>
      <c r="D19" s="109"/>
      <c r="E19" s="67"/>
      <c r="F19" s="67"/>
      <c r="G19" s="89"/>
      <c r="H19" s="89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86"/>
      <c r="Y19" s="67"/>
      <c r="Z19" s="86"/>
      <c r="AA19" s="67"/>
      <c r="AB19" s="86"/>
    </row>
    <row r="20" spans="1:28" ht="18.75" hidden="1" customHeight="1" thickBot="1" x14ac:dyDescent="0.3">
      <c r="A20" t="s">
        <v>92</v>
      </c>
      <c r="B20"/>
      <c r="C20"/>
      <c r="D20" s="88">
        <v>0</v>
      </c>
      <c r="E20" s="67"/>
      <c r="F20" s="67">
        <v>0</v>
      </c>
      <c r="G20" s="82"/>
      <c r="H20" s="82"/>
      <c r="I20" s="67">
        <v>0</v>
      </c>
      <c r="J20" s="34"/>
      <c r="K20" s="34"/>
      <c r="L20" s="34"/>
      <c r="M20" s="67">
        <v>0</v>
      </c>
      <c r="N20" s="67"/>
      <c r="O20" s="88">
        <v>0</v>
      </c>
      <c r="P20" s="67"/>
      <c r="Q20" s="67">
        <v>0</v>
      </c>
      <c r="R20" s="67"/>
      <c r="S20" s="67">
        <v>0</v>
      </c>
      <c r="T20" s="34"/>
      <c r="U20" s="34"/>
      <c r="V20" s="34"/>
      <c r="W20" s="50"/>
      <c r="X20" s="57"/>
      <c r="Y20" s="50"/>
      <c r="Z20" s="57"/>
      <c r="AA20" s="50"/>
      <c r="AB20" s="57"/>
    </row>
    <row r="21" spans="1:28" s="107" customFormat="1" ht="30" customHeight="1" thickBot="1" x14ac:dyDescent="0.25">
      <c r="A21" s="107" t="s">
        <v>154</v>
      </c>
      <c r="D21" s="73">
        <v>2156024292</v>
      </c>
      <c r="E21" s="67"/>
      <c r="F21" s="73">
        <v>1169752222</v>
      </c>
      <c r="G21" s="67"/>
      <c r="H21" s="67"/>
      <c r="I21" s="73">
        <v>32700000</v>
      </c>
      <c r="J21" s="67"/>
      <c r="K21" s="73">
        <v>-3262128489</v>
      </c>
      <c r="L21" s="67"/>
      <c r="M21" s="73">
        <v>-5693</v>
      </c>
      <c r="N21" s="67"/>
      <c r="O21" s="73">
        <v>38943902</v>
      </c>
      <c r="P21" s="67"/>
      <c r="Q21" s="73">
        <v>38938209</v>
      </c>
      <c r="R21" s="67"/>
      <c r="S21" s="73">
        <v>135286234</v>
      </c>
    </row>
    <row r="22" spans="1:28" s="47" customFormat="1" ht="18.75" customHeight="1" thickTop="1" x14ac:dyDescent="0.25"/>
    <row r="95" spans="1:19" s="162" customFormat="1" ht="18.75" customHeight="1" x14ac:dyDescent="0.25">
      <c r="A95" s="142"/>
      <c r="B95" s="142"/>
      <c r="C95" s="142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s="162" customFormat="1" ht="18.75" customHeight="1" x14ac:dyDescent="0.25">
      <c r="A96" s="142"/>
      <c r="B96" s="142"/>
      <c r="C96" s="142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</sheetData>
  <mergeCells count="4">
    <mergeCell ref="D5:S5"/>
    <mergeCell ref="I6:K6"/>
    <mergeCell ref="M6:Q6"/>
    <mergeCell ref="D11:S11"/>
  </mergeCells>
  <pageMargins left="0.8" right="0.8" top="0.48" bottom="0.5" header="0.5" footer="0.5"/>
  <pageSetup paperSize="9" scale="78" firstPageNumber="13" orientation="landscape" useFirstPageNumber="1" r:id="rId1"/>
  <headerFooter>
    <oddFooter>&amp;L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"/>
  <sheetViews>
    <sheetView showGridLines="0" zoomScale="80" zoomScaleNormal="80" zoomScaleSheetLayoutView="90" workbookViewId="0"/>
  </sheetViews>
  <sheetFormatPr defaultColWidth="9.140625" defaultRowHeight="18.75" customHeight="1" x14ac:dyDescent="0.25"/>
  <cols>
    <col min="1" max="1" width="37.5703125" style="142" customWidth="1"/>
    <col min="2" max="2" width="4.42578125" style="162" customWidth="1"/>
    <col min="3" max="3" width="16.85546875" customWidth="1"/>
    <col min="4" max="4" width="1" customWidth="1"/>
    <col min="5" max="5" width="16.140625" customWidth="1"/>
    <col min="6" max="7" width="1" customWidth="1"/>
    <col min="8" max="8" width="13.5703125" customWidth="1"/>
    <col min="9" max="9" width="1" customWidth="1"/>
    <col min="10" max="10" width="17" customWidth="1"/>
    <col min="11" max="11" width="1" customWidth="1"/>
    <col min="12" max="12" width="13.28515625" customWidth="1"/>
    <col min="13" max="13" width="1" customWidth="1"/>
    <col min="14" max="14" width="12.85546875" customWidth="1"/>
    <col min="15" max="15" width="1" customWidth="1"/>
    <col min="16" max="16" width="12.140625" customWidth="1"/>
    <col min="17" max="17" width="1.42578125" customWidth="1"/>
    <col min="18" max="18" width="15.42578125" customWidth="1"/>
  </cols>
  <sheetData>
    <row r="1" spans="1:18" ht="18.75" customHeight="1" x14ac:dyDescent="0.3">
      <c r="A1" s="168" t="s">
        <v>219</v>
      </c>
      <c r="B1" s="115"/>
    </row>
    <row r="2" spans="1:18" ht="18.75" customHeight="1" x14ac:dyDescent="0.3">
      <c r="A2" s="168" t="s">
        <v>220</v>
      </c>
      <c r="B2" s="115"/>
    </row>
    <row r="3" spans="1:18" ht="18.75" customHeight="1" x14ac:dyDescent="0.25">
      <c r="A3" s="99" t="s">
        <v>72</v>
      </c>
      <c r="B3" s="115"/>
    </row>
    <row r="4" spans="1:18" ht="18.75" customHeight="1" x14ac:dyDescent="0.25">
      <c r="A4" s="98"/>
      <c r="B4" s="115"/>
    </row>
    <row r="5" spans="1:18" s="100" customFormat="1" ht="18.75" customHeight="1" x14ac:dyDescent="0.25">
      <c r="A5" s="101"/>
      <c r="B5" s="162"/>
      <c r="C5" s="231" t="s">
        <v>90</v>
      </c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18" s="100" customFormat="1" ht="18.75" customHeight="1" x14ac:dyDescent="0.25">
      <c r="A6" s="101"/>
      <c r="B6" s="162"/>
      <c r="H6" s="237" t="s">
        <v>59</v>
      </c>
      <c r="I6" s="237"/>
      <c r="J6" s="237"/>
      <c r="L6" s="237" t="s">
        <v>80</v>
      </c>
      <c r="M6" s="237"/>
      <c r="N6" s="237"/>
      <c r="O6" s="237"/>
      <c r="P6" s="237"/>
    </row>
    <row r="7" spans="1:18" s="100" customFormat="1" ht="18.75" customHeight="1" x14ac:dyDescent="0.25">
      <c r="A7" s="101"/>
      <c r="B7" s="162"/>
      <c r="P7" s="100" t="s">
        <v>27</v>
      </c>
    </row>
    <row r="8" spans="1:18" s="100" customFormat="1" ht="18.75" customHeight="1" x14ac:dyDescent="0.25">
      <c r="A8" s="101"/>
      <c r="B8" s="162"/>
      <c r="C8" s="100" t="s">
        <v>30</v>
      </c>
      <c r="P8" s="100" t="s">
        <v>85</v>
      </c>
      <c r="R8" s="227"/>
    </row>
    <row r="9" spans="1:18" s="100" customFormat="1" ht="18.75" customHeight="1" x14ac:dyDescent="0.25">
      <c r="A9" s="101"/>
      <c r="B9" s="162"/>
      <c r="C9" s="100" t="s">
        <v>88</v>
      </c>
      <c r="H9" s="100" t="s">
        <v>52</v>
      </c>
      <c r="J9" s="102"/>
      <c r="L9" s="100" t="s">
        <v>124</v>
      </c>
      <c r="N9" s="100" t="s">
        <v>84</v>
      </c>
      <c r="P9" s="100" t="s">
        <v>86</v>
      </c>
      <c r="R9" s="227" t="s">
        <v>27</v>
      </c>
    </row>
    <row r="10" spans="1:18" s="100" customFormat="1" ht="18.75" customHeight="1" x14ac:dyDescent="0.25">
      <c r="A10" s="101"/>
      <c r="B10" s="162"/>
      <c r="C10" s="100" t="s">
        <v>29</v>
      </c>
      <c r="E10" s="100" t="s">
        <v>48</v>
      </c>
      <c r="H10" s="100" t="s">
        <v>49</v>
      </c>
      <c r="J10" s="100" t="s">
        <v>68</v>
      </c>
      <c r="L10" s="100" t="s">
        <v>49</v>
      </c>
      <c r="N10" s="100" t="s">
        <v>49</v>
      </c>
      <c r="P10" s="100" t="s">
        <v>87</v>
      </c>
      <c r="R10" s="220" t="s">
        <v>26</v>
      </c>
    </row>
    <row r="11" spans="1:18" s="100" customFormat="1" ht="18.75" customHeight="1" x14ac:dyDescent="0.25">
      <c r="A11" s="161"/>
      <c r="B11" s="115"/>
      <c r="C11" s="235" t="s">
        <v>71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</row>
    <row r="12" spans="1:18" s="100" customFormat="1" ht="18.75" customHeight="1" x14ac:dyDescent="0.25">
      <c r="A12" s="104" t="s">
        <v>206</v>
      </c>
      <c r="B12" s="115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</row>
    <row r="13" spans="1:18" ht="18.75" customHeight="1" x14ac:dyDescent="0.25">
      <c r="A13" s="104" t="s">
        <v>207</v>
      </c>
      <c r="C13" s="169">
        <v>2156024292</v>
      </c>
      <c r="D13" s="169"/>
      <c r="E13" s="169">
        <v>1169752222</v>
      </c>
      <c r="F13" s="169"/>
      <c r="G13" s="169">
        <v>32700000</v>
      </c>
      <c r="H13" s="169">
        <v>32700000</v>
      </c>
      <c r="I13" s="169"/>
      <c r="J13" s="169">
        <v>-3262128489</v>
      </c>
      <c r="K13" s="169">
        <v>-5693</v>
      </c>
      <c r="L13" s="169">
        <v>-5693</v>
      </c>
      <c r="M13" s="169"/>
      <c r="N13" s="169">
        <v>38943902</v>
      </c>
      <c r="O13" s="169"/>
      <c r="P13" s="169">
        <v>38938209</v>
      </c>
      <c r="Q13" s="169">
        <v>135286234</v>
      </c>
      <c r="R13" s="169">
        <v>135286234</v>
      </c>
    </row>
    <row r="14" spans="1:18" ht="18.75" customHeight="1" x14ac:dyDescent="0.25">
      <c r="A14" s="104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69"/>
    </row>
    <row r="15" spans="1:18" ht="18.75" customHeight="1" x14ac:dyDescent="0.25">
      <c r="A15" s="107" t="s">
        <v>104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69"/>
    </row>
    <row r="16" spans="1:18" ht="18.75" customHeight="1" x14ac:dyDescent="0.25">
      <c r="A16" t="s">
        <v>241</v>
      </c>
      <c r="C16" s="76">
        <v>0</v>
      </c>
      <c r="D16" s="76"/>
      <c r="E16" s="76">
        <v>0</v>
      </c>
      <c r="F16" s="76"/>
      <c r="G16" s="76"/>
      <c r="H16" s="76">
        <v>0</v>
      </c>
      <c r="I16" s="170"/>
      <c r="J16" s="170">
        <v>491158520</v>
      </c>
      <c r="K16" s="170"/>
      <c r="L16" s="76">
        <v>0</v>
      </c>
      <c r="M16" s="170"/>
      <c r="N16" s="76">
        <v>0</v>
      </c>
      <c r="O16" s="170"/>
      <c r="P16" s="76">
        <v>0</v>
      </c>
      <c r="Q16" s="170"/>
      <c r="R16" s="170">
        <v>491158520</v>
      </c>
    </row>
    <row r="17" spans="1:27" ht="18.75" customHeight="1" x14ac:dyDescent="0.25">
      <c r="A17" t="s">
        <v>181</v>
      </c>
      <c r="C17" s="215">
        <v>0</v>
      </c>
      <c r="D17" s="76"/>
      <c r="E17" s="215">
        <v>0</v>
      </c>
      <c r="F17" s="76"/>
      <c r="G17" s="76"/>
      <c r="H17" s="215">
        <v>0</v>
      </c>
      <c r="I17" s="20"/>
      <c r="J17" s="64">
        <v>4335060</v>
      </c>
      <c r="K17" s="170"/>
      <c r="L17" s="216">
        <v>-218</v>
      </c>
      <c r="M17" s="170"/>
      <c r="N17" s="215">
        <v>0</v>
      </c>
      <c r="O17" s="170"/>
      <c r="P17" s="216">
        <v>-218</v>
      </c>
      <c r="Q17" s="170"/>
      <c r="R17" s="216">
        <v>4334842</v>
      </c>
    </row>
    <row r="18" spans="1:27" s="107" customFormat="1" ht="18.75" customHeight="1" x14ac:dyDescent="0.25">
      <c r="A18" s="107" t="s">
        <v>105</v>
      </c>
      <c r="B18" s="115"/>
      <c r="C18" s="215">
        <f>C17+C16</f>
        <v>0</v>
      </c>
      <c r="D18" s="76"/>
      <c r="E18" s="215">
        <f>E17+E16</f>
        <v>0</v>
      </c>
      <c r="F18" s="76"/>
      <c r="G18" s="76"/>
      <c r="H18" s="215">
        <f>H17+H16</f>
        <v>0</v>
      </c>
      <c r="I18" s="169"/>
      <c r="J18" s="78">
        <f>J17+J16</f>
        <v>495493580</v>
      </c>
      <c r="K18" s="114"/>
      <c r="L18" s="78">
        <f>L17+L16</f>
        <v>-218</v>
      </c>
      <c r="M18" s="114"/>
      <c r="N18" s="78">
        <f>N17+N16</f>
        <v>0</v>
      </c>
      <c r="O18" s="114"/>
      <c r="P18" s="78">
        <f>P17+P16</f>
        <v>-218</v>
      </c>
      <c r="Q18" s="114"/>
      <c r="R18" s="78">
        <f>R17+R16</f>
        <v>495493362</v>
      </c>
    </row>
    <row r="19" spans="1:27" ht="18.75" hidden="1" customHeight="1" x14ac:dyDescent="0.25">
      <c r="A19" s="107"/>
      <c r="B19" s="109"/>
      <c r="C19" s="109"/>
      <c r="D19" s="67"/>
      <c r="E19" s="67"/>
      <c r="F19" s="89"/>
      <c r="G19" s="89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86"/>
      <c r="X19" s="67"/>
      <c r="Y19" s="86"/>
      <c r="Z19" s="67"/>
      <c r="AA19" s="86"/>
    </row>
    <row r="20" spans="1:27" ht="18.75" hidden="1" customHeight="1" x14ac:dyDescent="0.25">
      <c r="A20" t="s">
        <v>92</v>
      </c>
      <c r="C20" s="88">
        <v>0</v>
      </c>
      <c r="D20" s="67"/>
      <c r="E20" s="67">
        <v>0</v>
      </c>
      <c r="F20" s="82"/>
      <c r="G20" s="82"/>
      <c r="H20" s="67">
        <v>0</v>
      </c>
      <c r="I20" s="34"/>
      <c r="J20" s="34"/>
      <c r="K20" s="34"/>
      <c r="L20" s="67">
        <v>0</v>
      </c>
      <c r="M20" s="67"/>
      <c r="N20" s="88">
        <v>0</v>
      </c>
      <c r="O20" s="67"/>
      <c r="P20" s="67">
        <v>0</v>
      </c>
      <c r="Q20" s="67"/>
      <c r="R20" s="67">
        <v>0</v>
      </c>
      <c r="S20" s="34"/>
      <c r="T20" s="34"/>
      <c r="U20" s="34"/>
      <c r="V20" s="50"/>
      <c r="W20" s="57"/>
      <c r="X20" s="50"/>
      <c r="Y20" s="57"/>
      <c r="Z20" s="50"/>
      <c r="AA20" s="57"/>
    </row>
    <row r="21" spans="1:27" s="107" customFormat="1" ht="30" customHeight="1" thickBot="1" x14ac:dyDescent="0.3">
      <c r="A21" s="107" t="s">
        <v>208</v>
      </c>
      <c r="B21" s="115"/>
      <c r="C21" s="73">
        <f>C13+C18</f>
        <v>2156024292</v>
      </c>
      <c r="D21" s="67"/>
      <c r="E21" s="73">
        <f>E13+E18</f>
        <v>1169752222</v>
      </c>
      <c r="F21" s="67"/>
      <c r="G21" s="67"/>
      <c r="H21" s="73">
        <f>H13+H18</f>
        <v>32700000</v>
      </c>
      <c r="I21" s="67"/>
      <c r="J21" s="73">
        <f>J13+J18</f>
        <v>-2766634909</v>
      </c>
      <c r="K21" s="67"/>
      <c r="L21" s="73">
        <f>L13+L18</f>
        <v>-5911</v>
      </c>
      <c r="M21" s="67"/>
      <c r="N21" s="73">
        <f>N13+N18</f>
        <v>38943902</v>
      </c>
      <c r="O21" s="67"/>
      <c r="P21" s="73">
        <f>P13+P18</f>
        <v>38937991</v>
      </c>
      <c r="Q21" s="67"/>
      <c r="R21" s="73">
        <v>630779596</v>
      </c>
    </row>
    <row r="22" spans="1:27" s="47" customFormat="1" ht="18.75" customHeight="1" thickTop="1" x14ac:dyDescent="0.25">
      <c r="B22" s="77"/>
    </row>
    <row r="95" spans="1:18" s="162" customFormat="1" ht="18.75" customHeight="1" x14ac:dyDescent="0.25">
      <c r="A95" s="142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</row>
    <row r="96" spans="1:18" s="162" customFormat="1" ht="18.75" customHeight="1" x14ac:dyDescent="0.25">
      <c r="A96" s="142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</row>
  </sheetData>
  <mergeCells count="4">
    <mergeCell ref="C5:R5"/>
    <mergeCell ref="H6:J6"/>
    <mergeCell ref="L6:P6"/>
    <mergeCell ref="C11:R11"/>
  </mergeCells>
  <pageMargins left="0.8" right="0.8" top="0.48" bottom="0.5" header="0.5" footer="0.5"/>
  <pageSetup paperSize="9" scale="77" firstPageNumber="14" orientation="landscape" useFirstPageNumber="1" r:id="rId1"/>
  <headerFooter>
    <oddFooter>&amp;L The accompanying notes are an integral part of these financial statements.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showGridLines="0" zoomScale="90" zoomScaleNormal="90" zoomScaleSheetLayoutView="90" workbookViewId="0"/>
  </sheetViews>
  <sheetFormatPr defaultColWidth="9.140625" defaultRowHeight="18.75" customHeight="1" x14ac:dyDescent="0.25"/>
  <cols>
    <col min="1" max="1" width="49" style="52" customWidth="1"/>
    <col min="2" max="2" width="3.140625" style="52" customWidth="1"/>
    <col min="3" max="3" width="0.85546875" style="52" customWidth="1"/>
    <col min="4" max="4" width="14.28515625" style="50" customWidth="1"/>
    <col min="5" max="5" width="0.7109375" style="3" customWidth="1"/>
    <col min="6" max="6" width="14.7109375" style="50" bestFit="1" customWidth="1"/>
    <col min="7" max="7" width="1" style="4" customWidth="1"/>
    <col min="8" max="8" width="14" style="93" bestFit="1" customWidth="1"/>
    <col min="9" max="9" width="1" style="3" customWidth="1"/>
    <col min="10" max="10" width="15.28515625" style="2" bestFit="1" customWidth="1"/>
    <col min="11" max="11" width="11.140625" style="2" customWidth="1"/>
    <col min="12" max="16384" width="9.140625" style="2"/>
  </cols>
  <sheetData>
    <row r="1" spans="1:10" ht="18.75" customHeight="1" x14ac:dyDescent="0.3">
      <c r="A1" s="168" t="s">
        <v>219</v>
      </c>
      <c r="B1" s="49"/>
      <c r="C1" s="49"/>
    </row>
    <row r="2" spans="1:10" ht="18.75" customHeight="1" x14ac:dyDescent="0.3">
      <c r="A2" s="168" t="s">
        <v>220</v>
      </c>
      <c r="B2" s="51"/>
      <c r="C2" s="51"/>
    </row>
    <row r="3" spans="1:10" ht="18.75" customHeight="1" x14ac:dyDescent="0.25">
      <c r="A3" s="51" t="s">
        <v>73</v>
      </c>
      <c r="B3" s="51"/>
      <c r="C3" s="51"/>
    </row>
    <row r="4" spans="1:10" ht="15.75" x14ac:dyDescent="0.25">
      <c r="A4" s="51"/>
      <c r="B4" s="51"/>
      <c r="C4" s="51"/>
    </row>
    <row r="5" spans="1:10" ht="14.45" customHeight="1" x14ac:dyDescent="0.25">
      <c r="D5" s="229" t="s">
        <v>0</v>
      </c>
      <c r="E5" s="229"/>
      <c r="F5" s="229"/>
      <c r="H5" s="229" t="s">
        <v>35</v>
      </c>
      <c r="I5" s="229"/>
      <c r="J5" s="229"/>
    </row>
    <row r="6" spans="1:10" ht="18.75" customHeight="1" x14ac:dyDescent="0.25">
      <c r="D6" s="229" t="s">
        <v>34</v>
      </c>
      <c r="E6" s="229"/>
      <c r="F6" s="229"/>
      <c r="G6" s="9"/>
      <c r="H6" s="229" t="s">
        <v>34</v>
      </c>
      <c r="I6" s="229"/>
      <c r="J6" s="229"/>
    </row>
    <row r="7" spans="1:10" ht="18.75" customHeight="1" x14ac:dyDescent="0.25">
      <c r="D7" s="233" t="s">
        <v>95</v>
      </c>
      <c r="E7" s="234"/>
      <c r="F7" s="234"/>
      <c r="G7" s="9"/>
      <c r="H7" s="234" t="s">
        <v>95</v>
      </c>
      <c r="I7" s="234"/>
      <c r="J7" s="234"/>
    </row>
    <row r="8" spans="1:10" ht="18.75" customHeight="1" x14ac:dyDescent="0.25">
      <c r="B8" s="12"/>
      <c r="C8" s="12"/>
      <c r="D8" s="8">
        <v>2022</v>
      </c>
      <c r="E8" s="10"/>
      <c r="F8" s="8">
        <v>2021</v>
      </c>
      <c r="H8" s="160">
        <v>2022</v>
      </c>
      <c r="I8" s="10"/>
      <c r="J8" s="160">
        <v>2021</v>
      </c>
    </row>
    <row r="9" spans="1:10" ht="15" x14ac:dyDescent="0.25">
      <c r="D9" s="228" t="s">
        <v>71</v>
      </c>
      <c r="E9" s="228"/>
      <c r="F9" s="228"/>
      <c r="G9" s="228"/>
      <c r="H9" s="228"/>
      <c r="I9" s="228"/>
      <c r="J9" s="228"/>
    </row>
    <row r="10" spans="1:10" ht="15" x14ac:dyDescent="0.25">
      <c r="A10" s="53" t="s">
        <v>21</v>
      </c>
      <c r="B10" s="53"/>
      <c r="C10" s="53"/>
      <c r="E10" s="27"/>
      <c r="G10" s="27"/>
      <c r="I10" s="27"/>
      <c r="J10" s="46"/>
    </row>
    <row r="11" spans="1:10" ht="18.75" customHeight="1" x14ac:dyDescent="0.25">
      <c r="A11" s="30" t="s">
        <v>160</v>
      </c>
      <c r="B11" s="30"/>
      <c r="C11" s="30"/>
      <c r="D11" s="34">
        <v>395158856</v>
      </c>
      <c r="E11" s="27"/>
      <c r="F11" s="34">
        <v>-166226676</v>
      </c>
      <c r="G11" s="27"/>
      <c r="H11" s="94">
        <v>491158520</v>
      </c>
      <c r="I11" s="27"/>
      <c r="J11" s="94">
        <v>331369848</v>
      </c>
    </row>
    <row r="12" spans="1:10" ht="18.75" customHeight="1" x14ac:dyDescent="0.25">
      <c r="A12" s="54" t="s">
        <v>185</v>
      </c>
      <c r="B12" s="54"/>
      <c r="C12" s="54"/>
      <c r="D12" s="34"/>
      <c r="E12" s="16"/>
      <c r="F12" s="34"/>
      <c r="G12" s="16"/>
      <c r="H12" s="33"/>
      <c r="I12" s="16"/>
      <c r="J12" s="33"/>
    </row>
    <row r="13" spans="1:10" ht="18.75" customHeight="1" x14ac:dyDescent="0.25">
      <c r="A13" s="52" t="s">
        <v>205</v>
      </c>
      <c r="B13" s="54"/>
      <c r="C13" s="54"/>
      <c r="D13" s="34">
        <v>1655898</v>
      </c>
      <c r="E13" s="34"/>
      <c r="F13" s="34">
        <v>0</v>
      </c>
      <c r="G13" s="34"/>
      <c r="H13" s="34">
        <v>0</v>
      </c>
      <c r="I13" s="34"/>
      <c r="J13" s="34">
        <v>0</v>
      </c>
    </row>
    <row r="14" spans="1:10" ht="18.75" customHeight="1" x14ac:dyDescent="0.25">
      <c r="A14" s="52" t="s">
        <v>37</v>
      </c>
      <c r="D14" s="34">
        <v>32912925</v>
      </c>
      <c r="E14" s="27"/>
      <c r="F14" s="34">
        <v>43523489</v>
      </c>
      <c r="G14" s="27"/>
      <c r="H14" s="33">
        <v>25561195</v>
      </c>
      <c r="I14" s="27"/>
      <c r="J14" s="33">
        <v>32042883</v>
      </c>
    </row>
    <row r="15" spans="1:10" ht="18.75" customHeight="1" x14ac:dyDescent="0.25">
      <c r="A15" s="52" t="s">
        <v>45</v>
      </c>
      <c r="D15" s="34">
        <v>38361375</v>
      </c>
      <c r="E15" s="27"/>
      <c r="F15" s="34">
        <v>57875125</v>
      </c>
      <c r="G15" s="27"/>
      <c r="H15" s="33">
        <v>14485246</v>
      </c>
      <c r="I15" s="27"/>
      <c r="J15" s="33">
        <v>4401700</v>
      </c>
    </row>
    <row r="16" spans="1:10" ht="18.75" customHeight="1" x14ac:dyDescent="0.25">
      <c r="A16" s="52" t="s">
        <v>146</v>
      </c>
      <c r="D16" s="34">
        <v>9074646</v>
      </c>
      <c r="E16" s="27"/>
      <c r="F16" s="34">
        <v>10849964</v>
      </c>
      <c r="G16" s="27"/>
      <c r="H16" s="33">
        <v>618446</v>
      </c>
      <c r="I16" s="27"/>
      <c r="J16" s="33">
        <v>409899</v>
      </c>
    </row>
    <row r="17" spans="1:11" ht="18.75" customHeight="1" x14ac:dyDescent="0.25">
      <c r="A17" s="52" t="s">
        <v>186</v>
      </c>
      <c r="D17" s="34">
        <v>36164510</v>
      </c>
      <c r="E17" s="27"/>
      <c r="F17" s="34">
        <v>36164510</v>
      </c>
      <c r="G17" s="27"/>
      <c r="H17" s="55">
        <v>0</v>
      </c>
      <c r="I17" s="27"/>
      <c r="J17" s="55">
        <v>0</v>
      </c>
    </row>
    <row r="18" spans="1:11" ht="18.600000000000001" customHeight="1" x14ac:dyDescent="0.25">
      <c r="A18" s="52" t="s">
        <v>197</v>
      </c>
      <c r="D18" s="34">
        <v>0</v>
      </c>
      <c r="E18" s="27"/>
      <c r="F18" s="34">
        <v>-185251</v>
      </c>
      <c r="G18" s="27"/>
      <c r="H18" s="55">
        <v>0</v>
      </c>
      <c r="I18" s="27"/>
      <c r="J18" s="55">
        <v>-52176</v>
      </c>
    </row>
    <row r="19" spans="1:11" ht="18.600000000000001" customHeight="1" x14ac:dyDescent="0.25">
      <c r="A19" s="52" t="s">
        <v>62</v>
      </c>
      <c r="D19" s="34">
        <v>14154820</v>
      </c>
      <c r="E19" s="27"/>
      <c r="F19" s="34">
        <v>13008010</v>
      </c>
      <c r="G19" s="27"/>
      <c r="H19" s="33">
        <v>7920356</v>
      </c>
      <c r="I19" s="27"/>
      <c r="J19" s="33">
        <v>5837004</v>
      </c>
    </row>
    <row r="20" spans="1:11" ht="18.600000000000001" customHeight="1" x14ac:dyDescent="0.25">
      <c r="A20" s="58" t="s">
        <v>267</v>
      </c>
      <c r="B20" s="58"/>
      <c r="C20" s="58"/>
      <c r="D20" s="55">
        <v>0</v>
      </c>
      <c r="E20" s="83"/>
      <c r="F20" s="55">
        <v>-13930162</v>
      </c>
      <c r="G20" s="83"/>
      <c r="H20" s="55">
        <v>0</v>
      </c>
      <c r="I20" s="83"/>
      <c r="J20" s="55">
        <v>0</v>
      </c>
    </row>
    <row r="21" spans="1:11" ht="18.600000000000001" customHeight="1" x14ac:dyDescent="0.25">
      <c r="A21" s="58" t="s">
        <v>242</v>
      </c>
      <c r="B21" s="58"/>
      <c r="C21" s="58"/>
      <c r="D21" s="55">
        <v>-166664452</v>
      </c>
      <c r="E21" s="83"/>
      <c r="F21" s="55">
        <v>-21823404</v>
      </c>
      <c r="G21" s="83"/>
      <c r="H21" s="55">
        <v>-161615196</v>
      </c>
      <c r="I21" s="83"/>
      <c r="J21" s="55">
        <v>0</v>
      </c>
    </row>
    <row r="22" spans="1:11" ht="18.600000000000001" customHeight="1" x14ac:dyDescent="0.25">
      <c r="A22" s="147" t="s">
        <v>164</v>
      </c>
      <c r="B22" s="58"/>
      <c r="C22" s="58"/>
      <c r="D22" s="55">
        <v>0</v>
      </c>
      <c r="E22" s="83"/>
      <c r="F22" s="55">
        <v>0</v>
      </c>
      <c r="G22" s="83"/>
      <c r="H22" s="55">
        <v>-9900000</v>
      </c>
      <c r="I22" s="83"/>
      <c r="J22" s="55">
        <v>-118765128</v>
      </c>
    </row>
    <row r="23" spans="1:11" ht="18" customHeight="1" x14ac:dyDescent="0.25">
      <c r="A23" s="147" t="s">
        <v>170</v>
      </c>
      <c r="B23" s="58"/>
      <c r="C23" s="58"/>
      <c r="D23" s="55">
        <v>0</v>
      </c>
      <c r="E23" s="83"/>
      <c r="F23" s="55">
        <v>0</v>
      </c>
      <c r="G23" s="83"/>
      <c r="H23" s="55">
        <v>0</v>
      </c>
      <c r="I23" s="83"/>
      <c r="J23" s="55">
        <v>-29080000</v>
      </c>
    </row>
    <row r="24" spans="1:11" ht="18" customHeight="1" x14ac:dyDescent="0.25">
      <c r="A24" s="147" t="s">
        <v>157</v>
      </c>
      <c r="B24" s="58"/>
      <c r="C24" s="58"/>
      <c r="D24" s="55">
        <v>0</v>
      </c>
      <c r="E24" s="83"/>
      <c r="F24" s="55">
        <v>0</v>
      </c>
      <c r="G24" s="83"/>
      <c r="H24" s="55">
        <v>0</v>
      </c>
      <c r="I24" s="83"/>
      <c r="J24" s="55">
        <v>177139282</v>
      </c>
    </row>
    <row r="25" spans="1:11" ht="18" customHeight="1" x14ac:dyDescent="0.25">
      <c r="A25" s="52" t="s">
        <v>150</v>
      </c>
      <c r="D25" s="34">
        <v>0</v>
      </c>
      <c r="E25" s="27"/>
      <c r="F25" s="34">
        <v>153234</v>
      </c>
      <c r="G25" s="27"/>
      <c r="H25" s="55">
        <v>0</v>
      </c>
      <c r="I25" s="27"/>
      <c r="J25" s="55">
        <v>41234</v>
      </c>
    </row>
    <row r="26" spans="1:11" ht="18.600000000000001" customHeight="1" x14ac:dyDescent="0.25">
      <c r="A26" s="52" t="s">
        <v>176</v>
      </c>
      <c r="D26" s="34">
        <v>31323852</v>
      </c>
      <c r="E26" s="27"/>
      <c r="F26" s="34">
        <v>-3818889</v>
      </c>
      <c r="G26" s="27"/>
      <c r="H26" s="55">
        <v>23970861</v>
      </c>
      <c r="I26" s="27"/>
      <c r="J26" s="33">
        <v>-346233099</v>
      </c>
    </row>
    <row r="27" spans="1:11" ht="18.75" customHeight="1" x14ac:dyDescent="0.25">
      <c r="A27" s="52" t="s">
        <v>187</v>
      </c>
      <c r="D27" s="34">
        <v>0</v>
      </c>
      <c r="E27" s="27"/>
      <c r="F27" s="34">
        <v>-2736630</v>
      </c>
      <c r="G27" s="27"/>
      <c r="H27" s="55">
        <v>0</v>
      </c>
      <c r="I27" s="27"/>
      <c r="J27" s="33">
        <v>-2736630</v>
      </c>
    </row>
    <row r="28" spans="1:11" ht="18.75" customHeight="1" x14ac:dyDescent="0.25">
      <c r="A28" s="52" t="s">
        <v>268</v>
      </c>
      <c r="D28" s="34">
        <v>0</v>
      </c>
      <c r="E28" s="27"/>
      <c r="F28" s="34">
        <v>499190</v>
      </c>
      <c r="G28" s="27"/>
      <c r="H28" s="55">
        <v>0</v>
      </c>
      <c r="I28" s="27"/>
      <c r="J28" s="33">
        <v>0</v>
      </c>
    </row>
    <row r="29" spans="1:11" ht="18.75" customHeight="1" x14ac:dyDescent="0.25">
      <c r="A29" s="52" t="s">
        <v>277</v>
      </c>
      <c r="D29" s="34">
        <v>-467617218</v>
      </c>
      <c r="E29" s="27"/>
      <c r="F29" s="34">
        <v>-5698516</v>
      </c>
      <c r="G29" s="27"/>
      <c r="H29" s="55">
        <v>-442583662</v>
      </c>
      <c r="I29" s="27"/>
      <c r="J29" s="33">
        <v>0</v>
      </c>
    </row>
    <row r="30" spans="1:11" ht="18.75" customHeight="1" x14ac:dyDescent="0.25">
      <c r="A30" s="6" t="s">
        <v>243</v>
      </c>
      <c r="D30" s="34">
        <v>-85084</v>
      </c>
      <c r="E30" s="27"/>
      <c r="F30" s="34">
        <v>-621471</v>
      </c>
      <c r="G30" s="27"/>
      <c r="H30" s="34">
        <v>-18154</v>
      </c>
      <c r="I30" s="27"/>
      <c r="J30" s="33">
        <v>-97116</v>
      </c>
    </row>
    <row r="31" spans="1:11" ht="18.600000000000001" customHeight="1" x14ac:dyDescent="0.25">
      <c r="A31" s="56" t="s">
        <v>278</v>
      </c>
      <c r="B31" s="56"/>
      <c r="C31" s="56"/>
      <c r="D31" s="55"/>
      <c r="E31" s="83"/>
      <c r="F31" s="55"/>
      <c r="G31" s="83"/>
      <c r="H31" s="55"/>
      <c r="I31" s="83"/>
      <c r="J31" s="55"/>
      <c r="K31" s="93"/>
    </row>
    <row r="32" spans="1:11" ht="18.600000000000001" customHeight="1" x14ac:dyDescent="0.25">
      <c r="A32" s="56" t="s">
        <v>279</v>
      </c>
      <c r="B32" s="56"/>
      <c r="C32" s="56"/>
      <c r="D32" s="55">
        <v>-11619238</v>
      </c>
      <c r="E32" s="83"/>
      <c r="F32" s="55">
        <v>0</v>
      </c>
      <c r="G32" s="83"/>
      <c r="H32" s="55">
        <v>5721947</v>
      </c>
      <c r="I32" s="83"/>
      <c r="J32" s="55">
        <v>0</v>
      </c>
      <c r="K32" s="93"/>
    </row>
    <row r="33" spans="1:10" ht="18.75" customHeight="1" x14ac:dyDescent="0.25">
      <c r="A33" s="52" t="s">
        <v>61</v>
      </c>
      <c r="D33" s="34">
        <v>3569638</v>
      </c>
      <c r="E33" s="27"/>
      <c r="F33" s="34">
        <v>5585807</v>
      </c>
      <c r="G33" s="27"/>
      <c r="H33" s="55">
        <v>29337</v>
      </c>
      <c r="I33" s="27"/>
      <c r="J33" s="55">
        <v>21280</v>
      </c>
    </row>
    <row r="34" spans="1:10" ht="18.75" customHeight="1" x14ac:dyDescent="0.25">
      <c r="A34" s="58" t="s">
        <v>137</v>
      </c>
      <c r="B34" s="58"/>
      <c r="C34" s="58"/>
      <c r="D34" s="34">
        <v>-1568137</v>
      </c>
      <c r="E34" s="27"/>
      <c r="F34" s="34">
        <v>-69248</v>
      </c>
      <c r="G34" s="27"/>
      <c r="H34" s="33">
        <v>-4772408</v>
      </c>
      <c r="I34" s="27"/>
      <c r="J34" s="33">
        <v>-17141</v>
      </c>
    </row>
    <row r="35" spans="1:10" s="60" customFormat="1" ht="18.75" customHeight="1" x14ac:dyDescent="0.25">
      <c r="A35" s="59"/>
      <c r="B35" s="59"/>
      <c r="C35" s="59"/>
      <c r="D35" s="1">
        <f>SUM(D11:D34)</f>
        <v>-85177609</v>
      </c>
      <c r="E35" s="27"/>
      <c r="F35" s="1">
        <f>SUM(F11:F34)</f>
        <v>-47450918</v>
      </c>
      <c r="G35" s="27"/>
      <c r="H35" s="1">
        <f>SUM(H11:H34)</f>
        <v>-49423512</v>
      </c>
      <c r="I35" s="27"/>
      <c r="J35" s="1">
        <f>SUM(J11:J34)</f>
        <v>54281840</v>
      </c>
    </row>
    <row r="36" spans="1:10" ht="15" x14ac:dyDescent="0.25">
      <c r="A36" s="54" t="s">
        <v>22</v>
      </c>
      <c r="B36" s="54"/>
      <c r="C36" s="54"/>
      <c r="D36" s="61"/>
      <c r="E36" s="62"/>
      <c r="F36" s="61"/>
      <c r="G36" s="62"/>
      <c r="H36" s="95"/>
      <c r="I36" s="62"/>
      <c r="J36" s="95"/>
    </row>
    <row r="37" spans="1:10" ht="18.75" customHeight="1" x14ac:dyDescent="0.25">
      <c r="A37" s="52" t="s">
        <v>116</v>
      </c>
      <c r="D37" s="34">
        <v>50596273</v>
      </c>
      <c r="E37" s="27"/>
      <c r="F37" s="34">
        <v>-19438292</v>
      </c>
      <c r="G37" s="27"/>
      <c r="H37" s="33">
        <v>-2129822</v>
      </c>
      <c r="I37" s="27"/>
      <c r="J37" s="33">
        <v>648770181</v>
      </c>
    </row>
    <row r="38" spans="1:10" ht="18.75" customHeight="1" x14ac:dyDescent="0.25">
      <c r="A38" s="52" t="s">
        <v>28</v>
      </c>
      <c r="D38" s="34">
        <v>-19621930</v>
      </c>
      <c r="E38" s="27"/>
      <c r="F38" s="34">
        <v>-19957569</v>
      </c>
      <c r="G38" s="27"/>
      <c r="H38" s="33">
        <v>-13885991</v>
      </c>
      <c r="I38" s="27"/>
      <c r="J38" s="33">
        <v>-9181509</v>
      </c>
    </row>
    <row r="39" spans="1:10" ht="18.75" customHeight="1" x14ac:dyDescent="0.25">
      <c r="A39" s="52" t="s">
        <v>5</v>
      </c>
      <c r="D39" s="34">
        <v>-657232</v>
      </c>
      <c r="E39" s="27"/>
      <c r="F39" s="34">
        <v>-592939</v>
      </c>
      <c r="G39" s="27"/>
      <c r="H39" s="33">
        <v>0</v>
      </c>
      <c r="I39" s="27"/>
      <c r="J39" s="33">
        <v>247662</v>
      </c>
    </row>
    <row r="40" spans="1:10" ht="18.75" customHeight="1" x14ac:dyDescent="0.25">
      <c r="A40" s="52" t="s">
        <v>6</v>
      </c>
      <c r="D40" s="34">
        <v>-8261491</v>
      </c>
      <c r="E40" s="27"/>
      <c r="F40" s="34">
        <v>43486570</v>
      </c>
      <c r="G40" s="27"/>
      <c r="H40" s="33">
        <v>-532085</v>
      </c>
      <c r="I40" s="27"/>
      <c r="J40" s="33">
        <v>26281747</v>
      </c>
    </row>
    <row r="41" spans="1:10" ht="18.75" customHeight="1" x14ac:dyDescent="0.25">
      <c r="A41" s="52" t="s">
        <v>135</v>
      </c>
      <c r="D41" s="34">
        <v>560000</v>
      </c>
      <c r="E41" s="27"/>
      <c r="F41" s="34">
        <v>-50000</v>
      </c>
      <c r="G41" s="27"/>
      <c r="H41" s="96">
        <v>0</v>
      </c>
      <c r="I41" s="27"/>
      <c r="J41" s="96">
        <v>-400000</v>
      </c>
    </row>
    <row r="42" spans="1:10" ht="18.75" customHeight="1" x14ac:dyDescent="0.25">
      <c r="A42" s="6" t="s">
        <v>9</v>
      </c>
      <c r="B42" s="6"/>
      <c r="C42" s="6"/>
      <c r="D42" s="34">
        <v>3737612</v>
      </c>
      <c r="E42" s="27"/>
      <c r="F42" s="34">
        <v>-2620151</v>
      </c>
      <c r="G42" s="27"/>
      <c r="H42" s="33">
        <v>1204464</v>
      </c>
      <c r="I42" s="27"/>
      <c r="J42" s="33">
        <v>141354</v>
      </c>
    </row>
    <row r="43" spans="1:10" ht="18.75" customHeight="1" x14ac:dyDescent="0.25">
      <c r="A43" s="52" t="s">
        <v>120</v>
      </c>
      <c r="D43" s="34">
        <v>-121459877</v>
      </c>
      <c r="E43" s="27"/>
      <c r="F43" s="34">
        <v>-8071154</v>
      </c>
      <c r="G43" s="27"/>
      <c r="H43" s="33">
        <v>101305134</v>
      </c>
      <c r="I43" s="27"/>
      <c r="J43" s="33">
        <v>-422411058</v>
      </c>
    </row>
    <row r="44" spans="1:10" ht="18.75" customHeight="1" x14ac:dyDescent="0.25">
      <c r="A44" s="52" t="s">
        <v>96</v>
      </c>
      <c r="D44" s="34">
        <v>-33507180</v>
      </c>
      <c r="E44" s="27"/>
      <c r="F44" s="34">
        <v>5078504</v>
      </c>
      <c r="G44" s="27"/>
      <c r="H44" s="33">
        <v>-33619157</v>
      </c>
      <c r="I44" s="27"/>
      <c r="J44" s="33">
        <v>-2082459</v>
      </c>
    </row>
    <row r="45" spans="1:10" ht="18.75" customHeight="1" x14ac:dyDescent="0.25">
      <c r="A45" s="52" t="s">
        <v>46</v>
      </c>
      <c r="D45" s="34">
        <v>38428578</v>
      </c>
      <c r="E45" s="27"/>
      <c r="F45" s="34">
        <v>-96980947</v>
      </c>
      <c r="G45" s="27"/>
      <c r="H45" s="33">
        <v>23594695</v>
      </c>
      <c r="I45" s="27"/>
      <c r="J45" s="33">
        <v>-69600360</v>
      </c>
    </row>
    <row r="46" spans="1:10" ht="18.75" customHeight="1" x14ac:dyDescent="0.25">
      <c r="A46" s="52" t="s">
        <v>13</v>
      </c>
      <c r="D46" s="34">
        <v>15558955</v>
      </c>
      <c r="E46" s="27"/>
      <c r="F46" s="34">
        <v>-64583278</v>
      </c>
      <c r="G46" s="27"/>
      <c r="H46" s="33">
        <v>1389194</v>
      </c>
      <c r="I46" s="27"/>
      <c r="J46" s="33">
        <v>-23076209</v>
      </c>
    </row>
    <row r="47" spans="1:10" ht="18.75" customHeight="1" x14ac:dyDescent="0.25">
      <c r="A47" s="52" t="s">
        <v>199</v>
      </c>
      <c r="D47" s="55">
        <v>-2362160</v>
      </c>
      <c r="E47" s="27"/>
      <c r="F47" s="55">
        <v>0</v>
      </c>
      <c r="G47" s="27"/>
      <c r="H47" s="55">
        <v>-958160</v>
      </c>
      <c r="I47" s="27"/>
      <c r="J47" s="55">
        <v>0</v>
      </c>
    </row>
    <row r="48" spans="1:10" ht="18.75" customHeight="1" x14ac:dyDescent="0.25">
      <c r="A48" s="52" t="s">
        <v>33</v>
      </c>
      <c r="D48" s="64">
        <v>0</v>
      </c>
      <c r="E48" s="27"/>
      <c r="F48" s="64">
        <v>-2992606</v>
      </c>
      <c r="G48" s="27"/>
      <c r="H48" s="85">
        <v>0</v>
      </c>
      <c r="I48" s="27"/>
      <c r="J48" s="85">
        <v>-2992606</v>
      </c>
    </row>
    <row r="49" spans="1:10" s="3" customFormat="1" ht="18.75" customHeight="1" x14ac:dyDescent="0.25">
      <c r="A49" s="52" t="s">
        <v>161</v>
      </c>
      <c r="B49" s="52"/>
      <c r="C49" s="52"/>
      <c r="D49" s="34">
        <f>SUM(D35:D48)</f>
        <v>-162166061</v>
      </c>
      <c r="E49" s="27"/>
      <c r="F49" s="34">
        <f>SUM(F35:F48)</f>
        <v>-214172780</v>
      </c>
      <c r="G49" s="27"/>
      <c r="H49" s="34">
        <f>SUM(H35:H48)</f>
        <v>26944760</v>
      </c>
      <c r="I49" s="34">
        <f t="shared" ref="I49" si="0">SUM(I35:I48)</f>
        <v>0</v>
      </c>
      <c r="J49" s="34">
        <f>SUM(J35:J48)</f>
        <v>199978583</v>
      </c>
    </row>
    <row r="50" spans="1:10" ht="18.75" customHeight="1" x14ac:dyDescent="0.25">
      <c r="A50" s="52" t="s">
        <v>66</v>
      </c>
      <c r="D50" s="34">
        <v>-19513078</v>
      </c>
      <c r="E50" s="27"/>
      <c r="F50" s="34">
        <v>-31268702</v>
      </c>
      <c r="G50" s="27"/>
      <c r="H50" s="83">
        <v>-8930387</v>
      </c>
      <c r="I50" s="27"/>
      <c r="J50" s="83">
        <v>-12262850</v>
      </c>
    </row>
    <row r="51" spans="1:10" ht="18.75" customHeight="1" x14ac:dyDescent="0.25">
      <c r="A51" s="52" t="s">
        <v>165</v>
      </c>
      <c r="D51" s="64">
        <v>66741381</v>
      </c>
      <c r="E51" s="27"/>
      <c r="F51" s="64">
        <v>168089476</v>
      </c>
      <c r="G51" s="63"/>
      <c r="H51" s="85">
        <v>11043604</v>
      </c>
      <c r="I51" s="63"/>
      <c r="J51" s="85">
        <v>19425807</v>
      </c>
    </row>
    <row r="52" spans="1:10" ht="18.75" customHeight="1" x14ac:dyDescent="0.25">
      <c r="A52" s="65" t="s">
        <v>109</v>
      </c>
      <c r="D52" s="66">
        <f>SUM(D49:D51)</f>
        <v>-114937758</v>
      </c>
      <c r="E52" s="24" t="e">
        <v>#REF!</v>
      </c>
      <c r="F52" s="66">
        <f>SUM(F49:F51)</f>
        <v>-77352006</v>
      </c>
      <c r="G52" s="24"/>
      <c r="H52" s="66">
        <f>SUM(H49:H51)</f>
        <v>29057977</v>
      </c>
      <c r="I52" s="66">
        <f t="shared" ref="I52" si="1">SUM(I47:I49)</f>
        <v>0</v>
      </c>
      <c r="J52" s="66">
        <f>SUM(J49:J51)</f>
        <v>207141540</v>
      </c>
    </row>
    <row r="53" spans="1:10" ht="18.75" customHeight="1" x14ac:dyDescent="0.25">
      <c r="D53" s="34"/>
      <c r="E53" s="27"/>
      <c r="F53" s="34"/>
      <c r="G53" s="63"/>
      <c r="H53" s="83"/>
      <c r="I53" s="63"/>
      <c r="J53" s="83"/>
    </row>
    <row r="54" spans="1:10" s="3" customFormat="1" ht="18.75" customHeight="1" x14ac:dyDescent="0.25">
      <c r="A54" s="217"/>
      <c r="B54" s="217"/>
      <c r="C54" s="217"/>
      <c r="D54" s="67"/>
      <c r="E54" s="24"/>
      <c r="F54" s="67"/>
      <c r="G54" s="24"/>
      <c r="H54" s="67"/>
      <c r="I54" s="67"/>
      <c r="J54" s="67"/>
    </row>
    <row r="55" spans="1:10" ht="18.75" customHeight="1" x14ac:dyDescent="0.3">
      <c r="A55" s="168" t="s">
        <v>219</v>
      </c>
      <c r="B55" s="49"/>
      <c r="C55" s="49"/>
    </row>
    <row r="56" spans="1:10" ht="18.75" customHeight="1" x14ac:dyDescent="0.3">
      <c r="A56" s="168" t="s">
        <v>220</v>
      </c>
      <c r="B56" s="51"/>
      <c r="C56" s="51"/>
    </row>
    <row r="57" spans="1:10" ht="18.75" customHeight="1" x14ac:dyDescent="0.25">
      <c r="A57" s="51" t="s">
        <v>73</v>
      </c>
      <c r="B57" s="51"/>
      <c r="C57" s="51"/>
    </row>
    <row r="58" spans="1:10" ht="15.75" x14ac:dyDescent="0.25">
      <c r="A58" s="51"/>
      <c r="B58" s="51"/>
      <c r="C58" s="51"/>
    </row>
    <row r="59" spans="1:10" ht="18.75" customHeight="1" x14ac:dyDescent="0.25">
      <c r="D59" s="229" t="s">
        <v>0</v>
      </c>
      <c r="E59" s="229"/>
      <c r="F59" s="229"/>
      <c r="H59" s="229" t="s">
        <v>35</v>
      </c>
      <c r="I59" s="229"/>
      <c r="J59" s="229"/>
    </row>
    <row r="60" spans="1:10" ht="18.75" customHeight="1" x14ac:dyDescent="0.25">
      <c r="A60" s="65"/>
      <c r="B60" s="65"/>
      <c r="C60" s="65"/>
      <c r="D60" s="229" t="s">
        <v>34</v>
      </c>
      <c r="E60" s="229"/>
      <c r="F60" s="229"/>
      <c r="G60" s="9"/>
      <c r="H60" s="229" t="s">
        <v>34</v>
      </c>
      <c r="I60" s="229"/>
      <c r="J60" s="229"/>
    </row>
    <row r="61" spans="1:10" ht="18.75" customHeight="1" x14ac:dyDescent="0.25">
      <c r="A61" s="65"/>
      <c r="B61" s="65"/>
      <c r="C61" s="65"/>
      <c r="D61" s="233" t="s">
        <v>95</v>
      </c>
      <c r="E61" s="234"/>
      <c r="F61" s="234"/>
      <c r="G61" s="9"/>
      <c r="H61" s="234" t="s">
        <v>95</v>
      </c>
      <c r="I61" s="234"/>
      <c r="J61" s="234"/>
    </row>
    <row r="62" spans="1:10" ht="18.75" customHeight="1" x14ac:dyDescent="0.25">
      <c r="A62" s="65"/>
      <c r="B62" s="158"/>
      <c r="C62" s="12"/>
      <c r="D62" s="160">
        <v>2022</v>
      </c>
      <c r="E62" s="10"/>
      <c r="F62" s="160">
        <v>2021</v>
      </c>
      <c r="H62" s="160">
        <v>2022</v>
      </c>
      <c r="I62" s="10"/>
      <c r="J62" s="160">
        <v>2021</v>
      </c>
    </row>
    <row r="63" spans="1:10" ht="18.75" customHeight="1" x14ac:dyDescent="0.25">
      <c r="D63" s="228" t="s">
        <v>71</v>
      </c>
      <c r="E63" s="228"/>
      <c r="F63" s="228"/>
      <c r="G63" s="228"/>
      <c r="H63" s="228"/>
      <c r="I63" s="228"/>
      <c r="J63" s="228"/>
    </row>
    <row r="64" spans="1:10" ht="18.75" customHeight="1" x14ac:dyDescent="0.25">
      <c r="A64" s="53" t="s">
        <v>23</v>
      </c>
      <c r="B64" s="53"/>
      <c r="C64" s="53"/>
      <c r="E64" s="27"/>
      <c r="G64" s="27"/>
      <c r="I64" s="27"/>
      <c r="J64" s="93"/>
    </row>
    <row r="65" spans="1:10" ht="18.75" customHeight="1" x14ac:dyDescent="0.25">
      <c r="A65" s="68" t="s">
        <v>244</v>
      </c>
      <c r="B65" s="53"/>
      <c r="C65" s="53"/>
      <c r="D65" s="50">
        <v>-63770000</v>
      </c>
      <c r="E65" s="27"/>
      <c r="F65" s="50">
        <v>0</v>
      </c>
      <c r="G65" s="27"/>
      <c r="H65" s="93">
        <v>0</v>
      </c>
      <c r="I65" s="27"/>
      <c r="J65" s="93">
        <v>0</v>
      </c>
    </row>
    <row r="66" spans="1:10" ht="18.75" customHeight="1" x14ac:dyDescent="0.25">
      <c r="A66" s="52" t="s">
        <v>51</v>
      </c>
      <c r="D66" s="34">
        <v>-301706</v>
      </c>
      <c r="E66" s="83"/>
      <c r="F66" s="34">
        <v>-226662</v>
      </c>
      <c r="G66" s="83"/>
      <c r="H66" s="55">
        <v>-250970</v>
      </c>
      <c r="I66" s="83"/>
      <c r="J66" s="55">
        <v>-749</v>
      </c>
    </row>
    <row r="67" spans="1:10" ht="18.75" customHeight="1" x14ac:dyDescent="0.25">
      <c r="A67" s="52" t="s">
        <v>245</v>
      </c>
      <c r="D67" s="34">
        <v>-6613546</v>
      </c>
      <c r="E67" s="83"/>
      <c r="F67" s="34">
        <v>873768</v>
      </c>
      <c r="G67" s="83"/>
      <c r="H67" s="55">
        <v>0</v>
      </c>
      <c r="I67" s="83"/>
      <c r="J67" s="55">
        <v>0</v>
      </c>
    </row>
    <row r="68" spans="1:10" ht="18.75" customHeight="1" x14ac:dyDescent="0.25">
      <c r="A68" s="52" t="s">
        <v>128</v>
      </c>
      <c r="D68" s="34">
        <v>-317608</v>
      </c>
      <c r="E68" s="83"/>
      <c r="F68" s="34">
        <v>-20000000</v>
      </c>
      <c r="G68" s="83"/>
      <c r="H68" s="55">
        <v>0</v>
      </c>
      <c r="I68" s="83"/>
      <c r="J68" s="55">
        <v>0</v>
      </c>
    </row>
    <row r="69" spans="1:10" ht="18.75" customHeight="1" x14ac:dyDescent="0.25">
      <c r="A69" s="52" t="s">
        <v>246</v>
      </c>
      <c r="D69" s="34">
        <v>544502370</v>
      </c>
      <c r="E69" s="83"/>
      <c r="F69" s="34">
        <v>0</v>
      </c>
      <c r="G69" s="83"/>
      <c r="H69" s="55">
        <v>885862955</v>
      </c>
      <c r="I69" s="83"/>
      <c r="J69" s="55"/>
    </row>
    <row r="70" spans="1:10" ht="18.75" customHeight="1" x14ac:dyDescent="0.25">
      <c r="A70" s="52" t="s">
        <v>275</v>
      </c>
      <c r="D70" s="34">
        <v>286373340</v>
      </c>
      <c r="E70" s="83"/>
      <c r="F70" s="34">
        <v>8886702</v>
      </c>
      <c r="G70" s="83"/>
      <c r="H70" s="55">
        <v>234000804</v>
      </c>
      <c r="I70" s="83"/>
      <c r="J70" s="55">
        <v>7769727</v>
      </c>
    </row>
    <row r="71" spans="1:10" ht="18.75" customHeight="1" x14ac:dyDescent="0.25">
      <c r="A71" s="52" t="s">
        <v>129</v>
      </c>
      <c r="D71" s="34">
        <v>0</v>
      </c>
      <c r="E71" s="83"/>
      <c r="F71" s="34">
        <v>0</v>
      </c>
      <c r="G71" s="83"/>
      <c r="H71" s="55">
        <v>-309728315</v>
      </c>
      <c r="I71" s="83"/>
      <c r="J71" s="55">
        <v>-232947280</v>
      </c>
    </row>
    <row r="72" spans="1:10" ht="18.75" customHeight="1" x14ac:dyDescent="0.25">
      <c r="A72" s="52" t="s">
        <v>114</v>
      </c>
      <c r="D72" s="34">
        <v>0</v>
      </c>
      <c r="E72" s="27"/>
      <c r="F72" s="34">
        <v>329178132</v>
      </c>
      <c r="G72" s="27"/>
      <c r="H72" s="83">
        <v>0</v>
      </c>
      <c r="I72" s="27"/>
      <c r="J72" s="83">
        <v>0</v>
      </c>
    </row>
    <row r="73" spans="1:10" ht="18.75" customHeight="1" x14ac:dyDescent="0.25">
      <c r="A73" s="52" t="s">
        <v>67</v>
      </c>
      <c r="D73" s="34">
        <v>0</v>
      </c>
      <c r="E73" s="83"/>
      <c r="F73" s="34">
        <v>-329000000</v>
      </c>
      <c r="G73" s="83"/>
      <c r="H73" s="83">
        <v>0</v>
      </c>
      <c r="I73" s="83"/>
      <c r="J73" s="83">
        <v>0</v>
      </c>
    </row>
    <row r="74" spans="1:10" ht="18.75" customHeight="1" x14ac:dyDescent="0.25">
      <c r="A74" s="52" t="s">
        <v>198</v>
      </c>
      <c r="D74" s="34">
        <v>0</v>
      </c>
      <c r="E74" s="83"/>
      <c r="F74" s="34">
        <v>-29921916</v>
      </c>
      <c r="G74" s="83"/>
      <c r="H74" s="83">
        <v>0</v>
      </c>
      <c r="I74" s="83"/>
      <c r="J74" s="83">
        <v>0</v>
      </c>
    </row>
    <row r="75" spans="1:10" ht="18.75" customHeight="1" x14ac:dyDescent="0.25">
      <c r="A75" s="52" t="s">
        <v>247</v>
      </c>
      <c r="D75" s="34">
        <v>0</v>
      </c>
      <c r="E75" s="83"/>
      <c r="F75" s="34">
        <v>0</v>
      </c>
      <c r="G75" s="83"/>
      <c r="H75" s="83">
        <v>-394200000</v>
      </c>
      <c r="I75" s="83"/>
      <c r="J75" s="83">
        <v>0</v>
      </c>
    </row>
    <row r="76" spans="1:10" ht="18.75" customHeight="1" x14ac:dyDescent="0.25">
      <c r="A76" s="52" t="s">
        <v>248</v>
      </c>
      <c r="D76" s="34">
        <v>0</v>
      </c>
      <c r="E76" s="83"/>
      <c r="F76" s="34">
        <v>0</v>
      </c>
      <c r="G76" s="83"/>
      <c r="H76" s="83">
        <v>14400000</v>
      </c>
      <c r="I76" s="83"/>
      <c r="J76" s="83">
        <v>0</v>
      </c>
    </row>
    <row r="77" spans="1:10" ht="18.75" customHeight="1" x14ac:dyDescent="0.25">
      <c r="A77" s="52" t="s">
        <v>249</v>
      </c>
      <c r="D77" s="34">
        <v>11068277</v>
      </c>
      <c r="E77" s="83"/>
      <c r="F77" s="34">
        <v>4270894</v>
      </c>
      <c r="G77" s="83"/>
      <c r="H77" s="83">
        <v>22592</v>
      </c>
      <c r="I77" s="83"/>
      <c r="J77" s="83">
        <v>111364</v>
      </c>
    </row>
    <row r="78" spans="1:10" ht="18.75" customHeight="1" x14ac:dyDescent="0.25">
      <c r="A78" s="52" t="s">
        <v>250</v>
      </c>
      <c r="D78" s="34">
        <v>-28835257</v>
      </c>
      <c r="E78" s="83"/>
      <c r="F78" s="34">
        <v>-20093010</v>
      </c>
      <c r="G78" s="83"/>
      <c r="H78" s="83">
        <v>-17122265</v>
      </c>
      <c r="I78" s="83"/>
      <c r="J78" s="83">
        <v>-10218646</v>
      </c>
    </row>
    <row r="79" spans="1:10" ht="18" customHeight="1" x14ac:dyDescent="0.25">
      <c r="A79" s="52" t="s">
        <v>174</v>
      </c>
      <c r="D79" s="34">
        <v>-56217851</v>
      </c>
      <c r="E79" s="83"/>
      <c r="F79" s="34">
        <v>-8866114</v>
      </c>
      <c r="G79" s="83"/>
      <c r="H79" s="83">
        <v>-55501328</v>
      </c>
      <c r="I79" s="83"/>
      <c r="J79" s="83">
        <v>-7287054</v>
      </c>
    </row>
    <row r="80" spans="1:10" ht="18" customHeight="1" x14ac:dyDescent="0.25">
      <c r="A80" s="52" t="s">
        <v>130</v>
      </c>
      <c r="D80" s="34">
        <v>0</v>
      </c>
      <c r="E80" s="83"/>
      <c r="F80" s="34">
        <v>0</v>
      </c>
      <c r="G80" s="83"/>
      <c r="H80" s="83">
        <v>0</v>
      </c>
      <c r="I80" s="83"/>
      <c r="J80" s="83">
        <v>29080000</v>
      </c>
    </row>
    <row r="81" spans="1:10" ht="18.75" customHeight="1" x14ac:dyDescent="0.25">
      <c r="A81" s="52" t="s">
        <v>189</v>
      </c>
      <c r="D81" s="34">
        <v>0</v>
      </c>
      <c r="E81" s="83"/>
      <c r="F81" s="34">
        <v>-50000000</v>
      </c>
      <c r="G81" s="83"/>
      <c r="H81" s="55">
        <v>0</v>
      </c>
      <c r="I81" s="83"/>
      <c r="J81" s="55">
        <v>0</v>
      </c>
    </row>
    <row r="82" spans="1:10" ht="18" customHeight="1" x14ac:dyDescent="0.25">
      <c r="A82" s="52" t="s">
        <v>24</v>
      </c>
      <c r="D82" s="34">
        <v>1568137</v>
      </c>
      <c r="E82" s="83"/>
      <c r="F82" s="34">
        <v>69248</v>
      </c>
      <c r="G82" s="83"/>
      <c r="H82" s="83">
        <v>3158666</v>
      </c>
      <c r="I82" s="83"/>
      <c r="J82" s="83">
        <v>17141</v>
      </c>
    </row>
    <row r="83" spans="1:10" ht="18.75" customHeight="1" x14ac:dyDescent="0.25">
      <c r="A83" s="65" t="s">
        <v>269</v>
      </c>
      <c r="B83" s="65"/>
      <c r="C83" s="65"/>
      <c r="D83" s="66">
        <f>SUM(D65:D82)</f>
        <v>687456156</v>
      </c>
      <c r="E83" s="83"/>
      <c r="F83" s="66">
        <f>SUM(F65:F82)</f>
        <v>-114828958</v>
      </c>
      <c r="G83" s="83"/>
      <c r="H83" s="66">
        <f>SUM(H65:H82)</f>
        <v>360642139</v>
      </c>
      <c r="I83" s="83"/>
      <c r="J83" s="66">
        <f>SUM(J65:J82)</f>
        <v>-213475497</v>
      </c>
    </row>
    <row r="84" spans="1:10" ht="11.1" customHeight="1" x14ac:dyDescent="0.25">
      <c r="A84" s="65"/>
      <c r="B84" s="65"/>
      <c r="C84" s="65"/>
      <c r="E84" s="69"/>
      <c r="G84" s="69"/>
      <c r="I84" s="69"/>
      <c r="J84" s="93"/>
    </row>
    <row r="85" spans="1:10" ht="18.75" customHeight="1" x14ac:dyDescent="0.25">
      <c r="A85" s="53" t="s">
        <v>25</v>
      </c>
      <c r="B85" s="53"/>
      <c r="C85" s="53"/>
      <c r="E85" s="70"/>
      <c r="G85" s="70"/>
      <c r="I85" s="70"/>
      <c r="J85" s="93"/>
    </row>
    <row r="86" spans="1:10" ht="18.75" customHeight="1" x14ac:dyDescent="0.25">
      <c r="A86" s="52" t="s">
        <v>253</v>
      </c>
      <c r="E86" s="70"/>
      <c r="G86" s="70"/>
      <c r="I86" s="70"/>
      <c r="J86" s="93"/>
    </row>
    <row r="87" spans="1:10" ht="18.600000000000001" customHeight="1" x14ac:dyDescent="0.25">
      <c r="A87" s="52" t="s">
        <v>254</v>
      </c>
      <c r="D87" s="34">
        <v>10</v>
      </c>
      <c r="E87" s="27"/>
      <c r="F87" s="34">
        <v>120</v>
      </c>
      <c r="G87" s="2"/>
      <c r="H87" s="83">
        <v>0</v>
      </c>
      <c r="I87" s="27"/>
      <c r="J87" s="83">
        <v>0</v>
      </c>
    </row>
    <row r="88" spans="1:10" ht="18.75" customHeight="1" x14ac:dyDescent="0.25">
      <c r="A88" s="71" t="s">
        <v>82</v>
      </c>
      <c r="B88" s="71"/>
      <c r="C88" s="71"/>
      <c r="D88" s="55"/>
      <c r="F88" s="55"/>
      <c r="G88" s="27"/>
      <c r="H88" s="55"/>
      <c r="J88" s="55"/>
    </row>
    <row r="89" spans="1:10" ht="18.75" customHeight="1" x14ac:dyDescent="0.25">
      <c r="A89" s="52" t="s">
        <v>83</v>
      </c>
      <c r="D89" s="34">
        <v>-120867371</v>
      </c>
      <c r="E89" s="83"/>
      <c r="F89" s="34">
        <v>-574243</v>
      </c>
      <c r="G89" s="83"/>
      <c r="H89" s="83">
        <v>-124966283</v>
      </c>
      <c r="I89" s="83"/>
      <c r="J89" s="83">
        <v>-574243</v>
      </c>
    </row>
    <row r="90" spans="1:10" ht="18.75" customHeight="1" x14ac:dyDescent="0.25">
      <c r="A90" s="58" t="s">
        <v>251</v>
      </c>
      <c r="B90" s="58"/>
      <c r="C90" s="58"/>
      <c r="D90" s="83">
        <v>358000000</v>
      </c>
      <c r="E90" s="83"/>
      <c r="F90" s="83">
        <v>155500000</v>
      </c>
      <c r="G90" s="83"/>
      <c r="H90" s="83">
        <v>197500000</v>
      </c>
      <c r="I90" s="83"/>
      <c r="J90" s="83">
        <v>142500000</v>
      </c>
    </row>
    <row r="91" spans="1:10" ht="18.75" customHeight="1" x14ac:dyDescent="0.25">
      <c r="A91" s="58" t="s">
        <v>252</v>
      </c>
      <c r="B91" s="58"/>
      <c r="C91" s="58"/>
      <c r="D91" s="34">
        <v>-409000000</v>
      </c>
      <c r="E91" s="83"/>
      <c r="F91" s="34">
        <v>-112500000</v>
      </c>
      <c r="G91" s="83"/>
      <c r="H91" s="83">
        <v>-235500000</v>
      </c>
      <c r="I91" s="83"/>
      <c r="J91" s="83">
        <v>-112500000</v>
      </c>
    </row>
    <row r="92" spans="1:10" ht="18.75" customHeight="1" x14ac:dyDescent="0.25">
      <c r="A92" s="52" t="s">
        <v>106</v>
      </c>
      <c r="B92" s="58"/>
      <c r="C92" s="58"/>
      <c r="D92" s="34">
        <v>0</v>
      </c>
      <c r="E92" s="83"/>
      <c r="F92" s="34">
        <v>20000000</v>
      </c>
      <c r="G92" s="83"/>
      <c r="H92" s="83">
        <v>0</v>
      </c>
      <c r="I92" s="83"/>
      <c r="J92" s="83">
        <v>0</v>
      </c>
    </row>
    <row r="93" spans="1:10" ht="18.75" customHeight="1" x14ac:dyDescent="0.25">
      <c r="A93" s="52" t="s">
        <v>81</v>
      </c>
      <c r="D93" s="34">
        <v>-67600000</v>
      </c>
      <c r="E93" s="83"/>
      <c r="F93" s="34">
        <v>-13050000</v>
      </c>
      <c r="G93" s="83"/>
      <c r="H93" s="83">
        <v>-20000000</v>
      </c>
      <c r="I93" s="83"/>
      <c r="J93" s="83">
        <v>0</v>
      </c>
    </row>
    <row r="94" spans="1:10" ht="18.75" customHeight="1" x14ac:dyDescent="0.25">
      <c r="A94" s="58" t="s">
        <v>188</v>
      </c>
      <c r="D94" s="34">
        <v>74000000</v>
      </c>
      <c r="E94" s="83"/>
      <c r="F94" s="34">
        <v>50000000</v>
      </c>
      <c r="G94" s="83"/>
      <c r="H94" s="83">
        <v>74000000</v>
      </c>
      <c r="I94" s="83"/>
      <c r="J94" s="83">
        <v>0</v>
      </c>
    </row>
    <row r="95" spans="1:10" ht="18.75" customHeight="1" x14ac:dyDescent="0.25">
      <c r="A95" s="58" t="s">
        <v>270</v>
      </c>
      <c r="D95" s="34">
        <v>-347500000</v>
      </c>
      <c r="E95" s="83"/>
      <c r="F95" s="34">
        <v>0</v>
      </c>
      <c r="G95" s="83"/>
      <c r="H95" s="83">
        <v>-235000000</v>
      </c>
      <c r="I95" s="83"/>
      <c r="J95" s="83">
        <v>0</v>
      </c>
    </row>
    <row r="96" spans="1:10" ht="18.75" customHeight="1" x14ac:dyDescent="0.25">
      <c r="A96" s="52" t="s">
        <v>131</v>
      </c>
      <c r="D96" s="34">
        <v>-12941454</v>
      </c>
      <c r="E96" s="83"/>
      <c r="F96" s="34">
        <v>-15058929</v>
      </c>
      <c r="G96" s="83"/>
      <c r="H96" s="83">
        <v>-8624296</v>
      </c>
      <c r="I96" s="83"/>
      <c r="J96" s="83">
        <v>0</v>
      </c>
    </row>
    <row r="97" spans="1:11" ht="18.75" customHeight="1" x14ac:dyDescent="0.25">
      <c r="A97" s="52" t="s">
        <v>70</v>
      </c>
      <c r="D97" s="83">
        <v>-30106382</v>
      </c>
      <c r="E97" s="83"/>
      <c r="F97" s="83">
        <v>-45790345</v>
      </c>
      <c r="G97" s="83"/>
      <c r="H97" s="83">
        <v>-23754785</v>
      </c>
      <c r="I97" s="83"/>
      <c r="J97" s="83">
        <v>-31578642</v>
      </c>
    </row>
    <row r="98" spans="1:11" ht="18.75" customHeight="1" x14ac:dyDescent="0.25">
      <c r="A98" s="59" t="s">
        <v>147</v>
      </c>
      <c r="B98" s="59"/>
      <c r="C98" s="59"/>
      <c r="D98" s="66">
        <f>SUM(D87:D97)</f>
        <v>-556015197</v>
      </c>
      <c r="E98" s="83"/>
      <c r="F98" s="66">
        <f>SUM(F87:F97)</f>
        <v>38526603</v>
      </c>
      <c r="G98" s="83"/>
      <c r="H98" s="66">
        <f>SUM(H87:H97)</f>
        <v>-376345364</v>
      </c>
      <c r="I98" s="83"/>
      <c r="J98" s="66">
        <f>SUM(J87:J97)</f>
        <v>-2152885</v>
      </c>
    </row>
    <row r="99" spans="1:11" ht="8.4499999999999993" customHeight="1" x14ac:dyDescent="0.25">
      <c r="A99" s="59"/>
      <c r="B99" s="59"/>
      <c r="C99" s="59"/>
      <c r="D99" s="34"/>
      <c r="E99" s="83"/>
      <c r="F99" s="34"/>
      <c r="G99" s="83"/>
      <c r="H99" s="83"/>
      <c r="I99" s="83"/>
      <c r="J99" s="83"/>
    </row>
    <row r="100" spans="1:11" ht="18.75" customHeight="1" x14ac:dyDescent="0.25">
      <c r="A100" s="59" t="s">
        <v>54</v>
      </c>
      <c r="B100" s="59"/>
      <c r="C100" s="59"/>
      <c r="D100" s="67">
        <f>D98+D83+D52</f>
        <v>16503201</v>
      </c>
      <c r="E100" s="83"/>
      <c r="F100" s="67">
        <f>F98+F83+F52</f>
        <v>-153654361</v>
      </c>
      <c r="G100" s="83"/>
      <c r="H100" s="67">
        <f>H98+H83+H52</f>
        <v>13354752</v>
      </c>
      <c r="I100" s="83"/>
      <c r="J100" s="67">
        <f>J98+J83+J52</f>
        <v>-8486842</v>
      </c>
    </row>
    <row r="101" spans="1:11" ht="18.75" customHeight="1" x14ac:dyDescent="0.25">
      <c r="A101" s="68" t="s">
        <v>77</v>
      </c>
      <c r="B101" s="68"/>
      <c r="C101" s="68"/>
      <c r="D101" s="34">
        <v>29765549</v>
      </c>
      <c r="E101" s="83"/>
      <c r="F101" s="34">
        <v>184885070</v>
      </c>
      <c r="G101" s="83"/>
      <c r="H101" s="34">
        <v>8411812</v>
      </c>
      <c r="I101" s="83"/>
      <c r="J101" s="34">
        <v>16898654</v>
      </c>
    </row>
    <row r="102" spans="1:11" ht="18.75" customHeight="1" x14ac:dyDescent="0.25">
      <c r="A102" s="68" t="s">
        <v>166</v>
      </c>
      <c r="B102" s="157"/>
      <c r="C102" s="68"/>
      <c r="D102" s="34">
        <v>0</v>
      </c>
      <c r="E102" s="83"/>
      <c r="F102" s="34">
        <v>-1465160</v>
      </c>
      <c r="G102" s="83"/>
      <c r="H102" s="34">
        <v>0</v>
      </c>
      <c r="I102" s="83"/>
      <c r="J102" s="34">
        <v>0</v>
      </c>
    </row>
    <row r="103" spans="1:11" ht="18.75" customHeight="1" thickBot="1" x14ac:dyDescent="0.3">
      <c r="A103" s="65" t="s">
        <v>78</v>
      </c>
      <c r="B103" s="18"/>
      <c r="C103" s="18"/>
      <c r="D103" s="73">
        <f>SUM(D100:D102)</f>
        <v>46268750</v>
      </c>
      <c r="E103" s="67"/>
      <c r="F103" s="73">
        <f>SUM(F100:F102)</f>
        <v>29765549</v>
      </c>
      <c r="G103" s="67"/>
      <c r="H103" s="73">
        <f>SUM(H100:H102)</f>
        <v>21766564</v>
      </c>
      <c r="I103" s="67"/>
      <c r="J103" s="73">
        <f>SUM(J100:J102)</f>
        <v>8411812</v>
      </c>
      <c r="K103" s="74"/>
    </row>
    <row r="104" spans="1:11" ht="12.95" customHeight="1" thickTop="1" x14ac:dyDescent="0.25">
      <c r="D104" s="67"/>
      <c r="E104" s="67"/>
      <c r="F104" s="67"/>
      <c r="G104" s="67"/>
      <c r="H104" s="67"/>
      <c r="I104" s="67"/>
      <c r="J104" s="67"/>
    </row>
    <row r="105" spans="1:11" ht="18.75" customHeight="1" x14ac:dyDescent="0.25">
      <c r="A105" s="53" t="s">
        <v>55</v>
      </c>
      <c r="B105" s="53"/>
      <c r="C105" s="53"/>
      <c r="E105" s="84"/>
      <c r="G105" s="84"/>
      <c r="H105" s="84"/>
      <c r="I105" s="84"/>
      <c r="J105" s="84"/>
    </row>
    <row r="106" spans="1:11" ht="18.75" customHeight="1" x14ac:dyDescent="0.25">
      <c r="A106" s="52" t="s">
        <v>255</v>
      </c>
      <c r="D106" s="34">
        <v>3085818</v>
      </c>
      <c r="E106" s="83"/>
      <c r="F106" s="34">
        <v>1738699</v>
      </c>
      <c r="G106" s="83"/>
      <c r="H106" s="83">
        <v>1538619</v>
      </c>
      <c r="I106" s="83"/>
      <c r="J106" s="83">
        <v>518565</v>
      </c>
    </row>
    <row r="107" spans="1:11" ht="18.75" customHeight="1" x14ac:dyDescent="0.25">
      <c r="A107" s="52" t="s">
        <v>175</v>
      </c>
      <c r="D107" s="34">
        <v>1262212</v>
      </c>
      <c r="E107" s="83"/>
      <c r="F107" s="34">
        <v>4126562</v>
      </c>
      <c r="G107" s="83"/>
      <c r="H107" s="55">
        <v>1262212</v>
      </c>
      <c r="I107" s="83"/>
      <c r="J107" s="55">
        <v>4126562</v>
      </c>
    </row>
    <row r="108" spans="1:11" ht="18.75" customHeight="1" x14ac:dyDescent="0.25">
      <c r="A108" s="52" t="s">
        <v>168</v>
      </c>
      <c r="D108" s="34"/>
      <c r="E108" s="83"/>
      <c r="F108" s="34"/>
      <c r="G108" s="83"/>
      <c r="H108" s="90"/>
      <c r="I108" s="83"/>
      <c r="J108" s="90"/>
    </row>
    <row r="109" spans="1:11" ht="18.75" customHeight="1" x14ac:dyDescent="0.25">
      <c r="A109" s="52" t="s">
        <v>167</v>
      </c>
      <c r="D109" s="33">
        <v>129000000</v>
      </c>
      <c r="E109" s="2"/>
      <c r="F109" s="33">
        <v>424670000</v>
      </c>
      <c r="G109" s="2"/>
      <c r="H109" s="33">
        <v>129000000</v>
      </c>
      <c r="I109" s="2"/>
      <c r="J109" s="83">
        <v>342170000</v>
      </c>
    </row>
    <row r="110" spans="1:11" ht="18.75" customHeight="1" x14ac:dyDescent="0.25">
      <c r="D110" s="33"/>
      <c r="E110" s="2"/>
      <c r="F110" s="33"/>
      <c r="G110" s="2"/>
      <c r="H110" s="33"/>
      <c r="I110" s="2"/>
      <c r="J110" s="83"/>
    </row>
    <row r="111" spans="1:11" ht="18.75" customHeight="1" x14ac:dyDescent="0.25">
      <c r="D111" s="33"/>
      <c r="E111" s="2"/>
      <c r="F111" s="33"/>
      <c r="G111" s="2"/>
      <c r="H111" s="33"/>
      <c r="I111" s="2"/>
      <c r="J111" s="83"/>
    </row>
    <row r="112" spans="1:11" ht="18.75" customHeight="1" x14ac:dyDescent="0.25">
      <c r="D112" s="34"/>
      <c r="E112" s="83"/>
      <c r="F112" s="34"/>
      <c r="G112" s="83"/>
      <c r="H112" s="90"/>
      <c r="I112" s="83"/>
      <c r="J112" s="90"/>
    </row>
    <row r="113" spans="4:10" ht="18.75" customHeight="1" x14ac:dyDescent="0.25">
      <c r="D113" s="33"/>
      <c r="E113" s="2"/>
      <c r="F113" s="33"/>
      <c r="G113" s="2"/>
      <c r="H113" s="33"/>
      <c r="I113" s="2"/>
      <c r="J113" s="219"/>
    </row>
    <row r="114" spans="4:10" s="47" customFormat="1" ht="18.75" customHeight="1" x14ac:dyDescent="0.25">
      <c r="D114" s="50"/>
      <c r="E114" s="20"/>
      <c r="F114" s="50"/>
      <c r="G114" s="48"/>
      <c r="H114" s="50"/>
      <c r="I114" s="20"/>
      <c r="J114" s="50"/>
    </row>
    <row r="116" spans="4:10" ht="18.75" customHeight="1" x14ac:dyDescent="0.25">
      <c r="E116" s="20"/>
      <c r="G116" s="48"/>
      <c r="H116" s="50"/>
      <c r="I116" s="20"/>
      <c r="J116" s="47"/>
    </row>
    <row r="117" spans="4:10" ht="18.75" customHeight="1" x14ac:dyDescent="0.25">
      <c r="E117" s="20"/>
      <c r="G117" s="48"/>
      <c r="H117" s="50"/>
      <c r="I117" s="20"/>
      <c r="J117" s="47"/>
    </row>
    <row r="119" spans="4:10" ht="18.75" customHeight="1" x14ac:dyDescent="0.25">
      <c r="I119" s="72"/>
      <c r="J119" s="72"/>
    </row>
    <row r="120" spans="4:10" ht="18.75" customHeight="1" x14ac:dyDescent="0.25">
      <c r="I120" s="72"/>
      <c r="J120" s="72"/>
    </row>
  </sheetData>
  <mergeCells count="14">
    <mergeCell ref="D5:F5"/>
    <mergeCell ref="H5:J5"/>
    <mergeCell ref="D6:F6"/>
    <mergeCell ref="H6:J6"/>
    <mergeCell ref="D9:J9"/>
    <mergeCell ref="D7:F7"/>
    <mergeCell ref="H7:J7"/>
    <mergeCell ref="D59:F59"/>
    <mergeCell ref="H59:J59"/>
    <mergeCell ref="D60:F60"/>
    <mergeCell ref="H60:J60"/>
    <mergeCell ref="D63:J63"/>
    <mergeCell ref="D61:F61"/>
    <mergeCell ref="H61:J61"/>
  </mergeCells>
  <pageMargins left="0.8" right="0.8" top="0.48" bottom="0.5" header="0.5" footer="0.5"/>
  <pageSetup paperSize="9" scale="72" firstPageNumber="15" orientation="portrait" useFirstPageNumber="1" r:id="rId1"/>
  <headerFooter>
    <oddFooter>&amp;L&amp;12 The accompanying notes are an integral part of these financial statements.
&amp;C&amp;12&amp;P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9-10</vt:lpstr>
      <vt:lpstr>SH 11</vt:lpstr>
      <vt:lpstr>SH 12</vt:lpstr>
      <vt:lpstr>SH 13</vt:lpstr>
      <vt:lpstr>SH 14</vt:lpstr>
      <vt:lpstr>CF 15-16</vt:lpstr>
      <vt:lpstr>'BS 6-8'!Print_Area</vt:lpstr>
      <vt:lpstr>'CF 15-16'!Print_Area</vt:lpstr>
      <vt:lpstr>'PL 9-10'!Print_Area</vt:lpstr>
      <vt:lpstr>'SH 11'!Print_Area</vt:lpstr>
      <vt:lpstr>'SH 12'!Print_Area</vt:lpstr>
      <vt:lpstr>'SH 13'!Print_Area</vt:lpstr>
      <vt:lpstr>'SH 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Wirada Manthavornsiri</cp:lastModifiedBy>
  <cp:lastPrinted>2023-02-28T09:11:18Z</cp:lastPrinted>
  <dcterms:created xsi:type="dcterms:W3CDTF">2006-01-03T07:48:30Z</dcterms:created>
  <dcterms:modified xsi:type="dcterms:W3CDTF">2023-02-28T10:35:48Z</dcterms:modified>
</cp:coreProperties>
</file>