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csvr01\Account2\PL&amp;BS-TAX\CONSO65\CONSO65-12\Draft-12-65\ชุดส่ง กลต YEAR65\"/>
    </mc:Choice>
  </mc:AlternateContent>
  <xr:revisionPtr revIDLastSave="0" documentId="13_ncr:1_{07C2B118-8394-4531-BC96-106DDD436325}" xr6:coauthVersionLast="47" xr6:coauthVersionMax="47" xr10:uidLastSave="{00000000-0000-0000-0000-000000000000}"/>
  <bookViews>
    <workbookView xWindow="-108" yWindow="-108" windowWidth="23256" windowHeight="12576" tabRatio="798" activeTab="5" xr2:uid="{00000000-000D-0000-FFFF-FFFF00000000}"/>
  </bookViews>
  <sheets>
    <sheet name="BS-CONSO" sheetId="18" r:id="rId1"/>
    <sheet name="PL" sheetId="1" r:id="rId2"/>
    <sheet name="CH-Conso-12" sheetId="33" r:id="rId3"/>
    <sheet name="CH-Conso-13" sheetId="35" r:id="rId4"/>
    <sheet name="CH-14-15" sheetId="34" r:id="rId5"/>
    <sheet name="CF-16-17" sheetId="28" r:id="rId6"/>
  </sheets>
  <externalReferences>
    <externalReference r:id="rId7"/>
  </externalReferences>
  <definedNames>
    <definedName name="_xlnm._FilterDatabase" localSheetId="1" hidden="1">PL!$A$57:$B$63</definedName>
    <definedName name="diff">#REF!</definedName>
    <definedName name="_xlnm.Print_Area" localSheetId="0">'BS-CONSO'!$A$1:$J$92</definedName>
    <definedName name="_xlnm.Print_Area" localSheetId="5">'CF-16-17'!$A$1:$H$97</definedName>
    <definedName name="_xlnm.Print_Area" localSheetId="4">'CH-14-15'!$A$1:$N$56</definedName>
    <definedName name="_xlnm.Print_Area" localSheetId="2">'CH-Conso-12'!$A$1:$Z$44</definedName>
    <definedName name="_xlnm.Print_Area" localSheetId="3">'CH-Conso-13'!$A$1:$Z$37</definedName>
    <definedName name="_xlnm.Print_Area" localSheetId="1">PL!$A$1:$L$86</definedName>
    <definedName name="_xlnm.Print_Area">[1]EQ4NTV!#REF!</definedName>
    <definedName name="PRINT_AREA_MI">[1]EQ4NTV!#REF!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เงินกู้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D27" i="1"/>
  <c r="F16" i="1"/>
  <c r="J16" i="1"/>
  <c r="M16" i="1"/>
  <c r="F93" i="28" l="1"/>
  <c r="F26" i="28"/>
  <c r="F25" i="28"/>
  <c r="F12" i="28"/>
  <c r="F11" i="28"/>
  <c r="B93" i="28"/>
  <c r="H93" i="28"/>
  <c r="D93" i="28"/>
  <c r="H12" i="1" l="1"/>
  <c r="F30" i="28" s="1"/>
  <c r="H24" i="18"/>
  <c r="H12" i="18"/>
  <c r="X24" i="35" l="1"/>
  <c r="H24" i="35"/>
  <c r="Y27" i="35" l="1"/>
  <c r="X27" i="35"/>
  <c r="W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G27" i="35"/>
  <c r="F27" i="35"/>
  <c r="E27" i="35"/>
  <c r="D27" i="35"/>
  <c r="H27" i="35"/>
  <c r="V25" i="35"/>
  <c r="Z25" i="35" s="1"/>
  <c r="T25" i="35"/>
  <c r="P31" i="35"/>
  <c r="T31" i="35" s="1"/>
  <c r="R31" i="35"/>
  <c r="J34" i="35"/>
  <c r="L34" i="35" s="1"/>
  <c r="X30" i="35"/>
  <c r="L19" i="35"/>
  <c r="F18" i="35"/>
  <c r="D18" i="35"/>
  <c r="F20" i="1"/>
  <c r="F88" i="18"/>
  <c r="F86" i="18"/>
  <c r="F85" i="18"/>
  <c r="D17" i="18"/>
  <c r="J45" i="34" l="1"/>
  <c r="J53" i="34"/>
  <c r="H40" i="34"/>
  <c r="F40" i="34"/>
  <c r="D40" i="34"/>
  <c r="J20" i="1"/>
  <c r="H69" i="28"/>
  <c r="D69" i="28"/>
  <c r="N53" i="34"/>
  <c r="H51" i="34"/>
  <c r="F51" i="34"/>
  <c r="D51" i="34"/>
  <c r="L46" i="34"/>
  <c r="J46" i="34"/>
  <c r="H46" i="34"/>
  <c r="H55" i="34" s="1"/>
  <c r="H84" i="18" s="1"/>
  <c r="F46" i="34"/>
  <c r="F55" i="34" s="1"/>
  <c r="H81" i="18" s="1"/>
  <c r="D46" i="34"/>
  <c r="N45" i="34"/>
  <c r="N44" i="34"/>
  <c r="D82" i="35"/>
  <c r="V34" i="35"/>
  <c r="Z34" i="35" s="1"/>
  <c r="X32" i="35"/>
  <c r="R32" i="35"/>
  <c r="P32" i="35"/>
  <c r="N32" i="35"/>
  <c r="J32" i="35"/>
  <c r="J36" i="35" s="1"/>
  <c r="D84" i="18" s="1"/>
  <c r="H32" i="35"/>
  <c r="F32" i="35"/>
  <c r="D32" i="35"/>
  <c r="V31" i="35"/>
  <c r="Z31" i="35" s="1"/>
  <c r="T30" i="35"/>
  <c r="Z26" i="35"/>
  <c r="V24" i="35"/>
  <c r="V27" i="35" s="1"/>
  <c r="T24" i="35"/>
  <c r="X20" i="35"/>
  <c r="R20" i="35"/>
  <c r="P20" i="35"/>
  <c r="N20" i="35"/>
  <c r="L20" i="35"/>
  <c r="J20" i="35"/>
  <c r="H20" i="35"/>
  <c r="F20" i="35"/>
  <c r="D20" i="35"/>
  <c r="V19" i="35"/>
  <c r="T19" i="35"/>
  <c r="T20" i="35" s="1"/>
  <c r="V18" i="35"/>
  <c r="Z18" i="35" s="1"/>
  <c r="V13" i="35"/>
  <c r="Z13" i="35" s="1"/>
  <c r="V12" i="35"/>
  <c r="Z12" i="35" s="1"/>
  <c r="T12" i="35"/>
  <c r="H36" i="35" l="1"/>
  <c r="D82" i="18" s="1"/>
  <c r="F36" i="35"/>
  <c r="D81" i="18" s="1"/>
  <c r="N46" i="34"/>
  <c r="D55" i="34"/>
  <c r="H79" i="18" s="1"/>
  <c r="R36" i="35"/>
  <c r="T32" i="35"/>
  <c r="T36" i="35" s="1"/>
  <c r="D86" i="18" s="1"/>
  <c r="P36" i="35"/>
  <c r="N36" i="35"/>
  <c r="X36" i="35"/>
  <c r="V20" i="35"/>
  <c r="D36" i="35"/>
  <c r="Z19" i="35"/>
  <c r="Z20" i="35" s="1"/>
  <c r="Z24" i="35"/>
  <c r="Z27" i="35" s="1"/>
  <c r="D88" i="18" l="1"/>
  <c r="J66" i="1" l="1"/>
  <c r="J70" i="1" s="1"/>
  <c r="J63" i="1"/>
  <c r="L22" i="34" s="1"/>
  <c r="J30" i="1"/>
  <c r="J21" i="1"/>
  <c r="J32" i="1" s="1"/>
  <c r="J43" i="1" s="1"/>
  <c r="J45" i="1" s="1"/>
  <c r="H9" i="28" s="1"/>
  <c r="H32" i="28" s="1"/>
  <c r="H43" i="28" s="1"/>
  <c r="H45" i="28" s="1"/>
  <c r="H95" i="28" s="1"/>
  <c r="H97" i="28" s="1"/>
  <c r="F71" i="1"/>
  <c r="F63" i="1"/>
  <c r="F30" i="1"/>
  <c r="F21" i="1"/>
  <c r="J87" i="18"/>
  <c r="J89" i="18" s="1"/>
  <c r="J64" i="18"/>
  <c r="J55" i="18"/>
  <c r="J34" i="18"/>
  <c r="J17" i="18"/>
  <c r="F84" i="18"/>
  <c r="F64" i="18"/>
  <c r="F66" i="18" s="1"/>
  <c r="F55" i="18"/>
  <c r="F34" i="18"/>
  <c r="F17" i="18"/>
  <c r="D30" i="1"/>
  <c r="H30" i="1"/>
  <c r="F96" i="28" l="1"/>
  <c r="Q97" i="28"/>
  <c r="J66" i="18"/>
  <c r="J91" i="18" s="1"/>
  <c r="F32" i="1"/>
  <c r="F43" i="1" s="1"/>
  <c r="F45" i="1" s="1"/>
  <c r="D9" i="28" s="1"/>
  <c r="D32" i="28" s="1"/>
  <c r="D43" i="28" s="1"/>
  <c r="D45" i="28" s="1"/>
  <c r="D95" i="28" s="1"/>
  <c r="D97" i="28" s="1"/>
  <c r="M97" i="28" s="1"/>
  <c r="F72" i="1"/>
  <c r="J36" i="18"/>
  <c r="F36" i="18"/>
  <c r="J55" i="1"/>
  <c r="J76" i="1"/>
  <c r="J21" i="34" s="1"/>
  <c r="J71" i="1"/>
  <c r="F69" i="28"/>
  <c r="J72" i="1" l="1"/>
  <c r="J73" i="1" s="1"/>
  <c r="J81" i="1" s="1"/>
  <c r="J83" i="1" s="1"/>
  <c r="J22" i="34"/>
  <c r="F78" i="1"/>
  <c r="F55" i="1"/>
  <c r="F73" i="1" s="1"/>
  <c r="F83" i="1" s="1"/>
  <c r="J78" i="1"/>
  <c r="X24" i="33" l="1"/>
  <c r="D81" i="33" l="1"/>
  <c r="D67" i="34"/>
  <c r="D82" i="1" l="1"/>
  <c r="T30" i="33"/>
  <c r="T29" i="33" l="1"/>
  <c r="X20" i="33" l="1"/>
  <c r="R20" i="33"/>
  <c r="P20" i="33"/>
  <c r="N20" i="33"/>
  <c r="L20" i="33"/>
  <c r="J20" i="33"/>
  <c r="H20" i="33"/>
  <c r="F20" i="33"/>
  <c r="D20" i="33"/>
  <c r="V18" i="33"/>
  <c r="Z18" i="33" s="1"/>
  <c r="H63" i="1" l="1"/>
  <c r="L50" i="34" s="1"/>
  <c r="J18" i="34"/>
  <c r="N25" i="34"/>
  <c r="N16" i="34"/>
  <c r="D18" i="34"/>
  <c r="N50" i="34" l="1"/>
  <c r="L51" i="34"/>
  <c r="N12" i="34"/>
  <c r="N17" i="34"/>
  <c r="N18" i="34" s="1"/>
  <c r="L18" i="34"/>
  <c r="H23" i="34"/>
  <c r="F23" i="34"/>
  <c r="D23" i="34"/>
  <c r="D27" i="34" s="1"/>
  <c r="H18" i="34"/>
  <c r="H27" i="34" s="1"/>
  <c r="F18" i="34"/>
  <c r="F27" i="34" s="1"/>
  <c r="D64" i="18" l="1"/>
  <c r="H64" i="18"/>
  <c r="V12" i="33" l="1"/>
  <c r="Z12" i="33" s="1"/>
  <c r="V13" i="33"/>
  <c r="Z13" i="33" s="1"/>
  <c r="T12" i="33"/>
  <c r="T14" i="33" s="1"/>
  <c r="V33" i="33"/>
  <c r="Z33" i="33" s="1"/>
  <c r="R31" i="33"/>
  <c r="J31" i="33"/>
  <c r="H31" i="33"/>
  <c r="F31" i="33"/>
  <c r="D31" i="33"/>
  <c r="P31" i="33"/>
  <c r="X31" i="33"/>
  <c r="X26" i="33"/>
  <c r="R26" i="33"/>
  <c r="P26" i="33"/>
  <c r="N26" i="33"/>
  <c r="L26" i="33"/>
  <c r="J26" i="33"/>
  <c r="H26" i="33"/>
  <c r="F26" i="33"/>
  <c r="D26" i="33"/>
  <c r="Z25" i="33"/>
  <c r="V24" i="33"/>
  <c r="Z24" i="33" s="1"/>
  <c r="T24" i="33"/>
  <c r="T26" i="33" s="1"/>
  <c r="V19" i="33"/>
  <c r="T19" i="33"/>
  <c r="T20" i="33" s="1"/>
  <c r="Y14" i="33"/>
  <c r="X14" i="33"/>
  <c r="W14" i="33"/>
  <c r="U14" i="33"/>
  <c r="S14" i="33"/>
  <c r="R14" i="33"/>
  <c r="Q14" i="33"/>
  <c r="P14" i="33"/>
  <c r="N14" i="33"/>
  <c r="M14" i="33"/>
  <c r="L14" i="33"/>
  <c r="K14" i="33"/>
  <c r="J14" i="33"/>
  <c r="I14" i="33"/>
  <c r="H14" i="33"/>
  <c r="F14" i="33"/>
  <c r="E14" i="33"/>
  <c r="D14" i="33"/>
  <c r="H35" i="33" l="1"/>
  <c r="F35" i="33"/>
  <c r="J35" i="33"/>
  <c r="R35" i="33"/>
  <c r="Z19" i="33"/>
  <c r="Z20" i="33" s="1"/>
  <c r="V20" i="33"/>
  <c r="Z26" i="33"/>
  <c r="Z14" i="33"/>
  <c r="X35" i="33"/>
  <c r="D35" i="33"/>
  <c r="P35" i="33"/>
  <c r="V26" i="33"/>
  <c r="V14" i="33"/>
  <c r="N31" i="33"/>
  <c r="N35" i="33" s="1"/>
  <c r="T31" i="33"/>
  <c r="T35" i="33" s="1"/>
  <c r="D63" i="1" l="1"/>
  <c r="D72" i="1" s="1"/>
  <c r="B69" i="28" l="1"/>
  <c r="H72" i="1" l="1"/>
  <c r="N22" i="34" l="1"/>
  <c r="L23" i="34"/>
  <c r="D55" i="18"/>
  <c r="L27" i="34" l="1"/>
  <c r="L40" i="34" s="1"/>
  <c r="L55" i="34" s="1"/>
  <c r="H86" i="18" s="1"/>
  <c r="D66" i="18" l="1"/>
  <c r="H34" i="18"/>
  <c r="E55" i="1"/>
  <c r="I55" i="1"/>
  <c r="H21" i="1" l="1"/>
  <c r="H32" i="1" l="1"/>
  <c r="D21" i="1" l="1"/>
  <c r="E83" i="1" l="1"/>
  <c r="E78" i="1"/>
  <c r="D34" i="18"/>
  <c r="D36" i="18" l="1"/>
  <c r="H17" i="18"/>
  <c r="H36" i="18" s="1"/>
  <c r="H55" i="18" l="1"/>
  <c r="H66" i="18" s="1"/>
  <c r="D32" i="1" l="1"/>
  <c r="D43" i="1" s="1"/>
  <c r="D45" i="1" s="1"/>
  <c r="D78" i="1" l="1"/>
  <c r="D76" i="1" s="1"/>
  <c r="L30" i="35" s="1"/>
  <c r="B32" i="28"/>
  <c r="D55" i="1"/>
  <c r="V30" i="35" l="1"/>
  <c r="L32" i="35"/>
  <c r="L36" i="35" s="1"/>
  <c r="D85" i="18" s="1"/>
  <c r="V29" i="33"/>
  <c r="B43" i="28"/>
  <c r="B45" i="28" s="1"/>
  <c r="H43" i="1"/>
  <c r="V32" i="35" l="1"/>
  <c r="V36" i="35" s="1"/>
  <c r="Z30" i="35"/>
  <c r="Z32" i="35" s="1"/>
  <c r="Z36" i="35" s="1"/>
  <c r="Z29" i="33"/>
  <c r="B95" i="28"/>
  <c r="B97" i="28" s="1"/>
  <c r="K97" i="28" s="1"/>
  <c r="H45" i="1"/>
  <c r="F9" i="28" s="1"/>
  <c r="F32" i="28" s="1"/>
  <c r="F82" i="1" l="1"/>
  <c r="F81" i="1" s="1"/>
  <c r="H55" i="1"/>
  <c r="H73" i="1" s="1"/>
  <c r="H81" i="1" s="1"/>
  <c r="F43" i="28"/>
  <c r="F45" i="28" s="1"/>
  <c r="F95" i="28" s="1"/>
  <c r="F97" i="28" s="1"/>
  <c r="O97" i="28" s="1"/>
  <c r="H76" i="1"/>
  <c r="H78" i="1" l="1"/>
  <c r="J49" i="34" s="1"/>
  <c r="J23" i="34"/>
  <c r="J27" i="34" s="1"/>
  <c r="J40" i="34" s="1"/>
  <c r="N40" i="34" s="1"/>
  <c r="N21" i="34"/>
  <c r="N23" i="34" s="1"/>
  <c r="N27" i="34" s="1"/>
  <c r="H83" i="1"/>
  <c r="J51" i="34" l="1"/>
  <c r="J55" i="34" s="1"/>
  <c r="H85" i="18" s="1"/>
  <c r="H87" i="18" s="1"/>
  <c r="H89" i="18" s="1"/>
  <c r="H91" i="18" s="1"/>
  <c r="N49" i="34"/>
  <c r="N51" i="34" s="1"/>
  <c r="N55" i="34" s="1"/>
  <c r="D73" i="1" l="1"/>
  <c r="D83" i="1" s="1"/>
  <c r="D81" i="1" s="1"/>
  <c r="V30" i="33" l="1"/>
  <c r="V31" i="33" s="1"/>
  <c r="V35" i="33" s="1"/>
  <c r="F87" i="18" s="1"/>
  <c r="L31" i="33" l="1"/>
  <c r="L35" i="33" s="1"/>
  <c r="D87" i="18" s="1"/>
  <c r="D89" i="18" s="1"/>
  <c r="D91" i="18" s="1"/>
  <c r="Z30" i="33"/>
  <c r="Z31" i="33" s="1"/>
  <c r="Z35" i="33" s="1"/>
  <c r="F89" i="18" s="1"/>
  <c r="F9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tc={61E3B79E-1E7C-44E2-B8CF-FE84997EBF1E}</author>
    <author>tc={A9DC8D50-F1BB-4C93-9EBD-B546D50CEE97}</author>
    <author>tc={C5989E26-99FC-470D-806B-45FEBE40EEEC}</author>
    <author>tc={B1B74E15-9C31-4EF5-91E3-3B5414E19050}</author>
  </authors>
  <commentList>
    <comment ref="H24" authorId="0" shapeId="0" xr:uid="{61E3B79E-1E7C-44E2-B8CF-FE84997EBF1E}">
      <text>
        <t>[Threaded comment]
Your version of Excel allows you to read this threaded comment; however, any edits to it will get removed if the file is opened in a newer version of Excel. Learn more: https://go.microsoft.com/fwlink/?linkid=870924
Comment:
    ปรับปรุงส่วนต่างกับ BFI
Reply:
    และ reconcile MI</t>
      </text>
    </comment>
    <comment ref="X24" authorId="1" shapeId="0" xr:uid="{A9DC8D50-F1BB-4C93-9EBD-B546D50CEE97}">
      <text>
        <t>[Threaded comment]
Your version of Excel allows you to read this threaded comment; however, any edits to it will get removed if the file is opened in a newer version of Excel. Learn more: https://go.microsoft.com/fwlink/?linkid=870924
Comment:
    ส่วนแบ่ง MI
Reply:
    ตอนขายบริษัท</t>
      </text>
    </comment>
    <comment ref="H25" authorId="2" shapeId="0" xr:uid="{C5989E26-99FC-470D-806B-45FEBE40EEEC}">
      <text>
        <t>[Threaded comment]
Your version of Excel allows you to read this threaded comment; however, any edits to it will get removed if the file is opened in a newer version of Excel. Learn more: https://go.microsoft.com/fwlink/?linkid=870924
Comment:
    ปรับปรุงส่วนต่ำ</t>
      </text>
    </comment>
    <comment ref="X26" authorId="3" shapeId="0" xr:uid="{B1B74E15-9C31-4EF5-91E3-3B5414E19050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เงินปันผลจ่าย NCI ที่ file MI</t>
      </text>
    </comment>
  </commentList>
</comments>
</file>

<file path=xl/sharedStrings.xml><?xml version="1.0" encoding="utf-8"?>
<sst xmlns="http://schemas.openxmlformats.org/spreadsheetml/2006/main" count="586" uniqueCount="267">
  <si>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</si>
  <si>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</si>
  <si>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</si>
  <si>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</si>
  <si>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</si>
  <si>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</si>
  <si>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</si>
  <si>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</si>
  <si>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</si>
  <si>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</si>
  <si>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</si>
  <si>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</si>
  <si>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</si>
  <si>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</si>
  <si>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</si>
  <si>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</si>
  <si>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</si>
  <si>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</si>
  <si>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</si>
  <si>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</si>
  <si>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</si>
  <si>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</si>
  <si>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</si>
  <si>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</si>
  <si>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</si>
  <si>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</si>
  <si>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งบการเงินรวม</t>
  </si>
  <si>
    <t>ผู้ถือหุ้น</t>
  </si>
  <si>
    <t>ส่วนของ</t>
  </si>
  <si>
    <t>งบกระแสเงินสด</t>
  </si>
  <si>
    <t>กระแสเงินสดจากกิจกรรมดำเนินงาน</t>
  </si>
  <si>
    <t>สินค้าคงเหลือ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</si>
  <si>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</si>
  <si>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</si>
  <si>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</si>
  <si>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(บาท)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</si>
  <si>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</si>
  <si>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</si>
  <si>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</si>
  <si>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รวมส่วนของ</t>
  </si>
  <si>
    <t>การเปลี่ยนแปลงในสินทรัพย์และหนี้สินดำเนินงาน</t>
  </si>
  <si>
    <t xml:space="preserve">ลูกหนี้การค้า </t>
  </si>
  <si>
    <t>เงินลงทุนระยะยาวอื่น</t>
  </si>
  <si>
    <t xml:space="preserve">ที่ดิน อาคารและอุปกรณ์ </t>
  </si>
  <si>
    <t xml:space="preserve">สินทรัพย์ไม่หมุนเวียนอื่น </t>
  </si>
  <si>
    <t>ที่ออกและ</t>
  </si>
  <si>
    <t xml:space="preserve">กำไรจากอัตราแลกเปลี่ยนสุทธิ </t>
  </si>
  <si>
    <t>ยังไม่ได้</t>
  </si>
  <si>
    <t>ค่าเสื่อมราคาและค่าตัดจำหน่าย</t>
  </si>
  <si>
    <t>บริษัท เบทาโกร จำกัด (มหาชน) และบริษัทย่อย</t>
  </si>
  <si>
    <t>งบการเงินเฉพาะกิจการ</t>
  </si>
  <si>
    <t>จัดสรร</t>
  </si>
  <si>
    <t>กำไรสะสม</t>
  </si>
  <si>
    <t xml:space="preserve">   ส่วนเกินมูลค่าหุ้นสามัญ</t>
  </si>
  <si>
    <t>รายได้จากการให้บริการ</t>
  </si>
  <si>
    <t>ต้นทุนการให้บริการ</t>
  </si>
  <si>
    <t>ค่าใช้จ่ายในการบริหาร</t>
  </si>
  <si>
    <t>ต้นทุนทางการเงิน</t>
  </si>
  <si>
    <t xml:space="preserve">   ยังไม่ได้จัดสรร </t>
  </si>
  <si>
    <t xml:space="preserve">ลูกหนี้อื่น </t>
  </si>
  <si>
    <t>เงินลงทุนในบริษัทย่อย</t>
  </si>
  <si>
    <t>ค่าความนิยม</t>
  </si>
  <si>
    <t>อสังหาริมทรัพย์เพื่อการลงทุน</t>
  </si>
  <si>
    <t>งบแสดงฐานะการเงิน</t>
  </si>
  <si>
    <t>หุ้นกู้</t>
  </si>
  <si>
    <t>ส่วนเกินมูลค่าหุ้น</t>
  </si>
  <si>
    <t>ส่วนได้เสียที่ไม่มีอำนาจควบคุม</t>
  </si>
  <si>
    <t>งบกำไรขาดทุนเบ็ดเสร็จ</t>
  </si>
  <si>
    <t>รายได้จากการลงทุน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</si>
  <si>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</si>
  <si>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</si>
  <si>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</si>
  <si>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</si>
  <si>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รวม</t>
  </si>
  <si>
    <t>องค์ประกอบอื่น</t>
  </si>
  <si>
    <t>ส่วนได้เสีย</t>
  </si>
  <si>
    <t>ทุนสำรอง</t>
  </si>
  <si>
    <t>ของ</t>
  </si>
  <si>
    <t>ที่ไม่มีอำนาจ</t>
  </si>
  <si>
    <t>ชำระแล้ว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</si>
  <si>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</si>
  <si>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</si>
  <si>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</si>
  <si>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</si>
  <si>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</si>
  <si>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</si>
  <si>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</si>
  <si>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</si>
  <si>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</si>
  <si>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</si>
  <si>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 xml:space="preserve">    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</si>
  <si>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</si>
  <si>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</si>
  <si>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ลูกหนี้อื่น</t>
  </si>
  <si>
    <t>เจ้าหนี้อื่น</t>
  </si>
  <si>
    <t xml:space="preserve">หุ้นกู้ที่ถึงกำหนดชำระภายในหนึ่งปี </t>
  </si>
  <si>
    <t>สินทรัพย์หมุนเวียนอื่น</t>
  </si>
  <si>
    <t>31 ธันวาคม</t>
  </si>
  <si>
    <t>จ่ายภาระผูกพันผลประโยชน์พนักงาน</t>
  </si>
  <si>
    <t>สินทรัพย์ภาษีเงินได้รอการตัดบัญชี</t>
  </si>
  <si>
    <t xml:space="preserve">    เพิ่มหุ้นสามัญ</t>
  </si>
  <si>
    <t xml:space="preserve"> </t>
  </si>
  <si>
    <t xml:space="preserve">    เงินปันผลจ่ายจากบริษัทย่อยให้แก่ส่วนได้เสียที่ไม่มีอำนาจควบคุม</t>
  </si>
  <si>
    <t xml:space="preserve"> 31 ธันวาคม</t>
  </si>
  <si>
    <t>สำหรับปีสิ้นสุดวันที่</t>
  </si>
  <si>
    <t>ส่วนแบ่งกำไรจากเงินลงทุนในบริษัทร่วมและการร่วมค้า</t>
  </si>
  <si>
    <t>การแบ่งปันกำไรขาดทุนเบ็ดเสร็จรวม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</si>
  <si>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</si>
  <si>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</si>
  <si>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มูลค่ายุติธรรมของสินทรัพย์ชีวภาพ</t>
  </si>
  <si>
    <t>กำไรจากการเปลี่ยนแปลง</t>
  </si>
  <si>
    <t>-</t>
  </si>
  <si>
    <t>สินค้าคงเหลือและสินทรัพย์ชีวภาพ</t>
  </si>
  <si>
    <t>มูลค่าหุ้น</t>
  </si>
  <si>
    <t>ส่วนเกิน</t>
  </si>
  <si>
    <t>เงินลงทุนในบริษัทร่วม</t>
  </si>
  <si>
    <t>เงินลงทุนในการร่วมค้า</t>
  </si>
  <si>
    <t>ประมาณการผลประโยชน์พนักงาน</t>
  </si>
  <si>
    <t>ดอกเบี้ยรับ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</si>
  <si>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</si>
  <si>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</si>
  <si>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เงินสดจ่ายเพื่อซื้อเงินลงทุนระยะยาวอื่น</t>
  </si>
  <si>
    <t>ภาษีเงินได้จ่ายออก</t>
  </si>
  <si>
    <t>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</si>
  <si>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</si>
  <si>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</si>
  <si>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>ของบริษัทใหญ่</t>
  </si>
  <si>
    <t xml:space="preserve">   ทุนสำรองตามกฎหมาย </t>
  </si>
  <si>
    <t>ต้นทุนในการจัดจำหน่าย</t>
  </si>
  <si>
    <t>รายการที่จะไม่ถูกจัดประเภทไว้ในกำไรหรือขาดทุนในภายหลัง</t>
  </si>
  <si>
    <t>เงินสดจ่ายเพื่อซื้อเงินลงทุนในบริษัทย่อยและการร่วมค้า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</si>
  <si>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</si>
  <si>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</si>
  <si>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 xml:space="preserve">ประมาณการหนี้สินสำหรับผลประโยชน์พนักงาน </t>
  </si>
  <si>
    <t xml:space="preserve">กระแสเงินสดสุทธิได้มาจาก (ใช้ไปใน) กิจกรรมดำเนินงาน </t>
  </si>
  <si>
    <t>สิทธิการเช่า</t>
  </si>
  <si>
    <t>กำไรขาดทุนเบ็ดเสร็จรวมสำหรับปี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</si>
  <si>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</si>
  <si>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</si>
  <si>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</si>
  <si>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เงินสดจ่ายเพื่อชำระหุ้นกู้</t>
  </si>
  <si>
    <t>เงินสดจ่ายเพื่อซื้อที่ดิน อาคารและอุปกรณ์และสิทธิการเช่า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</si>
  <si>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</si>
  <si>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</si>
  <si>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(กลับรายการ) ขาดทุนจากการปรับมูลค่าสินค้า</t>
  </si>
  <si>
    <t>ตั๋วแลกเงิน</t>
  </si>
  <si>
    <t>รวมส่วนของบริษัทใหญ่</t>
  </si>
  <si>
    <t xml:space="preserve">     กำไร (ขาดทุน)</t>
  </si>
  <si>
    <t>เงินสดรับจากตั๋วแลกเงิน</t>
  </si>
  <si>
    <t>เงินสดจ่ายเพื่อชำระเงินตั๋วแลกเงิน</t>
  </si>
  <si>
    <t>เงินปันผลรับ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</si>
  <si>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</si>
  <si>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</si>
  <si>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ขาดทุนจากการจำหน่ายเงินลงทุนระยะยาวอื่น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</si>
  <si>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</si>
  <si>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</si>
  <si>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</si>
  <si>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</si>
  <si>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</si>
  <si>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</si>
  <si>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t>สำรอง</t>
  </si>
  <si>
    <t>การแปลงค่า</t>
  </si>
  <si>
    <t>งบการเงิน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</si>
  <si>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</si>
  <si>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</si>
  <si>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</si>
  <si>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เงินสดรับจากการขายสัญญา [ฟิวเจอร์/ฟอร์เวิด/ให้สิทธิเลือก/แลกเปลี่ยน]</t>
  </si>
  <si>
    <r>
      <t>ดอกเบี้ย</t>
    </r>
    <r>
      <rPr>
        <sz val="15"/>
        <rFont val="Angsana New"/>
        <family val="1"/>
      </rPr>
      <t>จ่าย</t>
    </r>
  </si>
  <si>
    <t>เงินสดจ่ายชำระหนี้สินตามสัญญาเช่า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</si>
  <si>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</si>
  <si>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</si>
  <si>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ผลกำไร (ขาดทุน) จากการจัดประเภทใหม่ของสินทรัพย์ทางการเงิน</t>
  </si>
  <si>
    <t xml:space="preserve">   ที่เคยรับรู้ไว้ด้วยราคาทุนตัดจำหน่าย</t>
  </si>
  <si>
    <t>ผลกำไร (ขาดทุน) 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</si>
  <si>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</si>
  <si>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 xml:space="preserve">   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</si>
  <si>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</si>
  <si>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 xml:space="preserve">ขาดทุนจากอัตราแลกเปลี่ยนสุทธิ </t>
  </si>
  <si>
    <t>เงินปันผลจ่ายให้ผู้ถือหุ้นของบริษัท</t>
  </si>
  <si>
    <t>โอนไปสำรองตามกฎหมาย</t>
  </si>
  <si>
    <t>การป้องกัน</t>
  </si>
  <si>
    <t>ความเสี่ยง</t>
  </si>
  <si>
    <t>เงินสดรับจากการรับชำระคืนทุนจากบริษัทย่อยและการร่วมค้า</t>
  </si>
  <si>
    <t>เงินสดรับจากการออกหุ้นสามัญ</t>
  </si>
  <si>
    <t>ภาษีเงินได้ของรายการที่อาจถูกจัดประเภทใหม่ใหม่ไว้ใน</t>
  </si>
  <si>
    <t>ผลขาดทุนจากเงินลงทุนในตราสารทุนที่กำหนดให้วัดมูลค่าด้วย</t>
  </si>
  <si>
    <t>ผลกระทบจากการเปลี่ยนแปลงนโยบายการบัญชี  (สุทธิทางภาษี)</t>
  </si>
  <si>
    <t>(กำไร) ขาดทุนจากตราสารอนุพันธ์ที่ยังไม่เกิดขึ้นจริง</t>
  </si>
  <si>
    <t>ขาดทุนจากการด้อยค่าของอาคารและส่วนปรับปรุง</t>
  </si>
  <si>
    <t>เงินสดรับจากการขายเงินลงทุนระยะยาวอื่น</t>
  </si>
  <si>
    <t>กระแสเงินสดสุทธิได้มาจาก (ใช้ไปใน) กิจกรรมลงทุน</t>
  </si>
  <si>
    <t>การเปลี่ยนแปลง</t>
  </si>
  <si>
    <t>ในมูลค่า</t>
  </si>
  <si>
    <t>ยุติธรรม</t>
  </si>
  <si>
    <t>ขาดทุนจากการตัดจำหน่ายสินทรัพย์ไม่มีตัวตน</t>
  </si>
  <si>
    <t xml:space="preserve">   จากเงินให้กู้ยืมแก่กิจการที่เกี่ยวข้องกัน </t>
  </si>
  <si>
    <t>(กลับรายการ) ค่าเผื่อผลขาดทุนด้านเครดิตที่คาดว่าจะเกิดขึ้น</t>
  </si>
  <si>
    <t>สินทรัพย์ไม่มีตัวตน</t>
  </si>
  <si>
    <t>สำหรับปีสิ้นสุดวันที่ 31 ธันวาคม 2564</t>
  </si>
  <si>
    <t xml:space="preserve">ยอดคงเหลือ ณ วันที่ 31 ธันวาคม 2563 ตามที่รายงานในงวดก่อน </t>
  </si>
  <si>
    <t>ยอดคงเหลือ ณ วันที่ 31 ธันวาคม 2564</t>
  </si>
  <si>
    <t>เงินสดรับจากการออกหุ้นกู้</t>
  </si>
  <si>
    <t>เงินให้กู้ยืมระยะสั้น</t>
  </si>
  <si>
    <t>เงินให้กู้ยืมระยะยาวที่ถึงกำหนดชำระภายในหนึ่งปี</t>
  </si>
  <si>
    <t>เงินให้กู้ยืมระยะยาว</t>
  </si>
  <si>
    <t>เงินกู้ยืมระยะสั้น</t>
  </si>
  <si>
    <t>กำไรจากตราสารอนุพันธ์สุทธิ</t>
  </si>
  <si>
    <t>ขาดทุนจากตราสารอนุพันธ์สุทธิ</t>
  </si>
  <si>
    <t>เงินกู้ยืมระยะยาวจากสถาบันการเงิน</t>
  </si>
  <si>
    <t>ของส่วนของผู้ถือหุ้น</t>
  </si>
  <si>
    <t>สำรองการ</t>
  </si>
  <si>
    <t>ป้องกันความเสี่ยง</t>
  </si>
  <si>
    <t>กระแสเงินสด</t>
  </si>
  <si>
    <t>กำไรก่อนภาษีเงินได้</t>
  </si>
  <si>
    <t>กำไรสำหรับปี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</si>
  <si>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</si>
  <si>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2564</t>
  </si>
  <si>
    <t>เงินสดรับจากการขายเงินลงทุนในบริษัทย่อย</t>
  </si>
  <si>
    <t>(กำไร) ขาดทุนจากอัตราแลกเปลี่ยนที่ยังไม่เกิดขึ้นจริง</t>
  </si>
  <si>
    <t>ขาดทุนจากการด้อยค่าของเงินลงทุน</t>
  </si>
  <si>
    <t>ปรับรายการที่กระทบกำไรเป็นเงินสดรับ (จ่าย)</t>
  </si>
  <si>
    <t>กำไรจากกิจกรรมดำเนินงาน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</si>
  <si>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</si>
  <si>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ซึ่งอำนาจควบคุมไม่เปลี่ยนแปลง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</si>
  <si>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</si>
  <si>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</si>
  <si>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</si>
  <si>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</si>
  <si>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เงินทุนที่ได้รับจากส่วนได้เสียที่ไม่มีอำนาจควบคุม</t>
  </si>
  <si>
    <t>รายได้จากการขายสินค้า</t>
  </si>
  <si>
    <t>ต้นทุนขายจากการขายสินค้า</t>
  </si>
  <si>
    <t>เงินสดรับชำระคืนจากเงินให้กู้ยืม</t>
  </si>
  <si>
    <t>เงินให้กู้ยืม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</si>
  <si>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</si>
  <si>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</si>
  <si>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</si>
  <si>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</si>
  <si>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</si>
  <si>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หนี้สินภาษีเงินได้รอการตัดบัญชี</t>
  </si>
  <si>
    <t>กำไรจากการจำหน่ายเงินลงทุน</t>
  </si>
  <si>
    <t>ค่าใช้จ่ายภาษีเงินได้</t>
  </si>
  <si>
    <t>ส่วนต่างจาก</t>
  </si>
  <si>
    <t>สัดส่วนการถือหุ้น</t>
  </si>
  <si>
    <t>ในบริษัทย่อย</t>
  </si>
  <si>
    <t xml:space="preserve">ส่วนต่างจากการเปลี่ยนแปลงสัดส่วนการถือหุ้นในบริษัทย่อย </t>
  </si>
  <si>
    <t xml:space="preserve">    การเปลี่ยนแปลงในส่วนได้เสียที่ไม่มีอำนาจควบคุม </t>
  </si>
  <si>
    <t>4, 6</t>
  </si>
  <si>
    <t>7, 14</t>
  </si>
  <si>
    <t>4, 15</t>
  </si>
  <si>
    <t>4, 14</t>
  </si>
  <si>
    <t>4, 21</t>
  </si>
  <si>
    <t>4, 7, 23</t>
  </si>
  <si>
    <t>ผลกำไรจากการป้องกันความเสี่ยงกระแสเงินสด</t>
  </si>
  <si>
    <t>ผลกำไรจากการวัดมูลค่าใหม่ของผลประโยชน์ที่กำหนดไว้</t>
  </si>
  <si>
    <t>กำไรขาดทุนเบ็ดเสร็จอื่นสำหรับปี - สุทธิจากภาษี</t>
  </si>
  <si>
    <t>เงินสดจ่ายเพื่อชำระคืนเงินกู้ระยะยาว</t>
  </si>
  <si>
    <t xml:space="preserve">เงินสดรับจากการเปลี่ยนแปลงสัดส่วนการถือหุ้นในบริษัทย่อย </t>
  </si>
  <si>
    <t xml:space="preserve">เงินสดจ่ายจากการเปลี่ยนแปลงสัดส่วนการถือหุ้นในบริษัทย่อย </t>
  </si>
  <si>
    <t>เงินปันผลจ่ายจากบริษัทย่อยให้แก่ส่วนได้เสียที่ไม่มีอำนาจควบคุม</t>
  </si>
  <si>
    <t>กำไรจากการเปลี่ยนแปลงมูลค่ายุติธรรมของสินทรัพย์ชีวภาพ</t>
  </si>
  <si>
    <t>ค่าเผื่อผลขาดทุนจากการด้อยค่าที่คาดว่าจะเกิดขึ้น</t>
  </si>
  <si>
    <t>4, 23</t>
  </si>
  <si>
    <t>เงินกู้ยืมระยะสั้นจากสถาบันการเงิน</t>
  </si>
  <si>
    <t xml:space="preserve">ส่วนแบ่งกำไรจากเงินลงทุนในบริษัทร่วมและการร่วมค้า (สุทธิจากภาษี) </t>
  </si>
  <si>
    <t>กำไรจากการจำหน่ายอสังหาริมทรัพย์เพื่อการลงทุน</t>
  </si>
  <si>
    <t xml:space="preserve">   และที่ดิน อาคารและอุปกรณ์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</si>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</sst>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9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&quot;฿&quot;* #,##0_);_(&quot;฿&quot;* \(#,##0\);_(&quot;฿&quot;* &quot;-&quot;_);_(@_)"/>
    <numFmt numFmtId="196" formatCode="#,##0\ ;\(#,##0\)"/>
    <numFmt numFmtId="197" formatCode="#,##0.00\ ;\(#,##0.00\)"/>
    <numFmt numFmtId="198" formatCode="_(* #,##0_);_(* \(#,##0\);_(* &quot;-&quot;??_);_(@_)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,##0;\-#,##0;&quot;-&quot;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#,##0.00\ &quot;F&quot;;\-#,##0.00\ &quot;F&quot;"/>
    <numFmt numFmtId="225" formatCode="* \(#,##0\);* #,##0_);&quot;-&quot;??_);@"/>
    <numFmt numFmtId="226" formatCode="&quot;$&quot;#,##0\ ;\(&quot;$&quot;#,##0\)"/>
    <numFmt numFmtId="227" formatCode="dd\-mmm\-yy_)"/>
    <numFmt numFmtId="228" formatCode="#,##0.00&quot; F&quot;_);\(#,##0.00&quot; F&quot;\)"/>
    <numFmt numFmtId="229" formatCode="* #,##0_);* \(#,##0\);&quot;-&quot;??_);@"/>
    <numFmt numFmtId="230" formatCode="0.0%"/>
    <numFmt numFmtId="231" formatCode="_-[$€-2]\ * #,##0.00_-;\-[$€-2]\ * #,##0.00_-;_-[$€-2]\ * &quot;-&quot;??_-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&quot;฿&quot;\t#,##0_);[Red]\(&quot;฿&quot;\t#,##0\)"/>
    <numFmt numFmtId="237" formatCode="#,##0\ &quot;F&quot;;[Red]\-#,##0\ &quot;F&quot;"/>
    <numFmt numFmtId="238" formatCode="#,##0.00\ &quot;F&quot;;[Red]\-#,##0.00\ &quot;F&quot;"/>
    <numFmt numFmtId="239" formatCode="0.00_)"/>
    <numFmt numFmtId="240" formatCode="#,##0&quot; F&quot;_);[Red]\(#,##0&quot; F&quot;\)"/>
    <numFmt numFmtId="241" formatCode="\60\4\7\:"/>
    <numFmt numFmtId="242" formatCode="#,##0&quot;£&quot;_);[Red]\(#,##0&quot;£&quot;\)"/>
    <numFmt numFmtId="243" formatCode="&quot;$&quot;#,\);\(&quot;$&quot;#,\)"/>
    <numFmt numFmtId="244" formatCode="&quot;$&quot;#,;\(&quot;$&quot;#,\)"/>
    <numFmt numFmtId="245" formatCode="_-&quot;$&quot;* #,##0.00_-;\-&quot;$&quot;* #,##0.00_-;_-&quot;$&quot;* &quot;-&quot;??_-;_-@_-"/>
    <numFmt numFmtId="246" formatCode="_ * #,##0_ ;_ * \-#,##0_ ;_ * &quot;-&quot;_ ;_ @_ "/>
    <numFmt numFmtId="247" formatCode="_ * #,##0.00_ ;_ * \-#,##0.00_ ;_ * &quot;-&quot;??_ ;_ @_ 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_ &quot;\&quot;* #,##0_ ;_ &quot;\&quot;* \-#,##0_ ;_ &quot;\&quot;* &quot;-&quot;_ ;_ @_ "/>
    <numFmt numFmtId="251" formatCode="_ &quot;\&quot;* #,##0.00_ ;_ &quot;\&quot;* \-#,##0.00_ ;_ &quot;\&quot;* &quot;-&quot;??_ ;_ @_ "/>
    <numFmt numFmtId="252" formatCode="_-&quot;$&quot;* #,##0_-;\-&quot;$&quot;* #,##0_-;_-&quot;$&quot;* &quot;-&quot;_-;_-@_-"/>
    <numFmt numFmtId="253" formatCode="_-* #,##0_-;\-* #,##0_-;_-* &quot;-&quot;??_-;_-@_-"/>
    <numFmt numFmtId="254" formatCode="\$#,##0\ ;\(\$#,##0\)"/>
    <numFmt numFmtId="255" formatCode="&quot;\&quot;#,##0;[Red]&quot;\&quot;&quot;\&quot;\-#,##0"/>
    <numFmt numFmtId="256" formatCode="&quot;\&quot;#,##0.00;[Red]&quot;\&quot;&quot;\&quot;&quot;\&quot;&quot;\&quot;&quot;\&quot;&quot;\&quot;\-#,##0.00"/>
    <numFmt numFmtId="257" formatCode="&quot;VND&quot;#,##0_);[Red]\(&quot;VND&quot;#,##0\)"/>
    <numFmt numFmtId="258" formatCode="_-[$€-2]* #,##0.00_-;\-[$€-2]* #,##0.00_-;_-[$€-2]* &quot;-&quot;??_-"/>
    <numFmt numFmtId="259" formatCode="&quot;$&quot;#,##0.00000_);[Red]\(&quot;$&quot;#,##0.00000\)"/>
    <numFmt numFmtId="260" formatCode="&quot;$&quot;#,##0.000000_);[Red]\(&quot;$&quot;#,##0.000000\)"/>
    <numFmt numFmtId="261" formatCode="&quot;?&quot;#,##0.0;[Red]\-&quot;?&quot;#,##0.0"/>
    <numFmt numFmtId="262" formatCode="_-* #,##0\ _P_t_s_-;\-* #,##0\ _P_t_s_-;_-* &quot;-&quot;\ _P_t_s_-;_-@_-"/>
    <numFmt numFmtId="263" formatCode="_-* #,##0\ &quot;Pts&quot;_-;\-* #,##0\ &quot;Pts&quot;_-;_-* &quot;-&quot;\ &quot;Pts&quot;_-;_-@_-"/>
    <numFmt numFmtId="264" formatCode="dd\ mmm\ yyyy"/>
    <numFmt numFmtId="265" formatCode="_-* #,##0.00_-;\-* #,##0.00_-;_-* \-??_-;_-@_-"/>
    <numFmt numFmtId="266" formatCode="_(* #,##0.00000_);_(* \(#,##0.00000\);_(* &quot;-&quot;??_);_(@_)"/>
    <numFmt numFmtId="267" formatCode="_(* #,##0.0000_);_(* \(#,##0.0000\);_(* &quot;-&quot;??_);_(@_)"/>
    <numFmt numFmtId="268" formatCode="#,##0.00;[Red]\(#,##0.00\)"/>
    <numFmt numFmtId="269" formatCode="0.0000%"/>
    <numFmt numFmtId="270" formatCode="0.0000"/>
    <numFmt numFmtId="271" formatCode="\t&quot;$&quot;#,##0_);[Red]\(\t&quot;$&quot;#,##0\)"/>
    <numFmt numFmtId="272" formatCode="\t&quot;฿&quot;#,##0_);[Red]\(\t&quot;฿&quot;#,##0\)"/>
    <numFmt numFmtId="273" formatCode="#,##0.000"/>
    <numFmt numFmtId="274" formatCode="#,##0.000;[Red]\-#,##0.000"/>
    <numFmt numFmtId="275" formatCode="#,##0.00;[Red]\(#,##0.000\)"/>
    <numFmt numFmtId="276" formatCode="&quot;$&quot;#,##0;[Red]\-&quot;$&quot;#,##0"/>
    <numFmt numFmtId="277" formatCode="d\ \ ดดดด\ \ yyyy"/>
    <numFmt numFmtId="278" formatCode="#,##0\ &quot; &quot;;\(#,##0\)\ ;&quot;—&quot;&quot; &quot;&quot; &quot;&quot; &quot;&quot; &quot;"/>
    <numFmt numFmtId="279" formatCode="#,##0.00000_);\(#,##0.00000\)"/>
    <numFmt numFmtId="280" formatCode="d/mm/yy\ "/>
  </numFmts>
  <fonts count="338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Tahoma"/>
      <family val="2"/>
      <charset val="222"/>
      <scheme val="minor"/>
    </font>
    <font>
      <u/>
      <sz val="11"/>
      <color theme="10"/>
      <name val="Tahoma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Tahoma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Tahoma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Tahoma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Tahoma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color rgb="FF9C0006"/>
      <name val="Tahoma"/>
      <family val="2"/>
      <charset val="222"/>
    </font>
    <font>
      <sz val="16"/>
      <name val="AngsanaUPC"/>
      <family val="1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623">
    <xf numFmtId="0" fontId="0" fillId="0" borderId="0"/>
    <xf numFmtId="3" fontId="48" fillId="0" borderId="0" applyFont="0" applyFill="0" applyBorder="0" applyAlignment="0" applyProtection="0"/>
    <xf numFmtId="0" fontId="16" fillId="0" borderId="0"/>
    <xf numFmtId="199" fontId="16" fillId="0" borderId="0" applyFont="0" applyFill="0" applyBorder="0" applyAlignment="0" applyProtection="0"/>
    <xf numFmtId="0" fontId="19" fillId="0" borderId="0"/>
    <xf numFmtId="200" fontId="16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203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0" fontId="16" fillId="0" borderId="0"/>
    <xf numFmtId="208" fontId="1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6" fillId="2" borderId="0" applyNumberFormat="0" applyFont="0" applyAlignment="0" applyProtection="0"/>
    <xf numFmtId="0" fontId="16" fillId="0" borderId="0"/>
    <xf numFmtId="0" fontId="16" fillId="0" borderId="0"/>
    <xf numFmtId="20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0" fontId="16" fillId="0" borderId="0" applyFont="0" applyFill="0" applyBorder="0" applyProtection="0">
      <alignment horizontal="right"/>
    </xf>
    <xf numFmtId="0" fontId="16" fillId="0" borderId="0" applyFont="0" applyFill="0" applyBorder="0" applyProtection="0">
      <alignment horizontal="right"/>
    </xf>
    <xf numFmtId="0" fontId="25" fillId="0" borderId="0"/>
    <xf numFmtId="0" fontId="26" fillId="0" borderId="0"/>
    <xf numFmtId="0" fontId="16" fillId="0" borderId="0"/>
    <xf numFmtId="0" fontId="27" fillId="0" borderId="0">
      <alignment vertical="top"/>
    </xf>
    <xf numFmtId="0" fontId="28" fillId="0" borderId="0" applyNumberFormat="0" applyFill="0" applyBorder="0" applyProtection="0">
      <alignment vertical="top"/>
    </xf>
    <xf numFmtId="0" fontId="16" fillId="0" borderId="0"/>
    <xf numFmtId="0" fontId="29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16" fillId="0" borderId="0"/>
    <xf numFmtId="0" fontId="32" fillId="0" borderId="0"/>
    <xf numFmtId="0" fontId="22" fillId="0" borderId="0"/>
    <xf numFmtId="0" fontId="21" fillId="0" borderId="0" applyFont="0" applyFill="0" applyBorder="0" applyAlignment="0" applyProtection="0"/>
    <xf numFmtId="0" fontId="133" fillId="3" borderId="0" applyNumberFormat="0" applyBorder="0" applyAlignment="0" applyProtection="0"/>
    <xf numFmtId="0" fontId="133" fillId="4" borderId="0" applyNumberFormat="0" applyBorder="0" applyAlignment="0" applyProtection="0"/>
    <xf numFmtId="0" fontId="133" fillId="5" borderId="0" applyNumberFormat="0" applyBorder="0" applyAlignment="0" applyProtection="0"/>
    <xf numFmtId="0" fontId="133" fillId="6" borderId="0" applyNumberFormat="0" applyBorder="0" applyAlignment="0" applyProtection="0"/>
    <xf numFmtId="0" fontId="133" fillId="7" borderId="0" applyNumberFormat="0" applyBorder="0" applyAlignment="0" applyProtection="0"/>
    <xf numFmtId="0" fontId="1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33" fillId="9" borderId="0" applyNumberFormat="0" applyBorder="0" applyAlignment="0" applyProtection="0"/>
    <xf numFmtId="0" fontId="133" fillId="10" borderId="0" applyNumberFormat="0" applyBorder="0" applyAlignment="0" applyProtection="0"/>
    <xf numFmtId="0" fontId="133" fillId="13" borderId="0" applyNumberFormat="0" applyBorder="0" applyAlignment="0" applyProtection="0"/>
    <xf numFmtId="0" fontId="133" fillId="6" borderId="0" applyNumberFormat="0" applyBorder="0" applyAlignment="0" applyProtection="0"/>
    <xf numFmtId="0" fontId="133" fillId="9" borderId="0" applyNumberFormat="0" applyBorder="0" applyAlignment="0" applyProtection="0"/>
    <xf numFmtId="0" fontId="1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6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194" fontId="34" fillId="0" borderId="3">
      <alignment horizontal="right" vertical="center"/>
    </xf>
    <xf numFmtId="0" fontId="134" fillId="15" borderId="0" applyNumberFormat="0" applyBorder="0" applyAlignment="0" applyProtection="0"/>
    <xf numFmtId="0" fontId="134" fillId="10" borderId="0" applyNumberFormat="0" applyBorder="0" applyAlignment="0" applyProtection="0"/>
    <xf numFmtId="0" fontId="134" fillId="13" borderId="0" applyNumberFormat="0" applyBorder="0" applyAlignment="0" applyProtection="0"/>
    <xf numFmtId="0" fontId="134" fillId="16" borderId="0" applyNumberFormat="0" applyBorder="0" applyAlignment="0" applyProtection="0"/>
    <xf numFmtId="0" fontId="134" fillId="17" borderId="0" applyNumberFormat="0" applyBorder="0" applyAlignment="0" applyProtection="0"/>
    <xf numFmtId="0" fontId="134" fillId="18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9" fontId="21" fillId="0" borderId="0"/>
    <xf numFmtId="0" fontId="36" fillId="0" borderId="0" applyFont="0" applyFill="0" applyBorder="0" applyAlignment="0" applyProtection="0"/>
    <xf numFmtId="0" fontId="37" fillId="0" borderId="4">
      <alignment horizontal="center"/>
    </xf>
    <xf numFmtId="0" fontId="38" fillId="0" borderId="0"/>
    <xf numFmtId="0" fontId="38" fillId="0" borderId="5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20" borderId="0"/>
    <xf numFmtId="0" fontId="37" fillId="0" borderId="0">
      <protection locked="0"/>
    </xf>
    <xf numFmtId="0" fontId="37" fillId="0" borderId="0"/>
    <xf numFmtId="214" fontId="37" fillId="0" borderId="0"/>
    <xf numFmtId="215" fontId="37" fillId="0" borderId="0"/>
    <xf numFmtId="0" fontId="38" fillId="21" borderId="0">
      <alignment horizontal="right"/>
    </xf>
    <xf numFmtId="0" fontId="37" fillId="0" borderId="0"/>
    <xf numFmtId="0" fontId="134" fillId="22" borderId="0" applyNumberFormat="0" applyBorder="0" applyAlignment="0" applyProtection="0"/>
    <xf numFmtId="0" fontId="134" fillId="23" borderId="0" applyNumberFormat="0" applyBorder="0" applyAlignment="0" applyProtection="0"/>
    <xf numFmtId="0" fontId="134" fillId="24" borderId="0" applyNumberFormat="0" applyBorder="0" applyAlignment="0" applyProtection="0"/>
    <xf numFmtId="0" fontId="134" fillId="16" borderId="0" applyNumberFormat="0" applyBorder="0" applyAlignment="0" applyProtection="0"/>
    <xf numFmtId="0" fontId="134" fillId="17" borderId="0" applyNumberFormat="0" applyBorder="0" applyAlignment="0" applyProtection="0"/>
    <xf numFmtId="0" fontId="134" fillId="19" borderId="0" applyNumberFormat="0" applyBorder="0" applyAlignment="0" applyProtection="0"/>
    <xf numFmtId="0" fontId="170" fillId="36" borderId="0" applyNumberFormat="0" applyBorder="0" applyAlignment="0" applyProtection="0"/>
    <xf numFmtId="0" fontId="135" fillId="4" borderId="0" applyNumberFormat="0" applyBorder="0" applyAlignment="0" applyProtection="0"/>
    <xf numFmtId="37" fontId="39" fillId="0" borderId="0"/>
    <xf numFmtId="37" fontId="40" fillId="0" borderId="0"/>
    <xf numFmtId="37" fontId="40" fillId="0" borderId="0"/>
    <xf numFmtId="187" fontId="41" fillId="0" borderId="6" applyAlignment="0" applyProtection="0"/>
    <xf numFmtId="216" fontId="27" fillId="0" borderId="0" applyFill="0" applyBorder="0" applyAlignment="0"/>
    <xf numFmtId="217" fontId="42" fillId="0" borderId="0" applyFill="0" applyBorder="0" applyAlignment="0"/>
    <xf numFmtId="218" fontId="42" fillId="0" borderId="0" applyFill="0" applyBorder="0" applyAlignment="0"/>
    <xf numFmtId="219" fontId="43" fillId="0" borderId="0" applyFill="0" applyBorder="0" applyAlignment="0"/>
    <xf numFmtId="220" fontId="43" fillId="0" borderId="0" applyFill="0" applyBorder="0" applyAlignment="0"/>
    <xf numFmtId="221" fontId="42" fillId="0" borderId="0" applyFill="0" applyBorder="0" applyAlignment="0"/>
    <xf numFmtId="222" fontId="43" fillId="0" borderId="0" applyFill="0" applyBorder="0" applyAlignment="0"/>
    <xf numFmtId="217" fontId="42" fillId="0" borderId="0" applyFill="0" applyBorder="0" applyAlignment="0"/>
    <xf numFmtId="0" fontId="136" fillId="12" borderId="7" applyNumberFormat="0" applyAlignment="0" applyProtection="0"/>
    <xf numFmtId="0" fontId="137" fillId="25" borderId="8" applyNumberFormat="0" applyAlignment="0" applyProtection="0"/>
    <xf numFmtId="194" fontId="3" fillId="0" borderId="0" applyFont="0" applyFill="0" applyBorder="0" applyAlignment="0" applyProtection="0"/>
    <xf numFmtId="0" fontId="44" fillId="0" borderId="0"/>
    <xf numFmtId="223" fontId="45" fillId="0" borderId="0"/>
    <xf numFmtId="223" fontId="45" fillId="0" borderId="0"/>
    <xf numFmtId="223" fontId="45" fillId="0" borderId="0"/>
    <xf numFmtId="223" fontId="45" fillId="0" borderId="0"/>
    <xf numFmtId="223" fontId="45" fillId="0" borderId="0"/>
    <xf numFmtId="223" fontId="45" fillId="0" borderId="0"/>
    <xf numFmtId="223" fontId="45" fillId="0" borderId="0"/>
    <xf numFmtId="253" fontId="131" fillId="0" borderId="0" applyFont="0" applyFill="0" applyBorder="0" applyAlignment="0" applyProtection="0"/>
    <xf numFmtId="192" fontId="131" fillId="0" borderId="0" applyFont="0" applyFill="0" applyBorder="0" applyAlignment="0" applyProtection="0"/>
    <xf numFmtId="221" fontId="42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31" fillId="0" borderId="0" applyFont="0" applyFill="0" applyBorder="0" applyAlignment="0" applyProtection="0"/>
    <xf numFmtId="43" fontId="165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67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31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70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128" fillId="0" borderId="0" applyFont="0" applyFill="0" applyBorder="0" applyAlignment="0" applyProtection="0"/>
    <xf numFmtId="43" fontId="131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168" fillId="0" borderId="0" applyFont="0" applyFill="0" applyBorder="0" applyAlignment="0" applyProtection="0"/>
    <xf numFmtId="194" fontId="166" fillId="0" borderId="0" applyFont="0" applyFill="0" applyBorder="0" applyAlignment="0" applyProtection="0"/>
    <xf numFmtId="194" fontId="166" fillId="0" borderId="0" applyFont="0" applyFill="0" applyBorder="0" applyAlignment="0" applyProtection="0"/>
    <xf numFmtId="194" fontId="166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1" fillId="0" borderId="0"/>
    <xf numFmtId="260" fontId="16" fillId="0" borderId="0"/>
    <xf numFmtId="3" fontId="46" fillId="0" borderId="0" applyFont="0" applyFill="0" applyBorder="0" applyAlignment="0" applyProtection="0"/>
    <xf numFmtId="0" fontId="47" fillId="0" borderId="0"/>
    <xf numFmtId="0" fontId="48" fillId="0" borderId="0"/>
    <xf numFmtId="3" fontId="1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/>
    <xf numFmtId="0" fontId="48" fillId="0" borderId="0"/>
    <xf numFmtId="0" fontId="50" fillId="0" borderId="0" applyNumberFormat="0" applyAlignment="0">
      <alignment horizontal="left"/>
    </xf>
    <xf numFmtId="225" fontId="51" fillId="0" borderId="0" applyFill="0" applyBorder="0" applyProtection="0"/>
    <xf numFmtId="0" fontId="44" fillId="0" borderId="0"/>
    <xf numFmtId="0" fontId="44" fillId="0" borderId="0"/>
    <xf numFmtId="217" fontId="42" fillId="0" borderId="0" applyFont="0" applyFill="0" applyBorder="0" applyAlignment="0" applyProtection="0"/>
    <xf numFmtId="193" fontId="16" fillId="0" borderId="0" applyFont="0" applyFill="0" applyBorder="0" applyAlignment="0" applyProtection="0"/>
    <xf numFmtId="226" fontId="46" fillId="0" borderId="0" applyFont="0" applyFill="0" applyBorder="0" applyAlignment="0" applyProtection="0"/>
    <xf numFmtId="254" fontId="16" fillId="0" borderId="0" applyFont="0" applyFill="0" applyBorder="0" applyAlignment="0" applyProtection="0"/>
    <xf numFmtId="227" fontId="21" fillId="0" borderId="0"/>
    <xf numFmtId="259" fontId="16" fillId="0" borderId="0"/>
    <xf numFmtId="228" fontId="16" fillId="0" borderId="0"/>
    <xf numFmtId="0" fontId="52" fillId="26" borderId="0" applyNumberFormat="0" applyFont="0" applyFill="0" applyBorder="0" applyProtection="0">
      <alignment horizontal="left"/>
    </xf>
    <xf numFmtId="0" fontId="46" fillId="0" borderId="0" applyFont="0" applyFill="0" applyBorder="0" applyAlignment="0" applyProtection="0"/>
    <xf numFmtId="0" fontId="16" fillId="0" borderId="0" applyFont="0" applyFill="0" applyBorder="0" applyAlignment="0" applyProtection="0"/>
    <xf numFmtId="14" fontId="27" fillId="0" borderId="0" applyFill="0" applyBorder="0" applyAlignment="0"/>
    <xf numFmtId="229" fontId="51" fillId="0" borderId="0" applyFill="0" applyBorder="0" applyProtection="0"/>
    <xf numFmtId="38" fontId="53" fillId="0" borderId="9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4" fillId="0" borderId="0">
      <protection locked="0"/>
    </xf>
    <xf numFmtId="230" fontId="21" fillId="0" borderId="0"/>
    <xf numFmtId="261" fontId="16" fillId="0" borderId="0"/>
    <xf numFmtId="0" fontId="55" fillId="0" borderId="0">
      <protection locked="0"/>
    </xf>
    <xf numFmtId="0" fontId="55" fillId="0" borderId="0">
      <protection locked="0"/>
    </xf>
    <xf numFmtId="221" fontId="42" fillId="0" borderId="0" applyFill="0" applyBorder="0" applyAlignment="0"/>
    <xf numFmtId="217" fontId="42" fillId="0" borderId="0" applyFill="0" applyBorder="0" applyAlignment="0"/>
    <xf numFmtId="221" fontId="42" fillId="0" borderId="0" applyFill="0" applyBorder="0" applyAlignment="0"/>
    <xf numFmtId="222" fontId="43" fillId="0" borderId="0" applyFill="0" applyBorder="0" applyAlignment="0"/>
    <xf numFmtId="217" fontId="42" fillId="0" borderId="0" applyFill="0" applyBorder="0" applyAlignment="0"/>
    <xf numFmtId="0" fontId="56" fillId="0" borderId="0" applyNumberFormat="0" applyAlignment="0">
      <alignment horizontal="left"/>
    </xf>
    <xf numFmtId="231" fontId="16" fillId="0" borderId="0" applyFont="0" applyFill="0" applyBorder="0" applyAlignment="0" applyProtection="0"/>
    <xf numFmtId="258" fontId="139" fillId="0" borderId="0" applyFont="0" applyFill="0" applyBorder="0" applyAlignment="0" applyProtection="0"/>
    <xf numFmtId="217" fontId="68" fillId="0" borderId="0"/>
    <xf numFmtId="0" fontId="140" fillId="0" borderId="0" applyNumberForma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" fontId="46" fillId="0" borderId="0" applyFont="0" applyFill="0" applyBorder="0" applyAlignment="0" applyProtection="0"/>
    <xf numFmtId="2" fontId="16" fillId="0" borderId="0" applyFont="0" applyFill="0" applyBorder="0" applyAlignment="0" applyProtection="0"/>
    <xf numFmtId="232" fontId="18" fillId="0" borderId="0">
      <alignment horizontal="right"/>
    </xf>
    <xf numFmtId="17" fontId="16" fillId="0" borderId="0">
      <alignment horizontal="left"/>
    </xf>
    <xf numFmtId="0" fontId="171" fillId="37" borderId="0" applyNumberFormat="0" applyBorder="0" applyAlignment="0" applyProtection="0"/>
    <xf numFmtId="0" fontId="141" fillId="5" borderId="0" applyNumberFormat="0" applyBorder="0" applyAlignment="0" applyProtection="0"/>
    <xf numFmtId="38" fontId="57" fillId="26" borderId="0" applyNumberFormat="0" applyBorder="0" applyAlignment="0" applyProtection="0"/>
    <xf numFmtId="0" fontId="16" fillId="0" borderId="0"/>
    <xf numFmtId="0" fontId="58" fillId="0" borderId="10" applyNumberFormat="0" applyAlignment="0" applyProtection="0">
      <alignment horizontal="left" vertical="center"/>
    </xf>
    <xf numFmtId="0" fontId="58" fillId="0" borderId="11">
      <alignment horizontal="left" vertical="center"/>
    </xf>
    <xf numFmtId="233" fontId="59" fillId="27" borderId="0">
      <alignment horizontal="left" vertical="top"/>
    </xf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2" fillId="0" borderId="14" applyNumberFormat="0" applyFill="0" applyAlignment="0" applyProtection="0"/>
    <xf numFmtId="0" fontId="142" fillId="0" borderId="0" applyNumberFormat="0" applyFill="0" applyBorder="0" applyAlignment="0" applyProtection="0"/>
    <xf numFmtId="0" fontId="60" fillId="0" borderId="0" applyProtection="0"/>
    <xf numFmtId="0" fontId="58" fillId="0" borderId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61" fillId="27" borderId="0">
      <alignment horizontal="left" wrapText="1" indent="2"/>
    </xf>
    <xf numFmtId="234" fontId="16" fillId="0" borderId="0" applyBorder="0" applyAlignment="0"/>
    <xf numFmtId="10" fontId="57" fillId="27" borderId="4" applyNumberFormat="0" applyBorder="0" applyAlignment="0" applyProtection="0"/>
    <xf numFmtId="0" fontId="143" fillId="8" borderId="7" applyNumberFormat="0" applyAlignment="0" applyProtection="0"/>
    <xf numFmtId="235" fontId="16" fillId="0" borderId="0"/>
    <xf numFmtId="230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18" fillId="0" borderId="0"/>
    <xf numFmtId="0" fontId="18" fillId="0" borderId="0"/>
    <xf numFmtId="0" fontId="18" fillId="0" borderId="0"/>
    <xf numFmtId="0" fontId="51" fillId="0" borderId="0" applyNumberFormat="0" applyFont="0" applyFill="0" applyBorder="0" applyProtection="0">
      <alignment horizontal="left" vertical="center"/>
    </xf>
    <xf numFmtId="221" fontId="42" fillId="0" borderId="0" applyFill="0" applyBorder="0" applyAlignment="0"/>
    <xf numFmtId="217" fontId="42" fillId="0" borderId="0" applyFill="0" applyBorder="0" applyAlignment="0"/>
    <xf numFmtId="221" fontId="42" fillId="0" borderId="0" applyFill="0" applyBorder="0" applyAlignment="0"/>
    <xf numFmtId="222" fontId="43" fillId="0" borderId="0" applyFill="0" applyBorder="0" applyAlignment="0"/>
    <xf numFmtId="217" fontId="42" fillId="0" borderId="0" applyFill="0" applyBorder="0" applyAlignment="0"/>
    <xf numFmtId="0" fontId="144" fillId="0" borderId="15" applyNumberFormat="0" applyFill="0" applyAlignment="0" applyProtection="0"/>
    <xf numFmtId="0" fontId="67" fillId="0" borderId="0"/>
    <xf numFmtId="0" fontId="68" fillId="0" borderId="0"/>
    <xf numFmtId="0" fontId="67" fillId="0" borderId="0"/>
    <xf numFmtId="0" fontId="68" fillId="0" borderId="0"/>
    <xf numFmtId="0" fontId="69" fillId="0" borderId="0"/>
    <xf numFmtId="236" fontId="70" fillId="0" borderId="0" applyFont="0" applyFill="0" applyBorder="0" applyAlignment="0" applyProtection="0"/>
    <xf numFmtId="262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90" fontId="71" fillId="0" borderId="0" applyFont="0" applyFill="0" applyBorder="0" applyAlignment="0" applyProtection="0"/>
    <xf numFmtId="26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37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0" fontId="54" fillId="0" borderId="0">
      <protection locked="0"/>
    </xf>
    <xf numFmtId="40" fontId="72" fillId="0" borderId="0">
      <alignment horizontal="left"/>
    </xf>
    <xf numFmtId="0" fontId="145" fillId="2" borderId="0" applyNumberFormat="0" applyBorder="0" applyAlignment="0" applyProtection="0"/>
    <xf numFmtId="37" fontId="73" fillId="0" borderId="0"/>
    <xf numFmtId="0" fontId="67" fillId="0" borderId="0"/>
    <xf numFmtId="0" fontId="68" fillId="0" borderId="0"/>
    <xf numFmtId="0" fontId="68" fillId="0" borderId="0"/>
    <xf numFmtId="239" fontId="74" fillId="0" borderId="0"/>
    <xf numFmtId="257" fontId="146" fillId="0" borderId="0"/>
    <xf numFmtId="0" fontId="44" fillId="0" borderId="0"/>
    <xf numFmtId="0" fontId="16" fillId="0" borderId="0"/>
    <xf numFmtId="0" fontId="173" fillId="0" borderId="0"/>
    <xf numFmtId="0" fontId="16" fillId="0" borderId="0"/>
    <xf numFmtId="0" fontId="169" fillId="0" borderId="0"/>
    <xf numFmtId="0" fontId="16" fillId="0" borderId="0"/>
    <xf numFmtId="0" fontId="16" fillId="0" borderId="0"/>
    <xf numFmtId="0" fontId="16" fillId="0" borderId="0"/>
    <xf numFmtId="0" fontId="7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4" fillId="0" borderId="0"/>
    <xf numFmtId="0" fontId="70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54" fillId="0" borderId="0"/>
    <xf numFmtId="0" fontId="132" fillId="0" borderId="0"/>
    <xf numFmtId="0" fontId="16" fillId="0" borderId="0"/>
    <xf numFmtId="0" fontId="154" fillId="0" borderId="0"/>
    <xf numFmtId="0" fontId="174" fillId="0" borderId="0"/>
    <xf numFmtId="0" fontId="154" fillId="0" borderId="0"/>
    <xf numFmtId="0" fontId="15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8" fillId="0" borderId="0"/>
    <xf numFmtId="0" fontId="16" fillId="0" borderId="0"/>
    <xf numFmtId="0" fontId="131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2" fillId="0" borderId="0"/>
    <xf numFmtId="0" fontId="131" fillId="0" borderId="0"/>
    <xf numFmtId="0" fontId="132" fillId="0" borderId="0"/>
    <xf numFmtId="0" fontId="18" fillId="0" borderId="0"/>
    <xf numFmtId="0" fontId="173" fillId="0" borderId="0"/>
    <xf numFmtId="37" fontId="156" fillId="0" borderId="0"/>
    <xf numFmtId="0" fontId="16" fillId="0" borderId="0"/>
    <xf numFmtId="0" fontId="22" fillId="0" borderId="0"/>
    <xf numFmtId="0" fontId="164" fillId="0" borderId="0"/>
    <xf numFmtId="0" fontId="132" fillId="0" borderId="0"/>
    <xf numFmtId="0" fontId="132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27" fillId="0" borderId="0">
      <alignment vertical="top"/>
    </xf>
    <xf numFmtId="0" fontId="132" fillId="0" borderId="0"/>
    <xf numFmtId="0" fontId="164" fillId="0" borderId="0"/>
    <xf numFmtId="0" fontId="130" fillId="0" borderId="0"/>
    <xf numFmtId="0" fontId="165" fillId="0" borderId="0"/>
    <xf numFmtId="0" fontId="16" fillId="0" borderId="0"/>
    <xf numFmtId="0" fontId="153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73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240" fontId="16" fillId="0" borderId="0"/>
    <xf numFmtId="0" fontId="75" fillId="0" borderId="0"/>
    <xf numFmtId="0" fontId="22" fillId="0" borderId="0"/>
    <xf numFmtId="0" fontId="16" fillId="11" borderId="16" applyNumberFormat="0" applyFont="0" applyAlignment="0" applyProtection="0"/>
    <xf numFmtId="211" fontId="21" fillId="0" borderId="0" applyFont="0" applyFill="0" applyBorder="0" applyAlignment="0" applyProtection="0"/>
    <xf numFmtId="0" fontId="147" fillId="12" borderId="17" applyNumberFormat="0" applyAlignment="0" applyProtection="0"/>
    <xf numFmtId="40" fontId="76" fillId="28" borderId="0">
      <alignment horizontal="right"/>
    </xf>
    <xf numFmtId="0" fontId="77" fillId="28" borderId="0">
      <alignment horizontal="right"/>
    </xf>
    <xf numFmtId="0" fontId="78" fillId="28" borderId="18"/>
    <xf numFmtId="0" fontId="78" fillId="0" borderId="0" applyBorder="0">
      <alignment horizontal="centerContinuous"/>
    </xf>
    <xf numFmtId="0" fontId="79" fillId="0" borderId="0" applyBorder="0">
      <alignment horizontal="centerContinuous"/>
    </xf>
    <xf numFmtId="0" fontId="80" fillId="29" borderId="0"/>
    <xf numFmtId="0" fontId="80" fillId="30" borderId="0"/>
    <xf numFmtId="0" fontId="81" fillId="0" borderId="0">
      <alignment horizontal="center"/>
    </xf>
    <xf numFmtId="0" fontId="82" fillId="0" borderId="0">
      <alignment horizontal="center"/>
    </xf>
    <xf numFmtId="42" fontId="70" fillId="0" borderId="0" applyFont="0" applyFill="0" applyBorder="0" applyAlignment="0" applyProtection="0"/>
    <xf numFmtId="195" fontId="131" fillId="0" borderId="0" applyFont="0" applyFill="0" applyBorder="0" applyAlignment="0" applyProtection="0"/>
    <xf numFmtId="37" fontId="68" fillId="0" borderId="0"/>
    <xf numFmtId="220" fontId="43" fillId="0" borderId="0" applyFont="0" applyFill="0" applyBorder="0" applyAlignment="0" applyProtection="0"/>
    <xf numFmtId="241" fontId="42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1" fillId="0" borderId="19" applyNumberFormat="0" applyBorder="0"/>
    <xf numFmtId="3" fontId="83" fillId="0" borderId="0" applyNumberFormat="0" applyFill="0" applyBorder="0" applyAlignment="0" applyProtection="0"/>
    <xf numFmtId="0" fontId="54" fillId="0" borderId="0">
      <protection locked="0"/>
    </xf>
    <xf numFmtId="9" fontId="16" fillId="0" borderId="0" applyFont="0" applyFill="0" applyBorder="0" applyAlignment="0" applyProtection="0"/>
    <xf numFmtId="221" fontId="42" fillId="0" borderId="0" applyFill="0" applyBorder="0" applyAlignment="0"/>
    <xf numFmtId="217" fontId="42" fillId="0" borderId="0" applyFill="0" applyBorder="0" applyAlignment="0"/>
    <xf numFmtId="221" fontId="42" fillId="0" borderId="0" applyFill="0" applyBorder="0" applyAlignment="0"/>
    <xf numFmtId="222" fontId="43" fillId="0" borderId="0" applyFill="0" applyBorder="0" applyAlignment="0"/>
    <xf numFmtId="217" fontId="42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41" fillId="0" borderId="5">
      <alignment horizontal="center"/>
    </xf>
    <xf numFmtId="3" fontId="53" fillId="0" borderId="0" applyFont="0" applyFill="0" applyBorder="0" applyAlignment="0" applyProtection="0"/>
    <xf numFmtId="0" fontId="53" fillId="31" borderId="0" applyNumberFormat="0" applyFont="0" applyBorder="0" applyAlignment="0" applyProtection="0"/>
    <xf numFmtId="37" fontId="84" fillId="0" borderId="0"/>
    <xf numFmtId="0" fontId="16" fillId="0" borderId="0">
      <alignment vertical="justify"/>
    </xf>
    <xf numFmtId="0" fontId="21" fillId="0" borderId="0" applyFont="0" applyFill="0" applyBorder="0" applyAlignment="0" applyProtection="0"/>
    <xf numFmtId="1" fontId="16" fillId="0" borderId="20" applyNumberFormat="0" applyFill="0" applyAlignment="0" applyProtection="0">
      <alignment horizontal="center" vertical="center"/>
    </xf>
    <xf numFmtId="242" fontId="16" fillId="0" borderId="0" applyNumberFormat="0" applyFill="0" applyBorder="0" applyAlignment="0" applyProtection="0">
      <alignment horizontal="left"/>
    </xf>
    <xf numFmtId="38" fontId="85" fillId="0" borderId="0"/>
    <xf numFmtId="4" fontId="86" fillId="32" borderId="0" applyNumberFormat="0" applyProtection="0">
      <alignment horizontal="left" vertical="center" wrapText="1" indent="1"/>
    </xf>
    <xf numFmtId="4" fontId="87" fillId="33" borderId="21" applyNumberFormat="0" applyProtection="0">
      <alignment horizontal="right" vertical="center"/>
    </xf>
    <xf numFmtId="4" fontId="88" fillId="33" borderId="21" applyNumberFormat="0" applyProtection="0">
      <alignment horizontal="right" vertical="center"/>
    </xf>
    <xf numFmtId="4" fontId="86" fillId="9" borderId="21" applyNumberFormat="0" applyProtection="0">
      <alignment horizontal="left" vertical="center" wrapText="1" indent="1"/>
    </xf>
    <xf numFmtId="4" fontId="89" fillId="33" borderId="21" applyNumberFormat="0" applyProtection="0">
      <alignment horizontal="right" vertical="center"/>
    </xf>
    <xf numFmtId="38" fontId="51" fillId="0" borderId="0" applyNumberFormat="0" applyFont="0" applyFill="0" applyBorder="0" applyAlignment="0"/>
    <xf numFmtId="264" fontId="16" fillId="0" borderId="0" applyFont="0" applyFill="0" applyBorder="0" applyAlignment="0" applyProtection="0"/>
    <xf numFmtId="0" fontId="51" fillId="0" borderId="22" applyAlignment="0">
      <alignment horizontal="centerContinuous"/>
    </xf>
    <xf numFmtId="12" fontId="90" fillId="0" borderId="4">
      <alignment horizontal="center"/>
    </xf>
    <xf numFmtId="0" fontId="16" fillId="0" borderId="0" applyNumberFormat="0" applyFill="0" applyBorder="0" applyAlignment="0" applyProtection="0"/>
    <xf numFmtId="0" fontId="16" fillId="0" borderId="0"/>
    <xf numFmtId="0" fontId="16" fillId="0" borderId="23" quotePrefix="1">
      <alignment horizontal="justify" vertical="justify" textRotation="127" wrapText="1" justifyLastLine="1"/>
      <protection hidden="1"/>
    </xf>
    <xf numFmtId="0" fontId="16" fillId="0" borderId="0">
      <alignment vertical="top"/>
    </xf>
    <xf numFmtId="0" fontId="22" fillId="0" borderId="0" applyNumberFormat="0" applyBorder="0">
      <alignment vertical="center"/>
    </xf>
    <xf numFmtId="0" fontId="91" fillId="27" borderId="0">
      <alignment wrapText="1"/>
    </xf>
    <xf numFmtId="40" fontId="92" fillId="0" borderId="0" applyBorder="0">
      <alignment horizontal="right"/>
    </xf>
    <xf numFmtId="0" fontId="16" fillId="0" borderId="20" applyNumberFormat="0" applyFont="0" applyFill="0" applyAlignment="0" applyProtection="0"/>
    <xf numFmtId="49" fontId="27" fillId="0" borderId="0" applyFill="0" applyBorder="0" applyAlignment="0"/>
    <xf numFmtId="243" fontId="43" fillId="0" borderId="0" applyFill="0" applyBorder="0" applyAlignment="0"/>
    <xf numFmtId="244" fontId="43" fillId="0" borderId="0" applyFill="0" applyBorder="0" applyAlignment="0"/>
    <xf numFmtId="40" fontId="93" fillId="0" borderId="0"/>
    <xf numFmtId="0" fontId="129" fillId="0" borderId="0" applyNumberFormat="0" applyFill="0" applyBorder="0" applyAlignment="0" applyProtection="0"/>
    <xf numFmtId="227" fontId="94" fillId="0" borderId="0" applyNumberFormat="0">
      <alignment horizontal="right"/>
    </xf>
    <xf numFmtId="0" fontId="16" fillId="0" borderId="25" applyNumberFormat="0" applyFont="0" applyFill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>
      <alignment horizontal="centerContinuous" vertical="center"/>
    </xf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25" borderId="8" applyNumberFormat="0" applyAlignment="0" applyProtection="0"/>
    <xf numFmtId="0" fontId="101" fillId="0" borderId="15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2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12" borderId="17" applyNumberFormat="0" applyAlignment="0" applyProtection="0"/>
    <xf numFmtId="0" fontId="103" fillId="34" borderId="17" applyNumberFormat="0" applyAlignment="0" applyProtection="0"/>
    <xf numFmtId="0" fontId="103" fillId="34" borderId="17" applyNumberFormat="0" applyAlignment="0" applyProtection="0"/>
    <xf numFmtId="0" fontId="104" fillId="12" borderId="7" applyNumberFormat="0" applyAlignment="0" applyProtection="0"/>
    <xf numFmtId="0" fontId="157" fillId="34" borderId="7" applyNumberFormat="0" applyAlignment="0" applyProtection="0"/>
    <xf numFmtId="0" fontId="157" fillId="34" borderId="7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45" fontId="108" fillId="0" borderId="0" applyFont="0" applyFill="0" applyBorder="0" applyAlignment="0" applyProtection="0"/>
    <xf numFmtId="0" fontId="109" fillId="5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98" fillId="0" borderId="0"/>
    <xf numFmtId="0" fontId="21" fillId="0" borderId="0"/>
    <xf numFmtId="0" fontId="16" fillId="0" borderId="0"/>
    <xf numFmtId="0" fontId="22" fillId="0" borderId="0"/>
    <xf numFmtId="0" fontId="112" fillId="8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3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14" fillId="0" borderId="24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188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246" fontId="111" fillId="0" borderId="0" applyFont="0" applyFill="0" applyBorder="0" applyAlignment="0" applyProtection="0"/>
    <xf numFmtId="247" fontId="111" fillId="0" borderId="0" applyFont="0" applyFill="0" applyBorder="0" applyAlignment="0" applyProtection="0"/>
    <xf numFmtId="248" fontId="115" fillId="0" borderId="0" applyFont="0" applyFill="0" applyBorder="0" applyAlignment="0" applyProtection="0"/>
    <xf numFmtId="249" fontId="115" fillId="0" borderId="0" applyFont="0" applyFill="0" applyBorder="0" applyAlignment="0" applyProtection="0"/>
    <xf numFmtId="37" fontId="68" fillId="0" borderId="0"/>
    <xf numFmtId="250" fontId="111" fillId="0" borderId="0" applyFont="0" applyFill="0" applyBorder="0" applyAlignment="0" applyProtection="0"/>
    <xf numFmtId="251" fontId="111" fillId="0" borderId="0" applyFont="0" applyFill="0" applyBorder="0" applyAlignment="0" applyProtection="0"/>
    <xf numFmtId="0" fontId="111" fillId="0" borderId="0"/>
    <xf numFmtId="0" fontId="35" fillId="22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21" fillId="11" borderId="16" applyNumberFormat="0" applyFont="0" applyAlignment="0" applyProtection="0"/>
    <xf numFmtId="0" fontId="160" fillId="11" borderId="16" applyNumberFormat="0" applyFont="0" applyAlignment="0" applyProtection="0"/>
    <xf numFmtId="0" fontId="116" fillId="0" borderId="12" applyNumberFormat="0" applyFill="0" applyAlignment="0" applyProtection="0"/>
    <xf numFmtId="0" fontId="161" fillId="0" borderId="28" applyNumberFormat="0" applyFill="0" applyAlignment="0" applyProtection="0"/>
    <xf numFmtId="0" fontId="161" fillId="0" borderId="28" applyNumberFormat="0" applyFill="0" applyAlignment="0" applyProtection="0"/>
    <xf numFmtId="0" fontId="117" fillId="0" borderId="13" applyNumberFormat="0" applyFill="0" applyAlignment="0" applyProtection="0"/>
    <xf numFmtId="0" fontId="162" fillId="0" borderId="29" applyNumberFormat="0" applyFill="0" applyAlignment="0" applyProtection="0"/>
    <xf numFmtId="0" fontId="162" fillId="0" borderId="29" applyNumberFormat="0" applyFill="0" applyAlignment="0" applyProtection="0"/>
    <xf numFmtId="0" fontId="118" fillId="0" borderId="14" applyNumberFormat="0" applyFill="0" applyAlignment="0" applyProtection="0"/>
    <xf numFmtId="0" fontId="163" fillId="0" borderId="30" applyNumberFormat="0" applyFill="0" applyAlignment="0" applyProtection="0"/>
    <xf numFmtId="0" fontId="163" fillId="0" borderId="30" applyNumberFormat="0" applyFill="0" applyAlignment="0" applyProtection="0"/>
    <xf numFmtId="0" fontId="11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9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0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50" fillId="0" borderId="0"/>
    <xf numFmtId="255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13" fontId="151" fillId="0" borderId="0" applyFont="0" applyFill="0" applyBorder="0" applyAlignment="0" applyProtection="0"/>
    <xf numFmtId="212" fontId="151" fillId="0" borderId="0" applyFont="0" applyFill="0" applyBorder="0" applyAlignment="0" applyProtection="0"/>
    <xf numFmtId="0" fontId="152" fillId="0" borderId="0"/>
    <xf numFmtId="217" fontId="25" fillId="0" borderId="0"/>
    <xf numFmtId="247" fontId="121" fillId="0" borderId="0" applyFont="0" applyFill="0" applyBorder="0" applyAlignment="0" applyProtection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4" fillId="0" borderId="0"/>
    <xf numFmtId="194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17" fontId="25" fillId="0" borderId="0"/>
    <xf numFmtId="0" fontId="125" fillId="0" borderId="0" applyNumberFormat="0" applyFill="0" applyBorder="0" applyAlignment="0" applyProtection="0">
      <alignment vertical="top"/>
      <protection locked="0"/>
    </xf>
    <xf numFmtId="252" fontId="122" fillId="0" borderId="0" applyFont="0" applyFill="0" applyBorder="0" applyAlignment="0" applyProtection="0"/>
    <xf numFmtId="245" fontId="12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213" fontId="127" fillId="0" borderId="0" applyFont="0" applyFill="0" applyBorder="0" applyAlignment="0" applyProtection="0"/>
    <xf numFmtId="212" fontId="127" fillId="0" borderId="0" applyFont="0" applyFill="0" applyBorder="0" applyAlignment="0" applyProtection="0"/>
    <xf numFmtId="0" fontId="3" fillId="0" borderId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102" fillId="4" borderId="0" applyNumberFormat="0" applyBorder="0" applyAlignment="0" applyProtection="0"/>
    <xf numFmtId="0" fontId="104" fillId="12" borderId="7" applyNumberFormat="0" applyAlignment="0" applyProtection="0"/>
    <xf numFmtId="0" fontId="100" fillId="25" borderId="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32" fillId="0" borderId="0" applyFont="0" applyFill="0" applyBorder="0" applyAlignment="0" applyProtection="0"/>
    <xf numFmtId="265" fontId="33" fillId="0" borderId="0"/>
    <xf numFmtId="194" fontId="7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106" fillId="0" borderId="0" applyNumberFormat="0" applyFill="0" applyBorder="0" applyAlignment="0" applyProtection="0"/>
    <xf numFmtId="0" fontId="109" fillId="5" borderId="0" applyNumberFormat="0" applyBorder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8" fillId="0" borderId="14" applyNumberFormat="0" applyFill="0" applyAlignment="0" applyProtection="0"/>
    <xf numFmtId="0" fontId="118" fillId="0" borderId="0" applyNumberFormat="0" applyFill="0" applyBorder="0" applyAlignment="0" applyProtection="0"/>
    <xf numFmtId="0" fontId="112" fillId="8" borderId="7" applyNumberFormat="0" applyAlignment="0" applyProtection="0"/>
    <xf numFmtId="0" fontId="101" fillId="0" borderId="15" applyNumberFormat="0" applyFill="0" applyAlignment="0" applyProtection="0"/>
    <xf numFmtId="0" fontId="113" fillId="2" borderId="0" applyNumberFormat="0" applyBorder="0" applyAlignment="0" applyProtection="0"/>
    <xf numFmtId="0" fontId="132" fillId="0" borderId="0"/>
    <xf numFmtId="0" fontId="175" fillId="0" borderId="0"/>
    <xf numFmtId="0" fontId="176" fillId="0" borderId="0"/>
    <xf numFmtId="0" fontId="70" fillId="0" borderId="0"/>
    <xf numFmtId="0" fontId="3" fillId="0" borderId="0"/>
    <xf numFmtId="0" fontId="131" fillId="0" borderId="0"/>
    <xf numFmtId="0" fontId="3" fillId="11" borderId="16" applyNumberFormat="0" applyFont="0" applyAlignment="0" applyProtection="0"/>
    <xf numFmtId="0" fontId="103" fillId="12" borderId="17" applyNumberFormat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14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4" fillId="0" borderId="0"/>
    <xf numFmtId="0" fontId="3" fillId="0" borderId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/>
    <xf numFmtId="208" fontId="3" fillId="0" borderId="0" applyFont="0" applyFill="0" applyBorder="0" applyAlignment="0" applyProtection="0"/>
    <xf numFmtId="0" fontId="3" fillId="2" borderId="0" applyNumberFormat="0" applyFont="0" applyAlignment="0" applyProtection="0"/>
    <xf numFmtId="0" fontId="3" fillId="0" borderId="0"/>
    <xf numFmtId="0" fontId="3" fillId="0" borderId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155" fillId="0" borderId="0" applyFont="0" applyFill="0" applyBorder="0" applyAlignment="0" applyProtection="0"/>
    <xf numFmtId="260" fontId="3" fillId="0" borderId="0"/>
    <xf numFmtId="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9" fontId="3" fillId="0" borderId="0"/>
    <xf numFmtId="228" fontId="3" fillId="0" borderId="0"/>
    <xf numFmtId="0" fontId="3" fillId="0" borderId="0" applyFont="0" applyFill="0" applyBorder="0" applyAlignment="0" applyProtection="0"/>
    <xf numFmtId="261" fontId="3" fillId="0" borderId="0"/>
    <xf numFmtId="231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7" fontId="3" fillId="0" borderId="0">
      <alignment horizontal="left"/>
    </xf>
    <xf numFmtId="0" fontId="3" fillId="0" borderId="0"/>
    <xf numFmtId="235" fontId="3" fillId="0" borderId="0"/>
    <xf numFmtId="262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40" fontId="3" fillId="0" borderId="0"/>
    <xf numFmtId="42" fontId="70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1" fontId="3" fillId="0" borderId="20" applyNumberFormat="0" applyFill="0" applyAlignment="0" applyProtection="0">
      <alignment horizontal="center" vertical="center"/>
    </xf>
    <xf numFmtId="242" fontId="3" fillId="0" borderId="0" applyNumberFormat="0" applyFill="0" applyBorder="0" applyAlignment="0" applyProtection="0">
      <alignment horizontal="left"/>
    </xf>
    <xf numFmtId="26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>
      <alignment vertical="top"/>
    </xf>
    <xf numFmtId="0" fontId="3" fillId="0" borderId="20" applyNumberFormat="0" applyFont="0" applyFill="0" applyAlignment="0" applyProtection="0"/>
    <xf numFmtId="0" fontId="3" fillId="0" borderId="25" applyNumberFormat="0" applyFont="0" applyFill="0" applyAlignment="0" applyProtection="0"/>
    <xf numFmtId="0" fontId="3" fillId="0" borderId="0">
      <alignment horizontal="centerContinuous" vertical="center"/>
    </xf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/>
    <xf numFmtId="208" fontId="3" fillId="0" borderId="0" applyFont="0" applyFill="0" applyBorder="0" applyAlignment="0" applyProtection="0"/>
    <xf numFmtId="0" fontId="3" fillId="2" borderId="0" applyNumberFormat="0" applyFont="0" applyAlignment="0" applyProtection="0"/>
    <xf numFmtId="0" fontId="3" fillId="0" borderId="0"/>
    <xf numFmtId="0" fontId="3" fillId="0" borderId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228" fontId="3" fillId="0" borderId="0"/>
    <xf numFmtId="231" fontId="3" fillId="0" borderId="0" applyFont="0" applyFill="0" applyBorder="0" applyAlignment="0" applyProtection="0"/>
    <xf numFmtId="17" fontId="3" fillId="0" borderId="0">
      <alignment horizontal="left"/>
    </xf>
    <xf numFmtId="0" fontId="3" fillId="0" borderId="0"/>
    <xf numFmtId="235" fontId="3" fillId="0" borderId="0"/>
    <xf numFmtId="0" fontId="3" fillId="0" borderId="0"/>
    <xf numFmtId="240" fontId="3" fillId="0" borderId="0"/>
    <xf numFmtId="10" fontId="3" fillId="0" borderId="0" applyFont="0" applyFill="0" applyBorder="0" applyAlignment="0" applyProtection="0"/>
    <xf numFmtId="0" fontId="3" fillId="0" borderId="0">
      <alignment vertical="justify"/>
    </xf>
    <xf numFmtId="1" fontId="3" fillId="0" borderId="20" applyNumberFormat="0" applyFill="0" applyAlignment="0" applyProtection="0">
      <alignment horizontal="center" vertical="center"/>
    </xf>
    <xf numFmtId="242" fontId="3" fillId="0" borderId="0" applyNumberFormat="0" applyFill="0" applyBorder="0" applyAlignment="0" applyProtection="0">
      <alignment horizontal="left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20" applyNumberFormat="0" applyFont="0" applyFill="0" applyAlignment="0" applyProtection="0"/>
    <xf numFmtId="0" fontId="3" fillId="0" borderId="0">
      <alignment horizontal="centerContinuous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2" fillId="8" borderId="7" applyNumberFormat="0" applyAlignment="0" applyProtection="0"/>
    <xf numFmtId="0" fontId="2" fillId="0" borderId="0"/>
    <xf numFmtId="0" fontId="4" fillId="0" borderId="0"/>
    <xf numFmtId="0" fontId="33" fillId="11" borderId="16" applyNumberFormat="0" applyFont="0" applyAlignment="0" applyProtection="0"/>
    <xf numFmtId="195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23" quotePrefix="1">
      <alignment horizontal="justify" vertical="justify" textRotation="127" wrapText="1" justifyLastLine="1"/>
      <protection hidden="1"/>
    </xf>
    <xf numFmtId="0" fontId="3" fillId="0" borderId="0"/>
    <xf numFmtId="43" fontId="3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2" fillId="8" borderId="7" applyNumberFormat="0" applyAlignment="0" applyProtection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4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3" fillId="0" borderId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272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21" fillId="0" borderId="0" applyFont="0" applyFill="0" applyBorder="0" applyAlignment="0" applyProtection="0"/>
    <xf numFmtId="271" fontId="98" fillId="0" borderId="0" applyFont="0" applyFill="0" applyBorder="0" applyAlignment="0" applyProtection="0"/>
    <xf numFmtId="272" fontId="21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2" fontId="21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98" fillId="0" borderId="0" applyFont="0" applyFill="0" applyBorder="0" applyAlignment="0" applyProtection="0"/>
    <xf numFmtId="271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12" fillId="8" borderId="7" applyNumberFormat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25" fillId="0" borderId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" fillId="0" borderId="0"/>
    <xf numFmtId="0" fontId="21" fillId="0" borderId="0" applyFont="0" applyFill="0" applyBorder="0" applyAlignment="0" applyProtection="0"/>
    <xf numFmtId="0" fontId="25" fillId="0" borderId="0"/>
    <xf numFmtId="9" fontId="3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25" fillId="0" borderId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98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98" fillId="0" borderId="0" applyFont="0" applyFill="0" applyBorder="0" applyAlignment="0" applyProtection="0"/>
    <xf numFmtId="0" fontId="25" fillId="0" borderId="0"/>
    <xf numFmtId="0" fontId="203" fillId="19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3" fillId="24" borderId="0" applyNumberFormat="0" applyBorder="0" applyAlignment="0" applyProtection="0">
      <alignment vertical="center"/>
    </xf>
    <xf numFmtId="0" fontId="203" fillId="23" borderId="0" applyNumberFormat="0" applyBorder="0" applyAlignment="0" applyProtection="0">
      <alignment vertical="center"/>
    </xf>
    <xf numFmtId="0" fontId="203" fillId="22" borderId="0" applyNumberFormat="0" applyBorder="0" applyAlignment="0" applyProtection="0">
      <alignment vertical="center"/>
    </xf>
    <xf numFmtId="43" fontId="201" fillId="0" borderId="0" applyFont="0" applyFill="0" applyBorder="0" applyAlignment="0" applyProtection="0"/>
    <xf numFmtId="41" fontId="201" fillId="0" borderId="0" applyFont="0" applyFill="0" applyBorder="0" applyAlignment="0" applyProtection="0"/>
    <xf numFmtId="41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202" fillId="0" borderId="0" applyFont="0" applyFill="0" applyBorder="0" applyAlignment="0" applyProtection="0"/>
    <xf numFmtId="41" fontId="201" fillId="0" borderId="0" applyFont="0" applyFill="0" applyBorder="0" applyAlignment="0" applyProtection="0"/>
    <xf numFmtId="0" fontId="200" fillId="19" borderId="0" applyNumberFormat="0" applyBorder="0" applyAlignment="0" applyProtection="0">
      <alignment vertical="center"/>
    </xf>
    <xf numFmtId="0" fontId="200" fillId="17" borderId="0" applyNumberFormat="0" applyBorder="0" applyAlignment="0" applyProtection="0">
      <alignment vertical="center"/>
    </xf>
    <xf numFmtId="0" fontId="200" fillId="16" borderId="0" applyNumberFormat="0" applyBorder="0" applyAlignment="0" applyProtection="0">
      <alignment vertical="center"/>
    </xf>
    <xf numFmtId="0" fontId="200" fillId="24" borderId="0" applyNumberFormat="0" applyBorder="0" applyAlignment="0" applyProtection="0">
      <alignment vertical="center"/>
    </xf>
    <xf numFmtId="0" fontId="200" fillId="23" borderId="0" applyNumberFormat="0" applyBorder="0" applyAlignment="0" applyProtection="0">
      <alignment vertical="center"/>
    </xf>
    <xf numFmtId="0" fontId="200" fillId="22" borderId="0" applyNumberFormat="0" applyBorder="0" applyAlignment="0" applyProtection="0">
      <alignment vertical="center"/>
    </xf>
    <xf numFmtId="0" fontId="199" fillId="0" borderId="15" applyNumberFormat="0" applyFill="0" applyAlignment="0" applyProtection="0">
      <alignment vertical="center"/>
    </xf>
    <xf numFmtId="0" fontId="198" fillId="0" borderId="0"/>
    <xf numFmtId="0" fontId="197" fillId="0" borderId="15" applyNumberFormat="0" applyFill="0" applyAlignment="0" applyProtection="0">
      <alignment vertical="center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center"/>
    </xf>
    <xf numFmtId="0" fontId="195" fillId="0" borderId="14" applyNumberFormat="0" applyFill="0" applyAlignment="0" applyProtection="0">
      <alignment vertical="center"/>
    </xf>
    <xf numFmtId="0" fontId="194" fillId="0" borderId="13" applyNumberFormat="0" applyFill="0" applyAlignment="0" applyProtection="0">
      <alignment vertical="center"/>
    </xf>
    <xf numFmtId="0" fontId="193" fillId="0" borderId="12" applyNumberFormat="0" applyFill="0" applyAlignment="0" applyProtection="0">
      <alignment vertical="center"/>
    </xf>
    <xf numFmtId="0" fontId="192" fillId="2" borderId="0" applyNumberFormat="0" applyBorder="0" applyAlignment="0" applyProtection="0">
      <alignment vertical="center"/>
    </xf>
    <xf numFmtId="0" fontId="191" fillId="4" borderId="0" applyNumberFormat="0" applyBorder="0" applyAlignment="0" applyProtection="0">
      <alignment vertical="center"/>
    </xf>
    <xf numFmtId="0" fontId="190" fillId="0" borderId="0" applyNumberFormat="0" applyFill="0" applyBorder="0" applyAlignment="0" applyProtection="0"/>
    <xf numFmtId="0" fontId="2" fillId="0" borderId="0"/>
    <xf numFmtId="43" fontId="188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13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84" fillId="0" borderId="0"/>
    <xf numFmtId="0" fontId="84" fillId="0" borderId="0"/>
    <xf numFmtId="0" fontId="22" fillId="0" borderId="0"/>
    <xf numFmtId="0" fontId="18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22" fillId="0" borderId="0"/>
    <xf numFmtId="0" fontId="204" fillId="3" borderId="0" applyNumberFormat="0" applyBorder="0" applyAlignment="0" applyProtection="0">
      <alignment vertical="center"/>
    </xf>
    <xf numFmtId="0" fontId="204" fillId="4" borderId="0" applyNumberFormat="0" applyBorder="0" applyAlignment="0" applyProtection="0">
      <alignment vertical="center"/>
    </xf>
    <xf numFmtId="0" fontId="204" fillId="5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7" borderId="0" applyNumberFormat="0" applyBorder="0" applyAlignment="0" applyProtection="0">
      <alignment vertical="center"/>
    </xf>
    <xf numFmtId="0" fontId="204" fillId="12" borderId="0" applyNumberFormat="0" applyBorder="0" applyAlignment="0" applyProtection="0">
      <alignment vertical="center"/>
    </xf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128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8" borderId="0" applyNumberFormat="0" applyBorder="0" applyAlignment="0" applyProtection="0"/>
    <xf numFmtId="0" fontId="33" fillId="51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7" borderId="0" applyNumberFormat="0" applyBorder="0" applyAlignment="0" applyProtection="0"/>
    <xf numFmtId="0" fontId="33" fillId="3" borderId="0" applyNumberFormat="0" applyBorder="0" applyAlignment="0" applyProtection="0"/>
    <xf numFmtId="0" fontId="33" fillId="7" borderId="0" applyNumberFormat="0" applyBorder="0" applyAlignment="0" applyProtection="0"/>
    <xf numFmtId="0" fontId="128" fillId="7" borderId="0" applyNumberFormat="0" applyBorder="0" applyAlignment="0" applyProtection="0"/>
    <xf numFmtId="0" fontId="128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28" fillId="11" borderId="0" applyNumberFormat="0" applyBorder="0" applyAlignment="0" applyProtection="0"/>
    <xf numFmtId="0" fontId="33" fillId="8" borderId="0" applyNumberFormat="0" applyBorder="0" applyAlignment="0" applyProtection="0"/>
    <xf numFmtId="0" fontId="166" fillId="3" borderId="0" applyNumberFormat="0" applyBorder="0" applyAlignment="0" applyProtection="0"/>
    <xf numFmtId="0" fontId="33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4" borderId="0" applyNumberFormat="0" applyBorder="0" applyAlignment="0" applyProtection="0"/>
    <xf numFmtId="0" fontId="33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5" borderId="0" applyNumberFormat="0" applyBorder="0" applyAlignment="0" applyProtection="0"/>
    <xf numFmtId="0" fontId="33" fillId="11" borderId="0" applyNumberFormat="0" applyBorder="0" applyAlignment="0" applyProtection="0"/>
    <xf numFmtId="0" fontId="166" fillId="11" borderId="0" applyNumberFormat="0" applyBorder="0" applyAlignment="0" applyProtection="0"/>
    <xf numFmtId="0" fontId="33" fillId="8" borderId="0" applyNumberFormat="0" applyBorder="0" applyAlignment="0" applyProtection="0"/>
    <xf numFmtId="0" fontId="166" fillId="6" borderId="0" applyNumberFormat="0" applyBorder="0" applyAlignment="0" applyProtection="0"/>
    <xf numFmtId="0" fontId="33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7" borderId="0" applyNumberFormat="0" applyBorder="0" applyAlignment="0" applyProtection="0"/>
    <xf numFmtId="0" fontId="33" fillId="7" borderId="0" applyNumberFormat="0" applyBorder="0" applyAlignment="0" applyProtection="0"/>
    <xf numFmtId="0" fontId="166" fillId="8" borderId="0" applyNumberFormat="0" applyBorder="0" applyAlignment="0" applyProtection="0"/>
    <xf numFmtId="0" fontId="33" fillId="11" borderId="0" applyNumberFormat="0" applyBorder="0" applyAlignment="0" applyProtection="0"/>
    <xf numFmtId="0" fontId="166" fillId="11" borderId="0" applyNumberFormat="0" applyBorder="0" applyAlignment="0" applyProtection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8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8" fillId="34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34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6" borderId="0" applyNumberFormat="0" applyBorder="0" applyAlignment="0" applyProtection="0">
      <alignment vertical="center"/>
    </xf>
    <xf numFmtId="0" fontId="204" fillId="9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4" borderId="0" applyNumberFormat="0" applyBorder="0" applyAlignment="0" applyProtection="0">
      <alignment vertical="center"/>
    </xf>
    <xf numFmtId="0" fontId="128" fillId="12" borderId="0" applyNumberFormat="0" applyBorder="0" applyAlignment="0" applyProtection="0"/>
    <xf numFmtId="0" fontId="33" fillId="25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0" borderId="0" applyNumberFormat="0" applyBorder="0" applyAlignment="0" applyProtection="0"/>
    <xf numFmtId="0" fontId="33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9" borderId="0" applyNumberFormat="0" applyBorder="0" applyAlignment="0" applyProtection="0"/>
    <xf numFmtId="0" fontId="33" fillId="25" borderId="0" applyNumberFormat="0" applyBorder="0" applyAlignment="0" applyProtection="0"/>
    <xf numFmtId="0" fontId="33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28" fillId="2" borderId="0" applyNumberFormat="0" applyBorder="0" applyAlignment="0" applyProtection="0"/>
    <xf numFmtId="0" fontId="33" fillId="12" borderId="0" applyNumberFormat="0" applyBorder="0" applyAlignment="0" applyProtection="0"/>
    <xf numFmtId="0" fontId="166" fillId="9" borderId="0" applyNumberFormat="0" applyBorder="0" applyAlignment="0" applyProtection="0"/>
    <xf numFmtId="0" fontId="33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10" borderId="0" applyNumberFormat="0" applyBorder="0" applyAlignment="0" applyProtection="0"/>
    <xf numFmtId="0" fontId="33" fillId="10" borderId="0" applyNumberFormat="0" applyBorder="0" applyAlignment="0" applyProtection="0"/>
    <xf numFmtId="0" fontId="166" fillId="13" borderId="0" applyNumberFormat="0" applyBorder="0" applyAlignment="0" applyProtection="0"/>
    <xf numFmtId="0" fontId="33" fillId="2" borderId="0" applyNumberFormat="0" applyBorder="0" applyAlignment="0" applyProtection="0"/>
    <xf numFmtId="0" fontId="166" fillId="2" borderId="0" applyNumberFormat="0" applyBorder="0" applyAlignment="0" applyProtection="0"/>
    <xf numFmtId="0" fontId="33" fillId="12" borderId="0" applyNumberFormat="0" applyBorder="0" applyAlignment="0" applyProtection="0"/>
    <xf numFmtId="0" fontId="166" fillId="6" borderId="0" applyNumberFormat="0" applyBorder="0" applyAlignment="0" applyProtection="0"/>
    <xf numFmtId="0" fontId="33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" borderId="0" applyNumberFormat="0" applyBorder="0" applyAlignment="0" applyProtection="0"/>
    <xf numFmtId="0" fontId="166" fillId="14" borderId="0" applyNumberFormat="0" applyBorder="0" applyAlignment="0" applyProtection="0"/>
    <xf numFmtId="0" fontId="33" fillId="2" borderId="0" applyNumberFormat="0" applyBorder="0" applyAlignment="0" applyProtection="0"/>
    <xf numFmtId="0" fontId="166" fillId="2" borderId="0" applyNumberFormat="0" applyBorder="0" applyAlignment="0" applyProtection="0"/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8" fillId="2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16" borderId="0" applyNumberFormat="0" applyBorder="0" applyAlignment="0" applyProtection="0">
      <alignment vertical="center"/>
    </xf>
    <xf numFmtId="0" fontId="200" fillId="17" borderId="0" applyNumberFormat="0" applyBorder="0" applyAlignment="0" applyProtection="0">
      <alignment vertical="center"/>
    </xf>
    <xf numFmtId="0" fontId="200" fillId="18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18" borderId="0" applyNumberFormat="0" applyBorder="0" applyAlignment="0" applyProtection="0">
      <alignment vertical="center"/>
    </xf>
    <xf numFmtId="0" fontId="209" fillId="17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10" borderId="0" applyNumberFormat="0" applyBorder="0" applyAlignment="0" applyProtection="0"/>
    <xf numFmtId="0" fontId="35" fillId="10" borderId="0" applyNumberFormat="0" applyBorder="0" applyAlignment="0" applyProtection="0"/>
    <xf numFmtId="0" fontId="209" fillId="10" borderId="0" applyNumberFormat="0" applyBorder="0" applyAlignment="0" applyProtection="0"/>
    <xf numFmtId="0" fontId="209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209" fillId="2" borderId="0" applyNumberFormat="0" applyBorder="0" applyAlignment="0" applyProtection="0"/>
    <xf numFmtId="0" fontId="209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209" fillId="12" borderId="0" applyNumberFormat="0" applyBorder="0" applyAlignment="0" applyProtection="0"/>
    <xf numFmtId="0" fontId="209" fillId="17" borderId="0" applyNumberFormat="0" applyBorder="0" applyAlignment="0" applyProtection="0"/>
    <xf numFmtId="0" fontId="35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209" fillId="10" borderId="0" applyNumberFormat="0" applyBorder="0" applyAlignment="0" applyProtection="0"/>
    <xf numFmtId="0" fontId="35" fillId="17" borderId="0" applyNumberFormat="0" applyBorder="0" applyAlignment="0" applyProtection="0"/>
    <xf numFmtId="0" fontId="210" fillId="15" borderId="0" applyNumberFormat="0" applyBorder="0" applyAlignment="0" applyProtection="0"/>
    <xf numFmtId="0" fontId="35" fillId="17" borderId="0" applyNumberFormat="0" applyBorder="0" applyAlignment="0" applyProtection="0"/>
    <xf numFmtId="0" fontId="210" fillId="17" borderId="0" applyNumberFormat="0" applyBorder="0" applyAlignment="0" applyProtection="0"/>
    <xf numFmtId="0" fontId="210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2" borderId="0" applyNumberFormat="0" applyBorder="0" applyAlignment="0" applyProtection="0"/>
    <xf numFmtId="0" fontId="210" fillId="13" borderId="0" applyNumberFormat="0" applyBorder="0" applyAlignment="0" applyProtection="0"/>
    <xf numFmtId="0" fontId="35" fillId="2" borderId="0" applyNumberFormat="0" applyBorder="0" applyAlignment="0" applyProtection="0"/>
    <xf numFmtId="0" fontId="210" fillId="2" borderId="0" applyNumberFormat="0" applyBorder="0" applyAlignment="0" applyProtection="0"/>
    <xf numFmtId="0" fontId="35" fillId="12" borderId="0" applyNumberFormat="0" applyBorder="0" applyAlignment="0" applyProtection="0"/>
    <xf numFmtId="0" fontId="210" fillId="16" borderId="0" applyNumberFormat="0" applyBorder="0" applyAlignment="0" applyProtection="0"/>
    <xf numFmtId="0" fontId="35" fillId="12" borderId="0" applyNumberFormat="0" applyBorder="0" applyAlignment="0" applyProtection="0"/>
    <xf numFmtId="0" fontId="210" fillId="12" borderId="0" applyNumberFormat="0" applyBorder="0" applyAlignment="0" applyProtection="0"/>
    <xf numFmtId="0" fontId="210" fillId="17" borderId="0" applyNumberFormat="0" applyBorder="0" applyAlignment="0" applyProtection="0"/>
    <xf numFmtId="0" fontId="35" fillId="17" borderId="0" applyNumberFormat="0" applyBorder="0" applyAlignment="0" applyProtection="0"/>
    <xf numFmtId="0" fontId="210" fillId="18" borderId="0" applyNumberFormat="0" applyBorder="0" applyAlignment="0" applyProtection="0"/>
    <xf numFmtId="0" fontId="35" fillId="10" borderId="0" applyNumberFormat="0" applyBorder="0" applyAlignment="0" applyProtection="0"/>
    <xf numFmtId="0" fontId="210" fillId="10" borderId="0" applyNumberFormat="0" applyBorder="0" applyAlignment="0" applyProtection="0"/>
    <xf numFmtId="0" fontId="211" fillId="15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8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3" fillId="2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12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2" fillId="18" borderId="0" applyNumberFormat="0" applyBorder="0" applyAlignment="0" applyProtection="0">
      <alignment vertical="center"/>
    </xf>
    <xf numFmtId="0" fontId="212" fillId="18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21" fillId="0" borderId="0"/>
    <xf numFmtId="9" fontId="98" fillId="0" borderId="0"/>
    <xf numFmtId="9" fontId="98" fillId="0" borderId="0"/>
    <xf numFmtId="9" fontId="21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0" fontId="209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23" borderId="0" applyNumberFormat="0" applyBorder="0" applyAlignment="0" applyProtection="0"/>
    <xf numFmtId="0" fontId="35" fillId="23" borderId="0" applyNumberFormat="0" applyBorder="0" applyAlignment="0" applyProtection="0"/>
    <xf numFmtId="0" fontId="209" fillId="23" borderId="0" applyNumberFormat="0" applyBorder="0" applyAlignment="0" applyProtection="0"/>
    <xf numFmtId="0" fontId="209" fillId="24" borderId="0" applyNumberFormat="0" applyBorder="0" applyAlignment="0" applyProtection="0"/>
    <xf numFmtId="0" fontId="35" fillId="24" borderId="0" applyNumberFormat="0" applyBorder="0" applyAlignment="0" applyProtection="0"/>
    <xf numFmtId="0" fontId="209" fillId="24" borderId="0" applyNumberFormat="0" applyBorder="0" applyAlignment="0" applyProtection="0"/>
    <xf numFmtId="0" fontId="209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17" borderId="0" applyNumberFormat="0" applyBorder="0" applyAlignment="0" applyProtection="0"/>
    <xf numFmtId="0" fontId="35" fillId="17" borderId="0" applyNumberFormat="0" applyBorder="0" applyAlignment="0" applyProtection="0"/>
    <xf numFmtId="0" fontId="209" fillId="17" borderId="0" applyNumberFormat="0" applyBorder="0" applyAlignment="0" applyProtection="0"/>
    <xf numFmtId="0" fontId="209" fillId="19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209" fillId="19" borderId="0" applyNumberFormat="0" applyBorder="0" applyAlignment="0" applyProtection="0"/>
    <xf numFmtId="0" fontId="214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214" fillId="4" borderId="0" applyNumberFormat="0" applyBorder="0" applyAlignment="0" applyProtection="0"/>
    <xf numFmtId="0" fontId="189" fillId="36" borderId="0" applyNumberFormat="0" applyBorder="0" applyAlignment="0" applyProtection="0"/>
    <xf numFmtId="0" fontId="71" fillId="0" borderId="35" applyNumberFormat="0" applyFont="0" applyFill="0" applyBorder="0" applyAlignment="0">
      <alignment horizontal="left"/>
    </xf>
    <xf numFmtId="0" fontId="215" fillId="34" borderId="7" applyNumberFormat="0" applyAlignment="0" applyProtection="0"/>
    <xf numFmtId="0" fontId="216" fillId="51" borderId="7" applyNumberFormat="0" applyAlignment="0" applyProtection="0"/>
    <xf numFmtId="0" fontId="104" fillId="34" borderId="7" applyNumberFormat="0" applyAlignment="0" applyProtection="0"/>
    <xf numFmtId="0" fontId="104" fillId="34" borderId="7" applyNumberFormat="0" applyAlignment="0" applyProtection="0"/>
    <xf numFmtId="0" fontId="215" fillId="34" borderId="7" applyNumberFormat="0" applyAlignment="0" applyProtection="0"/>
    <xf numFmtId="0" fontId="217" fillId="25" borderId="8" applyNumberFormat="0" applyAlignment="0" applyProtection="0"/>
    <xf numFmtId="0" fontId="100" fillId="52" borderId="8" applyNumberFormat="0" applyAlignment="0" applyProtection="0"/>
    <xf numFmtId="0" fontId="100" fillId="25" borderId="8" applyNumberFormat="0" applyAlignment="0" applyProtection="0"/>
    <xf numFmtId="0" fontId="217" fillId="25" borderId="8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128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2" fillId="0" borderId="0" applyFont="0" applyFill="0" applyBorder="0" applyAlignment="0" applyProtection="0"/>
    <xf numFmtId="232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5" fontId="22" fillId="0" borderId="0" applyFont="0" applyFill="0" applyBorder="0" applyAlignment="0" applyProtection="0"/>
    <xf numFmtId="275" fontId="22" fillId="0" borderId="0" applyFont="0" applyFill="0" applyBorder="0" applyAlignment="0" applyProtection="0"/>
    <xf numFmtId="275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90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76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275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6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18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27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6" fontId="17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8" fontId="178" fillId="0" borderId="0"/>
    <xf numFmtId="43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8" fontId="178" fillId="0" borderId="0"/>
    <xf numFmtId="268" fontId="178" fillId="0" borderId="0"/>
    <xf numFmtId="268" fontId="178" fillId="0" borderId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8" fontId="178" fillId="0" borderId="0"/>
    <xf numFmtId="41" fontId="2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0" fillId="0" borderId="0" applyFont="0" applyFill="0" applyBorder="0" applyAlignment="0" applyProtection="0"/>
    <xf numFmtId="2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8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219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128" fillId="0" borderId="0" applyFont="0" applyFill="0" applyBorder="0" applyAlignment="0" applyProtection="0"/>
    <xf numFmtId="239" fontId="128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41" fontId="17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224" fontId="98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24" fontId="21" fillId="0" borderId="0"/>
    <xf numFmtId="224" fontId="98" fillId="0" borderId="0"/>
    <xf numFmtId="224" fontId="98" fillId="0" borderId="0"/>
    <xf numFmtId="224" fontId="21" fillId="0" borderId="0"/>
    <xf numFmtId="277" fontId="22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3" fontId="221" fillId="0" borderId="0" applyFont="0" applyFill="0" applyBorder="0" applyAlignment="0" applyProtection="0"/>
    <xf numFmtId="3" fontId="2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227" fontId="98" fillId="0" borderId="0"/>
    <xf numFmtId="227" fontId="98" fillId="0" borderId="0"/>
    <xf numFmtId="227" fontId="98" fillId="0" borderId="0"/>
    <xf numFmtId="227" fontId="98" fillId="0" borderId="0"/>
    <xf numFmtId="227" fontId="98" fillId="0" borderId="0"/>
    <xf numFmtId="227" fontId="98" fillId="0" borderId="0"/>
    <xf numFmtId="227" fontId="98" fillId="0" borderId="0"/>
    <xf numFmtId="227" fontId="98" fillId="0" borderId="0"/>
    <xf numFmtId="227" fontId="98" fillId="0" borderId="0"/>
    <xf numFmtId="227" fontId="21" fillId="0" borderId="0"/>
    <xf numFmtId="227" fontId="98" fillId="0" borderId="0"/>
    <xf numFmtId="227" fontId="98" fillId="0" borderId="0"/>
    <xf numFmtId="227" fontId="21" fillId="0" borderId="0"/>
    <xf numFmtId="0" fontId="21" fillId="0" borderId="0"/>
    <xf numFmtId="227" fontId="98" fillId="0" borderId="0"/>
    <xf numFmtId="227" fontId="98" fillId="0" borderId="0"/>
    <xf numFmtId="227" fontId="98" fillId="0" borderId="0"/>
    <xf numFmtId="227" fontId="98" fillId="0" borderId="0"/>
    <xf numFmtId="227" fontId="98" fillId="0" borderId="0"/>
    <xf numFmtId="227" fontId="98" fillId="0" borderId="0"/>
    <xf numFmtId="227" fontId="98" fillId="0" borderId="0"/>
    <xf numFmtId="227" fontId="98" fillId="0" borderId="0"/>
    <xf numFmtId="0" fontId="221" fillId="0" borderId="0" applyFont="0" applyFill="0" applyBorder="0" applyAlignment="0" applyProtection="0"/>
    <xf numFmtId="0" fontId="222" fillId="0" borderId="0" applyFont="0" applyFill="0" applyBorder="0" applyAlignment="0" applyProtection="0"/>
    <xf numFmtId="230" fontId="98" fillId="0" borderId="0"/>
    <xf numFmtId="230" fontId="98" fillId="0" borderId="0"/>
    <xf numFmtId="230" fontId="98" fillId="0" borderId="0"/>
    <xf numFmtId="230" fontId="98" fillId="0" borderId="0"/>
    <xf numFmtId="230" fontId="98" fillId="0" borderId="0"/>
    <xf numFmtId="230" fontId="98" fillId="0" borderId="0"/>
    <xf numFmtId="230" fontId="98" fillId="0" borderId="0"/>
    <xf numFmtId="230" fontId="98" fillId="0" borderId="0"/>
    <xf numFmtId="230" fontId="98" fillId="0" borderId="0"/>
    <xf numFmtId="230" fontId="21" fillId="0" borderId="0"/>
    <xf numFmtId="230" fontId="98" fillId="0" borderId="0"/>
    <xf numFmtId="230" fontId="98" fillId="0" borderId="0"/>
    <xf numFmtId="230" fontId="21" fillId="0" borderId="0"/>
    <xf numFmtId="270" fontId="22" fillId="0" borderId="0"/>
    <xf numFmtId="230" fontId="98" fillId="0" borderId="0"/>
    <xf numFmtId="230" fontId="98" fillId="0" borderId="0"/>
    <xf numFmtId="230" fontId="98" fillId="0" borderId="0"/>
    <xf numFmtId="230" fontId="98" fillId="0" borderId="0"/>
    <xf numFmtId="230" fontId="98" fillId="0" borderId="0"/>
    <xf numFmtId="230" fontId="98" fillId="0" borderId="0"/>
    <xf numFmtId="230" fontId="98" fillId="0" borderId="0"/>
    <xf numFmtId="230" fontId="98" fillId="0" borderId="0"/>
    <xf numFmtId="0" fontId="223" fillId="53" borderId="0">
      <alignment horizontal="left"/>
    </xf>
    <xf numFmtId="38" fontId="53" fillId="0" borderId="0" applyFill="0" applyBorder="0" applyAlignment="0" applyProtection="0"/>
    <xf numFmtId="0" fontId="178" fillId="0" borderId="0"/>
    <xf numFmtId="0" fontId="219" fillId="0" borderId="0"/>
    <xf numFmtId="0" fontId="22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4" fillId="0" borderId="0" applyNumberFormat="0" applyFont="0" applyFill="0" applyBorder="0" applyAlignment="0" applyProtection="0"/>
    <xf numFmtId="2" fontId="221" fillId="0" borderId="0" applyFont="0" applyFill="0" applyBorder="0" applyAlignment="0" applyProtection="0"/>
    <xf numFmtId="2" fontId="222" fillId="0" borderId="0" applyFont="0" applyFill="0" applyBorder="0" applyAlignment="0" applyProtection="0"/>
    <xf numFmtId="278" fontId="18" fillId="0" borderId="0">
      <alignment horizontal="right"/>
    </xf>
    <xf numFmtId="0" fontId="53" fillId="0" borderId="0"/>
    <xf numFmtId="0" fontId="71" fillId="0" borderId="0"/>
    <xf numFmtId="0" fontId="225" fillId="5" borderId="0" applyNumberFormat="0" applyBorder="0" applyAlignment="0" applyProtection="0"/>
    <xf numFmtId="0" fontId="109" fillId="54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225" fillId="5" borderId="0" applyNumberFormat="0" applyBorder="0" applyAlignment="0" applyProtection="0"/>
    <xf numFmtId="38" fontId="226" fillId="26" borderId="0" applyNumberFormat="0" applyBorder="0" applyAlignment="0" applyProtection="0"/>
    <xf numFmtId="38" fontId="57" fillId="26" borderId="0" applyNumberFormat="0" applyBorder="0" applyAlignment="0" applyProtection="0"/>
    <xf numFmtId="38" fontId="226" fillId="26" borderId="0" applyNumberFormat="0" applyBorder="0" applyAlignment="0" applyProtection="0"/>
    <xf numFmtId="38" fontId="57" fillId="26" borderId="0" applyNumberFormat="0" applyBorder="0" applyAlignment="0" applyProtection="0"/>
    <xf numFmtId="0" fontId="227" fillId="0" borderId="10" applyNumberFormat="0" applyAlignment="0" applyProtection="0">
      <alignment horizontal="left" vertical="center"/>
    </xf>
    <xf numFmtId="0" fontId="58" fillId="0" borderId="10" applyNumberFormat="0" applyAlignment="0" applyProtection="0">
      <alignment horizontal="left" vertical="center"/>
    </xf>
    <xf numFmtId="0" fontId="227" fillId="0" borderId="11">
      <alignment horizontal="left" vertical="center"/>
    </xf>
    <xf numFmtId="0" fontId="58" fillId="0" borderId="11">
      <alignment horizontal="left" vertical="center"/>
    </xf>
    <xf numFmtId="0" fontId="228" fillId="0" borderId="0" applyNumberFormat="0" applyFill="0" applyBorder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62" fillId="0" borderId="37" applyNumberFormat="0" applyFill="0" applyAlignment="0" applyProtection="0"/>
    <xf numFmtId="0" fontId="162" fillId="0" borderId="13" applyNumberFormat="0" applyFill="0" applyAlignment="0" applyProtection="0"/>
    <xf numFmtId="0" fontId="162" fillId="0" borderId="13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38" applyNumberFormat="0" applyFill="0" applyAlignment="0" applyProtection="0"/>
    <xf numFmtId="0" fontId="163" fillId="0" borderId="39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230" fillId="0" borderId="38" applyNumberFormat="0" applyFill="0" applyAlignment="0" applyProtection="0"/>
    <xf numFmtId="0" fontId="23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0" fontId="226" fillId="27" borderId="4" applyNumberFormat="0" applyBorder="0" applyAlignment="0" applyProtection="0"/>
    <xf numFmtId="10" fontId="57" fillId="27" borderId="4" applyNumberFormat="0" applyBorder="0" applyAlignment="0" applyProtection="0"/>
    <xf numFmtId="10" fontId="226" fillId="27" borderId="4" applyNumberFormat="0" applyBorder="0" applyAlignment="0" applyProtection="0"/>
    <xf numFmtId="10" fontId="57" fillId="27" borderId="4" applyNumberFormat="0" applyBorder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112" fillId="8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231" fillId="2" borderId="7" applyNumberFormat="0" applyAlignment="0" applyProtection="0"/>
    <xf numFmtId="0" fontId="112" fillId="2" borderId="7" applyNumberFormat="0" applyAlignment="0" applyProtection="0"/>
    <xf numFmtId="0" fontId="231" fillId="2" borderId="7" applyNumberFormat="0" applyAlignment="0" applyProtection="0"/>
    <xf numFmtId="0" fontId="231" fillId="2" borderId="7" applyNumberFormat="0" applyAlignment="0" applyProtection="0"/>
    <xf numFmtId="0" fontId="38" fillId="0" borderId="0"/>
    <xf numFmtId="0" fontId="232" fillId="0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233" fillId="0" borderId="15" applyNumberFormat="0" applyFill="0" applyAlignment="0" applyProtection="0"/>
    <xf numFmtId="0" fontId="234" fillId="0" borderId="40" applyNumberFormat="0" applyFill="0" applyAlignment="0" applyProtection="0"/>
    <xf numFmtId="0" fontId="101" fillId="0" borderId="15" applyNumberFormat="0" applyFill="0" applyAlignment="0" applyProtection="0"/>
    <xf numFmtId="0" fontId="233" fillId="0" borderId="15" applyNumberFormat="0" applyFill="0" applyAlignment="0" applyProtection="0"/>
    <xf numFmtId="0" fontId="235" fillId="2" borderId="0" applyNumberFormat="0" applyBorder="0" applyAlignment="0" applyProtection="0"/>
    <xf numFmtId="0" fontId="113" fillId="2" borderId="0" applyNumberFormat="0" applyBorder="0" applyAlignment="0" applyProtection="0"/>
    <xf numFmtId="0" fontId="235" fillId="2" borderId="0" applyNumberFormat="0" applyBorder="0" applyAlignment="0" applyProtection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239" fontId="236" fillId="0" borderId="0"/>
    <xf numFmtId="239" fontId="237" fillId="0" borderId="0"/>
    <xf numFmtId="239" fontId="236" fillId="0" borderId="0"/>
    <xf numFmtId="239" fontId="74" fillId="0" borderId="0"/>
    <xf numFmtId="239" fontId="74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18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176" fillId="0" borderId="0"/>
    <xf numFmtId="0" fontId="176" fillId="0" borderId="0"/>
    <xf numFmtId="0" fontId="22" fillId="0" borderId="0"/>
    <xf numFmtId="0" fontId="3" fillId="0" borderId="0"/>
    <xf numFmtId="0" fontId="98" fillId="0" borderId="0"/>
    <xf numFmtId="0" fontId="9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2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238" fillId="0" borderId="0"/>
    <xf numFmtId="0" fontId="3" fillId="0" borderId="0"/>
    <xf numFmtId="0" fontId="176" fillId="0" borderId="0"/>
    <xf numFmtId="0" fontId="176" fillId="0" borderId="0"/>
    <xf numFmtId="0" fontId="22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3" fillId="0" borderId="0"/>
    <xf numFmtId="0" fontId="3" fillId="0" borderId="0"/>
    <xf numFmtId="0" fontId="22" fillId="0" borderId="0"/>
    <xf numFmtId="0" fontId="220" fillId="0" borderId="0"/>
    <xf numFmtId="0" fontId="22" fillId="0" borderId="0"/>
    <xf numFmtId="0" fontId="2" fillId="0" borderId="0"/>
    <xf numFmtId="0" fontId="218" fillId="0" borderId="0"/>
    <xf numFmtId="0" fontId="98" fillId="0" borderId="0"/>
    <xf numFmtId="0" fontId="180" fillId="0" borderId="0"/>
    <xf numFmtId="0" fontId="22" fillId="0" borderId="0"/>
    <xf numFmtId="0" fontId="22" fillId="0" borderId="0"/>
    <xf numFmtId="0" fontId="185" fillId="0" borderId="0"/>
    <xf numFmtId="0" fontId="3" fillId="0" borderId="0"/>
    <xf numFmtId="0" fontId="22" fillId="0" borderId="0"/>
    <xf numFmtId="0" fontId="239" fillId="0" borderId="0"/>
    <xf numFmtId="0" fontId="178" fillId="0" borderId="0"/>
    <xf numFmtId="0" fontId="22" fillId="0" borderId="0"/>
    <xf numFmtId="0" fontId="22" fillId="0" borderId="0"/>
    <xf numFmtId="0" fontId="18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1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18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181" fillId="0" borderId="0"/>
    <xf numFmtId="0" fontId="84" fillId="0" borderId="0"/>
    <xf numFmtId="0" fontId="178" fillId="0" borderId="0"/>
    <xf numFmtId="0" fontId="218" fillId="0" borderId="0"/>
    <xf numFmtId="0" fontId="22" fillId="0" borderId="0"/>
    <xf numFmtId="0" fontId="3" fillId="0" borderId="0"/>
    <xf numFmtId="0" fontId="176" fillId="0" borderId="0"/>
    <xf numFmtId="0" fontId="176" fillId="0" borderId="0"/>
    <xf numFmtId="0" fontId="218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181" fillId="0" borderId="0"/>
    <xf numFmtId="0" fontId="186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" fillId="0" borderId="0"/>
    <xf numFmtId="0" fontId="22" fillId="0" borderId="0"/>
    <xf numFmtId="0" fontId="22" fillId="0" borderId="0"/>
    <xf numFmtId="0" fontId="176" fillId="0" borderId="0"/>
    <xf numFmtId="0" fontId="176" fillId="0" borderId="0"/>
    <xf numFmtId="37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40" fillId="0" borderId="0"/>
    <xf numFmtId="0" fontId="3" fillId="0" borderId="0"/>
    <xf numFmtId="0" fontId="131" fillId="0" borderId="0"/>
    <xf numFmtId="0" fontId="22" fillId="0" borderId="0"/>
    <xf numFmtId="0" fontId="22" fillId="0" borderId="0"/>
    <xf numFmtId="0" fontId="22" fillId="0" borderId="0"/>
    <xf numFmtId="0" fontId="176" fillId="0" borderId="0"/>
    <xf numFmtId="0" fontId="181" fillId="0" borderId="0"/>
    <xf numFmtId="0" fontId="181" fillId="0" borderId="0"/>
    <xf numFmtId="0" fontId="181" fillId="0" borderId="0"/>
    <xf numFmtId="0" fontId="22" fillId="0" borderId="0"/>
    <xf numFmtId="0" fontId="98" fillId="0" borderId="0"/>
    <xf numFmtId="0" fontId="3" fillId="0" borderId="0"/>
    <xf numFmtId="0" fontId="188" fillId="0" borderId="0"/>
    <xf numFmtId="0" fontId="22" fillId="0" borderId="0"/>
    <xf numFmtId="0" fontId="188" fillId="0" borderId="0"/>
    <xf numFmtId="0" fontId="188" fillId="0" borderId="0"/>
    <xf numFmtId="0" fontId="98" fillId="0" borderId="0"/>
    <xf numFmtId="0" fontId="241" fillId="0" borderId="0">
      <alignment vertical="center"/>
    </xf>
    <xf numFmtId="0" fontId="22" fillId="0" borderId="0"/>
    <xf numFmtId="0" fontId="22" fillId="0" borderId="0"/>
    <xf numFmtId="0" fontId="242" fillId="0" borderId="0"/>
    <xf numFmtId="0" fontId="22" fillId="0" borderId="0"/>
    <xf numFmtId="0" fontId="242" fillId="0" borderId="0"/>
    <xf numFmtId="0" fontId="242" fillId="0" borderId="0"/>
    <xf numFmtId="0" fontId="188" fillId="0" borderId="0"/>
    <xf numFmtId="0" fontId="98" fillId="0" borderId="0"/>
    <xf numFmtId="0" fontId="22" fillId="11" borderId="16" applyNumberFormat="0" applyFont="0" applyAlignment="0" applyProtection="0"/>
    <xf numFmtId="0" fontId="22" fillId="11" borderId="16" applyNumberFormat="0" applyFont="0" applyAlignment="0" applyProtection="0"/>
    <xf numFmtId="0" fontId="3" fillId="11" borderId="7" applyNumberFormat="0" applyFont="0" applyAlignment="0" applyProtection="0"/>
    <xf numFmtId="0" fontId="22" fillId="11" borderId="16" applyNumberFormat="0" applyFont="0" applyAlignment="0" applyProtection="0"/>
    <xf numFmtId="0" fontId="22" fillId="11" borderId="16" applyNumberFormat="0" applyFont="0" applyAlignment="0" applyProtection="0"/>
    <xf numFmtId="0" fontId="22" fillId="11" borderId="16" applyNumberFormat="0" applyFont="0" applyAlignment="0" applyProtection="0"/>
    <xf numFmtId="0" fontId="243" fillId="0" borderId="0"/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5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4" fillId="0" borderId="34">
      <alignment vertical="center"/>
    </xf>
    <xf numFmtId="0" fontId="246" fillId="0" borderId="41"/>
    <xf numFmtId="0" fontId="37" fillId="0" borderId="41"/>
    <xf numFmtId="0" fontId="247" fillId="34" borderId="17" applyNumberFormat="0" applyAlignment="0" applyProtection="0"/>
    <xf numFmtId="0" fontId="103" fillId="51" borderId="17" applyNumberFormat="0" applyAlignment="0" applyProtection="0"/>
    <xf numFmtId="0" fontId="103" fillId="34" borderId="17" applyNumberFormat="0" applyAlignment="0" applyProtection="0"/>
    <xf numFmtId="0" fontId="103" fillId="34" borderId="17" applyNumberFormat="0" applyAlignment="0" applyProtection="0"/>
    <xf numFmtId="0" fontId="247" fillId="34" borderId="17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4" fontId="27" fillId="38" borderId="17" applyNumberFormat="0" applyProtection="0">
      <alignment vertical="center"/>
    </xf>
    <xf numFmtId="4" fontId="248" fillId="38" borderId="17" applyNumberFormat="0" applyProtection="0">
      <alignment vertical="center"/>
    </xf>
    <xf numFmtId="4" fontId="27" fillId="38" borderId="17" applyNumberFormat="0" applyProtection="0">
      <alignment horizontal="left" vertical="center" indent="1"/>
    </xf>
    <xf numFmtId="4" fontId="27" fillId="38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4" fontId="27" fillId="40" borderId="17" applyNumberFormat="0" applyProtection="0">
      <alignment horizontal="right" vertical="center"/>
    </xf>
    <xf numFmtId="4" fontId="27" fillId="47" borderId="17" applyNumberFormat="0" applyProtection="0">
      <alignment horizontal="right" vertical="center"/>
    </xf>
    <xf numFmtId="4" fontId="27" fillId="42" borderId="17" applyNumberFormat="0" applyProtection="0">
      <alignment horizontal="right" vertical="center"/>
    </xf>
    <xf numFmtId="4" fontId="27" fillId="44" borderId="17" applyNumberFormat="0" applyProtection="0">
      <alignment horizontal="right" vertical="center"/>
    </xf>
    <xf numFmtId="4" fontId="27" fillId="41" borderId="17" applyNumberFormat="0" applyProtection="0">
      <alignment horizontal="right" vertical="center"/>
    </xf>
    <xf numFmtId="4" fontId="27" fillId="46" borderId="17" applyNumberFormat="0" applyProtection="0">
      <alignment horizontal="right" vertical="center"/>
    </xf>
    <xf numFmtId="4" fontId="27" fillId="48" borderId="17" applyNumberFormat="0" applyProtection="0">
      <alignment horizontal="right" vertical="center"/>
    </xf>
    <xf numFmtId="4" fontId="27" fillId="43" borderId="17" applyNumberFormat="0" applyProtection="0">
      <alignment horizontal="right" vertical="center"/>
    </xf>
    <xf numFmtId="4" fontId="27" fillId="39" borderId="17" applyNumberFormat="0" applyProtection="0">
      <alignment horizontal="right" vertical="center"/>
    </xf>
    <xf numFmtId="4" fontId="249" fillId="56" borderId="17" applyNumberFormat="0" applyProtection="0">
      <alignment horizontal="left" vertical="center" indent="1"/>
    </xf>
    <xf numFmtId="4" fontId="27" fillId="57" borderId="42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4" fontId="250" fillId="58" borderId="0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50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45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26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0" borderId="0"/>
    <xf numFmtId="4" fontId="27" fillId="27" borderId="17" applyNumberFormat="0" applyProtection="0">
      <alignment vertical="center"/>
    </xf>
    <xf numFmtId="4" fontId="248" fillId="27" borderId="17" applyNumberFormat="0" applyProtection="0">
      <alignment vertical="center"/>
    </xf>
    <xf numFmtId="4" fontId="27" fillId="27" borderId="17" applyNumberFormat="0" applyProtection="0">
      <alignment horizontal="left" vertical="center" indent="1"/>
    </xf>
    <xf numFmtId="4" fontId="27" fillId="27" borderId="17" applyNumberFormat="0" applyProtection="0">
      <alignment horizontal="left" vertical="center" indent="1"/>
    </xf>
    <xf numFmtId="4" fontId="27" fillId="57" borderId="17" applyNumberFormat="0" applyProtection="0">
      <alignment horizontal="right" vertical="center"/>
    </xf>
    <xf numFmtId="4" fontId="248" fillId="57" borderId="17" applyNumberFormat="0" applyProtection="0">
      <alignment horizontal="right" vertical="center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3" fillId="49" borderId="17" applyNumberFormat="0" applyProtection="0">
      <alignment horizontal="left" vertical="center" indent="1"/>
    </xf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4" fontId="187" fillId="57" borderId="17" applyNumberFormat="0" applyProtection="0">
      <alignment horizontal="right" vertical="center"/>
    </xf>
    <xf numFmtId="0" fontId="252" fillId="0" borderId="43"/>
    <xf numFmtId="0" fontId="253" fillId="0" borderId="43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21" fillId="0" borderId="25" applyNumberFormat="0" applyFont="0" applyFill="0" applyAlignment="0" applyProtection="0"/>
    <xf numFmtId="0" fontId="114" fillId="0" borderId="44" applyNumberFormat="0" applyFill="0" applyAlignment="0" applyProtection="0"/>
    <xf numFmtId="0" fontId="114" fillId="0" borderId="44" applyNumberFormat="0" applyFill="0" applyAlignment="0" applyProtection="0"/>
    <xf numFmtId="0" fontId="221" fillId="0" borderId="25" applyNumberFormat="0" applyFont="0" applyFill="0" applyAlignment="0" applyProtection="0"/>
    <xf numFmtId="0" fontId="25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39" fillId="0" borderId="0"/>
    <xf numFmtId="0" fontId="25" fillId="0" borderId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181" fillId="0" borderId="0" applyFont="0" applyFill="0" applyBorder="0" applyAlignment="0" applyProtection="0"/>
    <xf numFmtId="187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2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273" fontId="22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60" fillId="25" borderId="8" applyNumberFormat="0" applyAlignment="0" applyProtection="0"/>
    <xf numFmtId="0" fontId="100" fillId="25" borderId="8" applyNumberFormat="0" applyAlignment="0" applyProtection="0"/>
    <xf numFmtId="0" fontId="261" fillId="0" borderId="15" applyNumberFormat="0" applyFill="0" applyAlignment="0" applyProtection="0"/>
    <xf numFmtId="0" fontId="101" fillId="0" borderId="15" applyNumberFormat="0" applyFill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62" fillId="4" borderId="0" applyNumberFormat="0" applyBorder="0" applyAlignment="0" applyProtection="0"/>
    <xf numFmtId="0" fontId="102" fillId="4" borderId="0" applyNumberFormat="0" applyBorder="0" applyAlignment="0" applyProtection="0"/>
    <xf numFmtId="0" fontId="263" fillId="12" borderId="17" applyNumberFormat="0" applyAlignment="0" applyProtection="0"/>
    <xf numFmtId="0" fontId="103" fillId="34" borderId="17" applyNumberFormat="0" applyAlignment="0" applyProtection="0"/>
    <xf numFmtId="0" fontId="263" fillId="34" borderId="17" applyNumberFormat="0" applyAlignment="0" applyProtection="0"/>
    <xf numFmtId="0" fontId="104" fillId="34" borderId="7" applyNumberFormat="0" applyAlignment="0" applyProtection="0"/>
    <xf numFmtId="0" fontId="264" fillId="12" borderId="7" applyNumberFormat="0" applyAlignment="0" applyProtection="0"/>
    <xf numFmtId="0" fontId="104" fillId="34" borderId="7" applyNumberFormat="0" applyAlignment="0" applyProtection="0"/>
    <xf numFmtId="0" fontId="264" fillId="34" borderId="7" applyNumberFormat="0" applyAlignment="0" applyProtection="0"/>
    <xf numFmtId="0" fontId="26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5" borderId="0" applyNumberFormat="0" applyBorder="0" applyAlignment="0" applyProtection="0"/>
    <xf numFmtId="0" fontId="109" fillId="5" borderId="0" applyNumberFormat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72" fillId="8" borderId="7" applyNumberFormat="0" applyAlignment="0" applyProtection="0"/>
    <xf numFmtId="0" fontId="112" fillId="2" borderId="7" applyNumberFormat="0" applyAlignment="0" applyProtection="0"/>
    <xf numFmtId="0" fontId="272" fillId="2" borderId="7" applyNumberFormat="0" applyAlignment="0" applyProtection="0"/>
    <xf numFmtId="0" fontId="273" fillId="2" borderId="0" applyNumberFormat="0" applyBorder="0" applyAlignment="0" applyProtection="0"/>
    <xf numFmtId="0" fontId="113" fillId="2" borderId="0" applyNumberFormat="0" applyBorder="0" applyAlignment="0" applyProtection="0"/>
    <xf numFmtId="0" fontId="114" fillId="0" borderId="44" applyNumberFormat="0" applyFill="0" applyAlignment="0" applyProtection="0"/>
    <xf numFmtId="0" fontId="183" fillId="0" borderId="24" applyNumberFormat="0" applyFill="0" applyAlignment="0" applyProtection="0"/>
    <xf numFmtId="0" fontId="114" fillId="0" borderId="44" applyNumberFormat="0" applyFill="0" applyAlignment="0" applyProtection="0"/>
    <xf numFmtId="0" fontId="183" fillId="0" borderId="44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5" fillId="17" borderId="0" applyNumberFormat="0" applyBorder="0" applyAlignment="0" applyProtection="0"/>
    <xf numFmtId="0" fontId="210" fillId="22" borderId="0" applyNumberFormat="0" applyBorder="0" applyAlignment="0" applyProtection="0"/>
    <xf numFmtId="0" fontId="35" fillId="17" borderId="0" applyNumberFormat="0" applyBorder="0" applyAlignment="0" applyProtection="0"/>
    <xf numFmtId="0" fontId="210" fillId="17" borderId="0" applyNumberFormat="0" applyBorder="0" applyAlignment="0" applyProtection="0"/>
    <xf numFmtId="0" fontId="210" fillId="23" borderId="0" applyNumberFormat="0" applyBorder="0" applyAlignment="0" applyProtection="0"/>
    <xf numFmtId="0" fontId="35" fillId="23" borderId="0" applyNumberFormat="0" applyBorder="0" applyAlignment="0" applyProtection="0"/>
    <xf numFmtId="0" fontId="210" fillId="24" borderId="0" applyNumberFormat="0" applyBorder="0" applyAlignment="0" applyProtection="0"/>
    <xf numFmtId="0" fontId="35" fillId="24" borderId="0" applyNumberFormat="0" applyBorder="0" applyAlignment="0" applyProtection="0"/>
    <xf numFmtId="0" fontId="210" fillId="16" borderId="0" applyNumberFormat="0" applyBorder="0" applyAlignment="0" applyProtection="0"/>
    <xf numFmtId="0" fontId="35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7" borderId="0" applyNumberFormat="0" applyBorder="0" applyAlignment="0" applyProtection="0"/>
    <xf numFmtId="0" fontId="35" fillId="17" borderId="0" applyNumberFormat="0" applyBorder="0" applyAlignment="0" applyProtection="0"/>
    <xf numFmtId="0" fontId="210" fillId="19" borderId="0" applyNumberFormat="0" applyBorder="0" applyAlignment="0" applyProtection="0"/>
    <xf numFmtId="0" fontId="35" fillId="19" borderId="0" applyNumberFormat="0" applyBorder="0" applyAlignment="0" applyProtection="0"/>
    <xf numFmtId="0" fontId="22" fillId="11" borderId="16" applyNumberFormat="0" applyFont="0" applyAlignment="0" applyProtection="0"/>
    <xf numFmtId="0" fontId="243" fillId="0" borderId="0"/>
    <xf numFmtId="0" fontId="22" fillId="11" borderId="16" applyNumberFormat="0" applyFont="0" applyAlignment="0" applyProtection="0"/>
    <xf numFmtId="0" fontId="22" fillId="11" borderId="16" applyNumberFormat="0" applyFont="0" applyAlignment="0" applyProtection="0"/>
    <xf numFmtId="0" fontId="161" fillId="0" borderId="36" applyNumberFormat="0" applyFill="0" applyAlignment="0" applyProtection="0"/>
    <xf numFmtId="0" fontId="274" fillId="0" borderId="12" applyNumberFormat="0" applyFill="0" applyAlignment="0" applyProtection="0"/>
    <xf numFmtId="0" fontId="161" fillId="0" borderId="36" applyNumberFormat="0" applyFill="0" applyAlignment="0" applyProtection="0"/>
    <xf numFmtId="0" fontId="275" fillId="0" borderId="36" applyNumberFormat="0" applyFill="0" applyAlignment="0" applyProtection="0"/>
    <xf numFmtId="0" fontId="162" fillId="0" borderId="13" applyNumberFormat="0" applyFill="0" applyAlignment="0" applyProtection="0"/>
    <xf numFmtId="0" fontId="276" fillId="0" borderId="13" applyNumberFormat="0" applyFill="0" applyAlignment="0" applyProtection="0"/>
    <xf numFmtId="0" fontId="162" fillId="0" borderId="13" applyNumberFormat="0" applyFill="0" applyAlignment="0" applyProtection="0"/>
    <xf numFmtId="0" fontId="277" fillId="0" borderId="13" applyNumberFormat="0" applyFill="0" applyAlignment="0" applyProtection="0"/>
    <xf numFmtId="0" fontId="163" fillId="0" borderId="38" applyNumberFormat="0" applyFill="0" applyAlignment="0" applyProtection="0"/>
    <xf numFmtId="0" fontId="278" fillId="0" borderId="14" applyNumberFormat="0" applyFill="0" applyAlignment="0" applyProtection="0"/>
    <xf numFmtId="0" fontId="163" fillId="0" borderId="38" applyNumberFormat="0" applyFill="0" applyAlignment="0" applyProtection="0"/>
    <xf numFmtId="0" fontId="279" fillId="0" borderId="38" applyNumberFormat="0" applyFill="0" applyAlignment="0" applyProtection="0"/>
    <xf numFmtId="0" fontId="27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84" fillId="0" borderId="0"/>
    <xf numFmtId="41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2" fillId="0" borderId="0"/>
    <xf numFmtId="0" fontId="181" fillId="0" borderId="0"/>
    <xf numFmtId="0" fontId="181" fillId="0" borderId="0"/>
    <xf numFmtId="0" fontId="84" fillId="0" borderId="0"/>
    <xf numFmtId="0" fontId="22" fillId="0" borderId="0"/>
    <xf numFmtId="0" fontId="281" fillId="2" borderId="0" applyNumberFormat="0" applyBorder="0" applyAlignment="0" applyProtection="0">
      <alignment vertical="center"/>
    </xf>
    <xf numFmtId="0" fontId="281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84" fillId="11" borderId="16" applyNumberFormat="0" applyFont="0" applyAlignment="0" applyProtection="0">
      <alignment vertical="center"/>
    </xf>
    <xf numFmtId="0" fontId="283" fillId="11" borderId="16" applyNumberFormat="0" applyFont="0" applyAlignment="0" applyProtection="0">
      <alignment vertical="center"/>
    </xf>
    <xf numFmtId="43" fontId="84" fillId="0" borderId="0" applyFont="0" applyFill="0" applyBorder="0" applyAlignment="0" applyProtection="0"/>
    <xf numFmtId="19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9" fontId="84" fillId="0" borderId="0" applyFont="0" applyFill="0" applyBorder="0" applyAlignment="0" applyProtection="0"/>
    <xf numFmtId="279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284" fillId="0" borderId="0" applyFont="0" applyFill="0" applyBorder="0" applyAlignment="0" applyProtection="0"/>
    <xf numFmtId="41" fontId="285" fillId="0" borderId="0" applyFont="0" applyFill="0" applyBorder="0" applyAlignment="0" applyProtection="0"/>
    <xf numFmtId="41" fontId="121" fillId="0" borderId="0" applyFont="0" applyFill="0" applyBorder="0" applyAlignment="0" applyProtection="0"/>
    <xf numFmtId="41" fontId="28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1" fillId="0" borderId="0" applyFont="0" applyFill="0" applyBorder="0" applyAlignment="0" applyProtection="0"/>
    <xf numFmtId="0" fontId="287" fillId="0" borderId="24" applyNumberFormat="0" applyFill="0" applyAlignment="0" applyProtection="0">
      <alignment vertical="center"/>
    </xf>
    <xf numFmtId="0" fontId="287" fillId="0" borderId="24" applyNumberFormat="0" applyFill="0" applyAlignment="0" applyProtection="0">
      <alignment vertical="center"/>
    </xf>
    <xf numFmtId="0" fontId="288" fillId="0" borderId="44" applyNumberFormat="0" applyFill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1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37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6" fillId="3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84" fillId="0" borderId="0"/>
    <xf numFmtId="0" fontId="211" fillId="22" borderId="0" applyNumberFormat="0" applyBorder="0" applyAlignment="0" applyProtection="0">
      <alignment vertical="center"/>
    </xf>
    <xf numFmtId="0" fontId="211" fillId="23" borderId="0" applyNumberFormat="0" applyBorder="0" applyAlignment="0" applyProtection="0">
      <alignment vertical="center"/>
    </xf>
    <xf numFmtId="0" fontId="211" fillId="24" borderId="0" applyNumberFormat="0" applyBorder="0" applyAlignment="0" applyProtection="0">
      <alignment vertical="center"/>
    </xf>
    <xf numFmtId="0" fontId="211" fillId="16" borderId="0" applyNumberFormat="0" applyBorder="0" applyAlignment="0" applyProtection="0">
      <alignment vertical="center"/>
    </xf>
    <xf numFmtId="0" fontId="211" fillId="17" borderId="0" applyNumberFormat="0" applyBorder="0" applyAlignment="0" applyProtection="0">
      <alignment vertical="center"/>
    </xf>
    <xf numFmtId="0" fontId="211" fillId="19" borderId="0" applyNumberFormat="0" applyBorder="0" applyAlignment="0" applyProtection="0">
      <alignment vertical="center"/>
    </xf>
    <xf numFmtId="0" fontId="84" fillId="28" borderId="0"/>
    <xf numFmtId="0" fontId="297" fillId="0" borderId="0" applyNumberFormat="0" applyFill="0" applyBorder="0" applyAlignment="0" applyProtection="0">
      <alignment vertical="center"/>
    </xf>
    <xf numFmtId="0" fontId="298" fillId="0" borderId="12" applyNumberFormat="0" applyFill="0" applyAlignment="0" applyProtection="0">
      <alignment vertical="center"/>
    </xf>
    <xf numFmtId="0" fontId="299" fillId="0" borderId="13" applyNumberFormat="0" applyFill="0" applyAlignment="0" applyProtection="0">
      <alignment vertical="center"/>
    </xf>
    <xf numFmtId="0" fontId="300" fillId="0" borderId="14" applyNumberFormat="0" applyFill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25" borderId="8" applyNumberFormat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4" fillId="0" borderId="36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5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307" fillId="0" borderId="14" applyNumberFormat="0" applyFill="0" applyAlignment="0" applyProtection="0">
      <alignment vertical="center"/>
    </xf>
    <xf numFmtId="0" fontId="230" fillId="0" borderId="38" applyNumberFormat="0" applyFill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25" fillId="0" borderId="0"/>
    <xf numFmtId="0" fontId="309" fillId="25" borderId="8" applyNumberFormat="0" applyAlignment="0" applyProtection="0">
      <alignment vertical="center"/>
    </xf>
    <xf numFmtId="0" fontId="309" fillId="25" borderId="8" applyNumberFormat="0" applyAlignment="0" applyProtection="0">
      <alignment vertical="center"/>
    </xf>
    <xf numFmtId="0" fontId="310" fillId="25" borderId="8" applyNumberFormat="0" applyAlignment="0" applyProtection="0">
      <alignment vertical="center"/>
    </xf>
    <xf numFmtId="0" fontId="311" fillId="0" borderId="24" applyNumberFormat="0" applyFill="0" applyAlignment="0" applyProtection="0">
      <alignment vertical="center"/>
    </xf>
    <xf numFmtId="0" fontId="206" fillId="11" borderId="16" applyNumberFormat="0" applyFont="0" applyAlignment="0" applyProtection="0">
      <alignment vertical="center"/>
    </xf>
    <xf numFmtId="9" fontId="18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center"/>
    </xf>
    <xf numFmtId="0" fontId="315" fillId="12" borderId="7" applyNumberFormat="0" applyAlignment="0" applyProtection="0">
      <alignment vertical="center"/>
    </xf>
    <xf numFmtId="0" fontId="315" fillId="12" borderId="7" applyNumberFormat="0" applyAlignment="0" applyProtection="0">
      <alignment vertical="center"/>
    </xf>
    <xf numFmtId="0" fontId="316" fillId="34" borderId="7" applyNumberForma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12" borderId="7" applyNumberFormat="0" applyAlignment="0" applyProtection="0">
      <alignment vertical="center"/>
    </xf>
    <xf numFmtId="276" fontId="323" fillId="0" borderId="0" applyFont="0" applyFill="0" applyBorder="0" applyAlignment="0" applyProtection="0"/>
    <xf numFmtId="0" fontId="212" fillId="22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2" fillId="23" borderId="0" applyNumberFormat="0" applyBorder="0" applyAlignment="0" applyProtection="0">
      <alignment vertical="center"/>
    </xf>
    <xf numFmtId="0" fontId="212" fillId="23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2" fillId="24" borderId="0" applyNumberFormat="0" applyBorder="0" applyAlignment="0" applyProtection="0">
      <alignment vertical="center"/>
    </xf>
    <xf numFmtId="0" fontId="212" fillId="24" borderId="0" applyNumberFormat="0" applyBorder="0" applyAlignment="0" applyProtection="0">
      <alignment vertical="center"/>
    </xf>
    <xf numFmtId="0" fontId="213" fillId="24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32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2" fillId="17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212" fillId="19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4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12" borderId="17" applyNumberFormat="0" applyAlignment="0" applyProtection="0">
      <alignment vertical="center"/>
    </xf>
    <xf numFmtId="0" fontId="326" fillId="12" borderId="17" applyNumberFormat="0" applyAlignment="0" applyProtection="0">
      <alignment vertical="center"/>
    </xf>
    <xf numFmtId="0" fontId="327" fillId="34" borderId="17" applyNumberFormat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9" fillId="12" borderId="17" applyNumberFormat="0" applyAlignment="0" applyProtection="0">
      <alignment vertical="center"/>
    </xf>
    <xf numFmtId="0" fontId="330" fillId="2" borderId="0" applyNumberFormat="0" applyBorder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1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84" fillId="0" borderId="0"/>
    <xf numFmtId="0" fontId="333" fillId="0" borderId="15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/>
    <xf numFmtId="0" fontId="22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3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3" fillId="0" borderId="0"/>
    <xf numFmtId="194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76" fillId="0" borderId="0"/>
    <xf numFmtId="280" fontId="22" fillId="0" borderId="0" applyFont="0" applyFill="0" applyBorder="0" applyAlignment="0" applyProtection="0"/>
    <xf numFmtId="194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194" fontId="3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22" fillId="0" borderId="0"/>
    <xf numFmtId="194" fontId="1" fillId="0" borderId="0" applyFont="0" applyFill="0" applyBorder="0" applyAlignment="0" applyProtection="0"/>
    <xf numFmtId="0" fontId="1" fillId="0" borderId="0"/>
    <xf numFmtId="194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/>
    <xf numFmtId="194" fontId="3" fillId="0" borderId="0" applyFont="0" applyFill="0" applyBorder="0" applyAlignment="0" applyProtection="0"/>
    <xf numFmtId="0" fontId="3" fillId="0" borderId="0"/>
    <xf numFmtId="194" fontId="22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6" fillId="36" borderId="0" applyNumberFormat="0" applyBorder="0" applyAlignment="0" applyProtection="0"/>
    <xf numFmtId="194" fontId="33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" fillId="0" borderId="0"/>
    <xf numFmtId="0" fontId="22" fillId="0" borderId="0"/>
    <xf numFmtId="0" fontId="176" fillId="0" borderId="0"/>
    <xf numFmtId="0" fontId="186" fillId="0" borderId="0"/>
    <xf numFmtId="43" fontId="186" fillId="0" borderId="0" applyFont="0" applyFill="0" applyBorder="0" applyAlignment="0" applyProtection="0"/>
    <xf numFmtId="0" fontId="22" fillId="0" borderId="0"/>
    <xf numFmtId="0" fontId="3" fillId="0" borderId="0"/>
    <xf numFmtId="43" fontId="176" fillId="0" borderId="0" applyFont="0" applyFill="0" applyBorder="0" applyAlignment="0" applyProtection="0"/>
    <xf numFmtId="0" fontId="22" fillId="0" borderId="0"/>
    <xf numFmtId="0" fontId="3" fillId="0" borderId="0"/>
    <xf numFmtId="0" fontId="22" fillId="0" borderId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0" fillId="0" borderId="0"/>
  </cellStyleXfs>
  <cellXfs count="162">
    <xf numFmtId="0" fontId="0" fillId="0" borderId="0" xfId="0"/>
    <xf numFmtId="196" fontId="6" fillId="0" borderId="11" xfId="0" applyNumberFormat="1" applyFont="1" applyBorder="1"/>
    <xf numFmtId="196" fontId="6" fillId="0" borderId="31" xfId="0" applyNumberFormat="1" applyFont="1" applyBorder="1"/>
    <xf numFmtId="196" fontId="6" fillId="0" borderId="32" xfId="0" applyNumberFormat="1" applyFont="1" applyBorder="1"/>
    <xf numFmtId="196" fontId="6" fillId="0" borderId="0" xfId="0" applyNumberFormat="1" applyFont="1"/>
    <xf numFmtId="0" fontId="6" fillId="0" borderId="0" xfId="0" applyFont="1"/>
    <xf numFmtId="197" fontId="6" fillId="0" borderId="32" xfId="0" applyNumberFormat="1" applyFont="1" applyBorder="1"/>
    <xf numFmtId="49" fontId="5" fillId="0" borderId="0" xfId="0" applyNumberFormat="1" applyFont="1"/>
    <xf numFmtId="49" fontId="6" fillId="0" borderId="0" xfId="0" applyNumberFormat="1" applyFont="1"/>
    <xf numFmtId="49" fontId="10" fillId="0" borderId="0" xfId="0" applyNumberFormat="1" applyFont="1"/>
    <xf numFmtId="49" fontId="0" fillId="0" borderId="0" xfId="0" applyNumberFormat="1"/>
    <xf numFmtId="49" fontId="4" fillId="0" borderId="0" xfId="0" applyNumberFormat="1" applyFont="1"/>
    <xf numFmtId="197" fontId="6" fillId="0" borderId="0" xfId="0" applyNumberFormat="1" applyFont="1"/>
    <xf numFmtId="49" fontId="6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 wrapText="1"/>
    </xf>
    <xf numFmtId="196" fontId="12" fillId="0" borderId="0" xfId="0" applyNumberFormat="1" applyFont="1"/>
    <xf numFmtId="49" fontId="4" fillId="0" borderId="0" xfId="0" applyNumberFormat="1" applyFont="1" applyAlignment="1">
      <alignment vertical="top" wrapText="1"/>
    </xf>
    <xf numFmtId="0" fontId="4" fillId="0" borderId="0" xfId="0" applyFont="1"/>
    <xf numFmtId="194" fontId="4" fillId="0" borderId="0" xfId="151" applyFont="1" applyFill="1" applyAlignment="1"/>
    <xf numFmtId="198" fontId="4" fillId="0" borderId="0" xfId="151" applyNumberFormat="1" applyFont="1" applyFill="1" applyAlignment="1"/>
    <xf numFmtId="198" fontId="4" fillId="0" borderId="0" xfId="0" applyNumberFormat="1" applyFont="1"/>
    <xf numFmtId="0" fontId="4" fillId="0" borderId="0" xfId="0" applyFont="1" applyAlignment="1">
      <alignment vertical="top" wrapText="1"/>
    </xf>
    <xf numFmtId="196" fontId="6" fillId="0" borderId="0" xfId="0" applyNumberFormat="1" applyFont="1" applyAlignment="1">
      <alignment horizontal="right"/>
    </xf>
    <xf numFmtId="198" fontId="4" fillId="0" borderId="31" xfId="151" applyNumberFormat="1" applyFont="1" applyFill="1" applyBorder="1" applyAlignment="1"/>
    <xf numFmtId="196" fontId="6" fillId="0" borderId="32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196" fontId="4" fillId="0" borderId="0" xfId="0" quotePrefix="1" applyNumberFormat="1" applyFont="1"/>
    <xf numFmtId="39" fontId="6" fillId="0" borderId="0" xfId="0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0" xfId="0" applyFont="1"/>
    <xf numFmtId="0" fontId="8" fillId="0" borderId="0" xfId="0" applyFont="1"/>
    <xf numFmtId="0" fontId="15" fillId="0" borderId="0" xfId="0" applyFont="1"/>
    <xf numFmtId="0" fontId="13" fillId="0" borderId="0" xfId="0" applyFont="1"/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94" fontId="14" fillId="0" borderId="0" xfId="175" applyFont="1" applyFill="1" applyAlignment="1">
      <alignment horizontal="right"/>
    </xf>
    <xf numFmtId="194" fontId="15" fillId="0" borderId="11" xfId="175" applyFont="1" applyFill="1" applyBorder="1" applyAlignment="1">
      <alignment horizontal="right"/>
    </xf>
    <xf numFmtId="198" fontId="15" fillId="0" borderId="11" xfId="175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194" fontId="14" fillId="0" borderId="0" xfId="175" applyFont="1" applyFill="1" applyBorder="1" applyAlignment="1">
      <alignment horizontal="right"/>
    </xf>
    <xf numFmtId="0" fontId="17" fillId="0" borderId="0" xfId="0" applyFont="1" applyAlignment="1">
      <alignment horizontal="left"/>
    </xf>
    <xf numFmtId="37" fontId="14" fillId="0" borderId="0" xfId="0" applyNumberFormat="1" applyFont="1"/>
    <xf numFmtId="198" fontId="14" fillId="0" borderId="0" xfId="175" applyNumberFormat="1" applyFont="1" applyFill="1" applyAlignment="1">
      <alignment horizontal="right"/>
    </xf>
    <xf numFmtId="198" fontId="14" fillId="0" borderId="0" xfId="175" applyNumberFormat="1" applyFont="1" applyFill="1" applyBorder="1" applyAlignment="1">
      <alignment horizontal="right"/>
    </xf>
    <xf numFmtId="194" fontId="15" fillId="0" borderId="0" xfId="175" applyFont="1" applyFill="1" applyBorder="1" applyAlignment="1">
      <alignment horizontal="right"/>
    </xf>
    <xf numFmtId="37" fontId="14" fillId="0" borderId="0" xfId="0" applyNumberFormat="1" applyFont="1" applyAlignment="1">
      <alignment horizontal="center"/>
    </xf>
    <xf numFmtId="0" fontId="18" fillId="0" borderId="0" xfId="0" applyFont="1"/>
    <xf numFmtId="198" fontId="15" fillId="0" borderId="0" xfId="175" applyNumberFormat="1" applyFont="1" applyFill="1" applyBorder="1" applyAlignment="1">
      <alignment horizontal="right"/>
    </xf>
    <xf numFmtId="0" fontId="17" fillId="0" borderId="0" xfId="0" applyFont="1"/>
    <xf numFmtId="0" fontId="14" fillId="0" borderId="0" xfId="0" applyFont="1"/>
    <xf numFmtId="49" fontId="0" fillId="0" borderId="0" xfId="0" applyNumberFormat="1" applyAlignment="1">
      <alignment vertical="top" wrapText="1"/>
    </xf>
    <xf numFmtId="194" fontId="4" fillId="0" borderId="0" xfId="175" applyFont="1" applyFill="1" applyAlignment="1"/>
    <xf numFmtId="198" fontId="4" fillId="0" borderId="0" xfId="175" applyNumberFormat="1" applyFont="1" applyFill="1" applyAlignment="1"/>
    <xf numFmtId="198" fontId="4" fillId="0" borderId="31" xfId="175" applyNumberFormat="1" applyFont="1" applyFill="1" applyBorder="1" applyAlignment="1">
      <alignment horizontal="center"/>
    </xf>
    <xf numFmtId="196" fontId="4" fillId="0" borderId="32" xfId="0" applyNumberFormat="1" applyFont="1" applyBorder="1"/>
    <xf numFmtId="196" fontId="4" fillId="0" borderId="0" xfId="0" applyNumberFormat="1" applyFont="1" applyAlignment="1">
      <alignment horizontal="right"/>
    </xf>
    <xf numFmtId="198" fontId="14" fillId="0" borderId="0" xfId="151" applyNumberFormat="1" applyFont="1" applyFill="1" applyAlignment="1">
      <alignment horizontal="right"/>
    </xf>
    <xf numFmtId="198" fontId="14" fillId="0" borderId="0" xfId="151" applyNumberFormat="1" applyFont="1" applyFill="1" applyBorder="1" applyAlignment="1">
      <alignment horizontal="right"/>
    </xf>
    <xf numFmtId="198" fontId="6" fillId="0" borderId="32" xfId="151" applyNumberFormat="1" applyFont="1" applyFill="1" applyBorder="1" applyAlignment="1"/>
    <xf numFmtId="198" fontId="6" fillId="0" borderId="0" xfId="151" applyNumberFormat="1" applyFont="1" applyFill="1" applyAlignment="1"/>
    <xf numFmtId="198" fontId="6" fillId="0" borderId="31" xfId="175" applyNumberFormat="1" applyFont="1" applyFill="1" applyBorder="1" applyAlignment="1"/>
    <xf numFmtId="194" fontId="6" fillId="0" borderId="0" xfId="175" applyFont="1" applyFill="1" applyAlignment="1"/>
    <xf numFmtId="194" fontId="4" fillId="0" borderId="0" xfId="151" applyFont="1" applyFill="1" applyAlignment="1">
      <alignment horizontal="center"/>
    </xf>
    <xf numFmtId="198" fontId="0" fillId="0" borderId="0" xfId="151" applyNumberFormat="1" applyFont="1" applyFill="1" applyAlignment="1"/>
    <xf numFmtId="0" fontId="14" fillId="0" borderId="0" xfId="0" applyFont="1" applyAlignment="1">
      <alignment wrapText="1"/>
    </xf>
    <xf numFmtId="49" fontId="6" fillId="0" borderId="0" xfId="0" applyNumberFormat="1" applyFont="1" applyAlignment="1">
      <alignment vertical="top"/>
    </xf>
    <xf numFmtId="49" fontId="0" fillId="0" borderId="0" xfId="0" applyNumberFormat="1" applyAlignment="1">
      <alignment vertical="top"/>
    </xf>
    <xf numFmtId="196" fontId="0" fillId="0" borderId="31" xfId="0" applyNumberFormat="1" applyBorder="1"/>
    <xf numFmtId="198" fontId="15" fillId="0" borderId="32" xfId="151" applyNumberFormat="1" applyFont="1" applyFill="1" applyBorder="1" applyAlignment="1">
      <alignment horizontal="right"/>
    </xf>
    <xf numFmtId="198" fontId="4" fillId="0" borderId="0" xfId="175" applyNumberFormat="1" applyFont="1" applyFill="1" applyBorder="1" applyAlignment="1">
      <alignment horizontal="center"/>
    </xf>
    <xf numFmtId="198" fontId="15" fillId="0" borderId="0" xfId="151" applyNumberFormat="1" applyFont="1" applyFill="1" applyBorder="1" applyAlignment="1">
      <alignment horizontal="right"/>
    </xf>
    <xf numFmtId="198" fontId="15" fillId="0" borderId="0" xfId="0" applyNumberFormat="1" applyFont="1" applyAlignment="1">
      <alignment horizontal="right"/>
    </xf>
    <xf numFmtId="198" fontId="14" fillId="0" borderId="0" xfId="0" applyNumberFormat="1" applyFont="1"/>
    <xf numFmtId="198" fontId="14" fillId="0" borderId="0" xfId="0" applyNumberFormat="1" applyFont="1" applyAlignment="1">
      <alignment horizontal="center"/>
    </xf>
    <xf numFmtId="198" fontId="13" fillId="0" borderId="0" xfId="0" applyNumberFormat="1" applyFont="1" applyAlignment="1">
      <alignment horizontal="center"/>
    </xf>
    <xf numFmtId="198" fontId="6" fillId="0" borderId="31" xfId="151" applyNumberFormat="1" applyFont="1" applyFill="1" applyBorder="1" applyAlignment="1"/>
    <xf numFmtId="198" fontId="6" fillId="0" borderId="11" xfId="151" applyNumberFormat="1" applyFont="1" applyFill="1" applyBorder="1" applyAlignment="1"/>
    <xf numFmtId="198" fontId="6" fillId="0" borderId="0" xfId="175" applyNumberFormat="1" applyFont="1" applyFill="1" applyBorder="1" applyAlignment="1"/>
    <xf numFmtId="194" fontId="6" fillId="0" borderId="0" xfId="175" applyFont="1" applyFill="1" applyBorder="1" applyAlignment="1"/>
    <xf numFmtId="194" fontId="4" fillId="0" borderId="0" xfId="175" applyFont="1" applyFill="1" applyBorder="1" applyAlignment="1"/>
    <xf numFmtId="198" fontId="0" fillId="0" borderId="0" xfId="151" applyNumberFormat="1" applyFont="1" applyFill="1" applyAlignment="1">
      <alignment horizontal="center"/>
    </xf>
    <xf numFmtId="198" fontId="0" fillId="0" borderId="0" xfId="175" applyNumberFormat="1" applyFont="1" applyFill="1" applyAlignment="1"/>
    <xf numFmtId="196" fontId="4" fillId="0" borderId="0" xfId="0" applyNumberFormat="1" applyFont="1" applyAlignment="1">
      <alignment horizontal="center"/>
    </xf>
    <xf numFmtId="198" fontId="4" fillId="0" borderId="0" xfId="151" applyNumberFormat="1" applyFont="1" applyFill="1" applyAlignment="1">
      <alignment horizontal="center"/>
    </xf>
    <xf numFmtId="194" fontId="0" fillId="0" borderId="0" xfId="175" applyFont="1" applyFill="1" applyAlignment="1">
      <alignment horizontal="center"/>
    </xf>
    <xf numFmtId="194" fontId="4" fillId="0" borderId="0" xfId="175" applyFont="1" applyFill="1" applyAlignment="1">
      <alignment horizontal="center"/>
    </xf>
    <xf numFmtId="194" fontId="0" fillId="0" borderId="31" xfId="175" applyFont="1" applyFill="1" applyBorder="1" applyAlignment="1">
      <alignment horizontal="center"/>
    </xf>
    <xf numFmtId="194" fontId="0" fillId="0" borderId="31" xfId="151" applyFont="1" applyFill="1" applyBorder="1" applyAlignment="1">
      <alignment horizontal="center"/>
    </xf>
    <xf numFmtId="198" fontId="0" fillId="0" borderId="0" xfId="175" applyNumberFormat="1" applyFont="1" applyFill="1" applyAlignment="1">
      <alignment horizontal="center"/>
    </xf>
    <xf numFmtId="198" fontId="0" fillId="0" borderId="31" xfId="151" applyNumberFormat="1" applyFont="1" applyFill="1" applyBorder="1" applyAlignment="1">
      <alignment horizontal="center"/>
    </xf>
    <xf numFmtId="196" fontId="0" fillId="0" borderId="0" xfId="0" applyNumberFormat="1" applyAlignment="1">
      <alignment horizontal="center"/>
    </xf>
    <xf numFmtId="0" fontId="9" fillId="0" borderId="0" xfId="0" applyFont="1"/>
    <xf numFmtId="194" fontId="4" fillId="0" borderId="0" xfId="0" applyNumberFormat="1" applyFont="1"/>
    <xf numFmtId="198" fontId="4" fillId="0" borderId="0" xfId="151" applyNumberFormat="1" applyFont="1" applyFill="1"/>
    <xf numFmtId="15" fontId="0" fillId="0" borderId="0" xfId="0" applyNumberFormat="1"/>
    <xf numFmtId="194" fontId="0" fillId="0" borderId="0" xfId="151" applyFont="1" applyFill="1" applyBorder="1" applyAlignment="1">
      <alignment horizontal="center"/>
    </xf>
    <xf numFmtId="198" fontId="6" fillId="0" borderId="0" xfId="151" applyNumberFormat="1" applyFont="1" applyFill="1" applyBorder="1" applyAlignment="1"/>
    <xf numFmtId="198" fontId="4" fillId="0" borderId="0" xfId="175" applyNumberFormat="1" applyFont="1" applyFill="1" applyBorder="1" applyAlignment="1"/>
    <xf numFmtId="198" fontId="0" fillId="0" borderId="31" xfId="151" applyNumberFormat="1" applyFont="1" applyFill="1" applyBorder="1" applyAlignment="1"/>
    <xf numFmtId="198" fontId="14" fillId="0" borderId="0" xfId="151" applyNumberFormat="1" applyFont="1" applyFill="1" applyAlignment="1"/>
    <xf numFmtId="198" fontId="0" fillId="0" borderId="0" xfId="0" applyNumberFormat="1"/>
    <xf numFmtId="266" fontId="0" fillId="0" borderId="0" xfId="151" applyNumberFormat="1" applyFont="1" applyFill="1" applyAlignment="1"/>
    <xf numFmtId="196" fontId="0" fillId="0" borderId="0" xfId="0" applyNumberFormat="1"/>
    <xf numFmtId="198" fontId="4" fillId="0" borderId="0" xfId="151" applyNumberFormat="1" applyFont="1" applyFill="1" applyAlignment="1">
      <alignment horizontal="right" vertical="top" wrapText="1"/>
    </xf>
    <xf numFmtId="198" fontId="12" fillId="0" borderId="31" xfId="151" applyNumberFormat="1" applyFont="1" applyFill="1" applyBorder="1" applyAlignment="1"/>
    <xf numFmtId="3" fontId="4" fillId="0" borderId="0" xfId="0" applyNumberFormat="1" applyFo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98" fontId="15" fillId="0" borderId="11" xfId="15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98" fontId="6" fillId="0" borderId="0" xfId="151" applyNumberFormat="1" applyFont="1" applyFill="1" applyBorder="1" applyAlignment="1">
      <alignment horizontal="center"/>
    </xf>
    <xf numFmtId="198" fontId="14" fillId="0" borderId="0" xfId="0" applyNumberFormat="1" applyFont="1" applyAlignment="1">
      <alignment horizontal="right"/>
    </xf>
    <xf numFmtId="198" fontId="14" fillId="0" borderId="31" xfId="175" applyNumberFormat="1" applyFont="1" applyFill="1" applyBorder="1" applyAlignment="1">
      <alignment horizontal="right"/>
    </xf>
    <xf numFmtId="194" fontId="14" fillId="0" borderId="31" xfId="175" applyFont="1" applyFill="1" applyBorder="1" applyAlignment="1">
      <alignment horizontal="right"/>
    </xf>
    <xf numFmtId="198" fontId="14" fillId="0" borderId="31" xfId="151" applyNumberFormat="1" applyFont="1" applyFill="1" applyBorder="1" applyAlignment="1">
      <alignment horizontal="right"/>
    </xf>
    <xf numFmtId="196" fontId="4" fillId="0" borderId="0" xfId="0" applyNumberFormat="1" applyFont="1"/>
    <xf numFmtId="198" fontId="4" fillId="0" borderId="0" xfId="151" applyNumberFormat="1" applyFont="1" applyFill="1" applyBorder="1" applyAlignment="1"/>
    <xf numFmtId="198" fontId="4" fillId="0" borderId="31" xfId="749" applyNumberFormat="1" applyFont="1" applyFill="1" applyBorder="1" applyAlignment="1">
      <alignment horizontal="center"/>
    </xf>
    <xf numFmtId="198" fontId="0" fillId="0" borderId="0" xfId="151" applyNumberFormat="1" applyFont="1" applyFill="1" applyBorder="1" applyAlignment="1">
      <alignment horizontal="center"/>
    </xf>
    <xf numFmtId="196" fontId="4" fillId="0" borderId="31" xfId="0" applyNumberFormat="1" applyFont="1" applyBorder="1"/>
    <xf numFmtId="194" fontId="0" fillId="0" borderId="0" xfId="151" applyFont="1" applyFill="1" applyAlignment="1"/>
    <xf numFmtId="194" fontId="0" fillId="0" borderId="0" xfId="151" applyFont="1" applyFill="1" applyAlignment="1">
      <alignment horizontal="center"/>
    </xf>
    <xf numFmtId="39" fontId="13" fillId="0" borderId="0" xfId="0" applyNumberFormat="1" applyFont="1" applyAlignment="1">
      <alignment horizontal="center"/>
    </xf>
    <xf numFmtId="198" fontId="14" fillId="0" borderId="0" xfId="15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196" fontId="9" fillId="0" borderId="0" xfId="0" applyNumberFormat="1" applyFont="1" applyAlignment="1">
      <alignment horizontal="center"/>
    </xf>
    <xf numFmtId="196" fontId="6" fillId="0" borderId="33" xfId="0" applyNumberFormat="1" applyFont="1" applyBorder="1" applyAlignment="1">
      <alignment horizontal="right"/>
    </xf>
    <xf numFmtId="198" fontId="15" fillId="0" borderId="0" xfId="0" applyNumberFormat="1" applyFont="1" applyAlignment="1">
      <alignment horizontal="center"/>
    </xf>
    <xf numFmtId="194" fontId="6" fillId="0" borderId="0" xfId="151" applyFont="1" applyFill="1" applyAlignment="1"/>
    <xf numFmtId="198" fontId="0" fillId="0" borderId="31" xfId="175" applyNumberFormat="1" applyFont="1" applyFill="1" applyBorder="1" applyAlignment="1">
      <alignment horizontal="center"/>
    </xf>
    <xf numFmtId="267" fontId="13" fillId="0" borderId="0" xfId="151" applyNumberFormat="1" applyFont="1" applyFill="1" applyAlignment="1"/>
    <xf numFmtId="267" fontId="14" fillId="0" borderId="0" xfId="151" applyNumberFormat="1" applyFont="1" applyFill="1" applyAlignment="1">
      <alignment horizontal="center"/>
    </xf>
    <xf numFmtId="267" fontId="14" fillId="0" borderId="0" xfId="151" applyNumberFormat="1" applyFont="1" applyFill="1" applyAlignment="1"/>
    <xf numFmtId="194" fontId="15" fillId="0" borderId="32" xfId="151" applyFont="1" applyFill="1" applyBorder="1" applyAlignment="1">
      <alignment horizontal="right"/>
    </xf>
    <xf numFmtId="198" fontId="17" fillId="0" borderId="0" xfId="151" applyNumberFormat="1" applyFont="1" applyFill="1" applyAlignment="1">
      <alignment horizontal="center"/>
    </xf>
    <xf numFmtId="198" fontId="15" fillId="0" borderId="0" xfId="151" applyNumberFormat="1" applyFont="1" applyFill="1" applyBorder="1" applyAlignment="1">
      <alignment horizontal="center"/>
    </xf>
    <xf numFmtId="198" fontId="15" fillId="0" borderId="0" xfId="151" applyNumberFormat="1" applyFont="1" applyFill="1" applyAlignment="1">
      <alignment horizontal="right"/>
    </xf>
    <xf numFmtId="198" fontId="14" fillId="0" borderId="0" xfId="151" applyNumberFormat="1" applyFont="1" applyFill="1" applyAlignment="1">
      <alignment horizontal="center"/>
    </xf>
    <xf numFmtId="194" fontId="14" fillId="0" borderId="0" xfId="151" applyFont="1" applyFill="1" applyAlignment="1"/>
    <xf numFmtId="194" fontId="14" fillId="0" borderId="0" xfId="151" applyFont="1" applyFill="1" applyBorder="1" applyAlignment="1"/>
    <xf numFmtId="0" fontId="14" fillId="0" borderId="31" xfId="0" applyFont="1" applyBorder="1" applyAlignment="1">
      <alignment horizontal="center"/>
    </xf>
    <xf numFmtId="194" fontId="0" fillId="0" borderId="0" xfId="0" applyNumberFormat="1"/>
    <xf numFmtId="194" fontId="13" fillId="0" borderId="0" xfId="151" applyFont="1" applyFill="1" applyBorder="1" applyAlignment="1">
      <alignment horizontal="left"/>
    </xf>
    <xf numFmtId="194" fontId="15" fillId="0" borderId="0" xfId="151" applyFont="1" applyFill="1" applyBorder="1" applyAlignment="1">
      <alignment horizontal="left"/>
    </xf>
    <xf numFmtId="198" fontId="14" fillId="0" borderId="0" xfId="749" applyNumberFormat="1" applyFont="1" applyFill="1" applyAlignment="1">
      <alignment horizontal="right"/>
    </xf>
    <xf numFmtId="194" fontId="14" fillId="0" borderId="0" xfId="15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4" fillId="0" borderId="31" xfId="0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3623">
    <cellStyle name="#,##0" xfId="1" xr:uid="{00000000-0005-0000-0000-000000000000}"/>
    <cellStyle name="?" xfId="1190" xr:uid="{AB41AE88-3783-4A93-A01C-6E6A887222BB}"/>
    <cellStyle name="??" xfId="2" xr:uid="{00000000-0005-0000-0000-000001000000}"/>
    <cellStyle name="?? [0.00]_ADMAG" xfId="3" xr:uid="{00000000-0005-0000-0000-000002000000}"/>
    <cellStyle name="?? 1" xfId="1188" xr:uid="{C09ED135-EE06-4E9A-8B89-A43B15675B03}"/>
    <cellStyle name="?? 10" xfId="890" xr:uid="{25800BEA-A3CC-4A5A-ABA1-F7A5ED0A3445}"/>
    <cellStyle name="?? 100" xfId="3558" xr:uid="{5C533796-B663-4823-BE26-55902D7A57B6}"/>
    <cellStyle name="?? 101" xfId="3390" xr:uid="{8CDA50EB-AB1C-4A13-962B-47F51E33B581}"/>
    <cellStyle name="?? 102" xfId="3411" xr:uid="{F8C49A85-BC0D-44D5-85C7-ACA351C9CAB7}"/>
    <cellStyle name="?? 103" xfId="3397" xr:uid="{6AF4929B-C2D5-472D-AA03-147BA33F65FA}"/>
    <cellStyle name="?? 104" xfId="896" xr:uid="{C4A7EFEE-CE35-439E-955F-DE1509DB1986}"/>
    <cellStyle name="?? 105" xfId="3561" xr:uid="{14954C96-FEC5-4BB4-AF4C-BAEC5DC16BB1}"/>
    <cellStyle name="?? 11" xfId="882" xr:uid="{D27F7B46-C492-4DC5-984B-E87B319C739B}"/>
    <cellStyle name="?? 12" xfId="877" xr:uid="{46055381-D913-4C7F-96E3-E6BA62E8A242}"/>
    <cellStyle name="?? 13" xfId="887" xr:uid="{79BB252D-CD21-4311-9AFD-B2E21C37B0AD}"/>
    <cellStyle name="?? 14" xfId="879" xr:uid="{7A05E5B5-69AA-4C0B-A383-50DDF8F5F2BB}"/>
    <cellStyle name="?? 15" xfId="885" xr:uid="{94926E6A-C35A-47F3-B702-1D7E6E008581}"/>
    <cellStyle name="?? 16" xfId="889" xr:uid="{1DD93085-DC58-4F4F-833D-F0D56401A261}"/>
    <cellStyle name="?? 17" xfId="883" xr:uid="{F3767554-7246-48F8-B1FA-8DF6F174B702}"/>
    <cellStyle name="?? 18" xfId="891" xr:uid="{21A490BF-119F-4EBC-A871-2BDDA143ECC8}"/>
    <cellStyle name="?? 19" xfId="894" xr:uid="{6218F5C0-C8B5-48F2-AF61-C56AFFA49E6D}"/>
    <cellStyle name="?? 2" xfId="720" xr:uid="{00000000-0005-0000-0000-000003000000}"/>
    <cellStyle name="?? 2 2" xfId="1187" xr:uid="{8A18A581-CF78-4C8D-88A3-9D99EF3E66C0}"/>
    <cellStyle name="?? 20" xfId="892" xr:uid="{D5AC9AEA-33B2-45C8-823F-9C125C87A5C7}"/>
    <cellStyle name="?? 21" xfId="893" xr:uid="{709B1836-3F23-4024-A49F-D56B17182DB3}"/>
    <cellStyle name="?? 22" xfId="937" xr:uid="{DE2FE032-B9BD-4112-8EA6-7A127A4D52B6}"/>
    <cellStyle name="?? 23" xfId="960" xr:uid="{881659EA-6252-4AB6-986B-9C692EDB57ED}"/>
    <cellStyle name="?? 24" xfId="946" xr:uid="{5EAACAA2-AAA4-42B7-B134-E69DF3228F8D}"/>
    <cellStyle name="?? 25" xfId="941" xr:uid="{3098C0DA-F8D7-483B-AD57-C4C0256F5CE9}"/>
    <cellStyle name="?? 26" xfId="948" xr:uid="{E83C9220-8706-4A87-BB68-1134B1B1D9A5}"/>
    <cellStyle name="?? 27" xfId="954" xr:uid="{A2FE1D87-23B8-402C-87A8-4DBFD568EF57}"/>
    <cellStyle name="?? 28" xfId="963" xr:uid="{DCD19F40-B970-4BF3-A5C0-75B43DD9DC60}"/>
    <cellStyle name="?? 29" xfId="967" xr:uid="{1D1EA7F8-6C79-416E-BFC3-D1485995DB29}"/>
    <cellStyle name="?? 3" xfId="876" xr:uid="{743FACB0-C84A-4C0A-8F92-6B535F44835E}"/>
    <cellStyle name="?? 3 2" xfId="1186" xr:uid="{E033FFD6-B856-4D55-A301-1B10119D02ED}"/>
    <cellStyle name="?? 30" xfId="966" xr:uid="{0019237F-C108-4FF6-8FA8-FC4B9EAF07CC}"/>
    <cellStyle name="?? 31" xfId="952" xr:uid="{4E0C247B-C525-4771-A6D0-AFD9C1866329}"/>
    <cellStyle name="?? 32" xfId="957" xr:uid="{6D61817A-32BE-4233-A9E5-CF181A6D060F}"/>
    <cellStyle name="?? 33" xfId="965" xr:uid="{73327CB2-1DCE-4792-B522-FB2A1815E825}"/>
    <cellStyle name="?? 34" xfId="944" xr:uid="{7AB02007-7529-4922-B609-9A39A95D611F}"/>
    <cellStyle name="?? 35" xfId="949" xr:uid="{EA7FDC22-9CB8-48EB-B3CF-F36806B9353D}"/>
    <cellStyle name="?? 36" xfId="964" xr:uid="{3B3A9E49-2F2E-4173-B3CC-882067B42690}"/>
    <cellStyle name="?? 37" xfId="950" xr:uid="{68C7D5EE-BAB1-49E2-BB7B-9D419E62C3D1}"/>
    <cellStyle name="?? 38" xfId="953" xr:uid="{5450337C-D2A0-4415-A169-725EAF415913}"/>
    <cellStyle name="?? 39" xfId="945" xr:uid="{A704C3C6-34E0-498A-9319-5F3E37FB3E0B}"/>
    <cellStyle name="?? 4" xfId="888" xr:uid="{9920D9F4-DB75-41DD-B6EA-F7DD36BF04F4}"/>
    <cellStyle name="?? 4 2" xfId="1185" xr:uid="{55061286-D48B-4994-8C8E-8EE465EEC348}"/>
    <cellStyle name="?? 40" xfId="947" xr:uid="{1F933A37-AFBC-4C3D-BA97-843140003E63}"/>
    <cellStyle name="?? 41" xfId="940" xr:uid="{78891157-5C51-4AE0-9DFC-09F0FC23FFF4}"/>
    <cellStyle name="?? 42" xfId="956" xr:uid="{0872051C-9080-42D5-B8D2-9602A77303E0}"/>
    <cellStyle name="?? 43" xfId="961" xr:uid="{3ABBE0C1-0218-48D9-868E-446410C7A3C8}"/>
    <cellStyle name="?? 44" xfId="943" xr:uid="{95A10F5E-DD41-4D98-ADBE-D23C487CFA7C}"/>
    <cellStyle name="?? 45" xfId="962" xr:uid="{BCE8C59F-A643-4853-8DEC-A84B3AD2F518}"/>
    <cellStyle name="?? 46" xfId="959" xr:uid="{57F735F6-669D-420A-BC06-A213ED41E3FE}"/>
    <cellStyle name="?? 47" xfId="939" xr:uid="{60DC6E3B-3AF0-44FD-A72C-2CBB66F605F8}"/>
    <cellStyle name="?? 48" xfId="938" xr:uid="{A3546D9C-BE7A-427B-B625-AA3F18A96484}"/>
    <cellStyle name="?? 49" xfId="951" xr:uid="{C91975A3-210D-496A-9002-AEEDCFED98C6}"/>
    <cellStyle name="?? 5" xfId="878" xr:uid="{F7D3D964-2E6D-4D3B-A210-D2E2BB9743FF}"/>
    <cellStyle name="?? 50" xfId="958" xr:uid="{D98FA64F-74AA-4A96-AAA3-0241C8131206}"/>
    <cellStyle name="?? 51" xfId="955" xr:uid="{3ECCDD3C-3CDA-4BE1-ACC5-4FC688FB52AC}"/>
    <cellStyle name="?? 52" xfId="968" xr:uid="{9A802C6C-E442-4BFB-AE90-F318854BAB03}"/>
    <cellStyle name="?? 53" xfId="942" xr:uid="{70E335E3-18AB-41C1-959D-35999E11DB5F}"/>
    <cellStyle name="?? 54" xfId="983" xr:uid="{2728AC79-9557-4788-9DBA-AFC0208FA54D}"/>
    <cellStyle name="?? 55" xfId="986" xr:uid="{1B3CD14A-4276-4665-9C0D-E613D27E35D0}"/>
    <cellStyle name="?? 56" xfId="970" xr:uid="{A91BF831-7B9D-44A7-8F02-595E7A88CBFB}"/>
    <cellStyle name="?? 57" xfId="901" xr:uid="{5410B7F4-2692-4966-B1ED-12B6AF18E139}"/>
    <cellStyle name="?? 57 2" xfId="1189" xr:uid="{18F38450-093C-4A36-A9E2-8996FA49BFD3}"/>
    <cellStyle name="?? 58" xfId="996" xr:uid="{76CA3208-4107-4698-8B9F-DDB27DC772BD}"/>
    <cellStyle name="?? 59" xfId="997" xr:uid="{06A4B48F-3993-490C-B66A-9C1715383606}"/>
    <cellStyle name="?? 6" xfId="886" xr:uid="{AC8AC179-0477-45A4-A86A-3D608C9F4470}"/>
    <cellStyle name="?? 60" xfId="3387" xr:uid="{62DA30D8-9761-41C7-8AA8-467F944325FF}"/>
    <cellStyle name="?? 61" xfId="3385" xr:uid="{2D06173C-C906-452F-97BA-5A8B7E8C8DDB}"/>
    <cellStyle name="?? 62" xfId="3458" xr:uid="{0552877B-0BB2-4F81-9017-09647B3E2701}"/>
    <cellStyle name="?? 63" xfId="3461" xr:uid="{379473E1-FB68-4AE0-A260-928E479F3863}"/>
    <cellStyle name="?? 64" xfId="3459" xr:uid="{847002A3-A343-4805-A3D0-176ADDA4AF79}"/>
    <cellStyle name="?? 65" xfId="3460" xr:uid="{273DC001-FDBC-43D5-830C-5EF46CE128DF}"/>
    <cellStyle name="?? 66" xfId="3462" xr:uid="{15F8ED6D-D0B3-4235-9B64-4D86C6199BA0}"/>
    <cellStyle name="?? 67" xfId="3509" xr:uid="{655A84E8-502C-4390-A280-D0EF2BB75174}"/>
    <cellStyle name="?? 68" xfId="3479" xr:uid="{2C8AEAE5-249F-441A-8155-BCD93B7DF0D7}"/>
    <cellStyle name="?? 69" xfId="3508" xr:uid="{7A157D76-BD66-4BD9-A276-38F1F9975B1C}"/>
    <cellStyle name="?? 7" xfId="880" xr:uid="{F8E477C1-C81C-49D1-99A7-D04D0782216B}"/>
    <cellStyle name="?? 70" xfId="3468" xr:uid="{89BE23B6-77AE-46B0-8871-62404BE727B8}"/>
    <cellStyle name="?? 71" xfId="3467" xr:uid="{E5B85DEE-EC1E-4395-BCCC-4D6452698578}"/>
    <cellStyle name="?? 72" xfId="3470" xr:uid="{E146B703-1B31-4917-9416-79DC8AC70E0B}"/>
    <cellStyle name="?? 73" xfId="3507" xr:uid="{BE5F2A19-F6A7-45E3-8366-66EDD3018F0F}"/>
    <cellStyle name="?? 74" xfId="3476" xr:uid="{EC54EA97-1A21-4723-A237-2F545BD47D6A}"/>
    <cellStyle name="?? 75" xfId="3556" xr:uid="{C71A6580-0B1B-4382-8631-2AA7DDE32E32}"/>
    <cellStyle name="?? 76" xfId="3555" xr:uid="{8323531C-314A-4547-A608-2D685467D8CF}"/>
    <cellStyle name="?? 77" xfId="3471" xr:uid="{B42301BA-966D-4B18-AA28-80BFB9BB9DCF}"/>
    <cellStyle name="?? 78" xfId="3504" xr:uid="{81AF3CD8-216D-4A3D-9E60-70EE4C5ECD00}"/>
    <cellStyle name="?? 79" xfId="3464" xr:uid="{6702BBAB-F60B-4814-9A8C-061AD475B31C}"/>
    <cellStyle name="?? 8" xfId="884" xr:uid="{AC5D1854-A485-414B-9AE4-5C96B253FB8D}"/>
    <cellStyle name="?? 80" xfId="3496" xr:uid="{649B0304-7428-460F-9193-3D870AD5CA35}"/>
    <cellStyle name="?? 81" xfId="3503" xr:uid="{9FF5DDC0-AE2A-42E4-B5C0-F76B40ACB6DC}"/>
    <cellStyle name="?? 82" xfId="3489" xr:uid="{3741CA36-D9DD-44AD-B570-8D13BB7991AC}"/>
    <cellStyle name="?? 83" xfId="3516" xr:uid="{FFC2FA19-972A-4537-A105-A15AC6687C2C}"/>
    <cellStyle name="?? 84" xfId="3557" xr:uid="{6B29B29C-54E7-4FB2-ACC4-90C75523E367}"/>
    <cellStyle name="?? 85" xfId="3502" xr:uid="{D9B556F6-A2A0-4BD5-94C1-E84887F81A79}"/>
    <cellStyle name="?? 86" xfId="3491" xr:uid="{E8913E0C-0D6F-4086-B45E-F85CC24331A8}"/>
    <cellStyle name="?? 87" xfId="3463" xr:uid="{1C9E6176-155B-43FF-ABD9-CCA8722F2DE2}"/>
    <cellStyle name="?? 88" xfId="3501" xr:uid="{FEA29801-8509-47E9-8880-828C3B476960}"/>
    <cellStyle name="?? 89" xfId="3469" xr:uid="{17350862-D242-4B4B-B44B-5E266723AA53}"/>
    <cellStyle name="?? 9" xfId="881" xr:uid="{629B31C3-A563-47B0-8111-8D7C138A363B}"/>
    <cellStyle name="?? 90" xfId="3505" xr:uid="{0C1B4009-F4AE-4829-89D9-76F79CD73F9F}"/>
    <cellStyle name="?? 91" xfId="3488" xr:uid="{95172EEC-0326-49B0-9E4A-1DAC51A14963}"/>
    <cellStyle name="?? 92" xfId="3497" xr:uid="{8343186D-0259-48A0-844E-350A1DD10050}"/>
    <cellStyle name="?? 93" xfId="3485" xr:uid="{ED3AEB01-B8CE-4581-B15E-B47A79363E4D}"/>
    <cellStyle name="?? 94" xfId="3465" xr:uid="{9ADD857B-BA30-45EE-AC84-7085A00B628E}"/>
    <cellStyle name="?? 95" xfId="3466" xr:uid="{E5112E69-DBE6-40D9-839B-32225DAD3153}"/>
    <cellStyle name="?? 96" xfId="3506" xr:uid="{52642FDB-5C46-470C-9F78-462FD94A3C6C}"/>
    <cellStyle name="?? 97" xfId="3487" xr:uid="{A636201F-87F6-4FFF-9283-9C94E915A7BF}"/>
    <cellStyle name="?? 98" xfId="3499" xr:uid="{9CCF4A69-4416-4112-A146-3FFCF3E220BC}"/>
    <cellStyle name="?? 99" xfId="3490" xr:uid="{8BE56EA7-8C84-404B-A7DF-B76DA41EA97C}"/>
    <cellStyle name="???" xfId="4" xr:uid="{00000000-0005-0000-0000-000004000000}"/>
    <cellStyle name="????" xfId="1184" xr:uid="{D6286EB6-855F-4513-810B-328103A80C1A}"/>
    <cellStyle name="???? [0.00]_ADMAG" xfId="5" xr:uid="{00000000-0005-0000-0000-000005000000}"/>
    <cellStyle name="?????" xfId="1183" xr:uid="{F8AE0731-DABE-4F24-B1A1-CD17583FD001}"/>
    <cellStyle name="????? 1" xfId="1182" xr:uid="{EEE19377-B612-468C-9A60-DAD8EE0C665D}"/>
    <cellStyle name="??????" xfId="1181" xr:uid="{BBFA5AF4-0A4A-4543-9018-082D186BC240}"/>
    <cellStyle name="?????? 1" xfId="1180" xr:uid="{3F4B6135-5A46-4532-9618-D570F2A2EE1F}"/>
    <cellStyle name="?????? 2" xfId="1179" xr:uid="{0DFB2168-23B6-4489-B2EC-2785D96345C7}"/>
    <cellStyle name="?????? 3" xfId="1178" xr:uid="{9374FE49-D2EA-4013-94C4-E5F47414F667}"/>
    <cellStyle name="?????? 4" xfId="1177" xr:uid="{F6FF8252-6732-4FBF-A1D1-08634BBCDA16}"/>
    <cellStyle name="?????? 5" xfId="1176" xr:uid="{D5365765-A2E7-4079-AE0A-B0DA1F06A18D}"/>
    <cellStyle name="?????? 6" xfId="1175" xr:uid="{D19C1F7E-9058-460F-915F-4540464DA032}"/>
    <cellStyle name="?????????????????" xfId="6" xr:uid="{00000000-0005-0000-0000-000006000000}"/>
    <cellStyle name="????????????????? [0]_MOGAS97" xfId="7" xr:uid="{00000000-0005-0000-0000-000007000000}"/>
    <cellStyle name="??????????????????? [0]_MOGAS97" xfId="8" xr:uid="{00000000-0005-0000-0000-000008000000}"/>
    <cellStyle name="???????????????????_MOGAS97" xfId="9" xr:uid="{00000000-0005-0000-0000-000009000000}"/>
    <cellStyle name="?????????????????_MOGAS97" xfId="10" xr:uid="{00000000-0005-0000-0000-00000A000000}"/>
    <cellStyle name="????[0]_050978" xfId="1174" xr:uid="{86FCFD5C-DBBE-44F4-9A6B-B1DE12094198}"/>
    <cellStyle name="????[0]W11BB" xfId="1173" xr:uid="{75E17961-4F8A-48FD-BCED-D809CC250EC8}"/>
    <cellStyle name="????_050978" xfId="1172" xr:uid="{6F7D140F-98F9-485C-90A9-B8EA4DC95AD4}"/>
    <cellStyle name="???[0]_laroux" xfId="1171" xr:uid="{33C86C87-CC94-4E63-A825-2F1A54388172}"/>
    <cellStyle name="???_'01.11" xfId="11" xr:uid="{00000000-0005-0000-0000-00000E000000}"/>
    <cellStyle name="??[0]_ ? ? ? ?" xfId="1170" xr:uid="{503DD3F4-C5B4-4FD9-BD88-EA48FF1D0D00}"/>
    <cellStyle name="??_ ? ? ? ?" xfId="1169" xr:uid="{AE4638C3-9379-4F3C-B77D-00C22AFB1907}"/>
    <cellStyle name="??1" xfId="1168" xr:uid="{B61EFA86-BFF0-462C-A578-B69B2D937AEA}"/>
    <cellStyle name="??2" xfId="1167" xr:uid="{3EB894DF-711E-4F38-8CA6-0F6058619F90}"/>
    <cellStyle name="??3" xfId="1166" xr:uid="{915D6E49-77DE-417C-A76A-AD6353FD3FDB}"/>
    <cellStyle name="??4" xfId="1165" xr:uid="{B1D36748-9739-4379-92C4-4816DED5C1AA}"/>
    <cellStyle name="??5" xfId="1164" xr:uid="{F6B6B30E-BC41-4F12-9263-695C1EF0112A}"/>
    <cellStyle name="??6" xfId="1163" xr:uid="{552C55F8-ACE4-4156-A14D-0AE532D7F416}"/>
    <cellStyle name="_%(SignOnly)" xfId="12" xr:uid="{00000000-0005-0000-0000-000011000000}"/>
    <cellStyle name="_%(SignOnly) 2" xfId="721" xr:uid="{00000000-0005-0000-0000-000012000000}"/>
    <cellStyle name="_%(SignOnly) 3" xfId="902" xr:uid="{E37915BA-383D-4B90-8A4A-AA5F7216FBF0}"/>
    <cellStyle name="_%(SignSpaceOnly)" xfId="13" xr:uid="{00000000-0005-0000-0000-000013000000}"/>
    <cellStyle name="_%(SignSpaceOnly) 2" xfId="722" xr:uid="{00000000-0005-0000-0000-000014000000}"/>
    <cellStyle name="_%(SignSpaceOnly) 3" xfId="903" xr:uid="{8BF886A9-73BD-4031-BFAA-91FB341BAC3C}"/>
    <cellStyle name="_~0128403" xfId="1162" xr:uid="{5A7BC50D-4A84-4B46-9767-328BCE9F293C}"/>
    <cellStyle name="_~2803727" xfId="1161" xr:uid="{07F2A187-8671-4C0B-9B57-8C345B437B1B}"/>
    <cellStyle name="_~5685167" xfId="1160" xr:uid="{E768B715-6E03-4ECD-B34B-9A6774183A3C}"/>
    <cellStyle name="_~5722987" xfId="1159" xr:uid="{62CC07C5-71F8-4EDB-982C-73C1C12D5E91}"/>
    <cellStyle name="_~8077956" xfId="1158" xr:uid="{DC086CB0-2D34-444D-AB69-C260A0239E50}"/>
    <cellStyle name="_1213" xfId="1157" xr:uid="{1282A98B-4C3F-46AC-B912-B22D3D62C142}"/>
    <cellStyle name="_2.แบบฟอร์ม SUP19_Q4_50-CPAI" xfId="1156" xr:uid="{141A857A-2BBF-4A0B-853A-2E8B1268BFF4}"/>
    <cellStyle name="_BAP_FS17" xfId="1155" xr:uid="{48A577EC-027D-4718-81F2-A679599B489B}"/>
    <cellStyle name="_BKF  Q1.52" xfId="1154" xr:uid="{BA905C9F-4408-4E55-ACE9-65B3CCAD85B5}"/>
    <cellStyle name="_BP_CPF0151 new-1" xfId="1153" xr:uid="{B9F5614C-71E0-44D6-92C7-9F8F8D59C2E6}"/>
    <cellStyle name="_BP_CPF0151 new-1 2" xfId="1152" xr:uid="{8FEE3D75-C72A-4F7F-8657-A2F5885E7B11}"/>
    <cellStyle name="_BP_CPF0151 new-1 3" xfId="1151" xr:uid="{4E2C930C-FE6D-4B56-BA2F-724BE82BFFAA}"/>
    <cellStyle name="_Comma" xfId="14" xr:uid="{00000000-0005-0000-0000-000015000000}"/>
    <cellStyle name="_Comma 2" xfId="723" xr:uid="{00000000-0005-0000-0000-000016000000}"/>
    <cellStyle name="_Comma 3" xfId="904" xr:uid="{43C20DA7-DEEE-4005-8B0D-423597115DD0}"/>
    <cellStyle name="_CONSO_Q452_update(31.12.52) " xfId="1150" xr:uid="{33090227-6663-4F4A-B235-3B83DF9F683C}"/>
    <cellStyle name="_Copy of sup19&amp;fs17(ไตรมาส 1ปี 52)" xfId="1149" xr:uid="{DCD9B0E2-42D0-4A54-B243-F57C293B385C}"/>
    <cellStyle name="_Copy of SUP19_Q4_50-BFP33" xfId="1148" xr:uid="{52054DEC-4460-4716-8B6B-41701AE6E5AB}"/>
    <cellStyle name="_CP INDIA 2-51" xfId="1147" xr:uid="{3C1ED4B1-6B18-4E4C-BA99-46E9EE6443CC}"/>
    <cellStyle name="_CP INDIA 2-51 2" xfId="1146" xr:uid="{A69FEDC1-DD80-4300-98B0-A5196223B2FF}"/>
    <cellStyle name="_CP INDIA เติ้ล" xfId="1144" xr:uid="{12E7DAFA-A76F-48AF-BF42-6A2E41FA2204}"/>
    <cellStyle name="_CPF Overseas-FS17_SUP19_23_25_23.10.08" xfId="1143" xr:uid="{C1275478-295B-47D2-8EE7-0F6F482B9AE9}"/>
    <cellStyle name="_CPF TK เติ้ล" xfId="1142" xr:uid="{5D42C241-036B-4CAC-B022-56524E31511C}"/>
    <cellStyle name="_CPFQ1_54_CF(16-4-54)" xfId="1141" xr:uid="{67D1F113-7D1C-48E0-9885-E6106888153E}"/>
    <cellStyle name="_CPFQ2_52_FS" xfId="1140" xr:uid="{C723B323-8351-4C8B-9B37-7A11F56CAA02}"/>
    <cellStyle name="_CPM SUP Q309 " xfId="1139" xr:uid="{733C8921-3054-4539-B0E6-DAD19C23E502}"/>
    <cellStyle name="_CPM SUP Q309  2" xfId="1138" xr:uid="{E8944EC2-4462-4C32-84E0-1A30FF32B00E}"/>
    <cellStyle name="_CPM SUP Q310" xfId="1137" xr:uid="{6082EF83-A8B7-4B21-A06F-462D86E68A4E}"/>
    <cellStyle name="_CPM_conso_Q309" xfId="1136" xr:uid="{7F19ECBA-966E-414D-9F8D-196CA2F74D86}"/>
    <cellStyle name="_CPM_conso_Q310" xfId="1135" xr:uid="{2881B297-1852-4B42-B9EF-98B93BF03875}"/>
    <cellStyle name="_Currency" xfId="15" xr:uid="{00000000-0005-0000-0000-000017000000}"/>
    <cellStyle name="_Currency 2" xfId="724" xr:uid="{00000000-0005-0000-0000-000018000000}"/>
    <cellStyle name="_Currency 3" xfId="905" xr:uid="{5B0730EC-7A94-46A4-A137-2A3F37BEBD33}"/>
    <cellStyle name="_CurrencySpace" xfId="16" xr:uid="{00000000-0005-0000-0000-000019000000}"/>
    <cellStyle name="_CurrencySpace 2" xfId="725" xr:uid="{00000000-0005-0000-0000-00001A000000}"/>
    <cellStyle name="_CurrencySpace 3" xfId="906" xr:uid="{DBE3DAFE-B2FA-41AD-8704-476D1CB404EA}"/>
    <cellStyle name="_Detailed Fixed Asset" xfId="17" xr:uid="{00000000-0005-0000-0000-00001B000000}"/>
    <cellStyle name="_Detailed Fixed Asset 2" xfId="726" xr:uid="{00000000-0005-0000-0000-00001C000000}"/>
    <cellStyle name="_Detailed Fixed Asset 3" xfId="907" xr:uid="{2C9D513D-0D54-4E8F-A3E5-800E9CB09BC4}"/>
    <cellStyle name="_Euro" xfId="18" xr:uid="{00000000-0005-0000-0000-00001D000000}"/>
    <cellStyle name="_Euro 2" xfId="727" xr:uid="{00000000-0005-0000-0000-00001E000000}"/>
    <cellStyle name="_Euro 3" xfId="908" xr:uid="{1BE41069-4CCD-4EE9-B7F0-52E7ECA4946D}"/>
    <cellStyle name="_File เกียว ไตรมาสรวมcpffp  Q3.51" xfId="1134" xr:uid="{DCB431FF-F7E5-40B7-B1C9-EF4AF0BA4122}"/>
    <cellStyle name="_File เกียว ไตรมาสรวมcpffp  Q3.51 2" xfId="1133" xr:uid="{5514C708-D9E1-46DA-8DE7-7F4F7C8D99AC}"/>
    <cellStyle name="_File เกียว ไตรมาสรวมcpffp  Q3.51 3" xfId="1132" xr:uid="{F90EB424-3FA0-462A-BC83-449D1FAAE7EA}"/>
    <cellStyle name="_FORM_conso_ปรับปรุง_Q1_52_update(31-3-52) " xfId="1131" xr:uid="{E446A685-60F0-402F-B8D9-AB762D49AD18}"/>
    <cellStyle name="_FORM_conso_ปรับปรุง_Q1_52_update(31-3-52)  2" xfId="1130" xr:uid="{4D0EEF57-7151-4697-A914-3333401DBFAE}"/>
    <cellStyle name="_FORM_conso_ปรับปรุง_Q1_52_update(31-3-52)  3" xfId="1129" xr:uid="{3589725B-DD60-4EDA-8F36-71EFD4FE43A6}"/>
    <cellStyle name="_FORM_conso_ปรับปรุง_Q1_54_update" xfId="1128" xr:uid="{764267A7-0298-4651-ADCF-142DA1426B76}"/>
    <cellStyle name="_FORM_conso_ปรับปรุง_Q1_54_update 2" xfId="1127" xr:uid="{B0ACD3E1-E42C-4228-8766-22C19C8C1BB8}"/>
    <cellStyle name="_FORM_conso_ปรับปรุง_Q1_54_update new" xfId="1126" xr:uid="{137AD65D-80C4-48B2-B48E-836855F8A15A}"/>
    <cellStyle name="_FORM_conso_ปรับปรุง_Q1_54_update new 2" xfId="1124" xr:uid="{5DA93EEB-1352-46E2-9938-5F9244FDC136}"/>
    <cellStyle name="_FS17 ?_Q151c 17-4-51" xfId="1123" xr:uid="{F35757E7-7CCA-4AB1-9A91-25D8A8C17516}"/>
    <cellStyle name="_FS17 ?_Q151c 17-4-51 10" xfId="1122" xr:uid="{03CDC6FB-8A4A-4138-90DD-A7A71E89A086}"/>
    <cellStyle name="_FS17 ?_Q151c 17-4-51 11" xfId="1121" xr:uid="{6BE0C279-A221-419E-BBFD-AF389BDF5DC8}"/>
    <cellStyle name="_FS17 ?_Q151c 17-4-51 12" xfId="1120" xr:uid="{F6A39595-118B-4655-84F9-1D8B6812A8A2}"/>
    <cellStyle name="_FS17 ?_Q151c 17-4-51 13" xfId="1119" xr:uid="{AE95A1F8-A0A4-42F3-AB79-AA3903EB3642}"/>
    <cellStyle name="_FS17 ?_Q151c 17-4-51 14" xfId="1118" xr:uid="{CA0DC710-1C03-4951-802B-5643F9FF65FA}"/>
    <cellStyle name="_FS17 ?_Q151c 17-4-51 15" xfId="1117" xr:uid="{DB0C9C80-A466-47D5-878A-F04D6612D43C}"/>
    <cellStyle name="_FS17 ?_Q151c 17-4-51 16" xfId="1116" xr:uid="{13F4000D-905B-4305-9B48-C27B833B54F1}"/>
    <cellStyle name="_FS17 ?_Q151c 17-4-51 17" xfId="1115" xr:uid="{D71A6184-F074-496C-B716-50E69FB66A05}"/>
    <cellStyle name="_FS17 ?_Q151c 17-4-51 18" xfId="1114" xr:uid="{5B722002-B576-446F-940C-679058763B42}"/>
    <cellStyle name="_FS17 ?_Q151c 17-4-51 19" xfId="1113" xr:uid="{7E73F9CF-6589-43BB-8900-D4E52988005F}"/>
    <cellStyle name="_FS17 ?_Q151c 17-4-51 2" xfId="1112" xr:uid="{F141479D-3832-4379-992A-A421110A7BB4}"/>
    <cellStyle name="_FS17 ?_Q151c 17-4-51 20" xfId="1111" xr:uid="{B60A90E8-582C-4657-B9A6-F240095718EA}"/>
    <cellStyle name="_FS17 ?_Q151c 17-4-51 21" xfId="1110" xr:uid="{17B6B28E-822A-4C50-9791-8A7B642F0BB4}"/>
    <cellStyle name="_FS17 ?_Q151c 17-4-51 22" xfId="1109" xr:uid="{325D5E8E-4BAA-46A4-A143-DB1EE83F551B}"/>
    <cellStyle name="_FS17 ?_Q151c 17-4-51 23" xfId="1108" xr:uid="{34795171-8DA5-467F-9206-0CE6BF09EC70}"/>
    <cellStyle name="_FS17 ?_Q151c 17-4-51 24" xfId="1107" xr:uid="{BC7D1881-8827-4AA1-B1D6-B797B3B877A8}"/>
    <cellStyle name="_FS17 ?_Q151c 17-4-51 3" xfId="1106" xr:uid="{431B46B6-9B72-40BC-83ED-116266D8347E}"/>
    <cellStyle name="_FS17 ?_Q151c 17-4-51 4" xfId="1105" xr:uid="{CA77D679-3277-4B11-85DD-E7EECE72F729}"/>
    <cellStyle name="_FS17 ?_Q151c 17-4-51 5" xfId="1104" xr:uid="{04B198F1-C0DF-4000-96FA-44EF94B78DA4}"/>
    <cellStyle name="_FS17 ?_Q151c 17-4-51 6" xfId="1103" xr:uid="{432C6A6B-D81B-4A82-A0B8-82F2A6907890}"/>
    <cellStyle name="_FS17 ?_Q151c 17-4-51 7" xfId="1102" xr:uid="{A19D57AF-6C1C-49C9-8401-609DC2776B91}"/>
    <cellStyle name="_FS17 ?_Q151c 17-4-51 8" xfId="1101" xr:uid="{5AE1FB0F-5576-4315-B063-F8BD64703CAC}"/>
    <cellStyle name="_FS17 ?_Q151c 17-4-51 9" xfId="1100" xr:uid="{1F638CAD-77A0-4A8A-93B9-47B2524494E1}"/>
    <cellStyle name="_FS17 ­_Q151c 17-4-51" xfId="1099" xr:uid="{C4977E17-6FAA-4D71-8F4D-E72D2F9E6BBF}"/>
    <cellStyle name="_FS17 ­_Q151c 17-4-51 10" xfId="1098" xr:uid="{5E9F5D03-11BD-4C3C-AEE0-CCEBC497F9CC}"/>
    <cellStyle name="_FS17 ­_Q151c 17-4-51 11" xfId="1097" xr:uid="{2592FBCA-3FB0-4005-9E83-05F7600A391D}"/>
    <cellStyle name="_FS17 ­_Q151c 17-4-51 12" xfId="1096" xr:uid="{4D32689F-81A9-461D-B3F1-5C5E0D3D2695}"/>
    <cellStyle name="_FS17 ­_Q151c 17-4-51 13" xfId="1095" xr:uid="{0CE34590-26ED-44AA-9C78-BBE29607510C}"/>
    <cellStyle name="_FS17 ­_Q151c 17-4-51 14" xfId="1094" xr:uid="{AC2369AB-05BB-4400-B47E-AA8F1152B304}"/>
    <cellStyle name="_FS17 ­_Q151c 17-4-51 15" xfId="1093" xr:uid="{175AFB98-1E45-4CE7-8B85-C686B35B6EF4}"/>
    <cellStyle name="_FS17 ­_Q151c 17-4-51 16" xfId="1092" xr:uid="{5BE34850-C9C8-4BBC-9DB4-305B0EF57F92}"/>
    <cellStyle name="_FS17 ­_Q151c 17-4-51 17" xfId="1091" xr:uid="{D749EA81-3F34-41A2-BAAA-30CD71F9B25A}"/>
    <cellStyle name="_FS17 ­_Q151c 17-4-51 18" xfId="1090" xr:uid="{90FF2ADE-51B5-4858-B00B-CCA232375CC6}"/>
    <cellStyle name="_FS17 ­_Q151c 17-4-51 19" xfId="1089" xr:uid="{9AB08611-B9A1-485B-9154-24789E1D6244}"/>
    <cellStyle name="_FS17 ­_Q151c 17-4-51 2" xfId="1088" xr:uid="{A808F9FA-E3D9-4888-B1A4-15B166147FBC}"/>
    <cellStyle name="_FS17 ­_Q151c 17-4-51 20" xfId="1087" xr:uid="{E573408E-3EDE-4366-B33D-80C986C48A88}"/>
    <cellStyle name="_FS17 ­_Q151c 17-4-51 21" xfId="1086" xr:uid="{FE7ACE63-2912-4EE9-A937-410A17CFC2CB}"/>
    <cellStyle name="_FS17 ­_Q151c 17-4-51 22" xfId="1085" xr:uid="{DDA86B0C-C8F5-4FBD-A917-9AC3635794E8}"/>
    <cellStyle name="_FS17 ­_Q151c 17-4-51 23" xfId="1084" xr:uid="{8C0A53F8-1CEE-40A4-95EB-8A82BA0CA475}"/>
    <cellStyle name="_FS17 ­_Q151c 17-4-51 24" xfId="1083" xr:uid="{1AF9768D-5540-4CF1-8B14-88CAF8ACE6BE}"/>
    <cellStyle name="_FS17 ­_Q151c 17-4-51 25" xfId="1082" xr:uid="{B6356FD3-4FDE-48AE-80E8-9CE882796423}"/>
    <cellStyle name="_FS17 ­_Q151c 17-4-51 3" xfId="1080" xr:uid="{6357698F-7DCB-4079-B7D3-8CA1B5C41F3B}"/>
    <cellStyle name="_FS17 ­_Q151c 17-4-51 4" xfId="1079" xr:uid="{E7867AC4-B46B-4D48-8023-024143F6A6BF}"/>
    <cellStyle name="_FS17 ­_Q151c 17-4-51 5" xfId="1078" xr:uid="{6C334A2F-D6D8-4CA0-BC1E-2684AF475CA5}"/>
    <cellStyle name="_FS17 ­_Q151c 17-4-51 6" xfId="1077" xr:uid="{9E329286-5379-4946-A8B6-97EFE2B248FD}"/>
    <cellStyle name="_FS17 ­_Q151c 17-4-51 7" xfId="1076" xr:uid="{0372C7E4-7CED-4793-AACF-A535D280B2DD}"/>
    <cellStyle name="_FS17 ­_Q151c 17-4-51 8" xfId="1075" xr:uid="{5F53BB43-5E26-46D5-AB47-214F4BA27574}"/>
    <cellStyle name="_FS17 ­_Q151c 17-4-51 9" xfId="1074" xr:uid="{D65A78BC-BF0B-461E-BA9A-089A9DCA5F73}"/>
    <cellStyle name="_Heading" xfId="19" xr:uid="{00000000-0005-0000-0000-00001F000000}"/>
    <cellStyle name="_Highlight" xfId="20" xr:uid="{00000000-0005-0000-0000-000020000000}"/>
    <cellStyle name="_Highlight 2" xfId="728" xr:uid="{00000000-0005-0000-0000-000021000000}"/>
    <cellStyle name="_Highlight 3" xfId="909" xr:uid="{609B4B22-BDA7-4D5E-A3FA-C2EB42BD1C60}"/>
    <cellStyle name="_Lead_CW_31-12-08 file 2" xfId="21" xr:uid="{00000000-0005-0000-0000-000022000000}"/>
    <cellStyle name="_Lead_CW_31-12-08 file 2 2" xfId="729" xr:uid="{00000000-0005-0000-0000-000023000000}"/>
    <cellStyle name="_Lead_CW_31-12-08 file 2 3" xfId="910" xr:uid="{F59FD579-BEE1-4A67-AA1F-3FEA0FD78DDB}"/>
    <cellStyle name="_Linking'06-update" xfId="22" xr:uid="{00000000-0005-0000-0000-000024000000}"/>
    <cellStyle name="_Linking'06-update 2" xfId="730" xr:uid="{00000000-0005-0000-0000-000025000000}"/>
    <cellStyle name="_Linking'06-update 3" xfId="911" xr:uid="{42E4B010-3CF7-44E0-8C67-F5C2F261C8ED}"/>
    <cellStyle name="_Multiple" xfId="23" xr:uid="{00000000-0005-0000-0000-000026000000}"/>
    <cellStyle name="_Multiple 2" xfId="731" xr:uid="{00000000-0005-0000-0000-000027000000}"/>
    <cellStyle name="_Multiple 3" xfId="912" xr:uid="{1665BA7E-22CB-4A35-81B8-BBCECAE2DCAE}"/>
    <cellStyle name="_Multiple_Cheque On Hand" xfId="24" xr:uid="{00000000-0005-0000-0000-000028000000}"/>
    <cellStyle name="_Multiple_Cheque On Hand 2" xfId="732" xr:uid="{00000000-0005-0000-0000-000029000000}"/>
    <cellStyle name="_Multiple_Cheque On Hand 3" xfId="913" xr:uid="{7FF45AF9-16EB-4D76-B76B-DFB9A382BD30}"/>
    <cellStyle name="_MultipleSpace" xfId="25" xr:uid="{00000000-0005-0000-0000-00002A000000}"/>
    <cellStyle name="_MultipleSpace 2" xfId="733" xr:uid="{00000000-0005-0000-0000-00002B000000}"/>
    <cellStyle name="_MultipleSpace 3" xfId="914" xr:uid="{CFF61EF5-31AF-4971-810F-44247955B80C}"/>
    <cellStyle name="_MultipleSpace_Cheque On Hand" xfId="26" xr:uid="{00000000-0005-0000-0000-00002C000000}"/>
    <cellStyle name="_MultipleSpace_Cheque On Hand 2" xfId="734" xr:uid="{00000000-0005-0000-0000-00002D000000}"/>
    <cellStyle name="_MultipleSpace_Cheque On Hand 3" xfId="915" xr:uid="{D9F90432-5EC7-4911-8204-31AA1EDB0692}"/>
    <cellStyle name="_NEWCpf-Q251_BA........" xfId="1073" xr:uid="{7E742CB3-223D-4448-9EFA-98DD6DF5B6A2}"/>
    <cellStyle name="_NEWCpf-Q251_BA........ 10" xfId="1071" xr:uid="{28CD9A6A-7B62-4250-81B6-C97348D6D9A7}"/>
    <cellStyle name="_NEWCpf-Q251_BA........ 11" xfId="1070" xr:uid="{ABAA53FC-26F8-49E5-800A-244D5FFDEB93}"/>
    <cellStyle name="_NEWCpf-Q251_BA........ 12" xfId="1068" xr:uid="{EE06AB94-6659-4846-9935-F3B7454298DB}"/>
    <cellStyle name="_NEWCpf-Q251_BA........ 13" xfId="1067" xr:uid="{8BB75CF4-249C-4D18-9150-13DAEBC0DD9E}"/>
    <cellStyle name="_NEWCpf-Q251_BA........ 14" xfId="1066" xr:uid="{0C3D8CE3-00EE-44D2-8110-C2B448F9455F}"/>
    <cellStyle name="_NEWCpf-Q251_BA........ 15" xfId="1065" xr:uid="{9D8758A2-4FA3-47B5-96B7-685209FCF9EA}"/>
    <cellStyle name="_NEWCpf-Q251_BA........ 16" xfId="1064" xr:uid="{AF90A596-26B2-4EF0-A7CD-4D1FE6D36A2B}"/>
    <cellStyle name="_NEWCpf-Q251_BA........ 17" xfId="1063" xr:uid="{84213AF2-2281-4DE5-B0AE-421DD35186A8}"/>
    <cellStyle name="_NEWCpf-Q251_BA........ 18" xfId="1062" xr:uid="{B093F0DC-2C19-4D84-BC45-C98AD124500F}"/>
    <cellStyle name="_NEWCpf-Q251_BA........ 19" xfId="1061" xr:uid="{31A5B309-4E23-43DB-BCDC-AB89117795FE}"/>
    <cellStyle name="_NEWCpf-Q251_BA........ 2" xfId="1060" xr:uid="{DD93CB8A-63BF-4DCF-B549-66E87AABD167}"/>
    <cellStyle name="_NEWCpf-Q251_BA........ 20" xfId="1059" xr:uid="{FD383D67-BC5E-46A5-80C3-6A94BE1CB9F0}"/>
    <cellStyle name="_NEWCpf-Q251_BA........ 21" xfId="1058" xr:uid="{5FD35309-47D4-43BE-8746-CC23154D8340}"/>
    <cellStyle name="_NEWCpf-Q251_BA........ 22" xfId="1057" xr:uid="{5DF3DA47-7ED2-48EA-A61F-763ED9493CCB}"/>
    <cellStyle name="_NEWCpf-Q251_BA........ 23" xfId="1056" xr:uid="{8550ABDC-A1E3-4DF9-91CC-75CB29BBBC49}"/>
    <cellStyle name="_NEWCpf-Q251_BA........ 24" xfId="1206" xr:uid="{4A151BF6-CD84-4DAE-A6C4-047FE5B2B6FE}"/>
    <cellStyle name="_NEWCpf-Q251_BA........ 25" xfId="1055" xr:uid="{CAFE631A-75AC-4F3D-B996-4C4790358602}"/>
    <cellStyle name="_NEWCpf-Q251_BA........ 3" xfId="1054" xr:uid="{0D38294D-1AFC-4992-A0E7-BE05AA5D3837}"/>
    <cellStyle name="_NEWCpf-Q251_BA........ 4" xfId="1053" xr:uid="{1B0304BD-1A6F-4085-8CE6-8B12E2ADC9A3}"/>
    <cellStyle name="_NEWCpf-Q251_BA........ 5" xfId="1207" xr:uid="{917FE700-4CDB-4EB9-97CF-AAB4DB6EAE3D}"/>
    <cellStyle name="_NEWCpf-Q251_BA........ 6" xfId="1052" xr:uid="{C9AEF6FD-96E4-420C-8FB0-8A27CB2D96BE}"/>
    <cellStyle name="_NEWCpf-Q251_BA........ 7" xfId="1051" xr:uid="{67994BE8-02DF-4645-8D1A-093F81872C1C}"/>
    <cellStyle name="_NEWCpf-Q251_BA........ 8" xfId="1050" xr:uid="{1F25B552-DAEE-44FE-81C7-072F8F379347}"/>
    <cellStyle name="_NEWCpf-Q251_BA........ 9" xfId="1048" xr:uid="{2FDC8FEC-69E6-4440-8A08-2E5506203422}"/>
    <cellStyle name="_PV Interear receivable" xfId="27" xr:uid="{00000000-0005-0000-0000-00002E000000}"/>
    <cellStyle name="_Reconcile stock 30 June 08" xfId="28" xr:uid="{00000000-0005-0000-0000-00002F000000}"/>
    <cellStyle name="_Sampling plan ZC" xfId="29" xr:uid="{00000000-0005-0000-0000-000030000000}"/>
    <cellStyle name="_Sampling plan ZC 2" xfId="735" xr:uid="{00000000-0005-0000-0000-000031000000}"/>
    <cellStyle name="_Sampling plan ZC 3" xfId="916" xr:uid="{F6DE0E15-CCBD-402F-B951-17D5405F77AD}"/>
    <cellStyle name="_Sp-abc" xfId="1047" xr:uid="{C878A214-5625-45FF-830C-9AF0EBEB1C6F}"/>
    <cellStyle name="_Sp-abc 10" xfId="1046" xr:uid="{AE9B6F7F-6681-4E94-988C-43CB4986EAC6}"/>
    <cellStyle name="_Sp-abc 11" xfId="1045" xr:uid="{38D884F2-7849-4BEA-9CF6-33DB63E663B8}"/>
    <cellStyle name="_Sp-abc 12" xfId="1044" xr:uid="{C20016E4-E45B-4ED8-8FA2-C9FE2440BB8F}"/>
    <cellStyle name="_Sp-abc 13" xfId="1043" xr:uid="{985B4FFF-0886-421F-8C02-BD8BFC0493A1}"/>
    <cellStyle name="_Sp-abc 14" xfId="1042" xr:uid="{814CE4DF-35D5-471D-B39F-499E07AC287C}"/>
    <cellStyle name="_Sp-abc 15" xfId="1041" xr:uid="{DB2CED5A-C6F9-49D8-83F1-1075B3ACC266}"/>
    <cellStyle name="_Sp-abc 16" xfId="1040" xr:uid="{252483AE-B134-4B21-A567-5468032C951A}"/>
    <cellStyle name="_Sp-abc 17" xfId="1039" xr:uid="{6BF8756C-0AA6-4BF3-A288-700D24FADAE4}"/>
    <cellStyle name="_Sp-abc 18" xfId="1038" xr:uid="{5155340C-9658-4EFC-B6BE-53510F56AFAB}"/>
    <cellStyle name="_Sp-abc 19" xfId="1037" xr:uid="{C013D9F1-2CE1-4E62-8D51-CABD40F24418}"/>
    <cellStyle name="_Sp-abc 2" xfId="1036" xr:uid="{C3AC42B7-5A58-4EEE-AA6F-21F1CFA81FC0}"/>
    <cellStyle name="_Sp-abc 2 2" xfId="1035" xr:uid="{D4DE512B-34A7-4E5F-93BB-F72857680756}"/>
    <cellStyle name="_Sp-abc 20" xfId="1034" xr:uid="{74E9ADF9-D7B0-49C3-8616-33D90F6EFAB7}"/>
    <cellStyle name="_Sp-abc 21" xfId="1033" xr:uid="{C34D1482-522D-4DD4-9FA9-8795BDB13276}"/>
    <cellStyle name="_Sp-abc 22" xfId="1032" xr:uid="{76468E5C-108E-4BA1-BDF8-36E8EB0DB346}"/>
    <cellStyle name="_Sp-abc 23" xfId="1031" xr:uid="{04368F0F-A4C6-4448-97B8-BEF8F6B7F401}"/>
    <cellStyle name="_Sp-abc 24" xfId="1030" xr:uid="{19D367CB-19C1-4496-89F0-B8891B47208D}"/>
    <cellStyle name="_Sp-abc 25" xfId="1029" xr:uid="{7A5EEF9A-9B26-467D-8B98-1EA8DF251DB6}"/>
    <cellStyle name="_Sp-abc 3" xfId="1028" xr:uid="{93008F2B-7A98-4195-A608-004A07E8E83B}"/>
    <cellStyle name="_Sp-abc 3 2" xfId="1027" xr:uid="{54F58A32-5DB2-4B53-8533-5825A9A5AB54}"/>
    <cellStyle name="_Sp-abc 4" xfId="1026" xr:uid="{6AAC295E-0713-4106-8468-B717B4AD3B6D}"/>
    <cellStyle name="_Sp-abc 5" xfId="1025" xr:uid="{19BD2E30-2F0F-4C68-B27E-E2D17A47BD6C}"/>
    <cellStyle name="_Sp-abc 6" xfId="1024" xr:uid="{38ECC45B-4A2F-4631-8CBF-D7FBCE9EED58}"/>
    <cellStyle name="_Sp-abc 7" xfId="1023" xr:uid="{42BD4743-BB4A-4406-B3DD-C7953ED771CF}"/>
    <cellStyle name="_Sp-abc 8" xfId="1022" xr:uid="{A4FC7112-6089-48FB-AD0A-2DCCBB23699F}"/>
    <cellStyle name="_Sp-abc 9" xfId="1021" xr:uid="{BE668B6F-35CF-4AA4-9625-8193870DDF3B}"/>
    <cellStyle name="_Sp-abc_TAX 4 -5  ม.ค.-มี.ค.54 j" xfId="1020" xr:uid="{DC8FF1F5-3457-4AC0-BB46-C062D5A54353}"/>
    <cellStyle name="_Sub lead Watta Q3'08" xfId="30" xr:uid="{00000000-0005-0000-0000-000032000000}"/>
    <cellStyle name="_SubHeading" xfId="31" xr:uid="{00000000-0005-0000-0000-000033000000}"/>
    <cellStyle name="_Sublead" xfId="32" xr:uid="{00000000-0005-0000-0000-000034000000}"/>
    <cellStyle name="_Sublead 2" xfId="736" xr:uid="{00000000-0005-0000-0000-000035000000}"/>
    <cellStyle name="_Sublead 3" xfId="917" xr:uid="{FF9A4F30-0DF2-48C2-8D1A-AAA74F050E78}"/>
    <cellStyle name="_sup 19" xfId="1019" xr:uid="{809CBF9C-C17B-4022-A51E-6FFE1887FB30}"/>
    <cellStyle name="_sup 19 2" xfId="1018" xr:uid="{908D65D2-B249-4903-AF8C-1E07C7C10127}"/>
    <cellStyle name="_sup19&amp;fs17" xfId="1017" xr:uid="{EDF0BF28-0B2C-425E-A05A-FCD902A74D6C}"/>
    <cellStyle name="_sup19&amp;fs17(ไตรมาส 3ปี 51)" xfId="1016" xr:uid="{3E71F10A-694C-4CB6-8E32-19CE3D72D552}"/>
    <cellStyle name="_sup19&amp;fs17(ไตรมาส 3ปี 52)" xfId="1015" xr:uid="{2B2D1656-7A69-4CB2-A486-522627F8D07E}"/>
    <cellStyle name="_sup19&amp;fs17(ไตรมาส 3ปี 52)(1)" xfId="1014" xr:uid="{D838AA18-5EDA-49B9-A628-7FA46A4CB87D}"/>
    <cellStyle name="_SUP19,FS17รวมQ253 New Form" xfId="1013" xr:uid="{B2E57D00-BCF4-43BC-8E24-A668B8ADC3DB}"/>
    <cellStyle name="_SUP19.1_19.2รวม Q1ปี2553" xfId="1012" xr:uid="{DF529598-7124-45C3-9DC5-5618803A7DD9}"/>
    <cellStyle name="_SUP19.1สัญญาเช่าโกดัง-Q151-(From_Ya)" xfId="1011" xr:uid="{B6250329-463B-4481-A637-428E25A9986C}"/>
    <cellStyle name="_SUP19_Q1_51-CPF FOOD รวม" xfId="1010" xr:uid="{89DA9EEA-1BC6-41EE-9E01-7F781871BFF1}"/>
    <cellStyle name="_SUP19_Q1_51-PAT" xfId="1009" xr:uid="{7F68BEA1-006B-4409-A1A1-7BBD22F56F99}"/>
    <cellStyle name="_SUP19_Q4_50-CPNE11" xfId="1008" xr:uid="{A046D2DB-FEF5-41C5-961C-7493E3572505}"/>
    <cellStyle name="_Table" xfId="33" xr:uid="{00000000-0005-0000-0000-000036000000}"/>
    <cellStyle name="_TableHead" xfId="34" xr:uid="{00000000-0005-0000-0000-000037000000}"/>
    <cellStyle name="_TableRowHead" xfId="35" xr:uid="{00000000-0005-0000-0000-000038000000}"/>
    <cellStyle name="_TableSuperHead" xfId="36" xr:uid="{00000000-0005-0000-0000-000039000000}"/>
    <cellStyle name="_Top YE 08_BCP V1.1" xfId="37" xr:uid="{00000000-0005-0000-0000-00003A000000}"/>
    <cellStyle name="_Top YE 08_BCP V1.1 2" xfId="737" xr:uid="{00000000-0005-0000-0000-00003B000000}"/>
    <cellStyle name="_Top YE 08_BCP V1.1 3" xfId="918" xr:uid="{3CF374EE-24C7-4727-95CF-94BDB5D7C590}"/>
    <cellStyle name="_Top YE 08_BCP_V1.3" xfId="38" xr:uid="{00000000-0005-0000-0000-00003C000000}"/>
    <cellStyle name="_Top YE 08_BCP_V1.3 2" xfId="738" xr:uid="{00000000-0005-0000-0000-00003D000000}"/>
    <cellStyle name="_Top YE 08_BCP_V1.3 3" xfId="919" xr:uid="{23551E3E-9932-442B-AE60-81D571298957}"/>
    <cellStyle name="_Top-summit'06-1" xfId="39" xr:uid="{00000000-0005-0000-0000-00003E000000}"/>
    <cellStyle name="_Top-summit'06-1 2" xfId="739" xr:uid="{00000000-0005-0000-0000-00003F000000}"/>
    <cellStyle name="_Top-summit'06-1 3" xfId="920" xr:uid="{6EFD9A2F-57B0-4F44-968C-1FAE45511C07}"/>
    <cellStyle name="_ttt" xfId="1007" xr:uid="{26E519C1-1BB8-4EE7-91CB-FC48C0AF15A1}"/>
    <cellStyle name="_WP_2003new" xfId="40" xr:uid="{00000000-0005-0000-0000-000040000000}"/>
    <cellStyle name="_ตัวอย่างการกรอก Fs17   Sup 19 New16" xfId="1231" xr:uid="{BF4CAF62-2D28-42DF-A540-B06531A2F77A}"/>
    <cellStyle name="_ตัวอย่างการกรอก Fs17   Sup 19 New9" xfId="1232" xr:uid="{A1A81274-6372-4773-8394-6C3593D99BE6}"/>
    <cellStyle name="_ตัวอย่างการตอบผลต่างภาระผูกพัน" xfId="1233" xr:uid="{9E7C9D35-F6CB-44E8-B16D-6621FD5D270F}"/>
    <cellStyle name="_แบบฟอร์ม SUP19.2A" xfId="1006" xr:uid="{29CF7545-CEDD-41A6-838C-93A68AE0890E}"/>
    <cellStyle name="_แบบฟอร์มที่มีการแก้ไขเพิ่มใน Q1-51" xfId="1005" xr:uid="{28C67993-1EDB-4E2A-B16F-D874C5DC2C04}"/>
    <cellStyle name="_แบบฟอร์มที่มีการแก้ไขเพิ่มใน Q1-51 10" xfId="1004" xr:uid="{51318124-E231-41C4-874B-10771EEB7299}"/>
    <cellStyle name="_แบบฟอร์มที่มีการแก้ไขเพิ่มใน Q1-51 11" xfId="1208" xr:uid="{12C0EE77-8EC3-42EC-999C-64A43806FF36}"/>
    <cellStyle name="_แบบฟอร์มที่มีการแก้ไขเพิ่มใน Q1-51 12" xfId="1209" xr:uid="{87D645A9-1FEA-49FA-B939-95F545C46D64}"/>
    <cellStyle name="_แบบฟอร์มที่มีการแก้ไขเพิ่มใน Q1-51 13" xfId="1210" xr:uid="{6E076FBD-F882-426D-9151-2B7CEA53C220}"/>
    <cellStyle name="_แบบฟอร์มที่มีการแก้ไขเพิ่มใน Q1-51 14" xfId="1211" xr:uid="{D0565408-5D15-402E-A95D-67E09939BE42}"/>
    <cellStyle name="_แบบฟอร์มที่มีการแก้ไขเพิ่มใน Q1-51 15" xfId="1212" xr:uid="{72C3F0C6-778A-4351-B1FB-88CA77C66549}"/>
    <cellStyle name="_แบบฟอร์มที่มีการแก้ไขเพิ่มใน Q1-51 16" xfId="1213" xr:uid="{F4DA93B9-2D4A-48B9-B251-210C08304171}"/>
    <cellStyle name="_แบบฟอร์มที่มีการแก้ไขเพิ่มใน Q1-51 17" xfId="1214" xr:uid="{2F15A2C8-FA37-4DE5-912F-151BBB365623}"/>
    <cellStyle name="_แบบฟอร์มที่มีการแก้ไขเพิ่มใน Q1-51 18" xfId="1215" xr:uid="{6E59AE32-0613-4989-8387-6AFD542CD77F}"/>
    <cellStyle name="_แบบฟอร์มที่มีการแก้ไขเพิ่มใน Q1-51 19" xfId="1216" xr:uid="{99C834B0-4518-4179-865A-20EC7BC1185D}"/>
    <cellStyle name="_แบบฟอร์มที่มีการแก้ไขเพิ่มใน Q1-51 2" xfId="1217" xr:uid="{FC3A78FB-44F4-4ED4-A14F-97A5ED32C264}"/>
    <cellStyle name="_แบบฟอร์มที่มีการแก้ไขเพิ่มใน Q1-51 20" xfId="1218" xr:uid="{DBF3FDC7-290D-4B76-89E7-7AE01152A655}"/>
    <cellStyle name="_แบบฟอร์มที่มีการแก้ไขเพิ่มใน Q1-51 21" xfId="1219" xr:uid="{5A9B25F3-CB6A-4380-8443-69FDC3CE4F3D}"/>
    <cellStyle name="_แบบฟอร์มที่มีการแก้ไขเพิ่มใน Q1-51 22" xfId="1220" xr:uid="{1D4DEFEC-8FB5-4FB4-988E-FE2DC74A44CC}"/>
    <cellStyle name="_แบบฟอร์มที่มีการแก้ไขเพิ่มใน Q1-51 23" xfId="1221" xr:uid="{AC293FD6-2AD8-4EF1-8EB2-97B15C966E44}"/>
    <cellStyle name="_แบบฟอร์มที่มีการแก้ไขเพิ่มใน Q1-51 24" xfId="1222" xr:uid="{457738F7-B267-4CFA-B46A-7C8ECB94AFB6}"/>
    <cellStyle name="_แบบฟอร์มที่มีการแก้ไขเพิ่มใน Q1-51 25" xfId="1223" xr:uid="{BAA4D908-F6B2-4425-9FEC-E3EA5BBC6CC1}"/>
    <cellStyle name="_แบบฟอร์มที่มีการแก้ไขเพิ่มใน Q1-51 3" xfId="1224" xr:uid="{D4A1D0F3-B7D5-4101-8EA5-C8FFFDC64119}"/>
    <cellStyle name="_แบบฟอร์มที่มีการแก้ไขเพิ่มใน Q1-51 4" xfId="1225" xr:uid="{FDFFAEF7-3AFD-47B4-9458-94B56ED75D34}"/>
    <cellStyle name="_แบบฟอร์มที่มีการแก้ไขเพิ่มใน Q1-51 5" xfId="1226" xr:uid="{21B337AC-72C6-4B6D-A4EC-8A269B6ED93B}"/>
    <cellStyle name="_แบบฟอร์มที่มีการแก้ไขเพิ่มใน Q1-51 6" xfId="1227" xr:uid="{3234B323-424C-4C7D-BF36-D24B012D52CB}"/>
    <cellStyle name="_แบบฟอร์มที่มีการแก้ไขเพิ่มใน Q1-51 7" xfId="1228" xr:uid="{1F5F8773-9DB8-43FF-8D80-439DA7A5D2BA}"/>
    <cellStyle name="_แบบฟอร์มที่มีการแก้ไขเพิ่มใน Q1-51 8" xfId="1229" xr:uid="{D1E81779-33A9-4EC9-8516-E0C0D9B03CE3}"/>
    <cellStyle name="_แบบฟอร์มที่มีการแก้ไขเพิ่มใน Q1-51 9" xfId="1230" xr:uid="{75126F0E-13EF-4487-851E-2A9897E3266F}"/>
    <cellStyle name="_ฟอร์ม FS17 เพิ่มเติม" xfId="1234" xr:uid="{7CD9106A-FFAF-4DAD-91B2-7554A7BE0B43}"/>
    <cellStyle name="_รถยนต์" xfId="1235" xr:uid="{4BA763B5-D30F-42F5-B30B-0D9D355C7270}"/>
    <cellStyle name="_รถยนต์ 2" xfId="1236" xr:uid="{9CED3174-F29F-4D04-90CC-8F74ED27C2ED}"/>
    <cellStyle name="_รถยนต์ 3" xfId="1237" xr:uid="{836AE56B-9E48-4E6F-803B-910BD6D3274C}"/>
    <cellStyle name="_รวมสัญญาเช่า CPF Q1_53" xfId="1238" xr:uid="{0541284D-E10D-4567-B806-16842A584028}"/>
    <cellStyle name="’??? [0.00]_TMCA Spreadsheet(body)" xfId="41" xr:uid="{00000000-0005-0000-0000-000041000000}"/>
    <cellStyle name="’???_TMCA Spreadsheet(body)" xfId="42" xr:uid="{00000000-0005-0000-0000-000042000000}"/>
    <cellStyle name="=C:\WINNT\SYSTEM32\COMMAND.COM" xfId="43" xr:uid="{00000000-0005-0000-0000-000043000000}"/>
    <cellStyle name="=C:\WINNT\SYSTEM32\COMMAND.COM 2" xfId="740" xr:uid="{00000000-0005-0000-0000-000044000000}"/>
    <cellStyle name="=C:\WINNT\SYSTEM32\COMMAND.COM 3" xfId="921" xr:uid="{6C82022C-92AB-4970-AB77-120B10505E50}"/>
    <cellStyle name="•W?_TMCA Spreadsheet(body)" xfId="44" xr:uid="{00000000-0005-0000-0000-000045000000}"/>
    <cellStyle name="0,0_x000d__x000a_NA_x000d__x000a_" xfId="1239" xr:uid="{8A509457-26CF-4689-B565-D24EB2972022}"/>
    <cellStyle name="0,0_x000d__x000a_NA_x000d__x000a_ 10" xfId="1240" xr:uid="{12247DBD-2F01-4663-8300-0EF1EB286B9C}"/>
    <cellStyle name="0,0_x000d__x000a_NA_x000d__x000a_ 11" xfId="1241" xr:uid="{458531AE-B71E-4C7B-BDF8-82F53C807683}"/>
    <cellStyle name="0,0_x000d__x000a_NA_x000d__x000a_ 12" xfId="1242" xr:uid="{0C7BEB9C-6828-4984-919B-E156160FA2CE}"/>
    <cellStyle name="0,0_x000d__x000a_NA_x000d__x000a_ 13" xfId="1243" xr:uid="{A99ED05D-E594-4F15-B130-DA5A56B6CA79}"/>
    <cellStyle name="0,0_x000d__x000a_NA_x000d__x000a_ 2" xfId="1244" xr:uid="{23865215-F4CD-4237-813C-24FF7BBC52E5}"/>
    <cellStyle name="0,0_x000d__x000a_NA_x000d__x000a_ 2 2" xfId="1245" xr:uid="{41A2E470-0298-4923-B74B-CAA8DEA4813C}"/>
    <cellStyle name="0,0_x000d__x000a_NA_x000d__x000a_ 2 2 2" xfId="1246" xr:uid="{794238D3-CDE0-4F3F-A1A2-7388EE6B5313}"/>
    <cellStyle name="0,0_x000d__x000a_NA_x000d__x000a_ 2 2 3" xfId="1247" xr:uid="{2F087587-AB3A-44D8-A4E3-AD5E8153AE51}"/>
    <cellStyle name="0,0_x000d__x000a_NA_x000d__x000a_ 2 3" xfId="1248" xr:uid="{278D7CA8-A77D-4215-965A-2032A964CAA8}"/>
    <cellStyle name="0,0_x000d__x000a_NA_x000d__x000a_ 2 4" xfId="1249" xr:uid="{D7D3977C-ED7C-469D-A207-411431EC2489}"/>
    <cellStyle name="0,0_x000d__x000a_NA_x000d__x000a_ 2 5" xfId="1250" xr:uid="{E4449BD7-89E4-42BB-A9DD-6DB241B98812}"/>
    <cellStyle name="0,0_x000d__x000a_NA_x000d__x000a_ 2 6" xfId="1251" xr:uid="{4FAB61EA-3948-4068-AFA9-668DF1179695}"/>
    <cellStyle name="0,0_x000d__x000a_NA_x000d__x000a_ 3" xfId="1252" xr:uid="{375D9D13-4F7F-4A23-9AB9-DAB6B550EC62}"/>
    <cellStyle name="0,0_x000d__x000a_NA_x000d__x000a_ 3 2" xfId="1253" xr:uid="{7DB67A0C-763C-4EA0-88A7-EA7FED44F487}"/>
    <cellStyle name="0,0_x000d__x000a_NA_x000d__x000a_ 3 2 2" xfId="1254" xr:uid="{2E1FC156-FFCF-46DB-A7ED-0017C0478C1E}"/>
    <cellStyle name="0,0_x000d__x000a_NA_x000d__x000a_ 3 3" xfId="1255" xr:uid="{2B87A125-9E49-4ACB-870E-AD3621C1CBDC}"/>
    <cellStyle name="0,0_x000d__x000a_NA_x000d__x000a_ 3 4" xfId="1256" xr:uid="{DE85F6ED-B937-4918-AEF8-E8D6175E999E}"/>
    <cellStyle name="0,0_x000d__x000a_NA_x000d__x000a_ 4" xfId="1257" xr:uid="{5748E336-24CB-4F41-9EC4-BC8D4D748B1E}"/>
    <cellStyle name="0,0_x000d__x000a_NA_x000d__x000a_ 4 2" xfId="1258" xr:uid="{D3713A34-C933-45D4-9F47-E31A6B5BCA40}"/>
    <cellStyle name="0,0_x000d__x000a_NA_x000d__x000a_ 4 3" xfId="1259" xr:uid="{B10A126B-C09C-41A9-A2C1-EE46D24F9767}"/>
    <cellStyle name="0,0_x000d__x000a_NA_x000d__x000a_ 5" xfId="1260" xr:uid="{829117E8-B0AC-414B-AFD6-974AD2FDCAD2}"/>
    <cellStyle name="0,0_x000d__x000a_NA_x000d__x000a_ 5 2" xfId="1261" xr:uid="{D246F47B-A026-4F64-8718-B54F65D510D8}"/>
    <cellStyle name="0,0_x000d__x000a_NA_x000d__x000a_ 5 3" xfId="1262" xr:uid="{B2BC87E9-AC9D-4BD7-B297-6629C2A7A2B3}"/>
    <cellStyle name="0,0_x000d__x000a_NA_x000d__x000a_ 6" xfId="1263" xr:uid="{68F3CBBA-EF9D-41E8-AC67-773181D423BD}"/>
    <cellStyle name="0,0_x000d__x000a_NA_x000d__x000a_ 6 2" xfId="1264" xr:uid="{2A9EE3CD-2B23-40C9-8E12-E624DDC9651E}"/>
    <cellStyle name="0,0_x000d__x000a_NA_x000d__x000a_ 7" xfId="1265" xr:uid="{A7907202-CBB4-40B6-BF6F-AE79B0E09DF1}"/>
    <cellStyle name="0,0_x000d__x000a_NA_x000d__x000a_ 8" xfId="1266" xr:uid="{CA03AEA1-CDDD-4F83-821C-A65953BA92A0}"/>
    <cellStyle name="0,0_x000d__x000a_NA_x000d__x000a_ 9" xfId="1267" xr:uid="{FDE7EDE1-2BF5-4AAC-8829-F54AB70DA1CE}"/>
    <cellStyle name="0,0_x000d__x000a_NA_x000d__x000a__~2292832" xfId="1268" xr:uid="{14CFB803-68E0-4706-9EFA-0ABC3ACF075C}"/>
    <cellStyle name="_x0005_0&gt;឴Ǵ" xfId="45" xr:uid="{00000000-0005-0000-0000-000046000000}"/>
    <cellStyle name="2)" xfId="46" xr:uid="{00000000-0005-0000-0000-000047000000}"/>
    <cellStyle name="20% - ?????? 1" xfId="1269" xr:uid="{1D08BE58-741B-4D07-AB5C-6AD01806FEEA}"/>
    <cellStyle name="20% - ?????? 2" xfId="1270" xr:uid="{83D3A5D7-5109-40CC-BA4D-F071993C6EE3}"/>
    <cellStyle name="20% - ?????? 3" xfId="1271" xr:uid="{94DAF858-9A3A-4C96-AFEF-BB049E3E2D8F}"/>
    <cellStyle name="20% - ?????? 4" xfId="1272" xr:uid="{D9DFF27C-3372-49E1-A871-CBCCC067C8E0}"/>
    <cellStyle name="20% - ?????? 5" xfId="1273" xr:uid="{70CA2DB6-0EA9-4904-B340-514A13DF0D1B}"/>
    <cellStyle name="20% - ?????? 6" xfId="1274" xr:uid="{E7E80D5A-A561-462D-AA50-4416C0B55E1C}"/>
    <cellStyle name="20% - ??1" xfId="1275" xr:uid="{0068E4FA-0F43-4ADD-94BB-474C12131118}"/>
    <cellStyle name="20% - ??2" xfId="1276" xr:uid="{2892ACB5-E80E-4307-98CB-CE865486D603}"/>
    <cellStyle name="20% - ??3" xfId="1277" xr:uid="{1260714F-6FC8-4DCD-A439-12077F6267B1}"/>
    <cellStyle name="20% - ??4" xfId="1278" xr:uid="{440DC325-6528-4DD5-AAB1-1FA3CCC15D55}"/>
    <cellStyle name="20% - ??5" xfId="1279" xr:uid="{26725ACC-F93B-495E-8B78-045D92E1CFE9}"/>
    <cellStyle name="20% - ??6" xfId="1280" xr:uid="{CE843D3A-87AA-4573-9557-2B24333BD7C9}"/>
    <cellStyle name="20% - Accent1 2" xfId="47" xr:uid="{00000000-0005-0000-0000-000048000000}"/>
    <cellStyle name="20% - Accent1 2 2" xfId="1282" xr:uid="{AE276709-2068-41E4-8BA5-633C39411F26}"/>
    <cellStyle name="20% - Accent1 2 3" xfId="1283" xr:uid="{7668ACE3-3EDB-4065-8348-CD545AEB65F5}"/>
    <cellStyle name="20% - Accent1 2 4" xfId="1281" xr:uid="{C0ACC393-0991-4045-A283-6FFD4D9E447D}"/>
    <cellStyle name="20% - Accent1 3" xfId="651" xr:uid="{00000000-0005-0000-0000-000049000000}"/>
    <cellStyle name="20% - Accent1 3 2" xfId="1284" xr:uid="{3351FBE8-C370-49C3-A68E-3A46787D5CD3}"/>
    <cellStyle name="20% - Accent1 4" xfId="1285" xr:uid="{58659061-ECA4-4B9F-9040-4E1C06944B25}"/>
    <cellStyle name="20% - Accent2 2" xfId="48" xr:uid="{00000000-0005-0000-0000-00004A000000}"/>
    <cellStyle name="20% - Accent2 2 2" xfId="1287" xr:uid="{D0F5C925-6FDC-476E-A83F-BFED5BA280DC}"/>
    <cellStyle name="20% - Accent2 2 3" xfId="1286" xr:uid="{83F8FC71-B449-4AC4-9A90-809389B37B7D}"/>
    <cellStyle name="20% - Accent2 3" xfId="652" xr:uid="{00000000-0005-0000-0000-00004B000000}"/>
    <cellStyle name="20% - Accent2 3 2" xfId="1288" xr:uid="{F9DA7EA3-AD58-400E-92AA-C8DE6DD97BBA}"/>
    <cellStyle name="20% - Accent2 4" xfId="1289" xr:uid="{C6A0BBA1-2487-406E-B2B8-904FF1D7737A}"/>
    <cellStyle name="20% - Accent3 2" xfId="49" xr:uid="{00000000-0005-0000-0000-00004C000000}"/>
    <cellStyle name="20% - Accent3 2 2" xfId="1291" xr:uid="{FEEABCA4-9A29-435C-AA45-DDA884969B19}"/>
    <cellStyle name="20% - Accent3 2 3" xfId="1290" xr:uid="{94B8E2CC-C69C-439C-9690-FDC2024098E3}"/>
    <cellStyle name="20% - Accent3 3" xfId="653" xr:uid="{00000000-0005-0000-0000-00004D000000}"/>
    <cellStyle name="20% - Accent3 3 2" xfId="1292" xr:uid="{1C1687E2-9755-4D14-8237-0E04B8F9FA13}"/>
    <cellStyle name="20% - Accent3 4" xfId="1293" xr:uid="{254B2281-C47F-4165-9DCF-5996A24E2E8C}"/>
    <cellStyle name="20% - Accent4 2" xfId="50" xr:uid="{00000000-0005-0000-0000-00004E000000}"/>
    <cellStyle name="20% - Accent4 2 2" xfId="1295" xr:uid="{2912EA44-154F-4C15-AE7A-4E186096B315}"/>
    <cellStyle name="20% - Accent4 2 3" xfId="1296" xr:uid="{29264062-99C0-463A-9A25-1946D48B8E64}"/>
    <cellStyle name="20% - Accent4 2 4" xfId="1294" xr:uid="{B6198E31-D91F-4A94-B178-609B51023A67}"/>
    <cellStyle name="20% - Accent4 3" xfId="654" xr:uid="{00000000-0005-0000-0000-00004F000000}"/>
    <cellStyle name="20% - Accent4 3 2" xfId="1297" xr:uid="{440B2F7F-A8E9-4730-85C2-9478B90B63A9}"/>
    <cellStyle name="20% - Accent4 4" xfId="1298" xr:uid="{25F650EB-E78A-4E1C-B955-8F7CE810A395}"/>
    <cellStyle name="20% - Accent5 2" xfId="51" xr:uid="{00000000-0005-0000-0000-000050000000}"/>
    <cellStyle name="20% - Accent5 2 2" xfId="1300" xr:uid="{56F80647-15A5-4739-A979-AD24BF4B3998}"/>
    <cellStyle name="20% - Accent5 2 3" xfId="1301" xr:uid="{47FBC7EF-B643-4D2C-9103-1FB5D99B35C0}"/>
    <cellStyle name="20% - Accent5 2 4" xfId="1299" xr:uid="{3FB68497-D5A9-4E9D-85D4-0A95A9943FCF}"/>
    <cellStyle name="20% - Accent5 3" xfId="655" xr:uid="{00000000-0005-0000-0000-000051000000}"/>
    <cellStyle name="20% - Accent5 4" xfId="1302" xr:uid="{7C2E0FD0-544E-4A8D-9BE8-AF7AE6885DBE}"/>
    <cellStyle name="20% - Accent6 2" xfId="52" xr:uid="{00000000-0005-0000-0000-000052000000}"/>
    <cellStyle name="20% - Accent6 2 2" xfId="1304" xr:uid="{6AC99DA3-8738-4512-95F7-26F8FAAB1F50}"/>
    <cellStyle name="20% - Accent6 2 3" xfId="1305" xr:uid="{048F38A8-CE8E-4B1F-9B73-1AA0684042D4}"/>
    <cellStyle name="20% - Accent6 2 4" xfId="1303" xr:uid="{63F6BC76-B285-46B1-BBF9-EC74802A6FCA}"/>
    <cellStyle name="20% - Accent6 3" xfId="656" xr:uid="{00000000-0005-0000-0000-000053000000}"/>
    <cellStyle name="20% - Accent6 3 2" xfId="1306" xr:uid="{9A9DB105-0E6F-46E6-8DDE-36E5624E3BF5}"/>
    <cellStyle name="20% - Accent6 4" xfId="1307" xr:uid="{F2E59B77-054D-47D9-AC01-0AA8DCC153CF}"/>
    <cellStyle name="20% - ส่วนที่ถูกเน้น1" xfId="53" xr:uid="{00000000-0005-0000-0000-000054000000}"/>
    <cellStyle name="20% - ส่วนที่ถูกเน้น1 2" xfId="54" xr:uid="{00000000-0005-0000-0000-000055000000}"/>
    <cellStyle name="20% - ส่วนที่ถูกเน้น1 2 2" xfId="1310" xr:uid="{73C8F9DD-1526-4A89-B7E7-A9B566F40995}"/>
    <cellStyle name="20% - ส่วนที่ถูกเน้น1 2 3" xfId="1309" xr:uid="{E69642E5-DC4F-4C73-AC55-3C7D13B50B89}"/>
    <cellStyle name="20% - ส่วนที่ถูกเน้น1 3" xfId="1311" xr:uid="{B70684C3-AD46-4D25-B9A3-E4672D7AC71A}"/>
    <cellStyle name="20% - ส่วนที่ถูกเน้น1 4" xfId="1308" xr:uid="{3B450694-64EB-4C66-834A-480EE306F6C4}"/>
    <cellStyle name="20% - ส่วนที่ถูกเน้น1_CONSOYEAR58-Y" xfId="55" xr:uid="{00000000-0005-0000-0000-000056000000}"/>
    <cellStyle name="20% - ส่วนที่ถูกเน้น2" xfId="56" xr:uid="{00000000-0005-0000-0000-000057000000}"/>
    <cellStyle name="20% - ส่วนที่ถูกเน้น2 2" xfId="57" xr:uid="{00000000-0005-0000-0000-000058000000}"/>
    <cellStyle name="20% - ส่วนที่ถูกเน้น2 2 2" xfId="1313" xr:uid="{4FF28ABF-3AA8-4D95-904F-0F280D510F7F}"/>
    <cellStyle name="20% - ส่วนที่ถูกเน้น2 2 3" xfId="1312" xr:uid="{7480A0A4-6AE8-4CBF-899A-37D096DAAC3C}"/>
    <cellStyle name="20% - ส่วนที่ถูกเน้น2 3" xfId="1314" xr:uid="{1C73006E-8508-457D-A8AF-F1F4D2FABA65}"/>
    <cellStyle name="20% - ส่วนที่ถูกเน้น2_CONSOYEAR58-Y" xfId="58" xr:uid="{00000000-0005-0000-0000-000059000000}"/>
    <cellStyle name="20% - ส่วนที่ถูกเน้น3" xfId="59" xr:uid="{00000000-0005-0000-0000-00005A000000}"/>
    <cellStyle name="20% - ส่วนที่ถูกเน้น3 2" xfId="60" xr:uid="{00000000-0005-0000-0000-00005B000000}"/>
    <cellStyle name="20% - ส่วนที่ถูกเน้น3 2 2" xfId="1316" xr:uid="{11AE768E-6752-4CD1-9448-5CB7C187903A}"/>
    <cellStyle name="20% - ส่วนที่ถูกเน้น3 2 3" xfId="1315" xr:uid="{EA6DF622-B7AB-4B1D-BE10-E3FC03C8A353}"/>
    <cellStyle name="20% - ส่วนที่ถูกเน้น3 3" xfId="1317" xr:uid="{AF7D9015-8849-4A7D-A13F-32494F177317}"/>
    <cellStyle name="20% - ส่วนที่ถูกเน้น3_CONSOYEAR58-Y" xfId="61" xr:uid="{00000000-0005-0000-0000-00005C000000}"/>
    <cellStyle name="20% - ส่วนที่ถูกเน้น4" xfId="62" xr:uid="{00000000-0005-0000-0000-00005D000000}"/>
    <cellStyle name="20% - ส่วนที่ถูกเน้น4 2" xfId="63" xr:uid="{00000000-0005-0000-0000-00005E000000}"/>
    <cellStyle name="20% - ส่วนที่ถูกเน้น4 2 2" xfId="1320" xr:uid="{B7B36325-B7B6-4C93-AF1C-2056DC232FC5}"/>
    <cellStyle name="20% - ส่วนที่ถูกเน้น4 2 3" xfId="1319" xr:uid="{FB40505F-1D00-4440-A0D1-209EF22DAEF5}"/>
    <cellStyle name="20% - ส่วนที่ถูกเน้น4 3" xfId="1321" xr:uid="{2F368BF3-A747-4927-BAA5-E684121A77A3}"/>
    <cellStyle name="20% - ส่วนที่ถูกเน้น4 4" xfId="1318" xr:uid="{7834A75E-5219-4EA8-B333-633615830F9B}"/>
    <cellStyle name="20% - ส่วนที่ถูกเน้น4_CONSOYEAR58-Y" xfId="64" xr:uid="{00000000-0005-0000-0000-00005F000000}"/>
    <cellStyle name="20% - ส่วนที่ถูกเน้น5" xfId="65" xr:uid="{00000000-0005-0000-0000-000060000000}"/>
    <cellStyle name="20% - ส่วนที่ถูกเน้น5 2" xfId="1322" xr:uid="{CB90B8E6-1686-4524-9FF5-1E48F88F8CB0}"/>
    <cellStyle name="20% - ส่วนที่ถูกเน้น5 2 2" xfId="1323" xr:uid="{5C83DB97-BC5B-42B2-990A-2005C3A32B36}"/>
    <cellStyle name="20% - ส่วนที่ถูกเน้น6" xfId="66" xr:uid="{00000000-0005-0000-0000-000061000000}"/>
    <cellStyle name="20% - ส่วนที่ถูกเน้น6 2" xfId="67" xr:uid="{00000000-0005-0000-0000-000062000000}"/>
    <cellStyle name="20% - ส่วนที่ถูกเน้น6 2 2" xfId="1325" xr:uid="{8ACD9B55-7933-437E-B372-3A0814EDAE7D}"/>
    <cellStyle name="20% - ส่วนที่ถูกเน้น6 2 3" xfId="1324" xr:uid="{347A55F8-DA8D-481B-B99B-418F96C22938}"/>
    <cellStyle name="20% - ส่วนที่ถูกเน้น6 3" xfId="1326" xr:uid="{2B8ACE94-A36F-4B3B-BB4D-00AA571AA980}"/>
    <cellStyle name="20% - ส่วนที่ถูกเน้น6_CONSOYEAR58-Y" xfId="68" xr:uid="{00000000-0005-0000-0000-000063000000}"/>
    <cellStyle name="20% - 强调文字颜色 1" xfId="1327" xr:uid="{EB7CEAC6-5488-4BCC-8234-0C587DF6A428}"/>
    <cellStyle name="20% - 强调文字颜色 2" xfId="1328" xr:uid="{52060A51-E6CF-4EF1-81E6-68F0ADF15A7A}"/>
    <cellStyle name="20% - 强调文字颜色 3" xfId="1329" xr:uid="{5FDFB7E8-8C49-46F6-9381-B9268E6BC302}"/>
    <cellStyle name="20% - 强调文字颜色 4" xfId="1330" xr:uid="{B1E54652-9E9F-4157-AEB5-52348A1FA37D}"/>
    <cellStyle name="20% - 强调文字颜色 5" xfId="1331" xr:uid="{AF5DD963-86D6-42CA-910C-1A6A548E6D4D}"/>
    <cellStyle name="20% - 强调文字颜色 6" xfId="1332" xr:uid="{66F177AC-0E3F-471C-B69C-84658C43BD48}"/>
    <cellStyle name="20% - 輔色1" xfId="1333" xr:uid="{3BC0E9AE-EF0F-457C-9836-78549DC2ECA7}"/>
    <cellStyle name="20% - 輔色1 2" xfId="1334" xr:uid="{81A747B8-EBFF-4476-9175-7E9E2F531FF6}"/>
    <cellStyle name="20% - 輔色1 3" xfId="1335" xr:uid="{05728152-75A1-4B7F-8CC6-7302A2425E6A}"/>
    <cellStyle name="20% - 輔色2" xfId="1336" xr:uid="{573EA614-E873-4945-B128-B647A6EB7322}"/>
    <cellStyle name="20% - 輔色2 2" xfId="1337" xr:uid="{1B6DB6A5-DE76-4354-B746-2AA0D9B9E1E0}"/>
    <cellStyle name="20% - 輔色2 3" xfId="1338" xr:uid="{A5680F60-5FA1-475D-9823-CE999A3FF108}"/>
    <cellStyle name="20% - 輔色3" xfId="1339" xr:uid="{F407BDB0-F6E0-4337-A950-E533023B83A1}"/>
    <cellStyle name="20% - 輔色3 2" xfId="1340" xr:uid="{4A675F7D-EDB6-4199-8F34-C699F08D6B8D}"/>
    <cellStyle name="20% - 輔色3 3" xfId="1341" xr:uid="{12406BD6-FACC-41C7-85B4-96ACCE9FFB4A}"/>
    <cellStyle name="20% - 輔色4" xfId="1342" xr:uid="{639F7C08-7364-44C5-B573-245BE208A832}"/>
    <cellStyle name="20% - 輔色4 2" xfId="1343" xr:uid="{3310037E-0BD5-41F5-A09D-11AB0228D4A7}"/>
    <cellStyle name="20% - 輔色4 3" xfId="1344" xr:uid="{9140A45B-ACA2-4965-9190-6166E7C1EB26}"/>
    <cellStyle name="20% - 輔色5" xfId="1345" xr:uid="{D057F367-5B7D-4DA8-A124-D33D65320DB8}"/>
    <cellStyle name="20% - 輔色5 2" xfId="1346" xr:uid="{B852794D-E243-424A-B6A7-E8C2AD7981F3}"/>
    <cellStyle name="20% - 輔色5 3" xfId="1347" xr:uid="{2BC44C9F-A77D-47AB-A758-129115C8BD43}"/>
    <cellStyle name="20% - 輔色6" xfId="1348" xr:uid="{11A66E5A-FAB3-4057-A50A-EA85EF23951C}"/>
    <cellStyle name="20% - 輔色6 2" xfId="1349" xr:uid="{16A2F465-055B-4824-AFA7-7ABC5B7AFBCE}"/>
    <cellStyle name="20% - 輔色6 3" xfId="1350" xr:uid="{209AEEDD-9405-4DB8-865E-D58181983E57}"/>
    <cellStyle name="40% - ?????? 1" xfId="1351" xr:uid="{2DC773D4-A148-438D-8AA7-C15533B6942C}"/>
    <cellStyle name="40% - ?????? 2" xfId="1352" xr:uid="{559A8806-6FC2-4C65-97EB-6A1BFB29F492}"/>
    <cellStyle name="40% - ?????? 3" xfId="1353" xr:uid="{7770676B-03B1-439F-A86D-F184F48879AD}"/>
    <cellStyle name="40% - ?????? 4" xfId="1354" xr:uid="{7D058A67-4F99-4CC8-9EFF-BC769CE3AF1C}"/>
    <cellStyle name="40% - ?????? 5" xfId="1355" xr:uid="{18F6A3B8-E26B-4EC4-B1BA-E510E7EB26B0}"/>
    <cellStyle name="40% - ?????? 6" xfId="1356" xr:uid="{FBBB4E31-28D8-4CBC-8B03-3A3E4B7DDBF0}"/>
    <cellStyle name="40% - ??1" xfId="1357" xr:uid="{95783859-5736-40CB-ACBD-1BED5399A7A6}"/>
    <cellStyle name="40% - ??2" xfId="1358" xr:uid="{50C24A20-8EF4-4A7B-B386-A98E8C4F0942}"/>
    <cellStyle name="40% - ??3" xfId="1359" xr:uid="{B759DCB1-7783-4DA4-9C8F-008F86BB07E1}"/>
    <cellStyle name="40% - ??4" xfId="1360" xr:uid="{EF614FD1-ABF0-417E-BF78-36D22F50322E}"/>
    <cellStyle name="40% - ??5" xfId="1361" xr:uid="{5C922EC6-56DC-4B58-93F2-EF0ABDB1170F}"/>
    <cellStyle name="40% - ??6" xfId="1362" xr:uid="{71DDE1E0-47FB-4FA3-ADA8-88F766D403D6}"/>
    <cellStyle name="40% - Accent1 2" xfId="69" xr:uid="{00000000-0005-0000-0000-000064000000}"/>
    <cellStyle name="40% - Accent1 2 2" xfId="1364" xr:uid="{8909C2D1-13FF-432B-88F8-18610DE297CF}"/>
    <cellStyle name="40% - Accent1 2 3" xfId="1365" xr:uid="{313B2D70-5E2A-4DBE-A38D-FA0A06D6C9F9}"/>
    <cellStyle name="40% - Accent1 2 4" xfId="1363" xr:uid="{A01EB1A2-F3C3-4AAF-BA32-ABDE4716B030}"/>
    <cellStyle name="40% - Accent1 3" xfId="657" xr:uid="{00000000-0005-0000-0000-000065000000}"/>
    <cellStyle name="40% - Accent1 3 2" xfId="1366" xr:uid="{0A7BCCA1-C0D5-4FDC-A724-D149F7EE60AA}"/>
    <cellStyle name="40% - Accent1 4" xfId="1367" xr:uid="{8057409B-DFFE-45F3-A716-204121C5CB28}"/>
    <cellStyle name="40% - Accent2 2" xfId="70" xr:uid="{00000000-0005-0000-0000-000066000000}"/>
    <cellStyle name="40% - Accent2 2 2" xfId="1369" xr:uid="{2EECFD7F-2815-4CCF-BD9F-050980A51C77}"/>
    <cellStyle name="40% - Accent2 2 3" xfId="1368" xr:uid="{8128D6C8-02A7-4EEE-93D0-C8497FD8A451}"/>
    <cellStyle name="40% - Accent2 3" xfId="658" xr:uid="{00000000-0005-0000-0000-000067000000}"/>
    <cellStyle name="40% - Accent2 4" xfId="1370" xr:uid="{952D4AB3-7BF6-4E9C-BA84-CFAD58CE6E0F}"/>
    <cellStyle name="40% - Accent3 2" xfId="71" xr:uid="{00000000-0005-0000-0000-000068000000}"/>
    <cellStyle name="40% - Accent3 2 2" xfId="1372" xr:uid="{9605AC2D-B64F-4788-9DCF-146BF785CBE1}"/>
    <cellStyle name="40% - Accent3 2 3" xfId="1373" xr:uid="{8FE64E4A-D1FA-4B95-96DD-5C212C48F7B6}"/>
    <cellStyle name="40% - Accent3 2 4" xfId="1371" xr:uid="{D7DE9876-0D89-497A-8662-B68E99B95DFB}"/>
    <cellStyle name="40% - Accent3 3" xfId="659" xr:uid="{00000000-0005-0000-0000-000069000000}"/>
    <cellStyle name="40% - Accent3 3 2" xfId="1374" xr:uid="{3DEB9D5F-12F7-40B6-8B41-DE2FABE1B6CB}"/>
    <cellStyle name="40% - Accent3 4" xfId="1375" xr:uid="{C33D8998-F99D-4023-BFA1-D4AA99961B07}"/>
    <cellStyle name="40% - Accent4 2" xfId="72" xr:uid="{00000000-0005-0000-0000-00006A000000}"/>
    <cellStyle name="40% - Accent4 2 2" xfId="1377" xr:uid="{F4248D4B-9D1E-459B-926B-DC149A9189A1}"/>
    <cellStyle name="40% - Accent4 2 3" xfId="1376" xr:uid="{0BDEC157-B850-4E8B-A9D2-A7C11C77E032}"/>
    <cellStyle name="40% - Accent4 3" xfId="660" xr:uid="{00000000-0005-0000-0000-00006B000000}"/>
    <cellStyle name="40% - Accent4 3 2" xfId="1378" xr:uid="{F2762CC6-AFC6-4F8A-8FD5-5B05423991A5}"/>
    <cellStyle name="40% - Accent4 4" xfId="1379" xr:uid="{3406B585-B592-403D-928F-C0A703DA4118}"/>
    <cellStyle name="40% - Accent5 2" xfId="73" xr:uid="{00000000-0005-0000-0000-00006C000000}"/>
    <cellStyle name="40% - Accent5 2 2" xfId="1381" xr:uid="{33096788-FF5A-43E3-A1F8-5AF9C146AC37}"/>
    <cellStyle name="40% - Accent5 2 3" xfId="1382" xr:uid="{29A09913-D559-4395-886E-FC2C31020575}"/>
    <cellStyle name="40% - Accent5 2 4" xfId="1380" xr:uid="{1F7CEA3C-BCCD-461A-BF8F-830884510DBE}"/>
    <cellStyle name="40% - Accent5 3" xfId="661" xr:uid="{00000000-0005-0000-0000-00006D000000}"/>
    <cellStyle name="40% - Accent5 4" xfId="1383" xr:uid="{404035D2-1CF4-4EFE-8FD5-090D2EB97C08}"/>
    <cellStyle name="40% - Accent6 2" xfId="74" xr:uid="{00000000-0005-0000-0000-00006E000000}"/>
    <cellStyle name="40% - Accent6 2 2" xfId="1385" xr:uid="{B20176E8-7E58-4B98-B276-1522E968EC7C}"/>
    <cellStyle name="40% - Accent6 2 3" xfId="1386" xr:uid="{F9297DB1-595A-455A-B367-A62A70E0CD58}"/>
    <cellStyle name="40% - Accent6 2 4" xfId="1384" xr:uid="{3D4FD0CD-601C-469C-AB18-FA8B2BF84E6D}"/>
    <cellStyle name="40% - Accent6 3" xfId="662" xr:uid="{00000000-0005-0000-0000-00006F000000}"/>
    <cellStyle name="40% - Accent6 3 2" xfId="1387" xr:uid="{E1AD7407-2291-4652-8DBC-BE86A8CB4DEF}"/>
    <cellStyle name="40% - Accent6 4" xfId="1388" xr:uid="{9CC633B8-A2DA-47B0-BDEE-B4BDE915DC4C}"/>
    <cellStyle name="40% - ส่วนที่ถูกเน้น1" xfId="75" xr:uid="{00000000-0005-0000-0000-000070000000}"/>
    <cellStyle name="40% - ส่วนที่ถูกเน้น1 2" xfId="76" xr:uid="{00000000-0005-0000-0000-000071000000}"/>
    <cellStyle name="40% - ส่วนที่ถูกเน้น1 2 2" xfId="1391" xr:uid="{BBEA0CD9-425B-4CEA-8435-FB18007F0C82}"/>
    <cellStyle name="40% - ส่วนที่ถูกเน้น1 2 3" xfId="1390" xr:uid="{A0CB55AA-1099-4CFF-80AE-3826130F8978}"/>
    <cellStyle name="40% - ส่วนที่ถูกเน้น1 3" xfId="1392" xr:uid="{63EEE886-DCED-40C7-97FF-2BF0F16B57B7}"/>
    <cellStyle name="40% - ส่วนที่ถูกเน้น1 4" xfId="1389" xr:uid="{65C4769E-32AF-44F1-BBE0-42597957BE26}"/>
    <cellStyle name="40% - ส่วนที่ถูกเน้น1_CONSOYEAR58-Y" xfId="77" xr:uid="{00000000-0005-0000-0000-000072000000}"/>
    <cellStyle name="40% - ส่วนที่ถูกเน้น2" xfId="78" xr:uid="{00000000-0005-0000-0000-000073000000}"/>
    <cellStyle name="40% - ส่วนที่ถูกเน้น2 2" xfId="1393" xr:uid="{19BF92BC-9BD6-4850-A4C0-F9C75E5B29D1}"/>
    <cellStyle name="40% - ส่วนที่ถูกเน้น2 2 2" xfId="1394" xr:uid="{1599C7C3-DAB2-4C09-A7BC-8FBC3124701A}"/>
    <cellStyle name="40% - ส่วนที่ถูกเน้น3" xfId="79" xr:uid="{00000000-0005-0000-0000-000074000000}"/>
    <cellStyle name="40% - ส่วนที่ถูกเน้น3 2" xfId="80" xr:uid="{00000000-0005-0000-0000-000075000000}"/>
    <cellStyle name="40% - ส่วนที่ถูกเน้น3 2 2" xfId="1396" xr:uid="{0F92B1C1-7850-437E-A224-4FB0F0D98337}"/>
    <cellStyle name="40% - ส่วนที่ถูกเน้น3 2 3" xfId="1395" xr:uid="{3A82D73F-F133-4EA4-B59A-9EE1E71F6F0B}"/>
    <cellStyle name="40% - ส่วนที่ถูกเน้น3 3" xfId="1397" xr:uid="{7F2E80EC-A84F-4785-9B57-E592E6720D2C}"/>
    <cellStyle name="40% - ส่วนที่ถูกเน้น3_CONSOYEAR58-Y" xfId="81" xr:uid="{00000000-0005-0000-0000-000076000000}"/>
    <cellStyle name="40% - ส่วนที่ถูกเน้น4" xfId="82" xr:uid="{00000000-0005-0000-0000-000077000000}"/>
    <cellStyle name="40% - ส่วนที่ถูกเน้น4 2" xfId="83" xr:uid="{00000000-0005-0000-0000-000078000000}"/>
    <cellStyle name="40% - ส่วนที่ถูกเน้น4 2 2" xfId="1400" xr:uid="{65722A60-4F9E-46CA-8C87-6A3750E31DAD}"/>
    <cellStyle name="40% - ส่วนที่ถูกเน้น4 2 3" xfId="1399" xr:uid="{52802FA2-9F66-4100-9405-7BBF7A5CBBCF}"/>
    <cellStyle name="40% - ส่วนที่ถูกเน้น4 3" xfId="1401" xr:uid="{D0D35249-D3E9-467E-9E94-6F23878A5811}"/>
    <cellStyle name="40% - ส่วนที่ถูกเน้น4 4" xfId="1398" xr:uid="{EC94062C-D8CF-4E25-A5B6-760393619F66}"/>
    <cellStyle name="40% - ส่วนที่ถูกเน้น4_CONSOYEAR58-Y" xfId="84" xr:uid="{00000000-0005-0000-0000-000079000000}"/>
    <cellStyle name="40% - ส่วนที่ถูกเน้น5" xfId="85" xr:uid="{00000000-0005-0000-0000-00007A000000}"/>
    <cellStyle name="40% - ส่วนที่ถูกเน้น5 2" xfId="86" xr:uid="{00000000-0005-0000-0000-00007B000000}"/>
    <cellStyle name="40% - ส่วนที่ถูกเน้น5 2 2" xfId="1403" xr:uid="{EC7D4CF0-5CC3-42CE-A6C9-155F01D47236}"/>
    <cellStyle name="40% - ส่วนที่ถูกเน้น5 2 3" xfId="1402" xr:uid="{E292EABA-3B81-42C0-B95A-7A7400FAA867}"/>
    <cellStyle name="40% - ส่วนที่ถูกเน้น5_CONSOYEAR58-Y" xfId="87" xr:uid="{00000000-0005-0000-0000-00007C000000}"/>
    <cellStyle name="40% - ส่วนที่ถูกเน้น6" xfId="88" xr:uid="{00000000-0005-0000-0000-00007D000000}"/>
    <cellStyle name="40% - ส่วนที่ถูกเน้น6 2" xfId="89" xr:uid="{00000000-0005-0000-0000-00007E000000}"/>
    <cellStyle name="40% - ส่วนที่ถูกเน้น6 2 2" xfId="1406" xr:uid="{2E3E1420-FD59-41D4-B2CC-A1F909C049E9}"/>
    <cellStyle name="40% - ส่วนที่ถูกเน้น6 2 3" xfId="1405" xr:uid="{C50E88DF-380E-4777-BA7F-2DD39D178AEF}"/>
    <cellStyle name="40% - ส่วนที่ถูกเน้น6 3" xfId="1407" xr:uid="{C9586B2F-7938-45DE-A621-F17FEFB96C2F}"/>
    <cellStyle name="40% - ส่วนที่ถูกเน้น6 4" xfId="1404" xr:uid="{FDDB9AC7-FF62-4AC1-B0DD-FC0AAD47BDB9}"/>
    <cellStyle name="40% - ส่วนที่ถูกเน้น6_CONSOYEAR58-Y" xfId="90" xr:uid="{00000000-0005-0000-0000-00007F000000}"/>
    <cellStyle name="40% - 强调文字颜色 1" xfId="1408" xr:uid="{BFCD3FC0-D08B-4A92-924C-0F930A4725C2}"/>
    <cellStyle name="40% - 强调文字颜色 2" xfId="1409" xr:uid="{116FD7BD-4626-4EEA-BF86-95F6F13B65B0}"/>
    <cellStyle name="40% - 强调文字颜色 3" xfId="1410" xr:uid="{8D5BEF11-3904-4D00-A465-4EC721B0CBF8}"/>
    <cellStyle name="40% - 强调文字颜色 4" xfId="1411" xr:uid="{5B616DEE-B64B-4E54-A32E-D5556D14A0F0}"/>
    <cellStyle name="40% - 强调文字颜色 5" xfId="1412" xr:uid="{F9406059-099C-43C0-8581-4FB6D834BB2A}"/>
    <cellStyle name="40% - 强调文字颜色 6" xfId="1413" xr:uid="{1AC05108-B121-44E3-BB3E-272EAC3E794E}"/>
    <cellStyle name="40% - 輔色1" xfId="1414" xr:uid="{763DCFA5-9D82-438B-AFCA-9727DA126D82}"/>
    <cellStyle name="40% - 輔色1 2" xfId="1415" xr:uid="{318D28D1-10F1-44C5-B162-F58ABF7642A3}"/>
    <cellStyle name="40% - 輔色1 3" xfId="1416" xr:uid="{9B093450-D8CA-48A5-A78B-8C9F8B8CF724}"/>
    <cellStyle name="40% - 輔色2" xfId="1417" xr:uid="{2D2452DB-2245-4682-B3A7-1A2018CFCEF2}"/>
    <cellStyle name="40% - 輔色2 2" xfId="1418" xr:uid="{7A6A10F3-02B3-427A-B44D-FE0A428CA239}"/>
    <cellStyle name="40% - 輔色2 3" xfId="1419" xr:uid="{B6EA343F-F61D-4A98-8011-E221A404DDFC}"/>
    <cellStyle name="40% - 輔色3" xfId="1420" xr:uid="{26FBEC62-17F3-40CE-8B44-D1D3D258AF92}"/>
    <cellStyle name="40% - 輔色3 2" xfId="1421" xr:uid="{ED0E6427-D156-4F34-9C19-9078F740D0B8}"/>
    <cellStyle name="40% - 輔色3 3" xfId="1422" xr:uid="{72FAB9F0-48F0-4931-8FE3-271AF9F58C75}"/>
    <cellStyle name="40% - 輔色4" xfId="1423" xr:uid="{4085E1C1-090F-4309-A3BC-A286C3975386}"/>
    <cellStyle name="40% - 輔色4 2" xfId="1424" xr:uid="{73560ADE-0B73-4363-9AF9-381B5D5D7D1F}"/>
    <cellStyle name="40% - 輔色4 3" xfId="1425" xr:uid="{D2892EAC-0A44-415F-B763-61CA8396F07A}"/>
    <cellStyle name="40% - 輔色5" xfId="1426" xr:uid="{B731D832-9F41-4217-AC7D-78E72BE6C0E0}"/>
    <cellStyle name="40% - 輔色5 2" xfId="1427" xr:uid="{60E881CC-7460-4715-91FB-DAF421B77830}"/>
    <cellStyle name="40% - 輔色5 3" xfId="1428" xr:uid="{E8B8849C-0D24-49DE-ACB2-51630C946E8E}"/>
    <cellStyle name="40% - 輔色6" xfId="1429" xr:uid="{F382340D-1EA4-43CB-97E9-525203DA8521}"/>
    <cellStyle name="40% - 輔色6 2" xfId="1430" xr:uid="{C40805E8-E16B-403B-87F3-73BE8ADC4AA5}"/>
    <cellStyle name="40% - 輔色6 3" xfId="1431" xr:uid="{6B6AA00F-A6B2-4F89-BAC3-3DBE47B85D61}"/>
    <cellStyle name="594941.25" xfId="91" xr:uid="{00000000-0005-0000-0000-000080000000}"/>
    <cellStyle name="60% - ?????? 1" xfId="1432" xr:uid="{73EACDBD-DE00-4F63-92E3-260DC76B14B4}"/>
    <cellStyle name="60% - ?????? 2" xfId="1433" xr:uid="{E357F645-B933-4957-A479-7C8D7A7737FA}"/>
    <cellStyle name="60% - ?????? 3" xfId="1434" xr:uid="{B7F6B5D8-5C67-42E5-9685-C882A7A9D164}"/>
    <cellStyle name="60% - ?????? 4" xfId="1435" xr:uid="{2F752764-C30C-42CF-9D5B-B08D7FE10CEA}"/>
    <cellStyle name="60% - ?????? 5" xfId="1436" xr:uid="{ECD83EC9-3CF7-46BF-A737-8A9CC66D84C2}"/>
    <cellStyle name="60% - ?????? 6" xfId="1437" xr:uid="{C63ACA37-CB05-406E-903A-5F1FCF251736}"/>
    <cellStyle name="60% - ??1" xfId="1438" xr:uid="{B258C51D-C0D3-402C-8FA8-3CE6557C884E}"/>
    <cellStyle name="60% - ??2" xfId="1439" xr:uid="{7E6BBC2E-F489-4343-96E5-40AD2308134F}"/>
    <cellStyle name="60% - ??3" xfId="1440" xr:uid="{F80E8B30-D1AC-48EA-B755-9113169B9A0C}"/>
    <cellStyle name="60% - ??4" xfId="1441" xr:uid="{7CA1BD41-B1E8-4204-A5BF-5C478290B3C8}"/>
    <cellStyle name="60% - ??5" xfId="1442" xr:uid="{0CF863BF-1D5E-43C6-AD2A-FA2183EE3950}"/>
    <cellStyle name="60% - ??6" xfId="1443" xr:uid="{BE402DDC-C2BD-4D72-A31E-F4BB63D11687}"/>
    <cellStyle name="60% - Accent1 2" xfId="92" xr:uid="{00000000-0005-0000-0000-000081000000}"/>
    <cellStyle name="60% - Accent1 2 2" xfId="1445" xr:uid="{26D95CBC-337D-41B2-AD81-45F1063A5DD6}"/>
    <cellStyle name="60% - Accent1 2 3" xfId="1446" xr:uid="{3085534C-B354-442F-979E-925F94C6D9DC}"/>
    <cellStyle name="60% - Accent1 2 4" xfId="1444" xr:uid="{FAFC90F5-2FF7-4671-924B-7E60AC7D9B34}"/>
    <cellStyle name="60% - Accent1 3" xfId="663" xr:uid="{00000000-0005-0000-0000-000082000000}"/>
    <cellStyle name="60% - Accent1 3 2" xfId="1447" xr:uid="{73A4D25A-C6BB-4B45-A806-6DD8B24C17EC}"/>
    <cellStyle name="60% - Accent1 4" xfId="1448" xr:uid="{31BA0978-86B6-48EB-8C1E-1D60279B05D5}"/>
    <cellStyle name="60% - Accent2 2" xfId="93" xr:uid="{00000000-0005-0000-0000-000083000000}"/>
    <cellStyle name="60% - Accent2 2 2" xfId="1450" xr:uid="{390387B2-51A4-4C96-8822-65E60CE3B5E3}"/>
    <cellStyle name="60% - Accent2 2 3" xfId="1449" xr:uid="{4AE1376C-BFCB-4160-927B-530D74C92AAB}"/>
    <cellStyle name="60% - Accent2 3" xfId="664" xr:uid="{00000000-0005-0000-0000-000084000000}"/>
    <cellStyle name="60% - Accent2 4" xfId="1451" xr:uid="{350F1A31-8893-43AC-99AB-9C3643E3CE8A}"/>
    <cellStyle name="60% - Accent3 2" xfId="94" xr:uid="{00000000-0005-0000-0000-000085000000}"/>
    <cellStyle name="60% - Accent3 2 2" xfId="1453" xr:uid="{A0187797-7C93-4B00-BDBE-58B986AFD8DE}"/>
    <cellStyle name="60% - Accent3 2 3" xfId="1454" xr:uid="{B59A771A-20DB-46FB-8FAD-2F12E0354B32}"/>
    <cellStyle name="60% - Accent3 2 4" xfId="1452" xr:uid="{E4BDB1E7-98AF-40CC-8F5E-B5A43E0A5FD0}"/>
    <cellStyle name="60% - Accent3 3" xfId="665" xr:uid="{00000000-0005-0000-0000-000086000000}"/>
    <cellStyle name="60% - Accent3 3 2" xfId="1455" xr:uid="{BCEDCCF3-24AE-4F95-A517-062C7D36DCF9}"/>
    <cellStyle name="60% - Accent3 4" xfId="1456" xr:uid="{E579F405-F439-400D-A51F-7016C3BFDF47}"/>
    <cellStyle name="60% - Accent4 2" xfId="95" xr:uid="{00000000-0005-0000-0000-000087000000}"/>
    <cellStyle name="60% - Accent4 2 2" xfId="1458" xr:uid="{144FD6EE-3CBC-4830-9CEB-8D307B8520AF}"/>
    <cellStyle name="60% - Accent4 2 3" xfId="1457" xr:uid="{29884DE7-58F8-44C7-950E-7E1B2B90B304}"/>
    <cellStyle name="60% - Accent4 3" xfId="666" xr:uid="{00000000-0005-0000-0000-000088000000}"/>
    <cellStyle name="60% - Accent4 3 2" xfId="1459" xr:uid="{A66B7BC9-5976-46E4-AC46-F65EF6B13978}"/>
    <cellStyle name="60% - Accent4 4" xfId="1460" xr:uid="{CFA7F8A0-9D2A-4272-A20B-B2874EBF29E0}"/>
    <cellStyle name="60% - Accent5 2" xfId="96" xr:uid="{00000000-0005-0000-0000-000089000000}"/>
    <cellStyle name="60% - Accent5 2 2" xfId="1462" xr:uid="{4196542D-D981-4107-8617-40C1F67F9EC4}"/>
    <cellStyle name="60% - Accent5 2 3" xfId="1461" xr:uid="{2ABAE021-FB52-46B4-BAE7-8389391CA838}"/>
    <cellStyle name="60% - Accent5 3" xfId="667" xr:uid="{00000000-0005-0000-0000-00008A000000}"/>
    <cellStyle name="60% - Accent5 4" xfId="1463" xr:uid="{77CA2F65-9187-4F61-9B49-65A5CB3FAB37}"/>
    <cellStyle name="60% - Accent6 2" xfId="97" xr:uid="{00000000-0005-0000-0000-00008B000000}"/>
    <cellStyle name="60% - Accent6 2 2" xfId="1465" xr:uid="{93E4D3EA-4829-4AE0-B465-72055297F5DF}"/>
    <cellStyle name="60% - Accent6 2 3" xfId="1466" xr:uid="{F84AC9BB-190C-468A-949B-0698C4B7A4B9}"/>
    <cellStyle name="60% - Accent6 2 4" xfId="1464" xr:uid="{2C8D2EE7-32F1-461C-8B90-39C8151C2276}"/>
    <cellStyle name="60% - Accent6 3" xfId="668" xr:uid="{00000000-0005-0000-0000-00008C000000}"/>
    <cellStyle name="60% - Accent6 3 2" xfId="1467" xr:uid="{A85DD171-67FE-4F26-B618-4E2D577D73D0}"/>
    <cellStyle name="60% - Accent6 4" xfId="1468" xr:uid="{73DFF2D3-8AC3-464D-B8A9-35CB5429C8F1}"/>
    <cellStyle name="60% - ส่วนที่ถูกเน้น1" xfId="98" xr:uid="{00000000-0005-0000-0000-00008D000000}"/>
    <cellStyle name="60% - ส่วนที่ถูกเน้น1 2" xfId="99" xr:uid="{00000000-0005-0000-0000-00008E000000}"/>
    <cellStyle name="60% - ส่วนที่ถูกเน้น1 2 2" xfId="1471" xr:uid="{5B673236-4694-4B2E-BCF1-524FE41B2F6B}"/>
    <cellStyle name="60% - ส่วนที่ถูกเน้น1 2 3" xfId="1470" xr:uid="{E471FCB2-40F1-49D1-93F7-CE5D99E2777C}"/>
    <cellStyle name="60% - ส่วนที่ถูกเน้น1 3" xfId="1472" xr:uid="{E7BDA7C7-DC6F-4D9E-9122-3A561D352F11}"/>
    <cellStyle name="60% - ส่วนที่ถูกเน้น1 4" xfId="1469" xr:uid="{49DAC8AF-2697-470C-97D4-ECF53D51FAF3}"/>
    <cellStyle name="60% - ส่วนที่ถูกเน้น1_CONSOYEAR58-Y" xfId="100" xr:uid="{00000000-0005-0000-0000-00008F000000}"/>
    <cellStyle name="60% - ส่วนที่ถูกเน้น2" xfId="101" xr:uid="{00000000-0005-0000-0000-000090000000}"/>
    <cellStyle name="60% - ส่วนที่ถูกเน้น2 2" xfId="102" xr:uid="{00000000-0005-0000-0000-000091000000}"/>
    <cellStyle name="60% - ส่วนที่ถูกเน้น2 2 2" xfId="1474" xr:uid="{D34930E2-C406-4219-A75E-1F2981336B8A}"/>
    <cellStyle name="60% - ส่วนที่ถูกเน้น2 2 3" xfId="1473" xr:uid="{6AE6E027-43D4-4853-BDDF-0CAC30067196}"/>
    <cellStyle name="60% - ส่วนที่ถูกเน้น2_CONSOYEAR58-Y" xfId="103" xr:uid="{00000000-0005-0000-0000-000092000000}"/>
    <cellStyle name="60% - ส่วนที่ถูกเน้น3" xfId="104" xr:uid="{00000000-0005-0000-0000-000093000000}"/>
    <cellStyle name="60% - ส่วนที่ถูกเน้น3 2" xfId="105" xr:uid="{00000000-0005-0000-0000-000094000000}"/>
    <cellStyle name="60% - ส่วนที่ถูกเน้น3 2 2" xfId="1477" xr:uid="{89A80BF9-0409-42D9-B407-B3EFAE0DD47D}"/>
    <cellStyle name="60% - ส่วนที่ถูกเน้น3 2 3" xfId="1476" xr:uid="{8F40C738-F479-454F-B8BE-72EE26CA47E8}"/>
    <cellStyle name="60% - ส่วนที่ถูกเน้น3 3" xfId="1478" xr:uid="{FFAEC779-EF61-4A0B-B08C-0167B4E05DBA}"/>
    <cellStyle name="60% - ส่วนที่ถูกเน้น3 4" xfId="1475" xr:uid="{CC425919-044D-478C-8C3F-80E571F2B69F}"/>
    <cellStyle name="60% - ส่วนที่ถูกเน้น3_CONSOYEAR58-Y" xfId="106" xr:uid="{00000000-0005-0000-0000-000095000000}"/>
    <cellStyle name="60% - ส่วนที่ถูกเน้น4" xfId="107" xr:uid="{00000000-0005-0000-0000-000096000000}"/>
    <cellStyle name="60% - ส่วนที่ถูกเน้น4 2" xfId="108" xr:uid="{00000000-0005-0000-0000-000097000000}"/>
    <cellStyle name="60% - ส่วนที่ถูกเน้น4 2 2" xfId="1481" xr:uid="{E2BE41DE-D60A-43E9-BF7D-AB490F031689}"/>
    <cellStyle name="60% - ส่วนที่ถูกเน้น4 2 3" xfId="1480" xr:uid="{81E92509-2A31-4288-8C19-85458DD83647}"/>
    <cellStyle name="60% - ส่วนที่ถูกเน้น4 3" xfId="1482" xr:uid="{A54F75A8-EB92-41B6-AD40-08D49C19B270}"/>
    <cellStyle name="60% - ส่วนที่ถูกเน้น4 4" xfId="1479" xr:uid="{9A09A57C-4439-460C-AE1A-90A910184A96}"/>
    <cellStyle name="60% - ส่วนที่ถูกเน้น4_CONSOYEAR58-Y" xfId="109" xr:uid="{00000000-0005-0000-0000-000098000000}"/>
    <cellStyle name="60% - ส่วนที่ถูกเน้น5" xfId="110" xr:uid="{00000000-0005-0000-0000-000099000000}"/>
    <cellStyle name="60% - ส่วนที่ถูกเน้น5 2" xfId="111" xr:uid="{00000000-0005-0000-0000-00009A000000}"/>
    <cellStyle name="60% - ส่วนที่ถูกเน้น5 2 2" xfId="1484" xr:uid="{E2CFAA9D-8C01-435D-96DC-ADEFB678E473}"/>
    <cellStyle name="60% - ส่วนที่ถูกเน้น5 2 3" xfId="1483" xr:uid="{1EB4305C-FC2F-4135-A4FB-CD4A5CCE49AE}"/>
    <cellStyle name="60% - ส่วนที่ถูกเน้น5_CONSOYEAR58-Y" xfId="112" xr:uid="{00000000-0005-0000-0000-00009B000000}"/>
    <cellStyle name="60% - ส่วนที่ถูกเน้น6" xfId="113" xr:uid="{00000000-0005-0000-0000-00009C000000}"/>
    <cellStyle name="60% - ส่วนที่ถูกเน้น6 2" xfId="114" xr:uid="{00000000-0005-0000-0000-00009D000000}"/>
    <cellStyle name="60% - ส่วนที่ถูกเน้น6 2 2" xfId="1486" xr:uid="{1271DDA9-D644-47D1-969C-B3287A2D73E1}"/>
    <cellStyle name="60% - ส่วนที่ถูกเน้น6 2 3" xfId="1485" xr:uid="{03BCAFDE-4ABF-46D7-B18A-6354F7E613CF}"/>
    <cellStyle name="60% - ส่วนที่ถูกเน้น6 3" xfId="1487" xr:uid="{9A9858B2-F402-45E1-BD33-E0AD6214E708}"/>
    <cellStyle name="60% - ส่วนที่ถูกเน้น6_CONSOYEAR58-Y" xfId="115" xr:uid="{00000000-0005-0000-0000-00009E000000}"/>
    <cellStyle name="60% - 强调文字颜色 1" xfId="1488" xr:uid="{10370F46-272D-4A08-A021-B64744AC7F8A}"/>
    <cellStyle name="60% - 强调文字颜色 2" xfId="1489" xr:uid="{0DF79D30-4C67-407E-B6D0-1A92C6B5C14E}"/>
    <cellStyle name="60% - 强调文字颜色 3" xfId="1490" xr:uid="{B3F01F7B-98A4-4EDE-9D04-16BEEA268BB1}"/>
    <cellStyle name="60% - 强调文字颜色 4" xfId="1491" xr:uid="{D9FDCD7A-AE70-4BCF-9AC9-2D20280BC613}"/>
    <cellStyle name="60% - 强调文字颜色 5" xfId="1492" xr:uid="{235ADF23-D9F7-419B-893F-89EC03973D4E}"/>
    <cellStyle name="60% - 强调文字颜色 6" xfId="1493" xr:uid="{D35FCECB-135C-4D43-875A-E0DAEB56B8A7}"/>
    <cellStyle name="60% - 輔色1" xfId="1494" xr:uid="{0427A1E6-A05B-44C6-B956-4CF915A29131}"/>
    <cellStyle name="60% - 輔色1 2" xfId="1495" xr:uid="{AF30439E-AD50-4E04-94C2-3DE25DA515DD}"/>
    <cellStyle name="60% - 輔色1 3" xfId="1496" xr:uid="{77FB54F3-8CD9-4DF2-BAFD-E3E0783C8A31}"/>
    <cellStyle name="60% - 輔色2" xfId="1497" xr:uid="{60F5A07F-DD31-466F-A7F0-4E7D8DA7512D}"/>
    <cellStyle name="60% - 輔色2 2" xfId="1498" xr:uid="{0FE17315-56D7-4056-BF08-7C2B179C7ED5}"/>
    <cellStyle name="60% - 輔色2 3" xfId="1499" xr:uid="{6A78DF6E-900D-4B92-A2C2-9C5B6F62BEC2}"/>
    <cellStyle name="60% - 輔色3" xfId="1500" xr:uid="{8D679907-C567-4160-8C50-CC7983A58B21}"/>
    <cellStyle name="60% - 輔色3 2" xfId="1501" xr:uid="{DD164D76-FD26-4FBA-9251-ED12A967B556}"/>
    <cellStyle name="60% - 輔色3 3" xfId="1502" xr:uid="{142E538C-5E6A-4F05-8FD8-4774E73E56DB}"/>
    <cellStyle name="60% - 輔色4" xfId="1503" xr:uid="{3DE681CD-CFEB-4C7F-B4FF-6D7DDEF45114}"/>
    <cellStyle name="60% - 輔色4 2" xfId="1504" xr:uid="{1EA897DB-FAB6-45A6-9012-7544A66DB8E9}"/>
    <cellStyle name="60% - 輔色4 3" xfId="1505" xr:uid="{C2D0B21F-E4C9-446D-8E3B-1472AF436503}"/>
    <cellStyle name="60% - 輔色5" xfId="1506" xr:uid="{50212577-C658-45FE-A574-2BC4C0E0E834}"/>
    <cellStyle name="60% - 輔色5 2" xfId="1507" xr:uid="{2C93BB85-1721-45B8-BBDC-75DC3B123169}"/>
    <cellStyle name="60% - 輔色5 3" xfId="1508" xr:uid="{E03CA781-195A-4AB2-8AE2-10F0107B5D4D}"/>
    <cellStyle name="60% - 輔色6" xfId="1509" xr:uid="{18AB6EA0-EC88-4651-B0E8-DCFB635D455F}"/>
    <cellStyle name="60% - 輔色6 2" xfId="1510" xr:uid="{91E62F7C-6B8B-47C8-A8B3-42CDD50AB7A9}"/>
    <cellStyle name="60% - 輔色6 3" xfId="1511" xr:uid="{4D96DB9F-F091-4A04-910E-264B800B6B2E}"/>
    <cellStyle name="75" xfId="116" xr:uid="{00000000-0005-0000-0000-00009F000000}"/>
    <cellStyle name="75 10" xfId="1512" xr:uid="{A508AC10-4A76-4CA6-A007-EF7037671C82}"/>
    <cellStyle name="75 11" xfId="1513" xr:uid="{66BC23B6-DC46-4C4E-BB8C-5A0F839E98EC}"/>
    <cellStyle name="75 12" xfId="1514" xr:uid="{D29FD68A-14F9-4319-B8E3-E2D4B3CCDF23}"/>
    <cellStyle name="75 13" xfId="1515" xr:uid="{8EFA2251-0F3A-406D-BE18-CC2CC5DCC58A}"/>
    <cellStyle name="75 14" xfId="1516" xr:uid="{D74F144D-04E0-4E40-8AD6-F17D5A947E08}"/>
    <cellStyle name="75 15" xfId="1517" xr:uid="{49D03DEA-2D1D-4557-810E-30998AB8C490}"/>
    <cellStyle name="75 16" xfId="1518" xr:uid="{7F33F5E8-0FE8-4B02-B608-C479C65F1797}"/>
    <cellStyle name="75 17" xfId="1519" xr:uid="{9CC85827-F228-4CDC-8176-6E1040E94C79}"/>
    <cellStyle name="75 18" xfId="1520" xr:uid="{CEB3FF72-ED70-483B-8581-663883886C0F}"/>
    <cellStyle name="75 19" xfId="1521" xr:uid="{DCFDD07C-28BB-492B-818F-56D289FACBD2}"/>
    <cellStyle name="75 2" xfId="1522" xr:uid="{D681F797-414D-472E-923D-25B430FA5BF9}"/>
    <cellStyle name="75 2 2" xfId="1523" xr:uid="{C7CA950E-F9E4-4A57-87F5-1538AE12188C}"/>
    <cellStyle name="75 2 3" xfId="1524" xr:uid="{66FDF6E6-8050-4FBC-AAD4-11519404766C}"/>
    <cellStyle name="75 3" xfId="1525" xr:uid="{0AD97ACE-A679-4829-8BF7-77B814DA7A94}"/>
    <cellStyle name="75 4" xfId="1526" xr:uid="{AF06EDE0-2E59-4B51-BBCB-3837DD5C0CC8}"/>
    <cellStyle name="75 5" xfId="1527" xr:uid="{9E843CEA-C79A-48D6-A87C-3D3565436ED0}"/>
    <cellStyle name="75 6" xfId="1528" xr:uid="{EE4F0F6C-1E70-4D44-8855-8ACFB37E57F5}"/>
    <cellStyle name="75 7" xfId="1529" xr:uid="{710DCECF-A1EA-4C4F-8EBD-DF92996B8AAB}"/>
    <cellStyle name="75 8" xfId="1530" xr:uid="{3508A3DD-92FB-4CF6-9B1B-467147D5CAF4}"/>
    <cellStyle name="75 9" xfId="1531" xr:uid="{76A04ABB-DAE2-4757-9000-45EED7D68942}"/>
    <cellStyle name="75_1_FS10_10.1_เงินให้กู้ยืมและเงินให้กู้ยืม_Q254_2" xfId="1532" xr:uid="{79CCB2B4-0759-4C18-A5F4-2778D6DC8F78}"/>
    <cellStyle name="a_QTR94_95_1ฟ๙ศธบ๑ณปฟช (2)" xfId="117" xr:uid="{00000000-0005-0000-0000-0000A0000000}"/>
    <cellStyle name="AA FRAME" xfId="118" xr:uid="{00000000-0005-0000-0000-0000A1000000}"/>
    <cellStyle name="AA HEADING" xfId="119" xr:uid="{00000000-0005-0000-0000-0000A2000000}"/>
    <cellStyle name="AA INITIALS" xfId="120" xr:uid="{00000000-0005-0000-0000-0000A3000000}"/>
    <cellStyle name="AA INPUT" xfId="121" xr:uid="{00000000-0005-0000-0000-0000A4000000}"/>
    <cellStyle name="AA LOCK" xfId="122" xr:uid="{00000000-0005-0000-0000-0000A5000000}"/>
    <cellStyle name="AA MGR NAME" xfId="123" xr:uid="{00000000-0005-0000-0000-0000A6000000}"/>
    <cellStyle name="AA NORMAL" xfId="124" xr:uid="{00000000-0005-0000-0000-0000A7000000}"/>
    <cellStyle name="AA NUMBER" xfId="125" xr:uid="{00000000-0005-0000-0000-0000A8000000}"/>
    <cellStyle name="AA NUMBER2" xfId="126" xr:uid="{00000000-0005-0000-0000-0000A9000000}"/>
    <cellStyle name="AA QUESTION" xfId="127" xr:uid="{00000000-0005-0000-0000-0000AA000000}"/>
    <cellStyle name="AA SHADE" xfId="128" xr:uid="{00000000-0005-0000-0000-0000AB000000}"/>
    <cellStyle name="Accent1 2" xfId="129" xr:uid="{00000000-0005-0000-0000-0000AC000000}"/>
    <cellStyle name="Accent1 2 2" xfId="1534" xr:uid="{76D46DDD-0C11-4E9D-BA23-C6D3C1B2851F}"/>
    <cellStyle name="Accent1 2 3" xfId="1533" xr:uid="{C1813443-C14B-4FF8-86CC-34A44B675300}"/>
    <cellStyle name="Accent1 3" xfId="669" xr:uid="{00000000-0005-0000-0000-0000AD000000}"/>
    <cellStyle name="Accent1 3 2" xfId="1535" xr:uid="{9C51B951-8C52-400C-B7C6-0568B62B63B4}"/>
    <cellStyle name="Accent1 4" xfId="1536" xr:uid="{7433DCA4-20B5-47F8-BAC8-42BE5FE0CDEB}"/>
    <cellStyle name="Accent2 2" xfId="130" xr:uid="{00000000-0005-0000-0000-0000AE000000}"/>
    <cellStyle name="Accent2 2 2" xfId="1538" xr:uid="{EDAEAC9B-68E9-439B-B60E-7BC5869CA6F8}"/>
    <cellStyle name="Accent2 2 3" xfId="1537" xr:uid="{9E8F6183-5052-411E-A844-04B9841F89AE}"/>
    <cellStyle name="Accent2 3" xfId="670" xr:uid="{00000000-0005-0000-0000-0000AF000000}"/>
    <cellStyle name="Accent2 4" xfId="1539" xr:uid="{889F271A-4DF9-4D01-94A9-25B9D05870DE}"/>
    <cellStyle name="Accent3 2" xfId="131" xr:uid="{00000000-0005-0000-0000-0000B0000000}"/>
    <cellStyle name="Accent3 2 2" xfId="1541" xr:uid="{A474BAC6-9709-4DE1-BA7D-C4A7F294AA5A}"/>
    <cellStyle name="Accent3 2 3" xfId="1540" xr:uid="{7CB20DFE-D284-4405-AD51-C7A3B1449CE9}"/>
    <cellStyle name="Accent3 3" xfId="671" xr:uid="{00000000-0005-0000-0000-0000B1000000}"/>
    <cellStyle name="Accent3 4" xfId="1542" xr:uid="{602D1D16-E7CE-443F-9FD4-1B095F08649D}"/>
    <cellStyle name="Accent4 2" xfId="132" xr:uid="{00000000-0005-0000-0000-0000B2000000}"/>
    <cellStyle name="Accent4 2 2" xfId="1544" xr:uid="{E4829C84-F565-4730-91F4-9A19A6A91591}"/>
    <cellStyle name="Accent4 2 3" xfId="1543" xr:uid="{70A00B6D-4537-432B-8548-A89296304510}"/>
    <cellStyle name="Accent4 3" xfId="672" xr:uid="{00000000-0005-0000-0000-0000B3000000}"/>
    <cellStyle name="Accent4 3 2" xfId="1545" xr:uid="{D5871489-458A-47C8-BFB4-386455EFD5B2}"/>
    <cellStyle name="Accent4 4" xfId="1546" xr:uid="{CDF3AA89-A835-4CF9-BB3C-F31F9C0A1659}"/>
    <cellStyle name="Accent5 2" xfId="133" xr:uid="{00000000-0005-0000-0000-0000B4000000}"/>
    <cellStyle name="Accent5 2 2" xfId="1548" xr:uid="{15F48198-09E0-41D9-BE44-AB79D22AA62D}"/>
    <cellStyle name="Accent5 2 3" xfId="1547" xr:uid="{530B6D8E-EC36-4857-84F5-FC7D9613BB68}"/>
    <cellStyle name="Accent5 3" xfId="673" xr:uid="{00000000-0005-0000-0000-0000B5000000}"/>
    <cellStyle name="Accent5 4" xfId="1549" xr:uid="{18F735D0-5094-4304-AE94-FE1A44D359F7}"/>
    <cellStyle name="Accent6 2" xfId="134" xr:uid="{00000000-0005-0000-0000-0000B6000000}"/>
    <cellStyle name="Accent6 2 2" xfId="1551" xr:uid="{98E7891C-F897-444D-B95E-E2BA4A432682}"/>
    <cellStyle name="Accent6 2 3" xfId="1552" xr:uid="{4B5C57F7-AD56-44C5-80FF-4ADC2AA54DA2}"/>
    <cellStyle name="Accent6 2 4" xfId="1550" xr:uid="{E735AB84-47ED-4664-B086-0587F16A4D36}"/>
    <cellStyle name="Accent6 3" xfId="674" xr:uid="{00000000-0005-0000-0000-0000B7000000}"/>
    <cellStyle name="Accent6 4" xfId="1553" xr:uid="{2BC357EE-6F7C-440A-A962-ADBF1FE0111F}"/>
    <cellStyle name="Bad 2" xfId="135" xr:uid="{00000000-0005-0000-0000-0000B8000000}"/>
    <cellStyle name="Bad 2 2" xfId="1555" xr:uid="{38B064FF-7E7E-44EB-951A-D564FDF54F21}"/>
    <cellStyle name="Bad 2 3" xfId="1556" xr:uid="{345A880C-148A-4E28-B316-942F1CC92BC4}"/>
    <cellStyle name="Bad 2 4" xfId="1554" xr:uid="{B9838765-3938-4212-8660-566D0CBDE554}"/>
    <cellStyle name="Bad 2 5" xfId="3600" xr:uid="{F146C27C-0D47-465C-BCCB-A1C0ECD2AF91}"/>
    <cellStyle name="Bad 3" xfId="136" xr:uid="{00000000-0005-0000-0000-0000B9000000}"/>
    <cellStyle name="Bad 3 2" xfId="1557" xr:uid="{43F8D631-E7EC-4084-ACCF-6F58C4901F82}"/>
    <cellStyle name="Bad 4" xfId="675" xr:uid="{00000000-0005-0000-0000-0000BA000000}"/>
    <cellStyle name="Bad 4 2" xfId="1558" xr:uid="{54EFA4CB-7124-4E36-BBB7-E483221373F4}"/>
    <cellStyle name="Bad 5" xfId="1559" xr:uid="{5B335668-94F0-4D35-B639-9FDF70418D54}"/>
    <cellStyle name="BL - Style2" xfId="137" xr:uid="{00000000-0005-0000-0000-0000BB000000}"/>
    <cellStyle name="BOLD10 - Style1" xfId="138" xr:uid="{00000000-0005-0000-0000-0000BC000000}"/>
    <cellStyle name="BOLD12 - Style3" xfId="139" xr:uid="{00000000-0005-0000-0000-0000BD000000}"/>
    <cellStyle name="Border" xfId="140" xr:uid="{00000000-0005-0000-0000-0000BE000000}"/>
    <cellStyle name="brooklny" xfId="1560" xr:uid="{27E9CC41-FFEF-4D51-BD10-6B5E594CB0D7}"/>
    <cellStyle name="Calc Currency (0)" xfId="141" xr:uid="{00000000-0005-0000-0000-0000BF000000}"/>
    <cellStyle name="Calc Currency (2)" xfId="142" xr:uid="{00000000-0005-0000-0000-0000C0000000}"/>
    <cellStyle name="Calc Percent (0)" xfId="143" xr:uid="{00000000-0005-0000-0000-0000C1000000}"/>
    <cellStyle name="Calc Percent (1)" xfId="144" xr:uid="{00000000-0005-0000-0000-0000C2000000}"/>
    <cellStyle name="Calc Percent (2)" xfId="145" xr:uid="{00000000-0005-0000-0000-0000C3000000}"/>
    <cellStyle name="Calc Units (0)" xfId="146" xr:uid="{00000000-0005-0000-0000-0000C4000000}"/>
    <cellStyle name="Calc Units (1)" xfId="147" xr:uid="{00000000-0005-0000-0000-0000C5000000}"/>
    <cellStyle name="Calc Units (2)" xfId="148" xr:uid="{00000000-0005-0000-0000-0000C6000000}"/>
    <cellStyle name="Calculation 2" xfId="149" xr:uid="{00000000-0005-0000-0000-0000C7000000}"/>
    <cellStyle name="Calculation 2 2" xfId="1562" xr:uid="{2979A736-5126-4C41-8119-5FB5422798F6}"/>
    <cellStyle name="Calculation 2 3" xfId="1563" xr:uid="{EA4BF789-753F-487F-86B6-F1515ADF43D6}"/>
    <cellStyle name="Calculation 2 4" xfId="1561" xr:uid="{C31CC04E-4549-4BAF-8171-3C312450C2B8}"/>
    <cellStyle name="Calculation 3" xfId="676" xr:uid="{00000000-0005-0000-0000-0000C8000000}"/>
    <cellStyle name="Calculation 3 2" xfId="1564" xr:uid="{47AB0DAE-516F-476C-9DCF-1FE1E63B999A}"/>
    <cellStyle name="Calculation 4" xfId="1565" xr:uid="{A7B02F13-8841-4720-BB51-7B4A789C25A2}"/>
    <cellStyle name="Check Cell 2" xfId="150" xr:uid="{00000000-0005-0000-0000-0000C9000000}"/>
    <cellStyle name="Check Cell 2 2" xfId="1567" xr:uid="{CFF04039-5284-4366-824E-BBAA0684903D}"/>
    <cellStyle name="Check Cell 2 3" xfId="1568" xr:uid="{FC699D43-10FE-4CD7-AB1D-6605258E6299}"/>
    <cellStyle name="Check Cell 2 4" xfId="1566" xr:uid="{C391B398-81F4-43BD-B662-C3FD3C7B2D74}"/>
    <cellStyle name="Check Cell 3" xfId="677" xr:uid="{00000000-0005-0000-0000-0000CA000000}"/>
    <cellStyle name="Check Cell 4" xfId="1569" xr:uid="{59ECF7CF-23EC-463E-B276-9D38AA620B44}"/>
    <cellStyle name="Comma" xfId="151" builtinId="3"/>
    <cellStyle name="Comma  - Style1" xfId="152" xr:uid="{00000000-0005-0000-0000-0000CC000000}"/>
    <cellStyle name="Comma  - Style2" xfId="153" xr:uid="{00000000-0005-0000-0000-0000CD000000}"/>
    <cellStyle name="Comma  - Style3" xfId="154" xr:uid="{00000000-0005-0000-0000-0000CE000000}"/>
    <cellStyle name="Comma  - Style4" xfId="155" xr:uid="{00000000-0005-0000-0000-0000CF000000}"/>
    <cellStyle name="Comma  - Style5" xfId="156" xr:uid="{00000000-0005-0000-0000-0000D0000000}"/>
    <cellStyle name="Comma  - Style6" xfId="157" xr:uid="{00000000-0005-0000-0000-0000D1000000}"/>
    <cellStyle name="Comma  - Style7" xfId="158" xr:uid="{00000000-0005-0000-0000-0000D2000000}"/>
    <cellStyle name="Comma  - Style8" xfId="159" xr:uid="{00000000-0005-0000-0000-0000D3000000}"/>
    <cellStyle name="Comma [0] 2" xfId="160" xr:uid="{00000000-0005-0000-0000-0000D4000000}"/>
    <cellStyle name="Comma [0] 3" xfId="161" xr:uid="{00000000-0005-0000-0000-0000D5000000}"/>
    <cellStyle name="Comma [0] 4" xfId="972" xr:uid="{9BFB68F3-B6F7-4B16-B371-827FAB532632}"/>
    <cellStyle name="Comma [00]" xfId="162" xr:uid="{00000000-0005-0000-0000-0000D6000000}"/>
    <cellStyle name="Comma 10" xfId="163" xr:uid="{00000000-0005-0000-0000-0000D7000000}"/>
    <cellStyle name="Comma 10 10" xfId="3582" xr:uid="{69723B51-B0DE-4541-A35C-01E32B317E0C}"/>
    <cellStyle name="Comma 10 2" xfId="164" xr:uid="{00000000-0005-0000-0000-0000D8000000}"/>
    <cellStyle name="Comma 10 2 11" xfId="3572" xr:uid="{100AFACB-227A-4B1A-A905-8E7E2978DD82}"/>
    <cellStyle name="Comma 10 2 2" xfId="165" xr:uid="{00000000-0005-0000-0000-0000D9000000}"/>
    <cellStyle name="Comma 10 2 2 2" xfId="744" xr:uid="{00000000-0005-0000-0000-0000DA000000}"/>
    <cellStyle name="Comma 10 2 2 3" xfId="1572" xr:uid="{A6968E06-746D-4825-BBB0-D7C72953FE17}"/>
    <cellStyle name="Comma 10 2 2 4" xfId="3567" xr:uid="{90FCFE24-CFD5-4C2C-B9E6-BF05FC57644C}"/>
    <cellStyle name="Comma 10 2 3" xfId="743" xr:uid="{00000000-0005-0000-0000-0000DB000000}"/>
    <cellStyle name="Comma 10 2 3 2" xfId="1573" xr:uid="{8B6A0BFE-E83C-43A8-B3D7-5C92DF7767A7}"/>
    <cellStyle name="Comma 10 2 4" xfId="1574" xr:uid="{C09DE1F1-F1D8-4B4D-8742-5ED83ECD8564}"/>
    <cellStyle name="Comma 10 2 5" xfId="1575" xr:uid="{0B85ED26-68C6-4B08-9230-15B972BFE7E2}"/>
    <cellStyle name="Comma 10 2 5 2" xfId="1576" xr:uid="{E4D1C1B5-5835-462F-8D39-F6FB647C4BB5}"/>
    <cellStyle name="Comma 10 2 6" xfId="1577" xr:uid="{9F2698DD-720A-47F2-8217-D12E2E2EE847}"/>
    <cellStyle name="Comma 10 2 7" xfId="1571" xr:uid="{4F7FAE64-70D0-471C-AD66-0E26E631E378}"/>
    <cellStyle name="Comma 10 3" xfId="166" xr:uid="{00000000-0005-0000-0000-0000DC000000}"/>
    <cellStyle name="Comma 10 3 2" xfId="745" xr:uid="{00000000-0005-0000-0000-0000DD000000}"/>
    <cellStyle name="Comma 10 3 2 2" xfId="1579" xr:uid="{37A24CD9-DD66-4ED2-93A5-CCB1617A12B2}"/>
    <cellStyle name="Comma 10 3 3" xfId="1580" xr:uid="{9736A0F0-ACCF-4783-A008-44ACB8207231}"/>
    <cellStyle name="Comma 10 3 4" xfId="1578" xr:uid="{5CAAC9C8-6199-4BDF-A477-8195F5897CAF}"/>
    <cellStyle name="Comma 10 4" xfId="742" xr:uid="{00000000-0005-0000-0000-0000DE000000}"/>
    <cellStyle name="Comma 10 4 2" xfId="1581" xr:uid="{D712DE6D-AF3A-475E-BFE0-977CF61D9492}"/>
    <cellStyle name="Comma 10 5" xfId="679" xr:uid="{00000000-0005-0000-0000-0000DF000000}"/>
    <cellStyle name="Comma 10 5 2" xfId="1582" xr:uid="{02BC956B-6C00-4238-BDF1-194EC736D1A8}"/>
    <cellStyle name="Comma 10 6" xfId="1583" xr:uid="{09BB4AD5-7857-461E-843C-1D262BA08411}"/>
    <cellStyle name="Comma 10 7" xfId="1570" xr:uid="{AA6654D7-2A67-4E48-B88D-8122DA8D916F}"/>
    <cellStyle name="Comma 10_BFI-FORECAST-M08-2011" xfId="680" xr:uid="{00000000-0005-0000-0000-0000E0000000}"/>
    <cellStyle name="Comma 11" xfId="167" xr:uid="{00000000-0005-0000-0000-0000E1000000}"/>
    <cellStyle name="Comma 11 2" xfId="168" xr:uid="{00000000-0005-0000-0000-0000E2000000}"/>
    <cellStyle name="Comma 11 2 2" xfId="746" xr:uid="{00000000-0005-0000-0000-0000E3000000}"/>
    <cellStyle name="Comma 11 2 2 2" xfId="1587" xr:uid="{7BF32C77-0920-4011-B411-AE0798FCF7E4}"/>
    <cellStyle name="Comma 11 2 2 3" xfId="1588" xr:uid="{03F191F4-60CA-4364-9A38-BDEB5FC87519}"/>
    <cellStyle name="Comma 11 2 2 4" xfId="1586" xr:uid="{CDDBC329-3960-4A4C-B09C-44A692877B8A}"/>
    <cellStyle name="Comma 11 2 3" xfId="1589" xr:uid="{B28A52F3-3DB5-4EA5-AA01-7ABB7F310919}"/>
    <cellStyle name="Comma 11 2 4" xfId="1590" xr:uid="{1C9FA14A-13C2-45AC-9518-03D647D60FD5}"/>
    <cellStyle name="Comma 11 2 4 2" xfId="1591" xr:uid="{0C6E5AC7-5AA5-460B-8B85-BA0D60A3C39D}"/>
    <cellStyle name="Comma 11 2 5" xfId="1592" xr:uid="{7FAA7BB6-60F2-4B47-B894-14CB89AAF05D}"/>
    <cellStyle name="Comma 11 2 6" xfId="1585" xr:uid="{0972958E-6E53-4280-BF8B-5D2AFC85EE61}"/>
    <cellStyle name="Comma 11 3" xfId="1593" xr:uid="{10C98808-0FC9-418E-A5B9-6E2D09E82B45}"/>
    <cellStyle name="Comma 11 3 2" xfId="1594" xr:uid="{851DE1C0-4F49-4A3F-8F74-B0E9E131987B}"/>
    <cellStyle name="Comma 11 3 3" xfId="1595" xr:uid="{8AF5558B-F06B-4D86-8AD3-8BD7D7A35EA8}"/>
    <cellStyle name="Comma 11 3 3 2" xfId="1596" xr:uid="{9548D282-B5BE-46ED-9388-FC64AD965F15}"/>
    <cellStyle name="Comma 11 3 4" xfId="1597" xr:uid="{A38EDE13-DD90-4D41-B7A7-1D98FCF9E2FB}"/>
    <cellStyle name="Comma 11 4" xfId="1598" xr:uid="{FC67F906-C3B9-4D78-8832-99D5E0B3E167}"/>
    <cellStyle name="Comma 11 5" xfId="1599" xr:uid="{1DB37533-CB55-434C-BECC-AF566CA64101}"/>
    <cellStyle name="Comma 11 5 2" xfId="1600" xr:uid="{3217063E-01FE-4B23-AF70-9FAB38909088}"/>
    <cellStyle name="Comma 11 6" xfId="1601" xr:uid="{1CFA7A0D-D1C7-423C-A7F0-0D26C28764B6}"/>
    <cellStyle name="Comma 11 6 2" xfId="1602" xr:uid="{6006CC92-F250-4548-8D71-81B0DAEDA9C8}"/>
    <cellStyle name="Comma 11 6 3" xfId="3589" xr:uid="{B9D3CA57-7EAC-4B67-8C4F-FA759ED0CD0E}"/>
    <cellStyle name="Comma 11 7" xfId="1603" xr:uid="{D92EAC45-6DD6-4362-BF64-53F61F5CE045}"/>
    <cellStyle name="Comma 11 8" xfId="1584" xr:uid="{03765EA8-D981-4159-B531-F31A752011FA}"/>
    <cellStyle name="Comma 12" xfId="169" xr:uid="{00000000-0005-0000-0000-0000E4000000}"/>
    <cellStyle name="Comma 12 2" xfId="170" xr:uid="{00000000-0005-0000-0000-0000E5000000}"/>
    <cellStyle name="Comma 12 2 2" xfId="747" xr:uid="{00000000-0005-0000-0000-0000E6000000}"/>
    <cellStyle name="Comma 12 2 2 2" xfId="1605" xr:uid="{5B7942F9-31B2-459E-A815-3B146F306459}"/>
    <cellStyle name="Comma 12 2 3" xfId="1606" xr:uid="{8EA74EEA-6D11-42F3-98DE-A5DB99085EBA}"/>
    <cellStyle name="Comma 12 2 4" xfId="1604" xr:uid="{970DB1EB-BDF4-4E85-B5DC-D473731374A8}"/>
    <cellStyle name="Comma 12 3" xfId="1607" xr:uid="{B68CD687-A100-4FE6-904F-090A9EC07A43}"/>
    <cellStyle name="Comma 12 3 2" xfId="1608" xr:uid="{C49BD629-86F6-4C69-B9D1-CA676202305C}"/>
    <cellStyle name="Comma 12 3 3" xfId="1609" xr:uid="{EBC3E02A-4D1F-4EF8-884C-80793BE57B41}"/>
    <cellStyle name="Comma 12 4" xfId="1610" xr:uid="{E47AE2FB-7946-498D-AF4B-976C695292E4}"/>
    <cellStyle name="Comma 12 5" xfId="1611" xr:uid="{4E8FFDF0-7D40-485B-860C-84B8971F00C6}"/>
    <cellStyle name="Comma 12 5 2" xfId="1612" xr:uid="{0FCF92CF-007B-4EF6-A1DD-E40774113FFC}"/>
    <cellStyle name="Comma 12 6" xfId="1613" xr:uid="{2DD66687-D022-438F-B948-06AA7681A07C}"/>
    <cellStyle name="Comma 12 6 2" xfId="1614" xr:uid="{938EB811-801A-45D4-AD0E-B0381B37BE77}"/>
    <cellStyle name="Comma 12 7" xfId="1615" xr:uid="{1EDF9BFF-8F4F-489E-8A3E-BE3C1505D4C6}"/>
    <cellStyle name="Comma 13" xfId="171" xr:uid="{00000000-0005-0000-0000-0000E7000000}"/>
    <cellStyle name="Comma 13 2" xfId="1617" xr:uid="{5920A262-313F-4D55-B8AE-8A04E327C6E4}"/>
    <cellStyle name="Comma 13 3" xfId="1618" xr:uid="{73F8F78B-FA27-498E-8397-5813BA202D98}"/>
    <cellStyle name="Comma 13 4" xfId="1619" xr:uid="{99FF2294-6B1D-4D80-8D6C-D223A33AF39E}"/>
    <cellStyle name="Comma 13 5" xfId="1620" xr:uid="{4C0771CB-2893-4423-83C5-58AE4221FEA5}"/>
    <cellStyle name="Comma 13 5 2" xfId="3233" xr:uid="{5E0B5142-605F-40F6-847D-BC9CF45EE842}"/>
    <cellStyle name="Comma 13 5 3" xfId="3285" xr:uid="{336335EB-9F5C-4B04-B6EF-1CC9A128ECCB}"/>
    <cellStyle name="Comma 13 5 4" xfId="3335" xr:uid="{2710F76D-A72E-4C5C-BB6B-06A22EBC267C}"/>
    <cellStyle name="Comma 13 6" xfId="1621" xr:uid="{993758E8-DA6B-405F-A28F-F67E288D6ED8}"/>
    <cellStyle name="Comma 13 6 2" xfId="3234" xr:uid="{0E633748-6C33-4C17-ADDD-E3680AE6966F}"/>
    <cellStyle name="Comma 13 6 3" xfId="3286" xr:uid="{B3773B2B-93AE-47A1-ADBD-BCA1C7D21385}"/>
    <cellStyle name="Comma 13 6 4" xfId="3336" xr:uid="{EB870C52-06A9-4145-803D-C8DF8ACD6568}"/>
    <cellStyle name="Comma 13 7" xfId="1622" xr:uid="{0C26A1BA-3C4B-45DF-8648-BE978EEFEFCE}"/>
    <cellStyle name="Comma 13 8" xfId="1616" xr:uid="{F9C8E364-B85A-4933-8719-ABB6AE0C22DF}"/>
    <cellStyle name="Comma 13 9" xfId="3579" xr:uid="{9B9EC009-C2A3-4326-97A6-6DC752457DBC}"/>
    <cellStyle name="Comma 14" xfId="172" xr:uid="{00000000-0005-0000-0000-0000E8000000}"/>
    <cellStyle name="Comma 14 10" xfId="1623" xr:uid="{B022FF45-495A-449C-8137-33C6428FEC0B}"/>
    <cellStyle name="Comma 14 10 2" xfId="1624" xr:uid="{2A31E414-0596-45B7-8A3E-1117192775F2}"/>
    <cellStyle name="Comma 14 10 2 2" xfId="1625" xr:uid="{6BC9FAF6-4365-469D-846A-4CF03CD69C41}"/>
    <cellStyle name="Comma 14 10 2 2 2" xfId="3237" xr:uid="{AC40EC4D-F849-45FB-B3A9-73E4821C1105}"/>
    <cellStyle name="Comma 14 10 2 2 3" xfId="3289" xr:uid="{4E0DCC00-5791-40FB-8D8A-3EB5CA59B5CD}"/>
    <cellStyle name="Comma 14 10 2 2 4" xfId="985" xr:uid="{0F8CCF76-C3E0-4C8C-8849-A159BC9D6FBE}"/>
    <cellStyle name="Comma 14 10 2 3" xfId="3236" xr:uid="{E32C8E45-BFFA-441D-ABD3-A1919F0C7117}"/>
    <cellStyle name="Comma 14 10 2 4" xfId="3288" xr:uid="{EA71F35A-BA5B-48FC-B286-B39EBC1FB22E}"/>
    <cellStyle name="Comma 14 10 2 5" xfId="3338" xr:uid="{953267E3-6E9C-4F7C-8041-813888D60055}"/>
    <cellStyle name="Comma 14 10 3" xfId="1626" xr:uid="{7A3B436F-400E-4AB2-AFC5-57092AF53DCE}"/>
    <cellStyle name="Comma 14 10 3 2" xfId="1627" xr:uid="{F089DE45-9C87-463E-82C6-E4B677AC792D}"/>
    <cellStyle name="Comma 14 10 3 2 2" xfId="3239" xr:uid="{011E956F-8207-4884-BD54-F4FA0FAA10EE}"/>
    <cellStyle name="Comma 14 10 3 2 3" xfId="3291" xr:uid="{B34C45A4-8A22-46AB-879E-E8B3FAB0FCDC}"/>
    <cellStyle name="Comma 14 10 3 2 4" xfId="3340" xr:uid="{8A47E538-31FA-4859-AB97-936225D6F053}"/>
    <cellStyle name="Comma 14 10 3 3" xfId="3238" xr:uid="{5FB83038-EF34-4963-929B-A7DD367B17ED}"/>
    <cellStyle name="Comma 14 10 3 4" xfId="3290" xr:uid="{B3C4E226-6F85-427D-BA4D-20E323D24765}"/>
    <cellStyle name="Comma 14 10 3 5" xfId="3339" xr:uid="{04921D02-37D5-4866-9C8F-481A6FE31EC1}"/>
    <cellStyle name="Comma 14 10 4" xfId="1628" xr:uid="{EE581D1C-CFF5-4072-8974-66FBE0A0E6B2}"/>
    <cellStyle name="Comma 14 10 4 2" xfId="3240" xr:uid="{0A6B5DE2-F73B-4D2B-9579-7F2B2855C31A}"/>
    <cellStyle name="Comma 14 10 4 3" xfId="3292" xr:uid="{A2DC9FAA-936C-423B-B3E6-2A9D3DA39F91}"/>
    <cellStyle name="Comma 14 10 4 4" xfId="3341" xr:uid="{62A566CC-FE56-44C4-B4EE-8534732A93FD}"/>
    <cellStyle name="Comma 14 10 5" xfId="3235" xr:uid="{81F7D42B-A953-46BE-99EC-02DC05EC111F}"/>
    <cellStyle name="Comma 14 10 6" xfId="3287" xr:uid="{72EBF658-C3BC-456C-BF94-851E26BF39D0}"/>
    <cellStyle name="Comma 14 10 7" xfId="3337" xr:uid="{E12DD9C3-4369-41EF-ACC2-882E46E49F44}"/>
    <cellStyle name="Comma 14 11" xfId="1629" xr:uid="{774EE0F5-6E77-4D1D-A7C1-7EAC3E767A6B}"/>
    <cellStyle name="Comma 14 12" xfId="1630" xr:uid="{62BF6BAA-7DBE-46CB-9801-ED7218386EF6}"/>
    <cellStyle name="Comma 14 2" xfId="1631" xr:uid="{96F5B05F-2FF7-49EC-BE5E-3AF40AB79CFB}"/>
    <cellStyle name="Comma 14 2 2" xfId="1632" xr:uid="{C429672D-B428-47F4-9A4A-DD468FEE1850}"/>
    <cellStyle name="Comma 14 2 2 2" xfId="1633" xr:uid="{F628EA34-6FCB-4E68-85C2-70987440BE09}"/>
    <cellStyle name="Comma 14 2 2 2 2" xfId="1634" xr:uid="{14008E64-D33F-491C-9155-9B2DF23D9261}"/>
    <cellStyle name="Comma 14 2 2 2 2 2" xfId="3243" xr:uid="{5C723034-190C-4FE7-AFEF-EB6E06CFF212}"/>
    <cellStyle name="Comma 14 2 2 2 2 3" xfId="3295" xr:uid="{6081461F-46B4-4AF0-8C0D-81E40CB777D8}"/>
    <cellStyle name="Comma 14 2 2 2 2 4" xfId="3344" xr:uid="{1674816D-AA3D-48EC-AAE6-DDD27139D890}"/>
    <cellStyle name="Comma 14 2 2 2 3" xfId="3242" xr:uid="{E35068C2-6B17-4495-AA1B-32BCD0C6AAE5}"/>
    <cellStyle name="Comma 14 2 2 2 4" xfId="3294" xr:uid="{E39394EE-9FB0-4807-9E49-542C63A8BB67}"/>
    <cellStyle name="Comma 14 2 2 2 5" xfId="3343" xr:uid="{AAD50931-8833-4426-B3FF-F503CC453BA0}"/>
    <cellStyle name="Comma 14 2 2 3" xfId="1635" xr:uid="{252CABFB-E26B-43C2-B9EF-12A42E0B23F2}"/>
    <cellStyle name="Comma 14 2 2 3 2" xfId="1636" xr:uid="{C303A6A6-C7F1-4445-BA05-720790B8E389}"/>
    <cellStyle name="Comma 14 2 2 3 2 2" xfId="3245" xr:uid="{0757B59D-EA7E-49EC-84BB-04209FD8CCAF}"/>
    <cellStyle name="Comma 14 2 2 3 2 3" xfId="3297" xr:uid="{37CFD27C-0E09-4FCE-981A-D59A4404FE77}"/>
    <cellStyle name="Comma 14 2 2 3 2 4" xfId="3346" xr:uid="{8A58FF6B-FECB-4719-A7A8-057A6CD6C71C}"/>
    <cellStyle name="Comma 14 2 2 3 3" xfId="3244" xr:uid="{8393625B-BE94-4945-8CEB-C9724CD9386A}"/>
    <cellStyle name="Comma 14 2 2 3 4" xfId="3296" xr:uid="{24ED8ABA-034C-4CAF-8F7C-CFE84F92E5B8}"/>
    <cellStyle name="Comma 14 2 2 3 5" xfId="3345" xr:uid="{20935B92-394F-4EC1-BF00-8E81D366EA17}"/>
    <cellStyle name="Comma 14 2 2 4" xfId="1637" xr:uid="{495019C8-A486-467F-BD60-EF7557216E6A}"/>
    <cellStyle name="Comma 14 2 2 4 2" xfId="3246" xr:uid="{6DD80F21-98C4-419A-A653-5D7FEEA6747B}"/>
    <cellStyle name="Comma 14 2 2 4 3" xfId="3298" xr:uid="{6B94DF17-1B47-43AE-B460-B241FDFD5E04}"/>
    <cellStyle name="Comma 14 2 2 4 4" xfId="3347" xr:uid="{18545544-20B3-4BDE-8F8B-7CB5A4DB537D}"/>
    <cellStyle name="Comma 14 2 2 5" xfId="3241" xr:uid="{03830D07-70A7-451A-9D4D-730B34E8D2F4}"/>
    <cellStyle name="Comma 14 2 2 6" xfId="3293" xr:uid="{20AA9542-B57A-4F37-BB90-A24DF093E696}"/>
    <cellStyle name="Comma 14 2 2 7" xfId="3342" xr:uid="{9A673F69-8878-48E6-B053-0488EB96F488}"/>
    <cellStyle name="Comma 14 3" xfId="1638" xr:uid="{3A66569A-B374-4D0E-8819-85C53A506795}"/>
    <cellStyle name="Comma 14 4" xfId="1639" xr:uid="{1F5D619F-780E-4B8B-93C0-6C84EADA2F23}"/>
    <cellStyle name="Comma 14 5" xfId="1640" xr:uid="{5A2D72E6-4DAF-4085-97E1-C503EBE88785}"/>
    <cellStyle name="Comma 14 6" xfId="1641" xr:uid="{321B0A2D-8510-4451-9D91-2EF991028397}"/>
    <cellStyle name="Comma 14 7" xfId="1642" xr:uid="{EBE00BAF-6ED5-4BCB-AE28-B6BE2C8373C3}"/>
    <cellStyle name="Comma 14 8" xfId="1643" xr:uid="{B9C6196D-7DDE-4E44-9C34-327EABF3C993}"/>
    <cellStyle name="Comma 14 9" xfId="1644" xr:uid="{C65046CC-3E05-4213-98AC-E995210E0AF2}"/>
    <cellStyle name="Comma 15" xfId="173" xr:uid="{00000000-0005-0000-0000-0000E9000000}"/>
    <cellStyle name="Comma 15 2" xfId="1646" xr:uid="{33E8CEA4-749E-443D-BA42-D83DBD041F87}"/>
    <cellStyle name="Comma 15 2 2" xfId="1647" xr:uid="{E75E92D3-6424-419F-AEEC-398BE2588517}"/>
    <cellStyle name="Comma 15 2 2 2" xfId="1648" xr:uid="{F36920D1-D6D7-446A-8FC3-358585A8E6D3}"/>
    <cellStyle name="Comma 15 2 2 2 2" xfId="3248" xr:uid="{672F6EDD-90B9-4EAB-9EDE-C3C41C85F3C3}"/>
    <cellStyle name="Comma 15 2 2 2 3" xfId="3300" xr:uid="{D03B1D58-7554-47A5-99E4-0E874BBDC812}"/>
    <cellStyle name="Comma 15 2 2 2 4" xfId="3349" xr:uid="{2B238DD3-7182-49C4-A15C-CC06CA9153D5}"/>
    <cellStyle name="Comma 15 2 2 3" xfId="3247" xr:uid="{66D63ECB-6388-4B7E-B141-1975B1E8EAE9}"/>
    <cellStyle name="Comma 15 2 2 4" xfId="3299" xr:uid="{750F0E9D-7E98-4E89-8052-A55AF1825A75}"/>
    <cellStyle name="Comma 15 2 2 5" xfId="3348" xr:uid="{553C32E7-547E-4134-A046-37C5D283A212}"/>
    <cellStyle name="Comma 15 2 3" xfId="1649" xr:uid="{83200AE2-AFB9-4D1E-B989-4340290472DA}"/>
    <cellStyle name="Comma 15 3" xfId="1650" xr:uid="{060A863D-96E2-4034-88DB-E2350408B210}"/>
    <cellStyle name="Comma 15 4" xfId="1651" xr:uid="{69A6D26A-D49B-4796-8C40-164A5C5D63D0}"/>
    <cellStyle name="Comma 15 5" xfId="1652" xr:uid="{C30DF0DB-9FD5-425E-B2B6-66F8C47151BC}"/>
    <cellStyle name="Comma 15 6" xfId="1645" xr:uid="{34364148-2F9A-487B-933C-F79979A6FA86}"/>
    <cellStyle name="Comma 16" xfId="174" xr:uid="{00000000-0005-0000-0000-0000EA000000}"/>
    <cellStyle name="Comma 16 2" xfId="748" xr:uid="{00000000-0005-0000-0000-0000EB000000}"/>
    <cellStyle name="Comma 16 3" xfId="1653" xr:uid="{774E4D91-BBDA-4FC8-B8E1-FBEE0013EF88}"/>
    <cellStyle name="Comma 17" xfId="741" xr:uid="{00000000-0005-0000-0000-0000EC000000}"/>
    <cellStyle name="Comma 17 2" xfId="1654" xr:uid="{B41F6E85-FB8A-4EF8-8518-68E371266DB0}"/>
    <cellStyle name="Comma 18" xfId="678" xr:uid="{00000000-0005-0000-0000-0000ED000000}"/>
    <cellStyle name="Comma 18 2" xfId="1655" xr:uid="{B2D47830-2DFB-4A4C-B1CF-3A1ED30A2EAD}"/>
    <cellStyle name="Comma 19" xfId="971" xr:uid="{3618BF59-D229-4B64-AEBD-01F4FDB2D33A}"/>
    <cellStyle name="Comma 19 2" xfId="1657" xr:uid="{686B1188-A7C7-48F7-9667-BEE047955F92}"/>
    <cellStyle name="Comma 19 3" xfId="1658" xr:uid="{109150E4-DC79-4544-98A8-033B081A3F1E}"/>
    <cellStyle name="Comma 19 3 2" xfId="3565" xr:uid="{E213FD17-35FD-4439-9804-E302DA3D1D7D}"/>
    <cellStyle name="Comma 19 4" xfId="1656" xr:uid="{F2223DFA-B3B6-41E8-8648-230A159BAA3D}"/>
    <cellStyle name="Comma 2" xfId="175" xr:uid="{00000000-0005-0000-0000-0000EE000000}"/>
    <cellStyle name="Comma 2 10" xfId="749" xr:uid="{00000000-0005-0000-0000-0000EF000000}"/>
    <cellStyle name="Comma 2 10 2" xfId="1660" xr:uid="{F26FD859-A50C-4BF7-BAE1-0F2B63C89C4C}"/>
    <cellStyle name="Comma 2 11" xfId="681" xr:uid="{00000000-0005-0000-0000-0000F0000000}"/>
    <cellStyle name="Comma 2 11 2" xfId="1659" xr:uid="{CE3B06DF-AA7C-4288-B459-8623CFCC86DE}"/>
    <cellStyle name="Comma 2 11 3" xfId="3621" xr:uid="{CE20B998-6303-4056-A120-79480571F172}"/>
    <cellStyle name="Comma 2 11 4" xfId="3605" xr:uid="{6A1961E1-713C-41E3-BFBB-B7D3C032167B}"/>
    <cellStyle name="Comma 2 2" xfId="176" xr:uid="{00000000-0005-0000-0000-0000F1000000}"/>
    <cellStyle name="Comma 2 2 10" xfId="1661" xr:uid="{D431910A-1641-4492-98B1-B32868B62B5F}"/>
    <cellStyle name="Comma 2 2 11" xfId="1199" xr:uid="{515A519E-35A8-4FEB-A970-032151A28B98}"/>
    <cellStyle name="Comma 2 2 2" xfId="750" xr:uid="{00000000-0005-0000-0000-0000F2000000}"/>
    <cellStyle name="Comma 2 2 2 2" xfId="984" xr:uid="{2B7933F5-F5F8-4B88-88ED-48442C1753CD}"/>
    <cellStyle name="Comma 2 2 2 2 2" xfId="1663" xr:uid="{6AC7D729-2F23-42CE-B6D4-3A095515BC56}"/>
    <cellStyle name="Comma 2 2 2 2 2 2" xfId="1664" xr:uid="{75228242-15F2-447B-869E-7857511B209B}"/>
    <cellStyle name="Comma 2 2 2 2 3" xfId="1662" xr:uid="{ED4BF8F0-3D39-48EB-B5EF-860058739411}"/>
    <cellStyle name="Comma 2 2 2 3" xfId="1665" xr:uid="{718C2A88-E244-4AA6-AFFC-12AD97E2B4DC}"/>
    <cellStyle name="Comma 2 2 2 4" xfId="1666" xr:uid="{5616CB49-7EFB-4166-8847-BDA62E95C8F0}"/>
    <cellStyle name="Comma 2 2 3" xfId="1667" xr:uid="{0BE4C9D7-6CBA-4DC0-9623-562E8FECB286}"/>
    <cellStyle name="Comma 2 2 3 2" xfId="3584" xr:uid="{B0AA78BB-BCEC-486E-AA7A-0C41B59698BB}"/>
    <cellStyle name="Comma 2 2 3 3" xfId="3619" xr:uid="{62F74066-B070-42BC-8681-CAC858C221F2}"/>
    <cellStyle name="Comma 2 2 4" xfId="1668" xr:uid="{87884E4B-95E5-4B28-810A-A0F1F052AB4C}"/>
    <cellStyle name="Comma 2 2 4 2" xfId="1669" xr:uid="{780014E2-D82D-4894-AD10-6EEB649E042E}"/>
    <cellStyle name="Comma 2 2 5" xfId="1670" xr:uid="{E842CC71-487B-4CC3-B108-9B30D2C8D35D}"/>
    <cellStyle name="Comma 2 2 5 2" xfId="1671" xr:uid="{C19B68DA-FBC3-4C09-BAB3-1CF90956DDEF}"/>
    <cellStyle name="Comma 2 2 6" xfId="1672" xr:uid="{CA7183ED-8E10-4942-97E7-AC69729C79CA}"/>
    <cellStyle name="Comma 2 2 6 2" xfId="1673" xr:uid="{06D30DFF-FD3C-4A1E-99EB-F4199371D70D}"/>
    <cellStyle name="Comma 2 2 7" xfId="1674" xr:uid="{5320E6D6-FB7D-48BE-AC66-B8F23DF51CB7}"/>
    <cellStyle name="Comma 2 2 7 2" xfId="1675" xr:uid="{D28FEC9F-BEB5-4D57-AC02-B7E36BC0DD9B}"/>
    <cellStyle name="Comma 2 2 8" xfId="1676" xr:uid="{759D0937-62AF-4864-801D-92BB3134C0F6}"/>
    <cellStyle name="Comma 2 2 9" xfId="1677" xr:uid="{64432E32-05AF-4349-BE01-DD802A458B7F}"/>
    <cellStyle name="Comma 2 3" xfId="177" xr:uid="{00000000-0005-0000-0000-0000F3000000}"/>
    <cellStyle name="Comma 2 3 2" xfId="178" xr:uid="{00000000-0005-0000-0000-0000F4000000}"/>
    <cellStyle name="Comma 2 3 2 2" xfId="1680" xr:uid="{2555DACB-D945-45E4-B32A-F18279DD7620}"/>
    <cellStyle name="Comma 2 3 2 3" xfId="1679" xr:uid="{36687C1D-C121-4803-BAB0-0E5CFAC9F675}"/>
    <cellStyle name="Comma 2 3 3" xfId="751" xr:uid="{00000000-0005-0000-0000-0000F5000000}"/>
    <cellStyle name="Comma 2 3 3 2" xfId="1681" xr:uid="{26871E6B-F51D-432B-AF31-8F2B162F1EE6}"/>
    <cellStyle name="Comma 2 3 4" xfId="1682" xr:uid="{D15A2BC8-F720-4A8A-8087-66C18E0FD5D5}"/>
    <cellStyle name="Comma 2 3 4 2" xfId="1683" xr:uid="{DF8AB9AC-799D-4900-AF7C-A2F35CA83512}"/>
    <cellStyle name="Comma 2 3 5" xfId="1684" xr:uid="{25CDD4DB-0CE9-4C6D-A713-BB9818D2D9FD}"/>
    <cellStyle name="Comma 2 3 5 2" xfId="1685" xr:uid="{83D1F334-805D-4A5C-A0D5-25004DB27A22}"/>
    <cellStyle name="Comma 2 3 6" xfId="1686" xr:uid="{B3FA5BC3-545C-4581-BF75-8D069B001F7E}"/>
    <cellStyle name="Comma 2 3 6 2" xfId="1687" xr:uid="{EA434787-3B40-4291-B10E-C101757D7319}"/>
    <cellStyle name="Comma 2 3 7" xfId="1688" xr:uid="{685E3C50-0987-4216-9F17-274A03A57C33}"/>
    <cellStyle name="Comma 2 3 8" xfId="1678" xr:uid="{1FAEF55A-0827-43DD-991B-01C989E3D0FA}"/>
    <cellStyle name="Comma 2 3 9" xfId="3575" xr:uid="{57ECF2FB-182C-45CA-AD91-5C589C110B35}"/>
    <cellStyle name="Comma 2 4" xfId="179" xr:uid="{00000000-0005-0000-0000-0000F6000000}"/>
    <cellStyle name="Comma 2 4 2" xfId="752" xr:uid="{00000000-0005-0000-0000-0000F7000000}"/>
    <cellStyle name="Comma 2 4 2 2" xfId="1691" xr:uid="{2A7593FF-FF5F-43A1-98A3-DC15B2BEFAE4}"/>
    <cellStyle name="Comma 2 4 2 3" xfId="1690" xr:uid="{01D3C520-C596-42FF-9362-F5D453646586}"/>
    <cellStyle name="Comma 2 4 3" xfId="1692" xr:uid="{9E72A2FE-3711-4E1E-B002-A55A4465C081}"/>
    <cellStyle name="Comma 2 4 4" xfId="1693" xr:uid="{2A8D2CC8-53F3-480A-8CB6-683B6836E6A9}"/>
    <cellStyle name="Comma 2 4 4 2" xfId="1694" xr:uid="{507983E9-B2BA-4BE3-89E8-C5CD6A4C8ECB}"/>
    <cellStyle name="Comma 2 4 5" xfId="1689" xr:uid="{01167DA4-6CFA-488E-A0B0-FEA0D13E920B}"/>
    <cellStyle name="Comma 2 4 6" xfId="3614" xr:uid="{80616E14-A1CE-4723-BBE1-C78B499872EB}"/>
    <cellStyle name="Comma 2 5" xfId="180" xr:uid="{00000000-0005-0000-0000-0000F8000000}"/>
    <cellStyle name="Comma 2 5 2" xfId="753" xr:uid="{00000000-0005-0000-0000-0000F9000000}"/>
    <cellStyle name="Comma 2 5 2 2" xfId="1697" xr:uid="{75D2BB9C-4643-44BD-AF8E-2FB9FCDA5908}"/>
    <cellStyle name="Comma 2 5 2 3" xfId="1698" xr:uid="{D05DCCCB-3D28-42C4-8B51-7C886658E080}"/>
    <cellStyle name="Comma 2 5 2 4" xfId="1696" xr:uid="{DDF1AF4B-D6A1-4189-86A3-DAE778234E0D}"/>
    <cellStyle name="Comma 2 5 3" xfId="1699" xr:uid="{237D11DA-558E-47C5-8029-933E81D27AB4}"/>
    <cellStyle name="Comma 2 5 4" xfId="1695" xr:uid="{CFF16428-A1B9-4869-8665-B51E76CF5E53}"/>
    <cellStyle name="Comma 2 6" xfId="181" xr:uid="{00000000-0005-0000-0000-0000FA000000}"/>
    <cellStyle name="Comma 2 6 2" xfId="754" xr:uid="{00000000-0005-0000-0000-0000FB000000}"/>
    <cellStyle name="Comma 2 6 2 2" xfId="1701" xr:uid="{5B3F3A55-B8A9-4A38-A8EC-581A7BB83B14}"/>
    <cellStyle name="Comma 2 6 3" xfId="1702" xr:uid="{544E28C2-B4DC-4304-A553-4BF981F3A62E}"/>
    <cellStyle name="Comma 2 6 4" xfId="1700" xr:uid="{88E6ABA0-FD91-4DA8-BC75-A7B09550358D}"/>
    <cellStyle name="Comma 2 7" xfId="182" xr:uid="{00000000-0005-0000-0000-0000FC000000}"/>
    <cellStyle name="Comma 2 7 2" xfId="755" xr:uid="{00000000-0005-0000-0000-0000FD000000}"/>
    <cellStyle name="Comma 2 7 2 2" xfId="1704" xr:uid="{B3BA5987-70DE-4F3B-8E0A-3EDA8B507DDF}"/>
    <cellStyle name="Comma 2 7 2 2 2" xfId="3440" xr:uid="{7428545B-1A33-42CA-B112-AEDC59AEEB62}"/>
    <cellStyle name="Comma 2 7 2 2 2 2" xfId="3537" xr:uid="{BC480B0A-805F-4545-916C-F44C64852C97}"/>
    <cellStyle name="Comma 2 7 2 2 3" xfId="3493" xr:uid="{136C0E19-9EE6-44CB-AF22-F6018995C7A5}"/>
    <cellStyle name="Comma 2 7 2 2 4" xfId="3406" xr:uid="{0CD21D82-32DF-4976-837A-5C37B6D738A5}"/>
    <cellStyle name="Comma 2 7 3" xfId="1703" xr:uid="{2CD421DB-D7D1-4A19-9220-6D23A7E6B49F}"/>
    <cellStyle name="Comma 2 7 3 2" xfId="3439" xr:uid="{90345497-909B-4C4A-89E9-AFDB87CFE467}"/>
    <cellStyle name="Comma 2 7 3 2 2" xfId="3536" xr:uid="{968FF70A-AB3A-4F36-999F-5CC065BDF624}"/>
    <cellStyle name="Comma 2 7 3 3" xfId="3492" xr:uid="{B7D51CF8-384D-4EEA-93E9-CCD8138AA1FB}"/>
    <cellStyle name="Comma 2 7 3 4" xfId="3405" xr:uid="{1595ED9F-8B3E-4D35-ACED-66B579549F38}"/>
    <cellStyle name="Comma 2 7 4" xfId="3568" xr:uid="{802ADC90-B4FD-40FA-92DE-B503F43FC6F0}"/>
    <cellStyle name="Comma 2 8" xfId="183" xr:uid="{00000000-0005-0000-0000-0000FE000000}"/>
    <cellStyle name="Comma 2 8 2" xfId="1706" xr:uid="{5B5EC72C-16D3-47F7-9DAF-2ECA0FE88A7C}"/>
    <cellStyle name="Comma 2 8 3" xfId="1705" xr:uid="{F7B261CB-982F-4F3D-8BD1-3D7271040D65}"/>
    <cellStyle name="Comma 2 9" xfId="184" xr:uid="{00000000-0005-0000-0000-0000FF000000}"/>
    <cellStyle name="Comma 2 9 2" xfId="756" xr:uid="{00000000-0005-0000-0000-000000010000}"/>
    <cellStyle name="Comma 2 9 3" xfId="682" xr:uid="{00000000-0005-0000-0000-000001010000}"/>
    <cellStyle name="Comma 2_1_FS10_10.1_เงินให้กู้ยืมและเงินให้กู้ยืม_Q254_2" xfId="1707" xr:uid="{25929E49-0ED7-494B-8BD0-B806C56DF2BC}"/>
    <cellStyle name="Comma 20" xfId="989" xr:uid="{698AC818-4B29-4358-8177-2E71F80C74F8}"/>
    <cellStyle name="Comma 20 2" xfId="1709" xr:uid="{B72D4086-9218-4517-8845-C6F5BFC2D7B5}"/>
    <cellStyle name="Comma 20 3" xfId="1710" xr:uid="{AAC24E9D-5AE4-4FB8-BD74-1B8AC6FC4487}"/>
    <cellStyle name="Comma 20 4" xfId="1708" xr:uid="{FE0846B4-7B06-4A48-B5B0-E6559814FDBA}"/>
    <cellStyle name="Comma 21" xfId="1049" xr:uid="{A6323EAB-6BE4-4B4B-A25C-073E8CF795F5}"/>
    <cellStyle name="Comma 21 2" xfId="1712" xr:uid="{C0763ECE-7023-406F-8CA8-6BB81646F34E}"/>
    <cellStyle name="Comma 21 3" xfId="1713" xr:uid="{DB68D98A-F6AC-43C5-8618-0D2B3064F820}"/>
    <cellStyle name="Comma 21 4" xfId="1711" xr:uid="{778B2370-34F7-4FCC-B572-541C06CB088F}"/>
    <cellStyle name="Comma 22" xfId="1714" xr:uid="{0DBC9A58-3D86-4501-B4AD-6C25C470DF27}"/>
    <cellStyle name="Comma 22 2" xfId="1715" xr:uid="{B5937913-353A-480E-9CE3-06754DA9339D}"/>
    <cellStyle name="Comma 22 3" xfId="987" xr:uid="{8A5E50B9-7CE7-440D-B98E-33A5A924F3E6}"/>
    <cellStyle name="Comma 22 3 2" xfId="1716" xr:uid="{85AD3A9B-1A88-448F-845C-DB103B564779}"/>
    <cellStyle name="Comma 23" xfId="1717" xr:uid="{F5826F29-F0DD-408B-AF71-E822ACC51A3B}"/>
    <cellStyle name="Comma 23 2" xfId="1718" xr:uid="{90A58D35-3AF9-463E-8BEB-00CA77FB320F}"/>
    <cellStyle name="Comma 23 3" xfId="1719" xr:uid="{A00A2735-6168-4B46-BCEC-DACE5806CD43}"/>
    <cellStyle name="Comma 24" xfId="1720" xr:uid="{9D30C1A4-D3E7-409D-A46C-8566B0EECFC8}"/>
    <cellStyle name="Comma 24 2" xfId="1721" xr:uid="{5AF7DF9C-13EF-4180-A0FC-219F7F03B79E}"/>
    <cellStyle name="Comma 24 3" xfId="1722" xr:uid="{604C50B2-664D-44F8-A3F4-4C651A607A9C}"/>
    <cellStyle name="Comma 25" xfId="1723" xr:uid="{C2483C01-3C86-4261-8668-1DA5F2D98863}"/>
    <cellStyle name="Comma 25 2" xfId="1724" xr:uid="{49F1BC19-6B63-47AF-808A-EC7662205B80}"/>
    <cellStyle name="Comma 25 3" xfId="1725" xr:uid="{D50B17BA-909A-481D-8F81-E733612876F1}"/>
    <cellStyle name="Comma 26" xfId="1726" xr:uid="{AA6C537B-F015-421A-AE45-2499F4909502}"/>
    <cellStyle name="Comma 26 2" xfId="1727" xr:uid="{1F2BABEE-F308-4C33-998B-837F91EE738B}"/>
    <cellStyle name="Comma 26 3" xfId="1728" xr:uid="{22513811-DEAD-43EC-8BDB-299EC820A4C0}"/>
    <cellStyle name="Comma 27" xfId="1729" xr:uid="{37873BDE-101F-40A3-A750-FE6FE44D8A49}"/>
    <cellStyle name="Comma 27 2" xfId="1730" xr:uid="{14C2FA42-A828-4952-BB26-524695389965}"/>
    <cellStyle name="Comma 27 3" xfId="1731" xr:uid="{1A352923-2010-4371-AF0F-19EB30AB79E4}"/>
    <cellStyle name="Comma 28" xfId="1732" xr:uid="{CBC9474C-126F-4AC1-ADC9-AF4983527314}"/>
    <cellStyle name="Comma 29" xfId="1733" xr:uid="{75FC4A55-9BF5-4AE8-A6F7-0635D6AE42B6}"/>
    <cellStyle name="Comma 3" xfId="185" xr:uid="{00000000-0005-0000-0000-000003010000}"/>
    <cellStyle name="Comma 3 10" xfId="1735" xr:uid="{12BA9221-C222-4AEC-B06E-CF96D0E82D61}"/>
    <cellStyle name="Comma 3 10 2" xfId="1736" xr:uid="{80B00A96-9157-4E1F-B04B-F1DEA2E6C539}"/>
    <cellStyle name="Comma 3 11" xfId="1737" xr:uid="{A3495A89-6877-4001-A8CD-032BEC4F7D65}"/>
    <cellStyle name="Comma 3 12" xfId="1738" xr:uid="{02C9DBE3-61FD-4FE1-A8E2-986AB53E683C}"/>
    <cellStyle name="Comma 3 13" xfId="1734" xr:uid="{E15CB48B-39C7-40BF-9042-7BEBE697167D}"/>
    <cellStyle name="Comma 3 14" xfId="1198" xr:uid="{7F3858BB-8402-4AAC-BBEF-DB799FCBE8FD}"/>
    <cellStyle name="Comma 3 14 2" xfId="3437" xr:uid="{892A6230-41EA-4F4A-924C-A168BA889AD7}"/>
    <cellStyle name="Comma 3 14 2 2" xfId="3534" xr:uid="{B1D1EA83-67D4-43F9-8638-70B61E65C77F}"/>
    <cellStyle name="Comma 3 14 3" xfId="3484" xr:uid="{B98CB384-9213-4031-B5F6-F94479CD110B}"/>
    <cellStyle name="Comma 3 14 4" xfId="3403" xr:uid="{702C5A1A-9DBC-47F3-BE72-B5B704A82FE7}"/>
    <cellStyle name="Comma 3 2" xfId="186" xr:uid="{00000000-0005-0000-0000-000004010000}"/>
    <cellStyle name="Comma 3 2 2" xfId="187" xr:uid="{00000000-0005-0000-0000-000005010000}"/>
    <cellStyle name="Comma 3 2 2 2" xfId="758" xr:uid="{00000000-0005-0000-0000-000006010000}"/>
    <cellStyle name="Comma 3 2 2 2 2" xfId="1740" xr:uid="{BA380C4E-9532-4323-A11F-EB0726626169}"/>
    <cellStyle name="Comma 3 2 2 3" xfId="685" xr:uid="{00000000-0005-0000-0000-000007010000}"/>
    <cellStyle name="Comma 3 2 2 3 2" xfId="1741" xr:uid="{254CCB7D-4158-4892-8FBA-0D06EBF71EAD}"/>
    <cellStyle name="Comma 3 2 2 4" xfId="1739" xr:uid="{368A064C-0CFB-43A7-953C-101CEB3E2034}"/>
    <cellStyle name="Comma 3 2 3" xfId="757" xr:uid="{00000000-0005-0000-0000-000008010000}"/>
    <cellStyle name="Comma 3 2 3 2" xfId="1742" xr:uid="{B950ED0F-0E24-43B7-A6CC-F4AFF8F2E1B4}"/>
    <cellStyle name="Comma 3 2 4" xfId="684" xr:uid="{00000000-0005-0000-0000-000009010000}"/>
    <cellStyle name="Comma 3 2 4 2" xfId="1743" xr:uid="{913C7DF9-06C9-44AD-8A24-340B0152A88F}"/>
    <cellStyle name="Comma 3 2 4 3" xfId="1744" xr:uid="{6E491CDD-57E1-4147-A047-C0922D26EA87}"/>
    <cellStyle name="Comma 3 2 5" xfId="1745" xr:uid="{DE900064-A00E-41DB-8818-08A2772BCD2C}"/>
    <cellStyle name="Comma 3 2 6" xfId="1746" xr:uid="{C87D1CC8-719A-4BC7-B658-A4EB0A3CE11E}"/>
    <cellStyle name="Comma 3 2 7" xfId="1747" xr:uid="{8F824B2A-CF36-457F-A151-566D0F755AB9}"/>
    <cellStyle name="Comma 3 2 7 2" xfId="1748" xr:uid="{99AD20A4-DD4F-44E8-9FC5-5B11774B1A45}"/>
    <cellStyle name="Comma 3 2 8" xfId="1749" xr:uid="{519BF6DA-FF6D-4A51-83EA-345BF82D6AB0}"/>
    <cellStyle name="Comma 3 2 9" xfId="3602" xr:uid="{BF7CEBFC-2E16-46E9-8DB4-FB568A72721D}"/>
    <cellStyle name="Comma 3 3" xfId="188" xr:uid="{00000000-0005-0000-0000-00000A010000}"/>
    <cellStyle name="Comma 3 3 2" xfId="1751" xr:uid="{0590A758-ADF9-4333-85C2-CC0CB31015D8}"/>
    <cellStyle name="Comma 3 3 3" xfId="1752" xr:uid="{0F3D7D3F-66F0-42A3-919A-B925D63B446F}"/>
    <cellStyle name="Comma 3 3 4" xfId="1753" xr:uid="{BB36A952-F4B8-4E68-A6FA-E52CF4D3B510}"/>
    <cellStyle name="Comma 3 3 5" xfId="1750" xr:uid="{55142B81-FB32-488F-8547-3F46C4401DAD}"/>
    <cellStyle name="Comma 3 4" xfId="683" xr:uid="{00000000-0005-0000-0000-00000B010000}"/>
    <cellStyle name="Comma 3 4 2" xfId="1755" xr:uid="{3F3D2C74-0DC8-4CB9-A679-57E7F682F3ED}"/>
    <cellStyle name="Comma 3 4 3" xfId="1754" xr:uid="{9D40E558-9FF6-4BE3-937A-0D657A51CEE1}"/>
    <cellStyle name="Comma 3 5" xfId="1756" xr:uid="{AC0C6E9B-DAAB-4971-AD90-11BF741BF484}"/>
    <cellStyle name="Comma 3 6" xfId="1757" xr:uid="{358D33BB-C238-4650-94EF-437EB101CE6E}"/>
    <cellStyle name="Comma 3 7" xfId="1758" xr:uid="{E305BB20-3BEE-4C2D-A84D-F0220895ECCB}"/>
    <cellStyle name="Comma 3 7 2" xfId="1759" xr:uid="{966D2348-F927-457C-AEA2-D1F4541C9B64}"/>
    <cellStyle name="Comma 3 7 3" xfId="1760" xr:uid="{85454DC8-2B27-4246-86D2-62C557F61CA9}"/>
    <cellStyle name="Comma 3 8" xfId="1761" xr:uid="{2F5650E9-388A-4ACC-9B99-ABDB0D9A6858}"/>
    <cellStyle name="Comma 3 9" xfId="1762" xr:uid="{C1ADB6EF-8512-4D4C-8346-30E7868F441C}"/>
    <cellStyle name="Comma 3_1_FS10B_Q154" xfId="1763" xr:uid="{97027849-3F7C-4E90-93FF-EFD26325D813}"/>
    <cellStyle name="Comma 30" xfId="1764" xr:uid="{B60C7D24-5E48-4505-B366-C2CFA2D95B2F}"/>
    <cellStyle name="Comma 31" xfId="1765" xr:uid="{657BCAAC-8069-4025-AC4D-EBF6EA9E08F5}"/>
    <cellStyle name="Comma 32" xfId="1766" xr:uid="{44800017-0CF7-43D6-9D52-DA2F165C9053}"/>
    <cellStyle name="Comma 33" xfId="1767" xr:uid="{3D26C1ED-2C49-4F61-AA9F-7EF82D5E3BF9}"/>
    <cellStyle name="Comma 33 2" xfId="1768" xr:uid="{37332374-6E85-43CA-A503-3C78AEDD7542}"/>
    <cellStyle name="Comma 33 3" xfId="1769" xr:uid="{C812B437-B64C-4423-BC2D-68EA5A118014}"/>
    <cellStyle name="Comma 33 3 2" xfId="1770" xr:uid="{AE473AE4-641C-4B0D-A1A1-8A27E1906920}"/>
    <cellStyle name="Comma 34" xfId="1771" xr:uid="{3B75BD3C-D501-4B0A-B331-5CB411E46C3F}"/>
    <cellStyle name="Comma 35" xfId="1772" xr:uid="{F3DD9B4A-5140-4A22-91B5-9AF2C24EE9E7}"/>
    <cellStyle name="Comma 36" xfId="1773" xr:uid="{0C5D1313-5965-473B-A160-914848D175F0}"/>
    <cellStyle name="Comma 37" xfId="1774" xr:uid="{26220AF6-F415-46FA-9ADF-7D0A96FD68E1}"/>
    <cellStyle name="Comma 38" xfId="1775" xr:uid="{25F41905-0B99-4332-AFA9-8DB4F9161BB2}"/>
    <cellStyle name="Comma 38 2" xfId="1776" xr:uid="{D5563F86-C213-4EBE-893A-DC819008EAE8}"/>
    <cellStyle name="Comma 38 3" xfId="1777" xr:uid="{20D52679-D4BE-4E77-8763-C6F409B9574E}"/>
    <cellStyle name="Comma 38 3 2" xfId="1778" xr:uid="{1A9ED62C-368E-484E-8F9D-77AED99332F8}"/>
    <cellStyle name="Comma 38 4" xfId="1779" xr:uid="{7E3511E1-B6A9-4B48-82D6-E76370DDDA88}"/>
    <cellStyle name="Comma 39" xfId="1780" xr:uid="{6F101580-7351-49F6-A269-D08503EC2899}"/>
    <cellStyle name="Comma 39 2" xfId="1781" xr:uid="{1D6774FC-B955-45F6-9AB2-A31CBF80747C}"/>
    <cellStyle name="Comma 39 2 2" xfId="1782" xr:uid="{C7E5EB29-37E9-41C8-9399-5CD58FC5485C}"/>
    <cellStyle name="Comma 39 2 2 2" xfId="3251" xr:uid="{6E555FB6-7B6C-445F-9B7B-24C44FE781E6}"/>
    <cellStyle name="Comma 39 2 2 3" xfId="3303" xr:uid="{3A73C8D7-7DA6-430E-AB6C-96A1B20766A0}"/>
    <cellStyle name="Comma 39 2 2 4" xfId="3352" xr:uid="{5F93F398-E1C3-4969-A61C-27BFDB17E455}"/>
    <cellStyle name="Comma 39 2 3" xfId="3250" xr:uid="{918DC90C-4F03-460E-9503-E2E026386C88}"/>
    <cellStyle name="Comma 39 2 4" xfId="3302" xr:uid="{A4E64FAF-FA88-4951-B74F-663A86EBAB1E}"/>
    <cellStyle name="Comma 39 2 5" xfId="3351" xr:uid="{0D945B67-FCB7-4340-B226-EEB68CD196D6}"/>
    <cellStyle name="Comma 39 3" xfId="1783" xr:uid="{92D272C5-AF08-4EA6-B418-AF2FA5690763}"/>
    <cellStyle name="Comma 39 3 2" xfId="1784" xr:uid="{FC688A9A-7B57-4193-A612-94C8E3388D9D}"/>
    <cellStyle name="Comma 39 3 2 2" xfId="3253" xr:uid="{5BA109DD-FA50-4B7B-BA65-915127E11D57}"/>
    <cellStyle name="Comma 39 3 2 3" xfId="3305" xr:uid="{DE703292-567D-403F-B121-F8A651924CC2}"/>
    <cellStyle name="Comma 39 3 2 4" xfId="3354" xr:uid="{9650339D-94E5-4BE4-9945-9D21DEC446B8}"/>
    <cellStyle name="Comma 39 3 3" xfId="3252" xr:uid="{85001D67-8402-4F17-A229-0A19488F6B29}"/>
    <cellStyle name="Comma 39 3 4" xfId="3304" xr:uid="{3A1FC1F5-0564-4F5D-9E09-CD7CDE9A1835}"/>
    <cellStyle name="Comma 39 3 5" xfId="3353" xr:uid="{7AFC9B9C-FD63-4F1F-88F6-C1EFAF6992DD}"/>
    <cellStyle name="Comma 39 4" xfId="1785" xr:uid="{F15190AD-B4B8-4C72-9790-551F35F167D8}"/>
    <cellStyle name="Comma 39 4 2" xfId="1786" xr:uid="{531059F5-381C-4BAE-A069-2C3FE936990C}"/>
    <cellStyle name="Comma 39 5" xfId="1787" xr:uid="{2E371FA6-3E29-4D21-8818-C63752872187}"/>
    <cellStyle name="Comma 39 5 2" xfId="3254" xr:uid="{DAC5FE84-FCE9-437F-A151-416CC3254FEB}"/>
    <cellStyle name="Comma 39 5 3" xfId="3306" xr:uid="{2D5FC61F-9B3B-4481-9281-158D2B176C70}"/>
    <cellStyle name="Comma 39 5 4" xfId="3355" xr:uid="{B568C4E1-4DEA-45B4-985C-CD7AF7B2B7B5}"/>
    <cellStyle name="Comma 39 6" xfId="3249" xr:uid="{E6CF5B86-FBF9-4573-83AD-BB82D7BBD1F6}"/>
    <cellStyle name="Comma 39 7" xfId="3301" xr:uid="{7BCCFCF1-635E-4B0A-932F-720199B81436}"/>
    <cellStyle name="Comma 39 8" xfId="3350" xr:uid="{CAAC01FF-0926-42A6-97DD-F554487BB4AB}"/>
    <cellStyle name="Comma 4" xfId="189" xr:uid="{00000000-0005-0000-0000-00000C010000}"/>
    <cellStyle name="Comma 4 10" xfId="1201" xr:uid="{AB323836-0635-42D6-8F98-A4F2FFCB1598}"/>
    <cellStyle name="Comma 4 2" xfId="190" xr:uid="{00000000-0005-0000-0000-00000D010000}"/>
    <cellStyle name="Comma 4 2 10" xfId="1790" xr:uid="{3DC78F0B-9FDB-4E93-9FC0-AAF2C544F4BB}"/>
    <cellStyle name="Comma 4 2 11" xfId="1791" xr:uid="{C902D46F-5FA6-4170-80CB-D8F4D8EE1411}"/>
    <cellStyle name="Comma 4 2 12" xfId="1792" xr:uid="{1632B334-AE3E-427A-AA57-A82895DBBEE7}"/>
    <cellStyle name="Comma 4 2 13" xfId="1789" xr:uid="{31384B70-164A-42C6-AB59-B2E079389307}"/>
    <cellStyle name="Comma 4 2 14" xfId="3580" xr:uid="{6E1BCC70-B5C9-446F-8B75-B3279B7852BF}"/>
    <cellStyle name="Comma 4 2 2" xfId="1793" xr:uid="{7F6599FC-CA7C-4FA5-AAE6-0754C4C7041F}"/>
    <cellStyle name="Comma 4 2 2 2" xfId="1794" xr:uid="{C9B82301-9B85-4B5D-BD7B-8B104DA3F107}"/>
    <cellStyle name="Comma 4 2 2 3" xfId="1795" xr:uid="{D5012F44-7FEF-485D-8B63-B12FADEF6DEE}"/>
    <cellStyle name="Comma 4 2 2 4" xfId="1796" xr:uid="{4B0B58D9-67AD-4FAB-8A89-A1117C653431}"/>
    <cellStyle name="Comma 4 2 3" xfId="1797" xr:uid="{922A1D40-66D7-4019-802C-70DBB5A89F65}"/>
    <cellStyle name="Comma 4 2 3 2" xfId="1798" xr:uid="{7E364EA9-51E0-495B-8CE7-8D7092CE86D2}"/>
    <cellStyle name="Comma 4 2 3 3" xfId="1799" xr:uid="{15FC8A14-4B57-4FBB-8B59-DD09EBF6621E}"/>
    <cellStyle name="Comma 4 2 4" xfId="1800" xr:uid="{7642A994-B226-42A7-9F36-2966E16D6BAF}"/>
    <cellStyle name="Comma 4 2 4 2" xfId="1801" xr:uid="{C061FEE3-6813-4A24-9E90-43C4F0648E67}"/>
    <cellStyle name="Comma 4 2 4 3" xfId="1802" xr:uid="{6FEF28B9-AD26-492E-9F03-54A340C4DC1F}"/>
    <cellStyle name="Comma 4 2 4 4" xfId="3598" xr:uid="{BAC8B71F-C64E-487A-A92C-B599164D2FEA}"/>
    <cellStyle name="Comma 4 2 5" xfId="1803" xr:uid="{4C7FAD0C-9F0F-4034-8C13-D468332EE5B6}"/>
    <cellStyle name="Comma 4 2 5 2" xfId="1804" xr:uid="{27A8480F-0004-433E-BC9C-A0F8BFBBE0E4}"/>
    <cellStyle name="Comma 4 2 5 3" xfId="1805" xr:uid="{CB7B6CF8-9A4E-4FBF-B931-AD3D9D6CDCC7}"/>
    <cellStyle name="Comma 4 2 6" xfId="1806" xr:uid="{93750682-6E16-4FF0-B5DB-6918F7C21316}"/>
    <cellStyle name="Comma 4 2 6 2" xfId="1807" xr:uid="{FF7940F9-9AEB-4D94-8F33-0E1EF42016C2}"/>
    <cellStyle name="Comma 4 2 7" xfId="1808" xr:uid="{AF1FB742-BE4A-46E3-96C6-A239E5C68524}"/>
    <cellStyle name="Comma 4 2 8" xfId="1809" xr:uid="{8A664751-A473-4423-A85C-87A6D7FD5876}"/>
    <cellStyle name="Comma 4 2 9" xfId="1810" xr:uid="{A65282B9-0735-4843-8230-56B90371B636}"/>
    <cellStyle name="Comma 4 2 9 2" xfId="3620" xr:uid="{0E0C76B5-7C5C-43DB-8688-A45330269F41}"/>
    <cellStyle name="Comma 4 3" xfId="191" xr:uid="{00000000-0005-0000-0000-00000E010000}"/>
    <cellStyle name="Comma 4 3 2" xfId="1812" xr:uid="{7748F3A5-FC23-4ACA-B608-215D7EFDFF0C}"/>
    <cellStyle name="Comma 4 3 3" xfId="1811" xr:uid="{12A4BA33-AF75-48D5-88C5-A4CEAAA603CB}"/>
    <cellStyle name="Comma 4 4" xfId="192" xr:uid="{00000000-0005-0000-0000-00000F010000}"/>
    <cellStyle name="Comma 4 4 2" xfId="1814" xr:uid="{6775B53C-CFC0-4582-BF5E-1104043DB32A}"/>
    <cellStyle name="Comma 4 4 3" xfId="1815" xr:uid="{11D246C6-8591-4EC5-956C-618405381773}"/>
    <cellStyle name="Comma 4 4 4" xfId="1813" xr:uid="{D925D84A-10C9-47FD-B631-2D6C179C177B}"/>
    <cellStyle name="Comma 4 5" xfId="193" xr:uid="{00000000-0005-0000-0000-000010010000}"/>
    <cellStyle name="Comma 4 5 2" xfId="760" xr:uid="{00000000-0005-0000-0000-000011010000}"/>
    <cellStyle name="Comma 4 5 3" xfId="1816" xr:uid="{2BFC50A1-1239-4A49-B45B-EF3FBB2BD160}"/>
    <cellStyle name="Comma 4 6" xfId="759" xr:uid="{00000000-0005-0000-0000-000012010000}"/>
    <cellStyle name="Comma 4 6 2" xfId="1818" xr:uid="{207A0338-87E0-4843-9FF8-8A0C076E0D0E}"/>
    <cellStyle name="Comma 4 6 3" xfId="1817" xr:uid="{2EA30FE3-F9E1-4DA5-8C4B-801C564AC9BC}"/>
    <cellStyle name="Comma 4 7" xfId="686" xr:uid="{00000000-0005-0000-0000-000013010000}"/>
    <cellStyle name="Comma 4 7 2" xfId="1820" xr:uid="{36CB3555-ECBD-42E4-A020-194BDA428F22}"/>
    <cellStyle name="Comma 4 7 3" xfId="1819" xr:uid="{A741DD59-E87F-4B91-BC7E-25417FF2FE95}"/>
    <cellStyle name="Comma 4 8" xfId="1821" xr:uid="{2D4A512A-875E-4AEF-888A-69BB0C1052F4}"/>
    <cellStyle name="Comma 4 9" xfId="1788" xr:uid="{418ADDE2-49BF-4461-9B0C-D4F2D73BADF4}"/>
    <cellStyle name="Comma 4_BS &amp; PL Conso Q'2 2014" xfId="194" xr:uid="{00000000-0005-0000-0000-000014010000}"/>
    <cellStyle name="Comma 40" xfId="1822" xr:uid="{17819DC3-DFBA-49C5-96BA-214FDC30B9B0}"/>
    <cellStyle name="Comma 40 2" xfId="1823" xr:uid="{D92ED7F7-3A53-44E1-B111-52045DB1A5AA}"/>
    <cellStyle name="Comma 40 3" xfId="1824" xr:uid="{4AF10CE6-7638-4E8B-93BD-E45178C46DC3}"/>
    <cellStyle name="Comma 41" xfId="1825" xr:uid="{7401CCCA-FC8A-4D54-92E5-F18B540FE3BB}"/>
    <cellStyle name="Comma 41 2" xfId="1826" xr:uid="{DB3B71D6-6759-4D52-B520-2DD1A079EC43}"/>
    <cellStyle name="Comma 41 3" xfId="1827" xr:uid="{F0E6CC45-719C-4157-8F22-5BB1F173A1E9}"/>
    <cellStyle name="Comma 42" xfId="1828" xr:uid="{7587A288-099C-40FE-AD04-FDB59131DFF2}"/>
    <cellStyle name="Comma 42 2" xfId="1829" xr:uid="{93683A4B-AEFA-4F4E-8C6E-001349D7C535}"/>
    <cellStyle name="Comma 43" xfId="1830" xr:uid="{59F61AB3-E67A-4027-932D-505C97E8E69D}"/>
    <cellStyle name="Comma 44" xfId="1831" xr:uid="{A7908E8A-A5BF-4C84-AD5B-456D2664F51C}"/>
    <cellStyle name="Comma 44 2" xfId="1832" xr:uid="{C50B5CC4-A885-4F04-A0D0-285FCDC886B2}"/>
    <cellStyle name="Comma 44 2 2" xfId="3256" xr:uid="{E23EA165-73B2-4E53-BEE7-7BF3B8BFDF39}"/>
    <cellStyle name="Comma 44 2 3" xfId="3308" xr:uid="{6CF4AB2E-9E6E-481C-AE77-961ABE83474A}"/>
    <cellStyle name="Comma 44 2 4" xfId="3357" xr:uid="{AC7A4D7A-DFBB-4917-86BE-5296995A605B}"/>
    <cellStyle name="Comma 44 3" xfId="3255" xr:uid="{52B90676-CB3B-4986-B488-DA22CB1B2D6F}"/>
    <cellStyle name="Comma 44 4" xfId="3307" xr:uid="{C3FBA93A-FECE-4F71-A414-3A72B3CF1790}"/>
    <cellStyle name="Comma 44 5" xfId="3356" xr:uid="{E8601D60-2A52-4CFC-9DA0-C4219F19796B}"/>
    <cellStyle name="Comma 45" xfId="1833" xr:uid="{BE562EC3-AE71-4C0E-B0DA-1A3268B35AA0}"/>
    <cellStyle name="Comma 46" xfId="1834" xr:uid="{BB0EA76A-FCAC-4635-97A5-B870820CD855}"/>
    <cellStyle name="Comma 46 2" xfId="1835" xr:uid="{83555C23-B533-4574-94E3-E9A6890A95ED}"/>
    <cellStyle name="Comma 47" xfId="1204" xr:uid="{60713F79-DF2B-4D23-9997-41DCD6F32778}"/>
    <cellStyle name="Comma 48" xfId="3560" xr:uid="{67EC4F22-E3CC-463E-95E6-26BA8C973A5B}"/>
    <cellStyle name="Comma 49" xfId="3563" xr:uid="{16EADC4F-F7DE-4F6B-A974-D739D998A942}"/>
    <cellStyle name="Comma 5" xfId="195" xr:uid="{00000000-0005-0000-0000-000015010000}"/>
    <cellStyle name="Comma 5 10" xfId="3611" xr:uid="{4FA40027-6D17-41A8-9E79-D2A838D8020B}"/>
    <cellStyle name="Comma 5 2" xfId="196" xr:uid="{00000000-0005-0000-0000-000016010000}"/>
    <cellStyle name="Comma 5 2 2" xfId="762" xr:uid="{00000000-0005-0000-0000-000017010000}"/>
    <cellStyle name="Comma 5 2 2 2" xfId="1839" xr:uid="{D45DC772-334E-4707-B61E-83EDA8B30CC7}"/>
    <cellStyle name="Comma 5 2 2 3" xfId="1840" xr:uid="{00C84C5F-09F3-4574-976A-5ADA217B57DD}"/>
    <cellStyle name="Comma 5 2 2 4" xfId="1838" xr:uid="{D1A5D554-F2B3-492A-A7D0-70A98F7F5623}"/>
    <cellStyle name="Comma 5 2 2 5" xfId="3591" xr:uid="{B6C4C732-6F4B-4E16-95F4-CFC2B4729042}"/>
    <cellStyle name="Comma 5 2 3" xfId="1841" xr:uid="{C84B4E57-5260-4C0C-814B-33794C47AFAA}"/>
    <cellStyle name="Comma 5 2 4" xfId="1842" xr:uid="{D401E0F0-48A4-4733-A54E-F474F5BFE713}"/>
    <cellStyle name="Comma 5 2 5" xfId="1843" xr:uid="{43FFA4C1-49CF-49F7-B8F8-0C45D3A3859A}"/>
    <cellStyle name="Comma 5 2 5 2" xfId="1844" xr:uid="{C939A7E6-1782-45F6-8E9E-5EDA7C2FD2E5}"/>
    <cellStyle name="Comma 5 2 6" xfId="1845" xr:uid="{18DB3F90-AE46-41DE-8214-8A661E072C37}"/>
    <cellStyle name="Comma 5 2 7" xfId="1846" xr:uid="{2866BA43-97A5-44DD-8928-B8C4BD4430FF}"/>
    <cellStyle name="Comma 5 2 8" xfId="1837" xr:uid="{9BDF6CC1-F523-4267-B102-82AFD7845241}"/>
    <cellStyle name="Comma 5 3" xfId="761" xr:uid="{00000000-0005-0000-0000-000018010000}"/>
    <cellStyle name="Comma 5 3 2" xfId="1848" xr:uid="{696B2F94-659C-479F-A899-C31EF675D401}"/>
    <cellStyle name="Comma 5 3 2 2" xfId="1849" xr:uid="{F69B621E-5A9D-4F61-8295-5A40816336C4}"/>
    <cellStyle name="Comma 5 3 2 3" xfId="1850" xr:uid="{F8513DCB-CCA0-40DA-B089-489CBF3C4101}"/>
    <cellStyle name="Comma 5 3 3" xfId="1851" xr:uid="{042D094E-D4E8-4495-9154-44BD4068A257}"/>
    <cellStyle name="Comma 5 3 4" xfId="1852" xr:uid="{8A7CE27A-BB1A-4171-B722-41552F3E2E66}"/>
    <cellStyle name="Comma 5 3 5" xfId="1853" xr:uid="{F3E83185-2554-4967-B5F6-0157C691A85F}"/>
    <cellStyle name="Comma 5 3 6" xfId="1847" xr:uid="{661FDBD5-2721-4507-A585-01B5FA4F980A}"/>
    <cellStyle name="Comma 5 4" xfId="197" xr:uid="{00000000-0005-0000-0000-000019010000}"/>
    <cellStyle name="Comma 5 4 2" xfId="1855" xr:uid="{CE32B34F-B757-491D-A834-12BAFB9919F5}"/>
    <cellStyle name="Comma 5 4 3" xfId="1856" xr:uid="{E834566C-54B7-4534-A379-17C8975EEE26}"/>
    <cellStyle name="Comma 5 4 4" xfId="1854" xr:uid="{42A71DA0-E153-4F95-BB29-EB7D0748BBC9}"/>
    <cellStyle name="Comma 5 5" xfId="687" xr:uid="{00000000-0005-0000-0000-00001A010000}"/>
    <cellStyle name="Comma 5 5 2" xfId="1858" xr:uid="{6D6D3000-1FDD-4645-A480-F4655AE75569}"/>
    <cellStyle name="Comma 5 5 3" xfId="1859" xr:uid="{A82E534C-6650-4B85-B3A7-D7B2A7742963}"/>
    <cellStyle name="Comma 5 5 4" xfId="1857" xr:uid="{DFA1C467-25A9-486A-AE2E-B799BDE2EE33}"/>
    <cellStyle name="Comma 5 6" xfId="1860" xr:uid="{C9268238-3983-4F61-9A1A-CF84DC0B2175}"/>
    <cellStyle name="Comma 5 7" xfId="1861" xr:uid="{B9BFBE42-C5FC-45B5-A8CD-544456F32A6E}"/>
    <cellStyle name="Comma 5 8" xfId="1836" xr:uid="{6197A3BC-6091-4A21-8203-E5370C42C773}"/>
    <cellStyle name="Comma 5 9" xfId="1193" xr:uid="{1FCC3763-2A1F-449D-A791-C433F243E9C3}"/>
    <cellStyle name="Comma 5_1_FS10_10.1_เงินให้กู้ยืมและเงินให้กู้ยืม_Q254_2" xfId="1862" xr:uid="{E29378E1-0830-42D8-8458-49099D021129}"/>
    <cellStyle name="Comma 54" xfId="3601" xr:uid="{336BD75D-4319-4C46-BFB4-03738ACD5502}"/>
    <cellStyle name="Comma 6" xfId="198" xr:uid="{00000000-0005-0000-0000-00001B010000}"/>
    <cellStyle name="Comma 6 10" xfId="3586" xr:uid="{534D3079-5517-4E1C-9E9D-326FCFBCCF12}"/>
    <cellStyle name="Comma 6 2" xfId="199" xr:uid="{00000000-0005-0000-0000-00001C010000}"/>
    <cellStyle name="Comma 6 2 2" xfId="1865" xr:uid="{E52FD3F1-CEB5-414F-8079-E5EF143CF800}"/>
    <cellStyle name="Comma 6 2 2 2" xfId="1866" xr:uid="{CEB74047-7F4E-4887-AFCD-517F8CA878E6}"/>
    <cellStyle name="Comma 6 2 2 3" xfId="1867" xr:uid="{943C4125-E19E-4937-A147-4099978B96C9}"/>
    <cellStyle name="Comma 6 2 3" xfId="1868" xr:uid="{4AE700A8-8FE2-4A91-B984-055B82A40DB3}"/>
    <cellStyle name="Comma 6 2 4" xfId="1869" xr:uid="{D42AAB1E-C09F-4995-8D2A-B05278D79785}"/>
    <cellStyle name="Comma 6 2 5" xfId="1864" xr:uid="{6F37C491-D11C-43AB-AC94-38797006C69B}"/>
    <cellStyle name="Comma 6 2_เงินลงทุน&amp;เงินกู้-ให้กู้Q354" xfId="1870" xr:uid="{28C7D596-C381-4EF6-B713-6753C169EF2A}"/>
    <cellStyle name="Comma 6 3" xfId="763" xr:uid="{00000000-0005-0000-0000-00001D010000}"/>
    <cellStyle name="Comma 6 3 2" xfId="1872" xr:uid="{07206FFC-B87A-493B-A69F-749E5A730BBE}"/>
    <cellStyle name="Comma 6 3 3" xfId="1873" xr:uid="{64D24992-4112-4839-9504-15CB8F340642}"/>
    <cellStyle name="Comma 6 3 4" xfId="1871" xr:uid="{BB33BD2C-8F4C-4BAD-8F57-75B29AC77A42}"/>
    <cellStyle name="Comma 6 4" xfId="688" xr:uid="{00000000-0005-0000-0000-00001E010000}"/>
    <cellStyle name="Comma 6 4 2" xfId="1875" xr:uid="{5C1E30C4-0846-407F-A0BD-671B068B5ADF}"/>
    <cellStyle name="Comma 6 4 3" xfId="1874" xr:uid="{4811065F-3173-400B-BC26-B9E47A2013A2}"/>
    <cellStyle name="Comma 6 4 4" xfId="3593" xr:uid="{0C63CF2F-B940-428F-86C9-224B4B8C93E4}"/>
    <cellStyle name="Comma 6 5" xfId="1876" xr:uid="{0F59A67B-B188-4360-8135-02BBD9843EF8}"/>
    <cellStyle name="Comma 6 5 2" xfId="1877" xr:uid="{27ACA2E9-4614-4700-B541-2F3BB8021771}"/>
    <cellStyle name="Comma 6 6" xfId="1878" xr:uid="{44891C78-DAC2-4865-ADDA-18B548AC869D}"/>
    <cellStyle name="Comma 6 7" xfId="1879" xr:uid="{CE5CEB3A-F9B2-440A-8210-803DC3E70582}"/>
    <cellStyle name="Comma 6 8" xfId="1880" xr:uid="{E581C218-A323-4A35-8C4D-71119C965014}"/>
    <cellStyle name="Comma 6 9" xfId="1863" xr:uid="{AB2A3418-AFD0-47D4-8DA1-F5DC873FD640}"/>
    <cellStyle name="Comma 6_1_FS10B_Q154" xfId="1881" xr:uid="{DF529856-1A7C-40B9-B731-6EF0083B9AF9}"/>
    <cellStyle name="Comma 7" xfId="200" xr:uid="{00000000-0005-0000-0000-00001F010000}"/>
    <cellStyle name="Comma 7 2" xfId="201" xr:uid="{00000000-0005-0000-0000-000020010000}"/>
    <cellStyle name="Comma 7 2 2" xfId="765" xr:uid="{00000000-0005-0000-0000-000021010000}"/>
    <cellStyle name="Comma 7 2 2 2" xfId="1884" xr:uid="{C0E5714C-03B6-4F1D-BDB6-3B0427B44DA1}"/>
    <cellStyle name="Comma 7 2 3" xfId="1885" xr:uid="{048C4463-32AD-4CB0-BD73-8601E12D0872}"/>
    <cellStyle name="Comma 7 2 4" xfId="1886" xr:uid="{780C19AB-3D66-4756-A190-40167E281E61}"/>
    <cellStyle name="Comma 7 2 5" xfId="1883" xr:uid="{B7774C49-C5D0-4DAF-9131-10E00BC27764}"/>
    <cellStyle name="Comma 7 3" xfId="764" xr:uid="{00000000-0005-0000-0000-000022010000}"/>
    <cellStyle name="Comma 7 3 2" xfId="1888" xr:uid="{C5D313F0-3165-4CAC-B2C9-0F6B2A95EA6C}"/>
    <cellStyle name="Comma 7 3 3" xfId="1887" xr:uid="{82A50AA6-EC00-49E5-AC6C-D5F1093AC5A6}"/>
    <cellStyle name="Comma 7 4" xfId="689" xr:uid="{00000000-0005-0000-0000-000023010000}"/>
    <cellStyle name="Comma 7 4 2" xfId="1889" xr:uid="{9387A8AB-97E2-4514-9F9D-7A7DA104533C}"/>
    <cellStyle name="Comma 7 5" xfId="973" xr:uid="{D0690366-BD7F-4EB3-88DD-7744BAFD54BE}"/>
    <cellStyle name="Comma 7 5 2" xfId="1891" xr:uid="{46B3BA7F-C4A6-4898-B01F-96AA148DB887}"/>
    <cellStyle name="Comma 7 5 3" xfId="1890" xr:uid="{FBC008C8-22AA-45B3-98EB-201BA5514242}"/>
    <cellStyle name="Comma 7 5 4" xfId="999" xr:uid="{5A21A072-4B40-4D7A-A235-1021D062AFF1}"/>
    <cellStyle name="Comma 7 5 4 2" xfId="3524" xr:uid="{6FB421D8-2981-4BF2-8B6E-688CB1FBC7E4}"/>
    <cellStyle name="Comma 7 5 4 3" xfId="3426" xr:uid="{1911C31B-9B43-40E7-A09D-6B0DBDB4C5F7}"/>
    <cellStyle name="Comma 7 5 5" xfId="3472" xr:uid="{20175648-2D8A-4677-9921-E262A5D123D1}"/>
    <cellStyle name="Comma 7 5 6" xfId="3391" xr:uid="{5FFD0C94-1F79-44A7-84D1-AB0A4CEAC686}"/>
    <cellStyle name="Comma 7 6" xfId="990" xr:uid="{D4D334DA-B1E5-4BED-8F4F-D8641292D51D}"/>
    <cellStyle name="Comma 7 6 2" xfId="1892" xr:uid="{3A2A32F2-DBE7-4A0A-B77F-8887592D9E5E}"/>
    <cellStyle name="Comma 7 6 3" xfId="1001" xr:uid="{DD8CEA0E-362B-4067-850A-AA91FF034C96}"/>
    <cellStyle name="Comma 7 6 3 2" xfId="3526" xr:uid="{4256EC82-D769-4AF2-8AA6-81B8A0F644D6}"/>
    <cellStyle name="Comma 7 6 3 3" xfId="3429" xr:uid="{ED7F728D-7E43-42F5-BFEA-BF67833F3FE0}"/>
    <cellStyle name="Comma 7 6 4" xfId="3474" xr:uid="{1627834F-4ECA-4C24-A6EA-233403C4F752}"/>
    <cellStyle name="Comma 7 6 5" xfId="3393" xr:uid="{CD989C34-4D9F-45D8-BFB6-009F67D269F6}"/>
    <cellStyle name="Comma 7 7" xfId="1069" xr:uid="{291927B7-45C7-445E-8A5A-6DD2167EE8C4}"/>
    <cellStyle name="Comma 7 7 2" xfId="3431" xr:uid="{914301A6-FAF8-436D-807D-447F4D5DA444}"/>
    <cellStyle name="Comma 7 7 2 2" xfId="3528" xr:uid="{32C328B8-E1DD-4031-815B-DDC19B73A7B0}"/>
    <cellStyle name="Comma 7 7 3" xfId="3477" xr:uid="{DE93252F-ABFC-49CB-A6F1-93FAAD65158E}"/>
    <cellStyle name="Comma 7 7 4" xfId="3395" xr:uid="{80645291-7094-4024-A01A-0161AF069830}"/>
    <cellStyle name="Comma 7 8" xfId="1882" xr:uid="{8AA45652-4CA6-4D24-9D61-D509242B6126}"/>
    <cellStyle name="Comma 7 9" xfId="3574" xr:uid="{545EDC45-5AD2-458C-A965-2B4927A66AEE}"/>
    <cellStyle name="Comma 72" xfId="202" xr:uid="{00000000-0005-0000-0000-000024010000}"/>
    <cellStyle name="Comma 72 2" xfId="766" xr:uid="{00000000-0005-0000-0000-000025010000}"/>
    <cellStyle name="Comma 72 3" xfId="690" xr:uid="{00000000-0005-0000-0000-000026010000}"/>
    <cellStyle name="Comma 73" xfId="203" xr:uid="{00000000-0005-0000-0000-000027010000}"/>
    <cellStyle name="Comma 74" xfId="204" xr:uid="{00000000-0005-0000-0000-000028010000}"/>
    <cellStyle name="Comma 75" xfId="205" xr:uid="{00000000-0005-0000-0000-000029010000}"/>
    <cellStyle name="Comma 8" xfId="206" xr:uid="{00000000-0005-0000-0000-00002A010000}"/>
    <cellStyle name="Comma 8 10" xfId="3577" xr:uid="{355CC799-8515-44ED-9978-51251ADA03C5}"/>
    <cellStyle name="Comma 8 2" xfId="767" xr:uid="{00000000-0005-0000-0000-00002B010000}"/>
    <cellStyle name="Comma 8 2 2" xfId="1894" xr:uid="{D9248C23-CAC8-41F5-97EF-44741AEEC159}"/>
    <cellStyle name="Comma 8 2 2 2" xfId="1895" xr:uid="{79227F01-1E7E-4089-8D18-F92893D91251}"/>
    <cellStyle name="Comma 8 2 2 3" xfId="1896" xr:uid="{1B89E626-DE54-436E-B684-E9915C0F28AF}"/>
    <cellStyle name="Comma 8 2 3" xfId="1897" xr:uid="{E900DF2A-6510-4B85-B674-B274C32AFB5C}"/>
    <cellStyle name="Comma 8 2 4" xfId="1898" xr:uid="{0E43EA83-C075-4389-94F3-48E15B49E4BC}"/>
    <cellStyle name="Comma 8 2 5" xfId="1899" xr:uid="{735D62F1-6B15-41CB-86AF-B85197E34B38}"/>
    <cellStyle name="Comma 8 2 5 2" xfId="1900" xr:uid="{675EABCE-32E1-4C8E-88F0-C2DEDA63061A}"/>
    <cellStyle name="Comma 8 2 6" xfId="1893" xr:uid="{F88C50F6-2D4F-4035-B64D-BA4BFE5F46DE}"/>
    <cellStyle name="Comma 8 3" xfId="691" xr:uid="{00000000-0005-0000-0000-00002C010000}"/>
    <cellStyle name="Comma 8 3 2" xfId="1902" xr:uid="{32F566B2-4A8D-41A9-A9CC-E396D6874316}"/>
    <cellStyle name="Comma 8 3 3" xfId="1901" xr:uid="{573D1862-C832-4CA1-BDE9-26038A6CD6F3}"/>
    <cellStyle name="Comma 8 4" xfId="1903" xr:uid="{975B8E24-B613-4653-B3EB-CE364BDC3974}"/>
    <cellStyle name="Comma 8 4 2" xfId="1904" xr:uid="{F04D2B7B-A5C4-461B-9C18-97DD53076CBB}"/>
    <cellStyle name="Comma 8 4 3" xfId="1905" xr:uid="{FBB9A956-1BEB-4CB2-85C0-A97F17F93AA3}"/>
    <cellStyle name="Comma 8 5" xfId="1906" xr:uid="{9C279C1A-5AE9-46EF-B10D-B0EF97854004}"/>
    <cellStyle name="Comma 8 6" xfId="1907" xr:uid="{8F2C805D-9D5F-42ED-A895-2FC09C74CA0C}"/>
    <cellStyle name="Comma 8 6 2" xfId="1908" xr:uid="{0521E70B-C6A9-4F81-890D-84E7CF770116}"/>
    <cellStyle name="Comma 8 7" xfId="1909" xr:uid="{AB1CAF9D-4539-4CF8-BC49-CAC1EDBA30F6}"/>
    <cellStyle name="Comma 8 8" xfId="1910" xr:uid="{BB11A832-1520-45A4-90CB-5C43F1D4A4E8}"/>
    <cellStyle name="Comma 8 8 2" xfId="1911" xr:uid="{1D46D17D-74B1-442E-BB1E-92FB37819DFC}"/>
    <cellStyle name="Comma 8 9" xfId="1912" xr:uid="{6932D2A6-A95D-4F4D-8404-61A3C4C0B5DE}"/>
    <cellStyle name="Comma 9" xfId="207" xr:uid="{00000000-0005-0000-0000-00002D010000}"/>
    <cellStyle name="Comma 9 2" xfId="208" xr:uid="{00000000-0005-0000-0000-00002E010000}"/>
    <cellStyle name="Comma 9 2 2" xfId="1915" xr:uid="{6A1A2310-7ACD-44C8-92F5-36FB9F45C997}"/>
    <cellStyle name="Comma 9 2 3" xfId="1916" xr:uid="{24C8709C-ABB4-47C8-868B-EB8C29BE8D44}"/>
    <cellStyle name="Comma 9 2 4" xfId="1914" xr:uid="{D153000B-E2AB-4D42-9019-98A4D59A47D9}"/>
    <cellStyle name="Comma 9 3" xfId="768" xr:uid="{00000000-0005-0000-0000-00002F010000}"/>
    <cellStyle name="Comma 9 3 2" xfId="1917" xr:uid="{334A4254-A42E-4E96-894E-F769CF4F7CBB}"/>
    <cellStyle name="Comma 9 4" xfId="692" xr:uid="{00000000-0005-0000-0000-000030010000}"/>
    <cellStyle name="Comma 9 4 2" xfId="1918" xr:uid="{89C4E78B-61C8-4843-9847-DC7ED5345AC7}"/>
    <cellStyle name="Comma 9 5" xfId="1919" xr:uid="{653980A7-7F96-4C36-B121-5408482E6340}"/>
    <cellStyle name="Comma 9 6" xfId="1920" xr:uid="{93E73F0A-94B4-4B3D-863B-A508261495B9}"/>
    <cellStyle name="Comma 9 7" xfId="1921" xr:uid="{CA2E77EC-EF6C-4BF0-9CAF-86A561BE3585}"/>
    <cellStyle name="Comma 9 7 2" xfId="1922" xr:uid="{0C17537A-AAE2-4E95-97D8-41D41D7A618E}"/>
    <cellStyle name="Comma 9 8" xfId="1923" xr:uid="{52C7BAD3-FF82-4E9D-AAD0-8DD804E9C67A}"/>
    <cellStyle name="Comma 9 9" xfId="1913" xr:uid="{C3AB1FEE-A8CD-4D0E-9BB9-4ECE2B496604}"/>
    <cellStyle name="comma zerodec" xfId="209" xr:uid="{00000000-0005-0000-0000-000031010000}"/>
    <cellStyle name="comma zerodec 10" xfId="1924" xr:uid="{7C168669-2EB6-44AE-8B7F-AFA72DCD1D9F}"/>
    <cellStyle name="comma zerodec 11" xfId="1925" xr:uid="{C1CE6EA3-85BB-49E5-B7F0-C6098861EA0A}"/>
    <cellStyle name="comma zerodec 12" xfId="1926" xr:uid="{E352B9D7-5A01-4E05-9BEB-50CE59F936BF}"/>
    <cellStyle name="comma zerodec 13" xfId="1927" xr:uid="{FED6C92B-7757-4E16-8D0D-2046FD527961}"/>
    <cellStyle name="comma zerodec 14" xfId="1928" xr:uid="{3D41451E-34CD-4311-AA8A-42CEE86ADB2F}"/>
    <cellStyle name="comma zerodec 15" xfId="1929" xr:uid="{36D1B089-52FA-45FF-AAA5-40E437BC4608}"/>
    <cellStyle name="comma zerodec 16" xfId="1930" xr:uid="{4CCCCFED-12C7-4ECC-BF2A-87C7578DB94C}"/>
    <cellStyle name="comma zerodec 17" xfId="1931" xr:uid="{D9D157BB-680E-4318-8ED6-7DDD8A04FF6A}"/>
    <cellStyle name="comma zerodec 18" xfId="1932" xr:uid="{1CA60DFB-DFE4-40D8-B8E5-5BB056AA23DD}"/>
    <cellStyle name="comma zerodec 19" xfId="1933" xr:uid="{A40A8EC3-F636-48DC-8AA6-5AC4EFF847F4}"/>
    <cellStyle name="comma zerodec 2" xfId="210" xr:uid="{00000000-0005-0000-0000-000032010000}"/>
    <cellStyle name="comma zerodec 2 2" xfId="769" xr:uid="{00000000-0005-0000-0000-000033010000}"/>
    <cellStyle name="comma zerodec 2 2 2" xfId="1935" xr:uid="{67463BDC-C955-4AE8-9539-033E885B49F4}"/>
    <cellStyle name="comma zerodec 2 3" xfId="1936" xr:uid="{63D44C03-6A49-49CB-9067-2681FA335DAC}"/>
    <cellStyle name="comma zerodec 2 4" xfId="1934" xr:uid="{79E2C177-24D9-420B-975D-CA0F2A6FB2B1}"/>
    <cellStyle name="comma zerodec 20" xfId="1937" xr:uid="{DD8C11E7-1C1E-4F29-B059-072418B779EF}"/>
    <cellStyle name="comma zerodec 3" xfId="1938" xr:uid="{20EB432D-C98C-42AA-838B-2CB671F366EC}"/>
    <cellStyle name="comma zerodec 4" xfId="1939" xr:uid="{69A9AB31-FBD6-4179-9803-9F3560AD3A0C}"/>
    <cellStyle name="comma zerodec 5" xfId="1940" xr:uid="{42675F58-D40D-437C-9E1B-CDC0B4577F47}"/>
    <cellStyle name="comma zerodec 6" xfId="1941" xr:uid="{C17855B9-12F3-46D1-8D2F-8E6E9ACC37E9}"/>
    <cellStyle name="comma zerodec 7" xfId="1942" xr:uid="{086C85D8-294D-406D-A842-10BCB8446FDA}"/>
    <cellStyle name="comma zerodec 8" xfId="1943" xr:uid="{04A2B2A5-AE21-41B5-8FED-7BAD0A393D5C}"/>
    <cellStyle name="comma zerodec 9" xfId="1944" xr:uid="{2E84D8F8-C5BA-4C83-80D9-93CD413EE2F3}"/>
    <cellStyle name="comma zerodec_1_FS10_10.1_เงินให้กู้ยืมและเงินให้กู้ยืม_Q254_2" xfId="1945" xr:uid="{714D3091-D971-44A0-8E3A-B407AEE90CB1}"/>
    <cellStyle name="Comma0" xfId="211" xr:uid="{00000000-0005-0000-0000-000035010000}"/>
    <cellStyle name="Comma0 - Modelo1" xfId="212" xr:uid="{00000000-0005-0000-0000-000036010000}"/>
    <cellStyle name="Comma0 - Style1" xfId="213" xr:uid="{00000000-0005-0000-0000-000037010000}"/>
    <cellStyle name="Comma0 2" xfId="214" xr:uid="{00000000-0005-0000-0000-000038010000}"/>
    <cellStyle name="Comma0 2 2" xfId="770" xr:uid="{00000000-0005-0000-0000-000039010000}"/>
    <cellStyle name="Comma0 2 3" xfId="1947" xr:uid="{42B597A2-2183-4A39-8FF6-3F4568FBD0EA}"/>
    <cellStyle name="Comma0 3" xfId="1946" xr:uid="{3C58EB56-E314-4BC5-919F-6D5E829EA9A5}"/>
    <cellStyle name="Comma0_Leadsheet_PSM_30.06.08_Jue_V3" xfId="215" xr:uid="{00000000-0005-0000-0000-00003A010000}"/>
    <cellStyle name="Comma1 - Modelo2" xfId="216" xr:uid="{00000000-0005-0000-0000-00003B010000}"/>
    <cellStyle name="Comma1 - Style2" xfId="217" xr:uid="{00000000-0005-0000-0000-00003C010000}"/>
    <cellStyle name="Copied" xfId="218" xr:uid="{00000000-0005-0000-0000-00003D010000}"/>
    <cellStyle name="Credit" xfId="219" xr:uid="{00000000-0005-0000-0000-00003E010000}"/>
    <cellStyle name="Curren - Style3" xfId="220" xr:uid="{00000000-0005-0000-0000-00003F010000}"/>
    <cellStyle name="Curren - Style4" xfId="221" xr:uid="{00000000-0005-0000-0000-000040010000}"/>
    <cellStyle name="Currency [00]" xfId="222" xr:uid="{00000000-0005-0000-0000-000041010000}"/>
    <cellStyle name="Currency 2" xfId="223" xr:uid="{00000000-0005-0000-0000-000042010000}"/>
    <cellStyle name="Currency 2 2" xfId="771" xr:uid="{00000000-0005-0000-0000-000043010000}"/>
    <cellStyle name="Currency 2 2 2" xfId="1949" xr:uid="{370D2F3D-2920-44DF-BE44-F3B6A233C34A}"/>
    <cellStyle name="Currency 2 3" xfId="1948" xr:uid="{ED1FA1B0-8722-4359-93E8-CD6391A84701}"/>
    <cellStyle name="Currency 3" xfId="974" xr:uid="{5CEAD1AF-0E1B-44A3-B78F-567B82F8F451}"/>
    <cellStyle name="Currency 3 2" xfId="1950" xr:uid="{D43735C0-0DF9-495B-BCD3-395D67278889}"/>
    <cellStyle name="Currency 4" xfId="991" xr:uid="{75F7397B-C759-461E-AD59-2142F96CBE7D}"/>
    <cellStyle name="Currency 5" xfId="1072" xr:uid="{969D0384-1684-41C9-A854-B4D567560185}"/>
    <cellStyle name="Currency0" xfId="224" xr:uid="{00000000-0005-0000-0000-000044010000}"/>
    <cellStyle name="Currency0 2" xfId="225" xr:uid="{00000000-0005-0000-0000-000045010000}"/>
    <cellStyle name="Currency0 2 2" xfId="772" xr:uid="{00000000-0005-0000-0000-000046010000}"/>
    <cellStyle name="Currency0 2 3" xfId="1952" xr:uid="{501A40D0-9890-4EE9-B0C5-90BC68BD0DF4}"/>
    <cellStyle name="Currency0 3" xfId="1951" xr:uid="{6417B361-5987-4386-919B-CA831DA21DA5}"/>
    <cellStyle name="Currency1" xfId="226" xr:uid="{00000000-0005-0000-0000-000047010000}"/>
    <cellStyle name="Currency1 10" xfId="1953" xr:uid="{AA7A4E33-C8F9-4123-93D1-0E33BA33F198}"/>
    <cellStyle name="Currency1 11" xfId="1954" xr:uid="{06301660-BD83-4921-90D1-6E61F7E95D44}"/>
    <cellStyle name="Currency1 12" xfId="1955" xr:uid="{C353E850-1B91-4B58-A2A2-8E62BFDF4A3E}"/>
    <cellStyle name="Currency1 13" xfId="1956" xr:uid="{7AB4D17C-C9B6-4630-84F5-AE0120A1C67F}"/>
    <cellStyle name="Currency1 14" xfId="1957" xr:uid="{E6367642-D6C6-4B8C-B643-9D6C7B99607D}"/>
    <cellStyle name="Currency1 15" xfId="1958" xr:uid="{7960AA62-A40D-48D1-9D2A-4BF54EB22D55}"/>
    <cellStyle name="Currency1 16" xfId="1959" xr:uid="{F631D356-54E4-482D-A26E-F467F52C98BD}"/>
    <cellStyle name="Currency1 17" xfId="1960" xr:uid="{5E417D0F-DDF4-43A8-8124-B58E693E0614}"/>
    <cellStyle name="Currency1 18" xfId="1961" xr:uid="{6BF554AF-6297-4598-BB8B-F66C761BB90F}"/>
    <cellStyle name="Currency1 19" xfId="1962" xr:uid="{C43936C8-064F-42F4-8955-114E774F6062}"/>
    <cellStyle name="Currency1 2" xfId="227" xr:uid="{00000000-0005-0000-0000-000048010000}"/>
    <cellStyle name="Currency1 2 2" xfId="773" xr:uid="{00000000-0005-0000-0000-000049010000}"/>
    <cellStyle name="Currency1 2 2 2" xfId="1964" xr:uid="{0D754016-15E2-4521-9519-B31D65627044}"/>
    <cellStyle name="Currency1 2 3" xfId="1965" xr:uid="{750D8DBC-A04B-4FF9-B11D-5C1172C17BAE}"/>
    <cellStyle name="Currency1 2 4" xfId="1963" xr:uid="{B856B088-FFE3-4689-8E60-B2E855EA8DE8}"/>
    <cellStyle name="Currency1 20" xfId="1966" xr:uid="{269CBACD-8BB7-4E5E-A547-94A98C39B32E}"/>
    <cellStyle name="Currency1 3" xfId="1967" xr:uid="{1F38882D-AB71-4E1E-B8BE-D7D350543C1D}"/>
    <cellStyle name="Currency1 4" xfId="1968" xr:uid="{23C9D69D-83A7-4705-B818-604CDCFFCB4A}"/>
    <cellStyle name="Currency1 5" xfId="1969" xr:uid="{1E661EBD-18E2-4F61-B7EE-01033D7A0082}"/>
    <cellStyle name="Currency1 6" xfId="1970" xr:uid="{EC51DAA4-D28E-4E92-810C-E7D1CEB29E29}"/>
    <cellStyle name="Currency1 7" xfId="1971" xr:uid="{C257F46C-27F7-40E1-81CA-38929447B938}"/>
    <cellStyle name="Currency1 8" xfId="1972" xr:uid="{D44B84E2-92B4-4C19-B148-A4DB8E887E11}"/>
    <cellStyle name="Currency1 9" xfId="1973" xr:uid="{2B602A6B-091C-4B29-8199-DB8F93E6BB53}"/>
    <cellStyle name="Currency1_1_FS10_10.1_เงินให้กู้ยืมและเงินให้กู้ยืม_Q254_2" xfId="1974" xr:uid="{D39B4B26-C7E2-4BD0-BBB9-239F661AD646}"/>
    <cellStyle name="Currency2" xfId="228" xr:uid="{00000000-0005-0000-0000-00004B010000}"/>
    <cellStyle name="Currency2 2" xfId="774" xr:uid="{00000000-0005-0000-0000-00004C010000}"/>
    <cellStyle name="Currency2 3" xfId="922" xr:uid="{00CB1760-04A8-4717-9F0D-B70C1E5A921E}"/>
    <cellStyle name="Dan" xfId="229" xr:uid="{00000000-0005-0000-0000-00004D010000}"/>
    <cellStyle name="Date" xfId="230" xr:uid="{00000000-0005-0000-0000-00004E010000}"/>
    <cellStyle name="Date 2" xfId="231" xr:uid="{00000000-0005-0000-0000-00004F010000}"/>
    <cellStyle name="Date 2 2" xfId="775" xr:uid="{00000000-0005-0000-0000-000050010000}"/>
    <cellStyle name="Date 2 3" xfId="1976" xr:uid="{70C2EBE1-495E-4B22-B18D-BD024BA7F59A}"/>
    <cellStyle name="Date 3" xfId="1975" xr:uid="{68BCB53F-66E8-439C-8907-98FCDE56E225}"/>
    <cellStyle name="Date Short" xfId="232" xr:uid="{00000000-0005-0000-0000-000051010000}"/>
    <cellStyle name="Debit" xfId="233" xr:uid="{00000000-0005-0000-0000-000052010000}"/>
    <cellStyle name="DELTA" xfId="234" xr:uid="{00000000-0005-0000-0000-000053010000}"/>
    <cellStyle name="Dezimal [0]_35ERI8T2gbIEMixb4v26icuOo" xfId="235" xr:uid="{00000000-0005-0000-0000-000054010000}"/>
    <cellStyle name="Dezimal_35ERI8T2gbIEMixb4v26icuOo" xfId="236" xr:uid="{00000000-0005-0000-0000-000055010000}"/>
    <cellStyle name="Dia" xfId="237" xr:uid="{00000000-0005-0000-0000-000056010000}"/>
    <cellStyle name="Dollar (zero dec)" xfId="238" xr:uid="{00000000-0005-0000-0000-000057010000}"/>
    <cellStyle name="Dollar (zero dec) 10" xfId="1977" xr:uid="{BDC2FAD0-7DC8-4179-84B3-F8E216610C6C}"/>
    <cellStyle name="Dollar (zero dec) 11" xfId="1978" xr:uid="{DF18CC46-4D89-4C86-A373-EF00FEE5ACED}"/>
    <cellStyle name="Dollar (zero dec) 12" xfId="1979" xr:uid="{16DF1A04-42F2-45DA-8C1E-8144D2343A59}"/>
    <cellStyle name="Dollar (zero dec) 13" xfId="1980" xr:uid="{BFB4B560-0345-4CFF-98DC-B4F23EF34AA3}"/>
    <cellStyle name="Dollar (zero dec) 14" xfId="1981" xr:uid="{5AFB495B-B94F-4D51-AA36-3BD125845EC9}"/>
    <cellStyle name="Dollar (zero dec) 15" xfId="1982" xr:uid="{31E97D53-0894-491E-B335-F7D54DDDD2F3}"/>
    <cellStyle name="Dollar (zero dec) 16" xfId="1983" xr:uid="{FF0435FB-6F05-42F9-A860-AB312381728B}"/>
    <cellStyle name="Dollar (zero dec) 17" xfId="1984" xr:uid="{D23E65A9-45E3-4A17-8482-F7063EE1AC58}"/>
    <cellStyle name="Dollar (zero dec) 18" xfId="1985" xr:uid="{27B416B6-CD4D-4ECB-ACEA-737049F56CF2}"/>
    <cellStyle name="Dollar (zero dec) 19" xfId="1986" xr:uid="{C5E52433-78B0-409C-907D-2CD76C0A5595}"/>
    <cellStyle name="Dollar (zero dec) 2" xfId="239" xr:uid="{00000000-0005-0000-0000-000058010000}"/>
    <cellStyle name="Dollar (zero dec) 2 2" xfId="776" xr:uid="{00000000-0005-0000-0000-000059010000}"/>
    <cellStyle name="Dollar (zero dec) 2 2 2" xfId="1988" xr:uid="{0FE82A64-F158-4E97-90C3-FC24DA026973}"/>
    <cellStyle name="Dollar (zero dec) 2 3" xfId="1989" xr:uid="{6028F864-1D1B-4101-8FE0-F78F15725F68}"/>
    <cellStyle name="Dollar (zero dec) 2 4" xfId="1987" xr:uid="{3DB5AF2E-0639-482D-BE18-34230FC734E9}"/>
    <cellStyle name="Dollar (zero dec) 20" xfId="1990" xr:uid="{31678CF1-A8BE-41B6-B0E4-BF857D012219}"/>
    <cellStyle name="Dollar (zero dec) 3" xfId="1991" xr:uid="{0DE89A18-CEDF-4C3E-B1B0-647F152539B7}"/>
    <cellStyle name="Dollar (zero dec) 4" xfId="1992" xr:uid="{10B6455F-5397-46C0-A406-CD66119F8A3C}"/>
    <cellStyle name="Dollar (zero dec) 5" xfId="1993" xr:uid="{7B0724F9-A503-427D-856F-65816AF33C14}"/>
    <cellStyle name="Dollar (zero dec) 6" xfId="1994" xr:uid="{99BB9498-CA85-4E0A-A668-DB140F574114}"/>
    <cellStyle name="Dollar (zero dec) 7" xfId="1995" xr:uid="{DADB967A-5BF2-4E28-8C38-D4F7EE80C08D}"/>
    <cellStyle name="Dollar (zero dec) 8" xfId="1996" xr:uid="{35A05511-C39E-4767-BA00-FC6715F5EA91}"/>
    <cellStyle name="Dollar (zero dec) 9" xfId="1997" xr:uid="{2BEFA10D-1CB0-4857-98D7-1A3C66D373C1}"/>
    <cellStyle name="Dollar (zero dec)_1_FS10_10.1_เงินให้กู้ยืมและเงินให้กู้ยืม_Q254_2" xfId="1998" xr:uid="{8BA97FCE-1F65-4082-A2AC-9DC3AB61670B}"/>
    <cellStyle name="Encabez1" xfId="240" xr:uid="{00000000-0005-0000-0000-00005B010000}"/>
    <cellStyle name="Encabez2" xfId="241" xr:uid="{00000000-0005-0000-0000-00005C010000}"/>
    <cellStyle name="Enter Currency (0)" xfId="242" xr:uid="{00000000-0005-0000-0000-00005D010000}"/>
    <cellStyle name="Enter Currency (2)" xfId="243" xr:uid="{00000000-0005-0000-0000-00005E010000}"/>
    <cellStyle name="Enter Units (0)" xfId="244" xr:uid="{00000000-0005-0000-0000-00005F010000}"/>
    <cellStyle name="Enter Units (1)" xfId="245" xr:uid="{00000000-0005-0000-0000-000060010000}"/>
    <cellStyle name="Enter Units (2)" xfId="246" xr:uid="{00000000-0005-0000-0000-000061010000}"/>
    <cellStyle name="Entered" xfId="247" xr:uid="{00000000-0005-0000-0000-000062010000}"/>
    <cellStyle name="EPMUnrecognizedMember" xfId="1999" xr:uid="{D29C23A0-987C-43F0-AB26-182A1B570C3A}"/>
    <cellStyle name="er Staff (1)_pldt_2_pldt" xfId="2000" xr:uid="{8B47A221-0543-45FA-A2D9-33123A3A9137}"/>
    <cellStyle name="Euro" xfId="248" xr:uid="{00000000-0005-0000-0000-000063010000}"/>
    <cellStyle name="Euro 2" xfId="249" xr:uid="{00000000-0005-0000-0000-000064010000}"/>
    <cellStyle name="Euro 3" xfId="777" xr:uid="{00000000-0005-0000-0000-000065010000}"/>
    <cellStyle name="Euro 4" xfId="923" xr:uid="{CFBE6C83-7298-437A-B8A2-4D17364861DA}"/>
    <cellStyle name="Excel Built-in Normal" xfId="693" xr:uid="{00000000-0005-0000-0000-000066010000}"/>
    <cellStyle name="Excel Built-in Normal 2" xfId="2002" xr:uid="{F93FD972-0AB9-4BF3-93E2-CF4668AF4B5D}"/>
    <cellStyle name="Excel Built-in Normal 3" xfId="2001" xr:uid="{E5462836-9907-43B7-94DA-72AEA99E88C2}"/>
    <cellStyle name="Excel.Chart" xfId="250" xr:uid="{00000000-0005-0000-0000-000067010000}"/>
    <cellStyle name="Explanatory Text 2" xfId="251" xr:uid="{00000000-0005-0000-0000-000068010000}"/>
    <cellStyle name="Explanatory Text 2 2" xfId="2004" xr:uid="{7705A047-8963-4D2E-B281-BCB7A7CABD21}"/>
    <cellStyle name="Explanatory Text 2 3" xfId="2003" xr:uid="{BF067EB5-C327-4AA1-B432-F5C606D8E34F}"/>
    <cellStyle name="Explanatory Text 3" xfId="694" xr:uid="{00000000-0005-0000-0000-000069010000}"/>
    <cellStyle name="Explanatory Text 4" xfId="2005" xr:uid="{93105CE8-93C5-4058-A263-B41E128B33C6}"/>
    <cellStyle name="F2" xfId="252" xr:uid="{00000000-0005-0000-0000-00006A010000}"/>
    <cellStyle name="F2 2" xfId="2006" xr:uid="{FB092D70-AC75-490C-AD43-991C805DD509}"/>
    <cellStyle name="F3" xfId="253" xr:uid="{00000000-0005-0000-0000-00006B010000}"/>
    <cellStyle name="F4" xfId="254" xr:uid="{00000000-0005-0000-0000-00006C010000}"/>
    <cellStyle name="F5" xfId="255" xr:uid="{00000000-0005-0000-0000-00006D010000}"/>
    <cellStyle name="F6" xfId="256" xr:uid="{00000000-0005-0000-0000-00006E010000}"/>
    <cellStyle name="F7" xfId="257" xr:uid="{00000000-0005-0000-0000-00006F010000}"/>
    <cellStyle name="F8" xfId="258" xr:uid="{00000000-0005-0000-0000-000070010000}"/>
    <cellStyle name="Fijo" xfId="259" xr:uid="{00000000-0005-0000-0000-000071010000}"/>
    <cellStyle name="Financiero" xfId="260" xr:uid="{00000000-0005-0000-0000-000072010000}"/>
    <cellStyle name="Fixed" xfId="261" xr:uid="{00000000-0005-0000-0000-000073010000}"/>
    <cellStyle name="Fixed 2" xfId="262" xr:uid="{00000000-0005-0000-0000-000074010000}"/>
    <cellStyle name="Fixed 2 2" xfId="778" xr:uid="{00000000-0005-0000-0000-000075010000}"/>
    <cellStyle name="Fixed 2 3" xfId="2008" xr:uid="{636E75BB-1D26-4D1F-9CB8-7887F788F065}"/>
    <cellStyle name="Fixed 3" xfId="2007" xr:uid="{7C6C9760-EAAF-405C-A48C-DDAFBEBC618E}"/>
    <cellStyle name="Format Number Column" xfId="263" xr:uid="{00000000-0005-0000-0000-000076010000}"/>
    <cellStyle name="Format Number Column 2" xfId="2009" xr:uid="{7820537C-7105-42E4-BFF5-9AC9406E482D}"/>
    <cellStyle name="Frame Relay Template" xfId="2010" xr:uid="{C3B09A8D-8847-4491-B2E9-866603209A42}"/>
    <cellStyle name="Frame Relay Template 2" xfId="2011" xr:uid="{7B7451E0-21A0-4FB6-8DB1-C37BACFAC744}"/>
    <cellStyle name="gar" xfId="264" xr:uid="{00000000-0005-0000-0000-000077010000}"/>
    <cellStyle name="gar 2" xfId="779" xr:uid="{00000000-0005-0000-0000-000078010000}"/>
    <cellStyle name="gar 3" xfId="924" xr:uid="{2BC6273E-BA27-470C-B534-4C443A93C8EF}"/>
    <cellStyle name="Good 2" xfId="265" xr:uid="{00000000-0005-0000-0000-000079010000}"/>
    <cellStyle name="Good 2 2" xfId="2013" xr:uid="{D66975C3-8D72-47A5-BB5F-18B643D3E2B8}"/>
    <cellStyle name="Good 2 3" xfId="2014" xr:uid="{88096482-2E73-4CC5-844C-E18CE2051C37}"/>
    <cellStyle name="Good 2 4" xfId="2012" xr:uid="{288C290F-C6A8-4108-AE23-759EB1BEADE3}"/>
    <cellStyle name="Good 3" xfId="266" xr:uid="{00000000-0005-0000-0000-00007A010000}"/>
    <cellStyle name="Good 3 2" xfId="2015" xr:uid="{B94D7B4A-9AB5-49DE-80C4-D4770A789506}"/>
    <cellStyle name="Good 4" xfId="695" xr:uid="{00000000-0005-0000-0000-00007B010000}"/>
    <cellStyle name="Good 4 2" xfId="2016" xr:uid="{B22C6891-5FF1-467C-8E34-FD9141047208}"/>
    <cellStyle name="Grey" xfId="267" xr:uid="{00000000-0005-0000-0000-00007C010000}"/>
    <cellStyle name="Grey 2" xfId="2018" xr:uid="{D3ADA7D3-D064-4CD7-8C11-5F26D08D19F9}"/>
    <cellStyle name="Grey 2 2" xfId="2019" xr:uid="{499E1EBF-64E3-49E4-A6B9-153319E6D724}"/>
    <cellStyle name="Grey 3" xfId="2020" xr:uid="{BE27953D-94CD-42BE-B4EF-FC026DC60628}"/>
    <cellStyle name="Grey 4" xfId="2017" xr:uid="{26614461-BAAA-4F6D-97D6-E61DD9FFC81B}"/>
    <cellStyle name="gs]_x000d__x000a_Window=23,56,584,348, , ,1_x000d__x000a_dir1=0,0,491,191,-1,-1,1,30,201,1905,245,H:\WINDOWS\*.*_x000d__x000a_dir10=44,44,544,323," xfId="268" xr:uid="{00000000-0005-0000-0000-00007D010000}"/>
    <cellStyle name="gs]_x000d__x000a_Window=23,56,584,348, , ,1_x000d__x000a_dir1=0,0,491,191,-1,-1,1,30,201,1905,245,H:\WINDOWS\*.*_x000d__x000a_dir10=44,44,544,323, 2" xfId="780" xr:uid="{00000000-0005-0000-0000-00007E010000}"/>
    <cellStyle name="gs]_x000d__x000a_Window=23,56,584,348, , ,1_x000d__x000a_dir1=0,0,491,191,-1,-1,1,30,201,1905,245,H:\WINDOWS\*.*_x000d__x000a_dir10=44,44,544,323, 3" xfId="925" xr:uid="{CA52F11F-302B-49A4-A186-E679BD519A00}"/>
    <cellStyle name="Header1" xfId="269" xr:uid="{00000000-0005-0000-0000-00007F010000}"/>
    <cellStyle name="Header1 2" xfId="2022" xr:uid="{045E30A6-6363-4AD5-A299-634301AF315D}"/>
    <cellStyle name="Header1 3" xfId="2021" xr:uid="{9F7E154F-8157-424E-B838-A634DCFF84AC}"/>
    <cellStyle name="Header2" xfId="270" xr:uid="{00000000-0005-0000-0000-000080010000}"/>
    <cellStyle name="Header2 2" xfId="2024" xr:uid="{ECB49352-B3CD-4260-BF7A-C7F66DB0C45F}"/>
    <cellStyle name="Header2 3" xfId="2023" xr:uid="{B360BC5F-E559-4317-AEFF-622B812547E1}"/>
    <cellStyle name="Heading" xfId="271" xr:uid="{00000000-0005-0000-0000-000081010000}"/>
    <cellStyle name="Heading 1 2" xfId="272" xr:uid="{00000000-0005-0000-0000-000082010000}"/>
    <cellStyle name="Heading 1 2 2" xfId="2026" xr:uid="{CBB751AF-3F12-4F97-92DD-C2C1064D26FB}"/>
    <cellStyle name="Heading 1 2 3" xfId="2025" xr:uid="{7AB13ADF-756A-445E-9DF5-A7FAA5E4DC71}"/>
    <cellStyle name="Heading 1 3" xfId="696" xr:uid="{00000000-0005-0000-0000-000083010000}"/>
    <cellStyle name="Heading 1 3 2" xfId="2027" xr:uid="{5B9D14C5-E86B-42A5-9E6E-ADE33214BF59}"/>
    <cellStyle name="Heading 1 4" xfId="2028" xr:uid="{B1CA6BB8-6AF4-4141-AC69-22711F64EAD6}"/>
    <cellStyle name="Heading 2 2" xfId="273" xr:uid="{00000000-0005-0000-0000-000084010000}"/>
    <cellStyle name="Heading 2 2 2" xfId="2030" xr:uid="{72312B9B-6F38-41E3-9C8F-C6DAF12B0619}"/>
    <cellStyle name="Heading 2 2 3" xfId="2031" xr:uid="{A5BD0DA2-6336-47CA-A7C5-6AC489F07959}"/>
    <cellStyle name="Heading 2 2 4" xfId="2029" xr:uid="{1E99F124-AA96-406F-97EE-5F2BAA29B565}"/>
    <cellStyle name="Heading 2 3" xfId="697" xr:uid="{00000000-0005-0000-0000-000085010000}"/>
    <cellStyle name="Heading 2 3 2" xfId="2032" xr:uid="{30FCB9DE-1ED3-4586-8F4C-D3F519227536}"/>
    <cellStyle name="Heading 2 4" xfId="2033" xr:uid="{7E7EF859-EAC8-4946-A7C8-8E7138C48093}"/>
    <cellStyle name="Heading 3 2" xfId="274" xr:uid="{00000000-0005-0000-0000-000086010000}"/>
    <cellStyle name="Heading 3 2 2" xfId="2035" xr:uid="{95EAC646-C7EF-4A81-924C-182D80285C5B}"/>
    <cellStyle name="Heading 3 2 3" xfId="2036" xr:uid="{8149DA55-F4DF-48E3-B874-AA49730E2CDC}"/>
    <cellStyle name="Heading 3 2 4" xfId="2034" xr:uid="{E202ECA0-EBE0-47B1-AB3A-393DFD19A6BC}"/>
    <cellStyle name="Heading 3 3" xfId="698" xr:uid="{00000000-0005-0000-0000-000087010000}"/>
    <cellStyle name="Heading 3 3 2" xfId="2037" xr:uid="{DD2801BA-A281-4638-8BE3-659947AABB8F}"/>
    <cellStyle name="Heading 3 4" xfId="2038" xr:uid="{59A2CB1E-960C-4458-BB82-AB4635720FD5}"/>
    <cellStyle name="Heading 4 2" xfId="275" xr:uid="{00000000-0005-0000-0000-000088010000}"/>
    <cellStyle name="Heading 4 2 2" xfId="2040" xr:uid="{676570BE-5F69-4748-95D0-33C1804D493D}"/>
    <cellStyle name="Heading 4 2 3" xfId="2039" xr:uid="{28502C23-0658-422C-83D2-102B8CC01AA1}"/>
    <cellStyle name="Heading 4 3" xfId="699" xr:uid="{00000000-0005-0000-0000-000089010000}"/>
    <cellStyle name="Heading 4 3 2" xfId="2041" xr:uid="{3238ACAE-66EF-4859-A5AA-A747E521379F}"/>
    <cellStyle name="Heading 4 4" xfId="2042" xr:uid="{4310594B-DEA8-489D-BE58-5134FCD3F8EC}"/>
    <cellStyle name="HEADING1" xfId="276" xr:uid="{00000000-0005-0000-0000-00008A010000}"/>
    <cellStyle name="HEADING2" xfId="277" xr:uid="{00000000-0005-0000-0000-00008B010000}"/>
    <cellStyle name="Hyperlink 2" xfId="278" xr:uid="{00000000-0005-0000-0000-00008C010000}"/>
    <cellStyle name="Hyperlink 2 2" xfId="2043" xr:uid="{3EC91FF4-1AA6-4066-8B98-44E31D4AB53F}"/>
    <cellStyle name="Hyperlink 3" xfId="2044" xr:uid="{596BEC3D-ECF3-49EF-9A7C-D1C932C19B5A}"/>
    <cellStyle name="Hyperlink 3 2" xfId="3606" xr:uid="{8C4D9F34-D711-4390-84BF-727F28F32E69}"/>
    <cellStyle name="Hyperlink 4" xfId="1191" xr:uid="{B760446B-5416-4DE7-8BA1-CA67C245B86D}"/>
    <cellStyle name="Indent" xfId="279" xr:uid="{00000000-0005-0000-0000-00008D010000}"/>
    <cellStyle name="Info_Main" xfId="280" xr:uid="{00000000-0005-0000-0000-00008E010000}"/>
    <cellStyle name="Input [yellow]" xfId="281" xr:uid="{00000000-0005-0000-0000-00008F010000}"/>
    <cellStyle name="Input [yellow] 2" xfId="2046" xr:uid="{619FFA8D-2938-4015-B0FA-0318DD9E2294}"/>
    <cellStyle name="Input [yellow] 2 2" xfId="2047" xr:uid="{9D0A8455-8EE6-4361-9268-FEF718E9F658}"/>
    <cellStyle name="Input [yellow] 3" xfId="2048" xr:uid="{647B7200-B02A-424E-8A9F-456F775F5B7A}"/>
    <cellStyle name="Input [yellow] 4" xfId="2045" xr:uid="{973EFD16-3987-4AAC-86EA-043BC8A09DC9}"/>
    <cellStyle name="Input 10" xfId="2049" xr:uid="{860B535C-A6BA-4B47-8E92-420EC1143043}"/>
    <cellStyle name="Input 2" xfId="282" xr:uid="{00000000-0005-0000-0000-000090010000}"/>
    <cellStyle name="Input 2 2" xfId="2051" xr:uid="{DD018346-95B5-4C91-8A9D-9754D6621D5A}"/>
    <cellStyle name="Input 2 3" xfId="2052" xr:uid="{2ADCBF5B-D458-4170-88CE-2A8BE8425D5A}"/>
    <cellStyle name="Input 2 4" xfId="2050" xr:uid="{5C98FD17-9A27-4392-9977-41512314C83E}"/>
    <cellStyle name="Input 3" xfId="700" xr:uid="{00000000-0005-0000-0000-000091010000}"/>
    <cellStyle name="Input 3 2" xfId="2053" xr:uid="{726C7492-534D-4414-8FD7-D8372FC9FA5C}"/>
    <cellStyle name="Input 4" xfId="975" xr:uid="{096D88E0-9042-42FB-A194-605F1F6B78C0}"/>
    <cellStyle name="Input 4 2" xfId="2054" xr:uid="{3E42CF5D-A9D9-4766-8130-453467987FF1}"/>
    <cellStyle name="Input 5" xfId="992" xr:uid="{4025DD5F-62A4-4248-9F71-A91F7454E48C}"/>
    <cellStyle name="Input 5 2" xfId="2055" xr:uid="{F1D79C4A-893B-433E-8527-9988FC04227E}"/>
    <cellStyle name="Input 6" xfId="1081" xr:uid="{BFC35A59-D5F0-448E-896D-56B1552A8BF1}"/>
    <cellStyle name="Input 6 2" xfId="2056" xr:uid="{2E605377-7A81-4F05-8B49-941466C66CC3}"/>
    <cellStyle name="Input 7" xfId="2057" xr:uid="{63B48A22-BB69-4108-A873-4FF1C8F0AA01}"/>
    <cellStyle name="Input 7 2" xfId="2058" xr:uid="{D802236C-0723-4A3D-9222-B7DB14369C4B}"/>
    <cellStyle name="Input 8" xfId="2059" xr:uid="{C86EC8A1-FC45-405D-9685-D34F2E3E5E17}"/>
    <cellStyle name="Input 9" xfId="2060" xr:uid="{0DF7537A-076B-405B-8CC8-8BB8B7447842}"/>
    <cellStyle name="InputCurrency" xfId="283" xr:uid="{00000000-0005-0000-0000-000092010000}"/>
    <cellStyle name="InputCurrency 2" xfId="781" xr:uid="{00000000-0005-0000-0000-000093010000}"/>
    <cellStyle name="InputCurrency 3" xfId="926" xr:uid="{DA8C2AA6-BCC6-461D-8D9D-83F543EEBB6E}"/>
    <cellStyle name="InputPercent1" xfId="284" xr:uid="{00000000-0005-0000-0000-000094010000}"/>
    <cellStyle name="Item" xfId="2061" xr:uid="{0928BA02-C387-4A2B-8369-F62C7EAC25D1}"/>
    <cellStyle name="Item 2" xfId="2062" xr:uid="{3AB3B592-B9D2-47B8-9352-62D32540FC9E}"/>
    <cellStyle name="JJJ" xfId="2063" xr:uid="{7EB232F6-5973-4EA5-9BAE-FC97E5FC5AFE}"/>
    <cellStyle name="JJJ 10" xfId="2064" xr:uid="{4EDF987D-C9B0-4988-803D-9B91EDD96972}"/>
    <cellStyle name="JJJ 11" xfId="2065" xr:uid="{88FE4241-4CA2-4CC8-A0FE-AECD54A576D3}"/>
    <cellStyle name="JJJ 12" xfId="2066" xr:uid="{DB577F6B-1CE7-48A8-99E6-6165EA9D86DB}"/>
    <cellStyle name="JJJ 13" xfId="2067" xr:uid="{51EF2A80-6180-4B1C-8650-3C4F82AD52EF}"/>
    <cellStyle name="JJJ 14" xfId="2068" xr:uid="{10F12D6A-5B94-4FFD-B692-C99554D8B868}"/>
    <cellStyle name="JJJ 15" xfId="2069" xr:uid="{B792F36B-05E4-4122-A4EC-22D0ACE79CB2}"/>
    <cellStyle name="JJJ 16" xfId="2070" xr:uid="{711EC3B8-5E74-4759-8816-CBE6737E2763}"/>
    <cellStyle name="JJJ 17" xfId="2071" xr:uid="{ACA984F5-25AF-4DAC-916A-75B2D76E403E}"/>
    <cellStyle name="JJJ 18" xfId="2072" xr:uid="{CF5B9906-35E1-466D-9068-0C0E93247729}"/>
    <cellStyle name="JJJ 2" xfId="2073" xr:uid="{D001B538-16A5-46F7-8D54-FD591493507B}"/>
    <cellStyle name="JJJ 3" xfId="2074" xr:uid="{630D2D75-6537-406A-B0D7-2725F42EA8CB}"/>
    <cellStyle name="JJJ 4" xfId="2075" xr:uid="{167DA310-EFA9-4A69-89E9-FF8E11FF5203}"/>
    <cellStyle name="JJJ 5" xfId="2076" xr:uid="{7E76E865-D95D-4888-9270-B037306A6A93}"/>
    <cellStyle name="JJJ 6" xfId="2077" xr:uid="{B3E2042A-5F6C-43E1-94B5-A49A4458AD45}"/>
    <cellStyle name="JJJ 7" xfId="2078" xr:uid="{1B8B894E-431E-400D-839D-C801495C6D4B}"/>
    <cellStyle name="JJJ 8" xfId="2079" xr:uid="{EBFBEEB9-1972-43E7-9017-04182DF585EA}"/>
    <cellStyle name="JJJ 9" xfId="2080" xr:uid="{DF8BA948-6039-42E1-825C-D9128CCFA83E}"/>
    <cellStyle name="JJJ_1_FS10_10.1_เงินให้กู้ยืมและเงินให้กู้ยืม_Q254_2" xfId="2081" xr:uid="{1819ADF2-BA93-45C2-835B-F5669DEEDE0E}"/>
    <cellStyle name="KPMG Heading 1" xfId="285" xr:uid="{00000000-0005-0000-0000-000095010000}"/>
    <cellStyle name="KPMG Heading 2" xfId="286" xr:uid="{00000000-0005-0000-0000-000096010000}"/>
    <cellStyle name="KPMG Heading 3" xfId="287" xr:uid="{00000000-0005-0000-0000-000097010000}"/>
    <cellStyle name="KPMG Heading 4" xfId="288" xr:uid="{00000000-0005-0000-0000-000098010000}"/>
    <cellStyle name="KPMG Normal" xfId="289" xr:uid="{00000000-0005-0000-0000-000099010000}"/>
    <cellStyle name="KPMG Normal Text" xfId="290" xr:uid="{00000000-0005-0000-0000-00009A010000}"/>
    <cellStyle name="KPMG Normal_10" xfId="291" xr:uid="{00000000-0005-0000-0000-00009B010000}"/>
    <cellStyle name="left" xfId="292" xr:uid="{00000000-0005-0000-0000-00009C010000}"/>
    <cellStyle name="Link Currency (0)" xfId="293" xr:uid="{00000000-0005-0000-0000-00009D010000}"/>
    <cellStyle name="Link Currency (2)" xfId="294" xr:uid="{00000000-0005-0000-0000-00009E010000}"/>
    <cellStyle name="Link Units (0)" xfId="295" xr:uid="{00000000-0005-0000-0000-00009F010000}"/>
    <cellStyle name="Link Units (1)" xfId="296" xr:uid="{00000000-0005-0000-0000-0000A0010000}"/>
    <cellStyle name="Link Units (2)" xfId="297" xr:uid="{00000000-0005-0000-0000-0000A1010000}"/>
    <cellStyle name="Linked Cell 2" xfId="298" xr:uid="{00000000-0005-0000-0000-0000A2010000}"/>
    <cellStyle name="Linked Cell 2 2" xfId="2083" xr:uid="{D026AFD4-176D-4037-8F99-7AF56DF8B570}"/>
    <cellStyle name="Linked Cell 2 3" xfId="2084" xr:uid="{672B7658-9D96-422B-98BD-82ED5F4953F4}"/>
    <cellStyle name="Linked Cell 2 4" xfId="2082" xr:uid="{EB274CEC-E8F0-4399-B620-7B0AD5D36DD0}"/>
    <cellStyle name="Linked Cell 3" xfId="701" xr:uid="{00000000-0005-0000-0000-0000A3010000}"/>
    <cellStyle name="Linked Cell 4" xfId="2085" xr:uid="{0B80EE0B-7DB4-4528-958A-87D059E6231A}"/>
    <cellStyle name="Miglia - Stile1" xfId="299" xr:uid="{00000000-0005-0000-0000-0000A4010000}"/>
    <cellStyle name="Miglia - Stile2" xfId="300" xr:uid="{00000000-0005-0000-0000-0000A5010000}"/>
    <cellStyle name="Miglia - Stile3" xfId="301" xr:uid="{00000000-0005-0000-0000-0000A6010000}"/>
    <cellStyle name="Miglia - Stile4" xfId="302" xr:uid="{00000000-0005-0000-0000-0000A7010000}"/>
    <cellStyle name="Miglia - Stile5" xfId="303" xr:uid="{00000000-0005-0000-0000-0000A8010000}"/>
    <cellStyle name="Migliaia (0)" xfId="304" xr:uid="{00000000-0005-0000-0000-0000A9010000}"/>
    <cellStyle name="Millares [0]" xfId="305" xr:uid="{00000000-0005-0000-0000-0000AA010000}"/>
    <cellStyle name="Millares [0] 2" xfId="782" xr:uid="{00000000-0005-0000-0000-0000AB010000}"/>
    <cellStyle name="Millares [0]_10 AVERIAS MASIVAS + ANT" xfId="897" xr:uid="{D34BFCE4-2BDC-44AE-AF05-EFE9B128CCA5}"/>
    <cellStyle name="Millares_10 AVERIAS MASIVAS + ANT" xfId="306" xr:uid="{00000000-0005-0000-0000-0000AC010000}"/>
    <cellStyle name="Milliers [0]_AR1194" xfId="307" xr:uid="{00000000-0005-0000-0000-0000AD010000}"/>
    <cellStyle name="Milliers_AR1194" xfId="308" xr:uid="{00000000-0005-0000-0000-0000AE010000}"/>
    <cellStyle name="Mon?taire [0]_AR1194" xfId="309" xr:uid="{00000000-0005-0000-0000-0000AF010000}"/>
    <cellStyle name="Mon?taire_AR1194" xfId="310" xr:uid="{00000000-0005-0000-0000-0000B0010000}"/>
    <cellStyle name="Moneda [0]" xfId="311" xr:uid="{00000000-0005-0000-0000-0000B1010000}"/>
    <cellStyle name="Moneda [0] 2" xfId="783" xr:uid="{00000000-0005-0000-0000-0000B2010000}"/>
    <cellStyle name="Moneda [0]_10 AVERIAS MASIVAS + ANT" xfId="898" xr:uid="{26D5D9DE-4597-4B4A-9210-FE16022FB044}"/>
    <cellStyle name="Moneda_10 AVERIAS MASIVAS + ANT" xfId="312" xr:uid="{00000000-0005-0000-0000-0000B3010000}"/>
    <cellStyle name="Monétaire [0]_Capex2001" xfId="313" xr:uid="{00000000-0005-0000-0000-0000B4010000}"/>
    <cellStyle name="Monétaire_Capex2001" xfId="314" xr:uid="{00000000-0005-0000-0000-0000B5010000}"/>
    <cellStyle name="Monetario" xfId="315" xr:uid="{00000000-0005-0000-0000-0000B6010000}"/>
    <cellStyle name="NEE" xfId="316" xr:uid="{00000000-0005-0000-0000-0000B7010000}"/>
    <cellStyle name="Neutral 2" xfId="317" xr:uid="{00000000-0005-0000-0000-0000B8010000}"/>
    <cellStyle name="Neutral 2 2" xfId="2087" xr:uid="{52C538AE-D6D2-4A56-8E6F-FF07BFA3D406}"/>
    <cellStyle name="Neutral 2 3" xfId="2086" xr:uid="{797BEDF5-2673-4708-BC1B-0A2A8AA6896E}"/>
    <cellStyle name="Neutral 3" xfId="702" xr:uid="{00000000-0005-0000-0000-0000B9010000}"/>
    <cellStyle name="Neutral 4" xfId="2088" xr:uid="{230BF23A-5A17-48EA-A307-89AB9B77EE64}"/>
    <cellStyle name="no dec" xfId="318" xr:uid="{00000000-0005-0000-0000-0000BA010000}"/>
    <cellStyle name="no dec 10" xfId="2089" xr:uid="{A84218DE-6FD9-4B97-9F40-442C0EBD2169}"/>
    <cellStyle name="no dec 11" xfId="2090" xr:uid="{A19346DF-E12E-47FC-88E1-BAD40CBA645E}"/>
    <cellStyle name="no dec 12" xfId="2091" xr:uid="{A6F1FDCE-1685-44B2-BC42-27197CAA9B24}"/>
    <cellStyle name="no dec 13" xfId="2092" xr:uid="{08B9EA24-79E1-4A0D-A2E4-E84B5FCEAF6A}"/>
    <cellStyle name="no dec 14" xfId="2093" xr:uid="{31680DAE-8EF0-4DF0-A066-9B27ACA98D55}"/>
    <cellStyle name="no dec 15" xfId="2094" xr:uid="{7B9629F1-2043-409B-8225-84276FC33D51}"/>
    <cellStyle name="no dec 16" xfId="2095" xr:uid="{C8147885-71CE-4D2C-9314-51F435165E8B}"/>
    <cellStyle name="no dec 17" xfId="2096" xr:uid="{05240822-5493-4835-B240-BE6D91BC5F9F}"/>
    <cellStyle name="no dec 18" xfId="2097" xr:uid="{8BC7E416-516C-41D4-A93C-02C3538BF0CD}"/>
    <cellStyle name="no dec 2" xfId="2098" xr:uid="{D729E98F-1ABF-4490-9804-FFFDFC9C0BFA}"/>
    <cellStyle name="no dec 3" xfId="2099" xr:uid="{D3043FA2-8924-4D6A-9860-4CED0C9F8B28}"/>
    <cellStyle name="no dec 4" xfId="2100" xr:uid="{045721B1-D01A-4015-B68F-9915394FB03C}"/>
    <cellStyle name="no dec 5" xfId="2101" xr:uid="{130D44C2-F603-4830-9394-04C0CB11EC65}"/>
    <cellStyle name="no dec 6" xfId="2102" xr:uid="{83AE4932-2AEC-4902-9059-F0ED25185135}"/>
    <cellStyle name="no dec 7" xfId="2103" xr:uid="{06B6FC8C-0A8C-4D1B-B160-83354C50C3C3}"/>
    <cellStyle name="no dec 8" xfId="2104" xr:uid="{A8D41C10-E4B2-40F0-B106-0F5879859F09}"/>
    <cellStyle name="no dec 9" xfId="2105" xr:uid="{8B94B361-BB92-4234-BFBC-95C9CA888668}"/>
    <cellStyle name="no dec_1_FS10_10.1_เงินให้กู้ยืมและเงินให้กู้ยืม_Q254_2" xfId="2106" xr:uid="{AA986068-07CD-4A89-9F5D-EAEB33A171D5}"/>
    <cellStyle name="Normal" xfId="0" builtinId="0"/>
    <cellStyle name="Normal - Stile6" xfId="319" xr:uid="{00000000-0005-0000-0000-0000BC010000}"/>
    <cellStyle name="Normal - Stile7" xfId="320" xr:uid="{00000000-0005-0000-0000-0000BD010000}"/>
    <cellStyle name="Normal - Stile8" xfId="321" xr:uid="{00000000-0005-0000-0000-0000BE010000}"/>
    <cellStyle name="Normal - Style1" xfId="322" xr:uid="{00000000-0005-0000-0000-0000BF010000}"/>
    <cellStyle name="Normal - Style1 2" xfId="323" xr:uid="{00000000-0005-0000-0000-0000C0010000}"/>
    <cellStyle name="Normal - Style1 2 2" xfId="2109" xr:uid="{2760E8B1-BCE8-4CFF-A8B2-EC68B9A6F2D0}"/>
    <cellStyle name="Normal - Style1 2 3" xfId="2110" xr:uid="{27548C14-8FBC-45A6-B5B2-74CC9CBE077F}"/>
    <cellStyle name="Normal - Style1 2 4" xfId="2108" xr:uid="{D517C863-8297-47ED-9E26-6ECBB742AE14}"/>
    <cellStyle name="Normal - Style1 3" xfId="2111" xr:uid="{85A9D8CC-9CA0-4BC4-AB0C-E0EB9E853730}"/>
    <cellStyle name="Normal - Style1 4" xfId="2107" xr:uid="{4874A622-9C61-4209-9EA1-128AD75C93C7}"/>
    <cellStyle name="Normal - Style5" xfId="324" xr:uid="{00000000-0005-0000-0000-0000C1010000}"/>
    <cellStyle name="Normal 10" xfId="325" xr:uid="{00000000-0005-0000-0000-0000C2010000}"/>
    <cellStyle name="Normal 10 2" xfId="326" xr:uid="{00000000-0005-0000-0000-0000C3010000}"/>
    <cellStyle name="Normal 10 2 2" xfId="2114" xr:uid="{430FDF07-E67A-4A7A-8E67-4D22EB36EED4}"/>
    <cellStyle name="Normal 10 2 2 2" xfId="3590" xr:uid="{1C4787AC-8021-4E01-9D0C-ECFC2044F95D}"/>
    <cellStyle name="Normal 10 2 2 3" xfId="3566" xr:uid="{9374FD57-C159-4F63-AD31-2FE0ED3E473C}"/>
    <cellStyle name="Normal 10 2 3" xfId="2115" xr:uid="{E1634293-174F-4A30-B216-3FC3BCBD7C38}"/>
    <cellStyle name="Normal 10 2 4" xfId="2116" xr:uid="{A879EC11-7903-4CDB-AFAD-F47A7AF8D243}"/>
    <cellStyle name="Normal 10 2 5" xfId="2117" xr:uid="{B99ED5DC-C0E5-4592-A0A9-107F705C7B35}"/>
    <cellStyle name="Normal 10 2 6" xfId="2113" xr:uid="{E4E8F261-6564-49C2-83D4-227711A2B7D4}"/>
    <cellStyle name="Normal 10 3" xfId="784" xr:uid="{00000000-0005-0000-0000-0000C4010000}"/>
    <cellStyle name="Normal 10 3 2" xfId="2119" xr:uid="{5498E2D5-AB88-4CB4-8D8B-D829C97EB97F}"/>
    <cellStyle name="Normal 10 3 3" xfId="2120" xr:uid="{517ADFF7-58A4-47C0-811C-457BA1CF4D9D}"/>
    <cellStyle name="Normal 10 3 4" xfId="2118" xr:uid="{B7EDD127-C06A-4648-8D6D-034768D94940}"/>
    <cellStyle name="Normal 10 4" xfId="2121" xr:uid="{45482179-F8B2-4505-8272-561492A6E2A3}"/>
    <cellStyle name="Normal 10 4 2" xfId="2122" xr:uid="{C785A401-E58C-4A92-9A48-059BBCC36381}"/>
    <cellStyle name="Normal 10 5" xfId="2123" xr:uid="{31323207-B355-4F01-A8D1-F345AF368252}"/>
    <cellStyle name="Normal 10 6" xfId="2112" xr:uid="{FE82A980-D77F-4B22-AE84-85D35C9420FA}"/>
    <cellStyle name="Normal 10_BTH" xfId="1203" xr:uid="{C3DA126F-B866-4B95-A2CA-F037948C8A3B}"/>
    <cellStyle name="Normal 101" xfId="3564" xr:uid="{E72D854A-EEC2-4296-BCB6-89A7C12304E7}"/>
    <cellStyle name="Normal 11" xfId="327" xr:uid="{00000000-0005-0000-0000-0000C5010000}"/>
    <cellStyle name="Normal 11 2" xfId="328" xr:uid="{00000000-0005-0000-0000-0000C6010000}"/>
    <cellStyle name="Normal 11 2 2" xfId="2124" xr:uid="{425EC424-D087-4108-9B4D-1E810C64BBF7}"/>
    <cellStyle name="Normal 11 3" xfId="785" xr:uid="{00000000-0005-0000-0000-0000C7010000}"/>
    <cellStyle name="Normal 11 3 2" xfId="2125" xr:uid="{7EF2DEAB-E8AA-44FD-B679-451C1A203CE1}"/>
    <cellStyle name="Normal 11 4" xfId="2126" xr:uid="{0FB00E49-4854-431E-8133-271E9EEC1307}"/>
    <cellStyle name="Normal 11 4 2" xfId="3257" xr:uid="{F5E12CD5-879E-45F1-AFCA-182CFC4BEB49}"/>
    <cellStyle name="Normal 11 4 3" xfId="3309" xr:uid="{1F7D75D9-DAD2-474C-B8FB-692364AEF193}"/>
    <cellStyle name="Normal 11 4 4" xfId="3358" xr:uid="{EFB97713-4745-4E69-8519-862E6FCBF56D}"/>
    <cellStyle name="Normal 11 5" xfId="2127" xr:uid="{C8228B06-E8CC-48ED-A421-A63186C44BA2}"/>
    <cellStyle name="Normal 11 5 2" xfId="3258" xr:uid="{D83B51DF-7C0F-4680-9C05-945FD9664F89}"/>
    <cellStyle name="Normal 11 5 3" xfId="3310" xr:uid="{2B770D71-837D-40DF-9D33-87F2DE75027A}"/>
    <cellStyle name="Normal 11 5 4" xfId="3359" xr:uid="{6FDCD726-22E0-4893-A540-A303940E8236}"/>
    <cellStyle name="Normal 11 6" xfId="2128" xr:uid="{552A1D29-599F-4E36-892D-B5741FD7E2C8}"/>
    <cellStyle name="Normal 11 7" xfId="2129" xr:uid="{C9C0BEA9-514C-4494-AF9A-5D5E8EBE791D}"/>
    <cellStyle name="Normal 12" xfId="329" xr:uid="{00000000-0005-0000-0000-0000C8010000}"/>
    <cellStyle name="Normal 12 2" xfId="786" xr:uid="{00000000-0005-0000-0000-0000C9010000}"/>
    <cellStyle name="Normal 12 2 2" xfId="2131" xr:uid="{8988FE11-D278-4D31-849F-29D3D27F1136}"/>
    <cellStyle name="Normal 12 2 3" xfId="3615" xr:uid="{8AEE35DB-682C-42F8-B838-894F5E62730A}"/>
    <cellStyle name="Normal 12 3" xfId="2132" xr:uid="{CEB1B08F-7410-4BB9-913B-6672E21A2C9D}"/>
    <cellStyle name="Normal 12 4" xfId="2130" xr:uid="{100D205C-5D73-4DE8-B29B-F943D12088BB}"/>
    <cellStyle name="Normal 13" xfId="330" xr:uid="{00000000-0005-0000-0000-0000CA010000}"/>
    <cellStyle name="Normal 13 2" xfId="787" xr:uid="{00000000-0005-0000-0000-0000CB010000}"/>
    <cellStyle name="Normal 13 2 2" xfId="2134" xr:uid="{EDC0835E-48F5-4A03-BDE1-9E9E2CD1D249}"/>
    <cellStyle name="Normal 13 3" xfId="2135" xr:uid="{5D2D2E1E-3D74-4BA3-BE3D-88A1DBEADC4F}"/>
    <cellStyle name="Normal 13 4" xfId="2133" xr:uid="{3AF7E66C-FD9F-4B34-BE5B-E8839C677632}"/>
    <cellStyle name="Normal 13_Interest Loan receivable-11" xfId="2136" xr:uid="{E0164401-13D3-4FE7-BC23-102C839A8CC5}"/>
    <cellStyle name="Normal 14" xfId="331" xr:uid="{00000000-0005-0000-0000-0000CC010000}"/>
    <cellStyle name="Normal 14 2" xfId="332" xr:uid="{00000000-0005-0000-0000-0000CD010000}"/>
    <cellStyle name="Normal 14 2 2" xfId="2138" xr:uid="{FEFEB470-099F-480E-9784-FBF0C68897B2}"/>
    <cellStyle name="Normal 14 2 3" xfId="3616" xr:uid="{4F83BC4C-074C-4D08-B791-DB7E8C3380F7}"/>
    <cellStyle name="Normal 14 3" xfId="788" xr:uid="{00000000-0005-0000-0000-0000CE010000}"/>
    <cellStyle name="Normal 14 4" xfId="2137" xr:uid="{D27155AA-0677-4412-B972-A6BC442E80A4}"/>
    <cellStyle name="Normal 15" xfId="333" xr:uid="{00000000-0005-0000-0000-0000CF010000}"/>
    <cellStyle name="Normal 15 2" xfId="789" xr:uid="{00000000-0005-0000-0000-0000D0010000}"/>
    <cellStyle name="Normal 15 2 2" xfId="1196" xr:uid="{B61043B9-0048-470A-8121-588D4A8FE9B5}"/>
    <cellStyle name="Normal 15 2 3" xfId="3617" xr:uid="{D7FD91FB-52B0-45BA-B82D-E6201D347AD5}"/>
    <cellStyle name="Normal 15 3" xfId="2139" xr:uid="{90B3ACB6-3DB9-4D61-803A-019E8A1BF5D5}"/>
    <cellStyle name="Normal 15 4" xfId="3608" xr:uid="{5C7CD920-19A3-48D8-88DB-2D3ED0935A38}"/>
    <cellStyle name="Normal 16" xfId="334" xr:uid="{00000000-0005-0000-0000-0000D1010000}"/>
    <cellStyle name="Normal 16 2" xfId="790" xr:uid="{00000000-0005-0000-0000-0000D2010000}"/>
    <cellStyle name="Normal 16 2 2" xfId="2140" xr:uid="{8D83DE77-6734-48BA-A537-C99260420346}"/>
    <cellStyle name="Normal 16 3" xfId="2141" xr:uid="{E611AD5C-F59C-45E9-9760-064A2E13427B}"/>
    <cellStyle name="Normal 16 3 2" xfId="2142" xr:uid="{303B4BD8-19AC-4E8B-BAEF-11102D0D9759}"/>
    <cellStyle name="Normal 16 3 2 2" xfId="3260" xr:uid="{D673214B-D282-4140-A5D7-F73C9C3938ED}"/>
    <cellStyle name="Normal 16 3 2 3" xfId="3312" xr:uid="{6E10CF86-8EFF-4F03-AF2D-9019011BC8F0}"/>
    <cellStyle name="Normal 16 3 2 4" xfId="3361" xr:uid="{ED7F248F-FD27-4CB7-939D-53E03A7A2827}"/>
    <cellStyle name="Normal 16 3 3" xfId="3259" xr:uid="{3BAC9E3D-305C-4EA5-90A1-4D4E70F735FF}"/>
    <cellStyle name="Normal 16 3 4" xfId="3311" xr:uid="{FE610DE4-C138-4CE7-A0BD-D54F69118B5F}"/>
    <cellStyle name="Normal 16 3 5" xfId="3360" xr:uid="{39E0F9D1-C5E3-4389-B2EF-D20066230BBC}"/>
    <cellStyle name="Normal 16 4" xfId="2143" xr:uid="{A9748780-1925-48E0-9E41-E20C58CCF22E}"/>
    <cellStyle name="Normal 16 4 2" xfId="3261" xr:uid="{12C3C3CF-14F7-4EAC-8EDA-FE10DE2C664C}"/>
    <cellStyle name="Normal 16 4 3" xfId="3313" xr:uid="{66266629-4102-493A-8439-E0DDA67BA6D7}"/>
    <cellStyle name="Normal 16 4 4" xfId="3362" xr:uid="{860AB8BA-C3E8-4E34-8752-A5133AB67385}"/>
    <cellStyle name="Normal 17" xfId="335" xr:uid="{00000000-0005-0000-0000-0000D3010000}"/>
    <cellStyle name="Normal 17 2" xfId="791" xr:uid="{00000000-0005-0000-0000-0000D4010000}"/>
    <cellStyle name="Normal 17 2 2" xfId="2145" xr:uid="{BF8C8479-88D4-4168-B77B-91B91B6988D8}"/>
    <cellStyle name="Normal 17 3" xfId="2146" xr:uid="{F93E7AFC-19C3-417C-9F5E-A4F04E5C69E9}"/>
    <cellStyle name="Normal 17 3 2" xfId="2147" xr:uid="{910DEB77-BC12-4A1D-AB43-462EC7D0010C}"/>
    <cellStyle name="Normal 17 3 2 2" xfId="3262" xr:uid="{1B781919-165E-4527-BCC7-AC52966C075D}"/>
    <cellStyle name="Normal 17 3 2 3" xfId="3314" xr:uid="{3029B08D-7B06-4A53-AB2C-34B082FBC48F}"/>
    <cellStyle name="Normal 17 3 2 4" xfId="3363" xr:uid="{D27B093A-F77A-41C1-AF6C-AA09C6682AE8}"/>
    <cellStyle name="Normal 17 4" xfId="2148" xr:uid="{44FD8E9F-23BB-4DB0-99B5-C0695E3C8021}"/>
    <cellStyle name="Normal 17 4 2" xfId="3263" xr:uid="{52C31A0A-F0FE-4293-A35A-5E609547A23E}"/>
    <cellStyle name="Normal 17 4 3" xfId="3315" xr:uid="{B2B2FF06-7140-4470-AE99-98FF2444946E}"/>
    <cellStyle name="Normal 17 4 4" xfId="3364" xr:uid="{8C2B1AEC-FCE6-435B-8369-6EC5DA7CD9E9}"/>
    <cellStyle name="Normal 17 5" xfId="2144" xr:uid="{A0EE6A2E-962B-4109-96A6-1C71F16CF855}"/>
    <cellStyle name="Normal 17 5 2" xfId="3441" xr:uid="{7289B240-62F2-483C-A477-18DCAF3A9DF4}"/>
    <cellStyle name="Normal 17 5 2 2" xfId="3538" xr:uid="{7F6E85BE-D08C-43D0-B070-7F442249A2E2}"/>
    <cellStyle name="Normal 17 5 3" xfId="3494" xr:uid="{FA3C8AE3-CFF0-4E31-ACFA-F7D402EDA863}"/>
    <cellStyle name="Normal 17 5 4" xfId="3407" xr:uid="{676D79E1-A646-4A75-9F2A-24AFD8AE3663}"/>
    <cellStyle name="Normal 17 6" xfId="3610" xr:uid="{65E7541F-C8A6-44CE-BA7F-B5319A60B355}"/>
    <cellStyle name="Normal 18" xfId="336" xr:uid="{00000000-0005-0000-0000-0000D5010000}"/>
    <cellStyle name="Normal 18 2" xfId="792" xr:uid="{00000000-0005-0000-0000-0000D6010000}"/>
    <cellStyle name="Normal 18 2 2" xfId="2149" xr:uid="{91EAC0E2-F6C6-491A-B74F-0D52E564405F}"/>
    <cellStyle name="Normal 18 3" xfId="2150" xr:uid="{76D70236-765A-45F4-B522-947A6A6CAFDB}"/>
    <cellStyle name="Normal 18 3 2" xfId="3264" xr:uid="{665C9FB8-7345-4503-ADF5-948F3755519F}"/>
    <cellStyle name="Normal 18 3 3" xfId="3316" xr:uid="{6F37FEAD-0C48-474F-B218-1920018C4CE2}"/>
    <cellStyle name="Normal 18 3 4" xfId="3365" xr:uid="{B011CED3-1D5F-4096-9558-6C4EE486AA2D}"/>
    <cellStyle name="Normal 18 4" xfId="2151" xr:uid="{1E5645EA-925F-43F6-B6DF-8071CA0C954D}"/>
    <cellStyle name="Normal 18 4 2" xfId="3265" xr:uid="{37561EF3-7680-4F91-8584-823250E121D3}"/>
    <cellStyle name="Normal 18 4 3" xfId="3317" xr:uid="{1DF30FA3-BBE5-4301-982B-02D48FBB3802}"/>
    <cellStyle name="Normal 18 4 4" xfId="3366" xr:uid="{E563D1C1-6657-469C-B041-2D7D735C6DCB}"/>
    <cellStyle name="Normal 19" xfId="337" xr:uid="{00000000-0005-0000-0000-0000D7010000}"/>
    <cellStyle name="Normal 19 2" xfId="793" xr:uid="{00000000-0005-0000-0000-0000D8010000}"/>
    <cellStyle name="Normal 19 2 2" xfId="2153" xr:uid="{2CEDF910-8CE1-444B-BA70-F5DC8F19ACBB}"/>
    <cellStyle name="Normal 19 2 2 2" xfId="2154" xr:uid="{4B3970C3-F42D-4CAC-A4B4-019C1FAD9E7F}"/>
    <cellStyle name="Normal 19 2 2 2 2" xfId="2155" xr:uid="{5656A96B-4C6D-4472-8F62-804ECB168ED8}"/>
    <cellStyle name="Normal 19 2 2 2 2 2" xfId="3269" xr:uid="{684646E9-B160-421A-BDA5-D5267C6D853C}"/>
    <cellStyle name="Normal 19 2 2 2 2 3" xfId="3321" xr:uid="{9996CD85-0644-4618-A6BA-FF9C901F0568}"/>
    <cellStyle name="Normal 19 2 2 2 2 4" xfId="3370" xr:uid="{CB945792-26BE-4A40-B857-5A76F205BA04}"/>
    <cellStyle name="Normal 19 2 2 2 3" xfId="3268" xr:uid="{FA55328B-9A40-46B1-8682-8730C5B40CEA}"/>
    <cellStyle name="Normal 19 2 2 2 4" xfId="3320" xr:uid="{6A01E8E0-A0FF-4168-8FF3-1994422C635C}"/>
    <cellStyle name="Normal 19 2 2 2 5" xfId="3369" xr:uid="{FECFA7FC-CD2C-45DC-9A65-8985535654E7}"/>
    <cellStyle name="Normal 19 2 2 3" xfId="2156" xr:uid="{D50E1738-2868-4456-A4F3-CD4F78AD41E2}"/>
    <cellStyle name="Normal 19 2 2 3 2" xfId="3270" xr:uid="{8DC463C1-8C5E-4C04-B28F-96B5962D18F6}"/>
    <cellStyle name="Normal 19 2 2 3 3" xfId="3322" xr:uid="{FE7801D6-6EE6-4FCD-8315-B46942E97008}"/>
    <cellStyle name="Normal 19 2 2 3 4" xfId="3371" xr:uid="{ECF50FC4-6AE3-4A0B-BDDF-3B890AC2730D}"/>
    <cellStyle name="Normal 19 2 2 4" xfId="3267" xr:uid="{09F8C3C0-8AAF-4FB4-95A9-4C3D4CB75AF4}"/>
    <cellStyle name="Normal 19 2 2 5" xfId="3319" xr:uid="{2772FA73-2228-464A-8373-5007B0CB883E}"/>
    <cellStyle name="Normal 19 2 2 6" xfId="3368" xr:uid="{3BBD055D-4139-4EDF-AB55-ABFA219E0F7D}"/>
    <cellStyle name="Normal 19 2 3" xfId="2157" xr:uid="{2E13E63F-EADB-4A99-ACE7-EE60F604F700}"/>
    <cellStyle name="Normal 19 2 3 2" xfId="3271" xr:uid="{678F77FB-47F7-4C89-8675-BCA2309D293A}"/>
    <cellStyle name="Normal 19 2 3 3" xfId="3323" xr:uid="{C32D5580-3D90-4938-9EA4-1E26C5A3FFB1}"/>
    <cellStyle name="Normal 19 2 3 4" xfId="3372" xr:uid="{2FA6E2A3-AAA3-47DA-A301-C9E3BDB115B0}"/>
    <cellStyle name="Normal 19 2 4" xfId="3266" xr:uid="{436E3F80-E699-4800-B827-03F549D50C10}"/>
    <cellStyle name="Normal 19 2 5" xfId="3318" xr:uid="{42D7E062-1C81-41BE-BA04-70D4E6CF02F0}"/>
    <cellStyle name="Normal 19 2 6" xfId="3367" xr:uid="{48D47A7B-8E24-440F-89BA-5CEC07636C37}"/>
    <cellStyle name="Normal 19 2 7" xfId="2152" xr:uid="{18F203A9-695C-4907-9911-60027C859AE2}"/>
    <cellStyle name="Normal 19 3" xfId="2158" xr:uid="{2EA1E275-0135-4937-8FC5-6D37AB27A471}"/>
    <cellStyle name="Normal 19 3 2" xfId="3272" xr:uid="{B294F1B2-1B6B-4CF3-B373-CD2005E5A768}"/>
    <cellStyle name="Normal 19 3 3" xfId="3324" xr:uid="{45169D70-77AE-40DE-9C32-2E210B3602DD}"/>
    <cellStyle name="Normal 19 3 4" xfId="3373" xr:uid="{702A0B43-7321-42B1-B288-DF1DED577F77}"/>
    <cellStyle name="Normal 19 4" xfId="3578" xr:uid="{7297B212-2986-4E66-957F-9B672244C217}"/>
    <cellStyle name="Normal 2" xfId="338" xr:uid="{00000000-0005-0000-0000-0000D9010000}"/>
    <cellStyle name="Normal 2 10" xfId="339" xr:uid="{00000000-0005-0000-0000-0000DA010000}"/>
    <cellStyle name="Normal 2 10 2" xfId="2160" xr:uid="{367CEC63-7AF8-44EB-9B95-602A257D6336}"/>
    <cellStyle name="Normal 2 11" xfId="340" xr:uid="{00000000-0005-0000-0000-0000DB010000}"/>
    <cellStyle name="Normal 2 11 2" xfId="2161" xr:uid="{B68D59E5-E153-4113-A7B5-0F6718D90201}"/>
    <cellStyle name="Normal 2 12" xfId="794" xr:uid="{00000000-0005-0000-0000-0000DC010000}"/>
    <cellStyle name="Normal 2 12 2" xfId="3604" xr:uid="{6218C43F-A7C6-4803-AFB8-254D6324C353}"/>
    <cellStyle name="Normal 2 13" xfId="927" xr:uid="{358FC2B1-79E9-4D48-BBC7-8821A071097D}"/>
    <cellStyle name="Normal 2 14" xfId="2162" xr:uid="{AC821BF9-5533-4492-BBA4-14237CEB1125}"/>
    <cellStyle name="Normal 2 15" xfId="2163" xr:uid="{88E44DD6-FE5B-4975-9BE8-A224A29FA0BB}"/>
    <cellStyle name="Normal 2 16" xfId="2164" xr:uid="{1D265A47-29D9-455D-A272-2FE12A0956A4}"/>
    <cellStyle name="Normal 2 16 2" xfId="1194" xr:uid="{6775F42B-CF92-4595-93AB-30CEBBA6BA8B}"/>
    <cellStyle name="Normal 2 16 2 2" xfId="3434" xr:uid="{07A3AD4C-D470-4CE8-9CCC-7B3842CCD771}"/>
    <cellStyle name="Normal 2 16 2 2 2" xfId="3531" xr:uid="{49E66E46-5A47-4A9D-8AC4-165EC0BA7EB3}"/>
    <cellStyle name="Normal 2 16 2 3" xfId="3481" xr:uid="{8A264A08-72F3-4C23-BE6D-D4EDCEFF9B09}"/>
    <cellStyle name="Normal 2 16 2 4" xfId="3400" xr:uid="{98575B8C-50C2-4448-B097-41D1CDEFE965}"/>
    <cellStyle name="Normal 2 17" xfId="1195" xr:uid="{B387DE0E-23AF-4325-9FB6-19A2ED03257C}"/>
    <cellStyle name="Normal 2 17 2" xfId="3435" xr:uid="{1D6547E1-DFA0-43B5-953F-E142945254D9}"/>
    <cellStyle name="Normal 2 17 2 2" xfId="3532" xr:uid="{4410A76A-0B77-4C89-9C5C-5E058A224DBF}"/>
    <cellStyle name="Normal 2 17 3" xfId="3482" xr:uid="{1A2FF621-5321-49F6-A672-9DB25AC47272}"/>
    <cellStyle name="Normal 2 17 4" xfId="3401" xr:uid="{BEAC2E40-86E8-4956-BE98-1288DC57CC30}"/>
    <cellStyle name="Normal 2 18" xfId="2166" xr:uid="{D17FB21C-7D2B-4C44-91E5-FCC60223AEE3}"/>
    <cellStyle name="Normal 2 18 2" xfId="3228" xr:uid="{9A0DEEA6-AACF-4FC1-86AE-18C3395DF4B9}"/>
    <cellStyle name="Normal 2 18 2 2" xfId="3447" xr:uid="{967DC973-C693-42B9-AC65-948BB59CEDAA}"/>
    <cellStyle name="Normal 2 18 2 2 2" xfId="3544" xr:uid="{D4BD36CF-2C48-47DB-9368-2B6923FDFC88}"/>
    <cellStyle name="Normal 2 18 2 3" xfId="3512" xr:uid="{E9A78C31-211B-48FE-A135-5770993D1E53}"/>
    <cellStyle name="Normal 2 18 2 4" xfId="3415" xr:uid="{12C73EAB-9418-4C7B-8D02-F4163D6B7249}"/>
    <cellStyle name="Normal 2 19" xfId="2167" xr:uid="{B76E7947-F0CE-4DA6-A776-7015DD90DE2C}"/>
    <cellStyle name="Normal 2 2" xfId="341" xr:uid="{00000000-0005-0000-0000-0000DD010000}"/>
    <cellStyle name="Normal 2 2 10" xfId="3603" xr:uid="{809281DE-B45F-419D-8D07-AF7BAE00C0E0}"/>
    <cellStyle name="Normal 2 2 12" xfId="3618" xr:uid="{1E66A869-936E-4772-B07F-B2AAC949E6D7}"/>
    <cellStyle name="Normal 2 2 2" xfId="342" xr:uid="{00000000-0005-0000-0000-0000DE010000}"/>
    <cellStyle name="Normal 2 2 2 2" xfId="343" xr:uid="{00000000-0005-0000-0000-0000DF010000}"/>
    <cellStyle name="Normal 2 2 2 2 2" xfId="344" xr:uid="{00000000-0005-0000-0000-0000E0010000}"/>
    <cellStyle name="Normal 2 2 2 2 2 11" xfId="3571" xr:uid="{A8D27693-1FE6-4155-BF25-924C0F94D3EF}"/>
    <cellStyle name="Normal 2 2 2 2 2 2" xfId="796" xr:uid="{00000000-0005-0000-0000-0000E1010000}"/>
    <cellStyle name="Normal 2 2 2 3" xfId="795" xr:uid="{00000000-0005-0000-0000-0000E2010000}"/>
    <cellStyle name="Normal 2 2 2 4" xfId="2169" xr:uid="{1950E164-7CFF-4CA6-975C-E54AEE29D89E}"/>
    <cellStyle name="Normal 2 2 3" xfId="345" xr:uid="{00000000-0005-0000-0000-0000E3010000}"/>
    <cellStyle name="Normal 2 2 3 2" xfId="2170" xr:uid="{401C143A-ABBD-413C-9035-7D3FDA2C16F5}"/>
    <cellStyle name="Normal 2 2 3 3" xfId="3570" xr:uid="{A88936D8-F504-4041-85CF-D1131E8B8395}"/>
    <cellStyle name="Normal 2 2 4" xfId="2171" xr:uid="{F9E3158C-BEA4-412C-B512-8D6BBA6A0588}"/>
    <cellStyle name="Normal 2 2 4 2" xfId="3622" xr:uid="{C387A652-2207-4960-8D28-CDA71F42302F}"/>
    <cellStyle name="Normal 2 2 5" xfId="2172" xr:uid="{25E154DD-3A87-4EC4-BEBA-C321B81CD95D}"/>
    <cellStyle name="Normal 2 2 6" xfId="2173" xr:uid="{5ED53E0D-BA8D-41E0-87F5-E8861672FAD3}"/>
    <cellStyle name="Normal 2 2 7" xfId="2174" xr:uid="{B7FC5E13-0A6F-45F0-AE84-97640D8F3535}"/>
    <cellStyle name="Normal 2 2 8" xfId="2168" xr:uid="{7C4985AC-1B17-4687-9C72-02BAD6840E9E}"/>
    <cellStyle name="Normal 2 2 9" xfId="2175" xr:uid="{3B99A36E-A082-4AEA-B8A3-97A9A71B65DF}"/>
    <cellStyle name="Normal 2 20" xfId="2159" xr:uid="{1E87C5A6-40DE-4350-89E5-82867B62FFDA}"/>
    <cellStyle name="Normal 2 21" xfId="3273" xr:uid="{4FC17485-3D59-4D4A-9601-B94881865476}"/>
    <cellStyle name="Normal 2 22" xfId="3325" xr:uid="{0EE5927D-1663-46DF-97F6-1ECBE61166A3}"/>
    <cellStyle name="Normal 2 23" xfId="3374" xr:uid="{D12BEE82-BF86-438C-82A3-590B1C4BCA2D}"/>
    <cellStyle name="Normal 2 24" xfId="3383" xr:uid="{CB25ABBB-8789-47CF-84CE-0985341EDF96}"/>
    <cellStyle name="Normal 2 25" xfId="1200" xr:uid="{863947D1-8B3D-42EE-B01B-B02434A68764}"/>
    <cellStyle name="Normal 2 26" xfId="899" xr:uid="{285655FF-8E89-4C7F-8602-FF1E605A1B6C}"/>
    <cellStyle name="Normal 2 3" xfId="346" xr:uid="{00000000-0005-0000-0000-0000E4010000}"/>
    <cellStyle name="Normal 2 3 2" xfId="347" xr:uid="{00000000-0005-0000-0000-0000E5010000}"/>
    <cellStyle name="Normal 2 3 2 2" xfId="797" xr:uid="{00000000-0005-0000-0000-0000E6010000}"/>
    <cellStyle name="Normal 2 3 2 3" xfId="2177" xr:uid="{DF13C324-DFC2-4863-B160-49DCA7258761}"/>
    <cellStyle name="Normal 2 3 3" xfId="2178" xr:uid="{D034E6D9-0F25-43A9-8E2E-022F1B2DE708}"/>
    <cellStyle name="Normal 2 3 4" xfId="2176" xr:uid="{B6A8FCAA-9898-4EA1-8C17-34ABAE6B035C}"/>
    <cellStyle name="Normal 2 3 5" xfId="3609" xr:uid="{6F88408B-A818-4698-92D8-F74719D7ACDA}"/>
    <cellStyle name="Normal 2 4" xfId="348" xr:uid="{00000000-0005-0000-0000-0000E7010000}"/>
    <cellStyle name="Normal 2 4 2" xfId="349" xr:uid="{00000000-0005-0000-0000-0000E8010000}"/>
    <cellStyle name="Normal 2 4 2 2" xfId="2179" xr:uid="{5E693297-F5EB-43DF-9C35-7CCBE2D7213A}"/>
    <cellStyle name="Normal 2 4 3" xfId="1202" xr:uid="{90FF3B6E-4D23-4E88-8BF8-099CEBD85794}"/>
    <cellStyle name="Normal 2 4 3 2" xfId="3438" xr:uid="{D7AC3679-56C1-45E9-A1C0-573CE8137984}"/>
    <cellStyle name="Normal 2 4 3 2 2" xfId="3535" xr:uid="{C0468C7F-C800-4E4F-B768-2F7D11F38A6C}"/>
    <cellStyle name="Normal 2 4 3 3" xfId="3486" xr:uid="{EBF1A45B-ECE4-4BBD-B64A-D4C858BF0ECF}"/>
    <cellStyle name="Normal 2 4 3 4" xfId="3404" xr:uid="{6F2FF1B3-1916-4175-9F07-1F7AAAF778F3}"/>
    <cellStyle name="Normal 2 5" xfId="350" xr:uid="{00000000-0005-0000-0000-0000E9010000}"/>
    <cellStyle name="Normal 2 5 2" xfId="3230" xr:uid="{F9ED5216-1ECA-4F59-A019-961C0DC62B18}"/>
    <cellStyle name="Normal 2 5 2 2" xfId="3448" xr:uid="{4FACDE0C-50BC-4CAF-8E91-C9B08726B447}"/>
    <cellStyle name="Normal 2 5 2 2 2" xfId="3545" xr:uid="{293C7B3A-533B-4C1D-B401-64CB278C576F}"/>
    <cellStyle name="Normal 2 5 2 3" xfId="3513" xr:uid="{D28AF9F9-D027-48A5-9AED-84D65E106762}"/>
    <cellStyle name="Normal 2 5 2 4" xfId="3416" xr:uid="{F1920C99-2C4F-43F2-9F8C-45BA53A19064}"/>
    <cellStyle name="Normal 2 5 3" xfId="2180" xr:uid="{D4AB7EC5-B006-45BC-9769-79C3562DF2DD}"/>
    <cellStyle name="Normal 2 5 4" xfId="3588" xr:uid="{C980A1C7-91A3-4DBB-8B61-80202B8BE1FD}"/>
    <cellStyle name="Normal 2 6" xfId="351" xr:uid="{00000000-0005-0000-0000-0000EA010000}"/>
    <cellStyle name="Normal 2 6 2" xfId="2181" xr:uid="{3F497892-E7D5-4AC9-8145-FA4F9E7E4525}"/>
    <cellStyle name="Normal 2 7" xfId="352" xr:uid="{00000000-0005-0000-0000-0000EB010000}"/>
    <cellStyle name="Normal 2 7 2" xfId="798" xr:uid="{00000000-0005-0000-0000-0000EC010000}"/>
    <cellStyle name="Normal 2 8" xfId="353" xr:uid="{00000000-0005-0000-0000-0000ED010000}"/>
    <cellStyle name="Normal 2 8 2" xfId="799" xr:uid="{00000000-0005-0000-0000-0000EE010000}"/>
    <cellStyle name="Normal 2 8 2 2" xfId="3227" xr:uid="{3B434545-03C5-4F04-9867-D04897081A2A}"/>
    <cellStyle name="Normal 2 8 2 2 2" xfId="3446" xr:uid="{DA1CBD6A-B9FD-4F7F-B5F9-8E254FD2FD5E}"/>
    <cellStyle name="Normal 2 8 2 2 2 2" xfId="3543" xr:uid="{A85C6B4A-5E7D-4E37-BAE1-2EC9BC7213DD}"/>
    <cellStyle name="Normal 2 8 2 2 3" xfId="3511" xr:uid="{D4A4C4E4-D6B8-4C7C-95FE-FD1E672B7D16}"/>
    <cellStyle name="Normal 2 8 2 2 4" xfId="3414" xr:uid="{4F23BCF9-FC35-4D91-A65D-47B88EABD605}"/>
    <cellStyle name="Normal 2 9" xfId="354" xr:uid="{00000000-0005-0000-0000-0000EF010000}"/>
    <cellStyle name="Normal 2 9 2" xfId="800" xr:uid="{00000000-0005-0000-0000-0000F0010000}"/>
    <cellStyle name="Normal 2_117 (รวมทั้งบริษัท) Q2.54_2011.07.11 10.26" xfId="2182" xr:uid="{ECC6DE0A-C4B4-45B1-B96A-428940E4C457}"/>
    <cellStyle name="Normal 20" xfId="355" xr:uid="{00000000-0005-0000-0000-0000F2010000}"/>
    <cellStyle name="Normal 20 2" xfId="801" xr:uid="{00000000-0005-0000-0000-0000F3010000}"/>
    <cellStyle name="Normal 20 2 2" xfId="2183" xr:uid="{3A375014-7B1A-4597-A221-66757B9E6227}"/>
    <cellStyle name="Normal 21" xfId="356" xr:uid="{00000000-0005-0000-0000-0000F4010000}"/>
    <cellStyle name="Normal 21 2" xfId="802" xr:uid="{00000000-0005-0000-0000-0000F5010000}"/>
    <cellStyle name="Normal 21 2 2" xfId="2184" xr:uid="{25D61ABD-DA7D-492C-99BC-0D70A6535583}"/>
    <cellStyle name="Normal 22" xfId="357" xr:uid="{00000000-0005-0000-0000-0000F6010000}"/>
    <cellStyle name="Normal 22 2" xfId="803" xr:uid="{00000000-0005-0000-0000-0000F7010000}"/>
    <cellStyle name="Normal 22 2 2" xfId="2185" xr:uid="{040096B5-9F90-48A7-9385-CE6D467D90FD}"/>
    <cellStyle name="Normal 23" xfId="358" xr:uid="{00000000-0005-0000-0000-0000F8010000}"/>
    <cellStyle name="Normal 23 2" xfId="804" xr:uid="{00000000-0005-0000-0000-0000F9010000}"/>
    <cellStyle name="Normal 24" xfId="359" xr:uid="{00000000-0005-0000-0000-0000FA010000}"/>
    <cellStyle name="Normal 24 2" xfId="805" xr:uid="{00000000-0005-0000-0000-0000FB010000}"/>
    <cellStyle name="Normal 25" xfId="360" xr:uid="{00000000-0005-0000-0000-0000FC010000}"/>
    <cellStyle name="Normal 25 2" xfId="806" xr:uid="{00000000-0005-0000-0000-0000FD010000}"/>
    <cellStyle name="Normal 26" xfId="361" xr:uid="{00000000-0005-0000-0000-0000FE010000}"/>
    <cellStyle name="Normal 26 2" xfId="807" xr:uid="{00000000-0005-0000-0000-0000FF010000}"/>
    <cellStyle name="Normal 27" xfId="362" xr:uid="{00000000-0005-0000-0000-000000020000}"/>
    <cellStyle name="Normal 27 2" xfId="808" xr:uid="{00000000-0005-0000-0000-000001020000}"/>
    <cellStyle name="Normal 28" xfId="363" xr:uid="{00000000-0005-0000-0000-000002020000}"/>
    <cellStyle name="Normal 28 2" xfId="809" xr:uid="{00000000-0005-0000-0000-000003020000}"/>
    <cellStyle name="Normal 29" xfId="364" xr:uid="{00000000-0005-0000-0000-000004020000}"/>
    <cellStyle name="Normal 29 2" xfId="810" xr:uid="{00000000-0005-0000-0000-000005020000}"/>
    <cellStyle name="Normal 3" xfId="365" xr:uid="{00000000-0005-0000-0000-000006020000}"/>
    <cellStyle name="Normal 3 10" xfId="2187" xr:uid="{A258E939-A73A-4888-9D9C-FFF0AEA873D9}"/>
    <cellStyle name="Normal 3 11" xfId="2186" xr:uid="{BD287AAA-190F-44AC-9FB8-1CD690C27129}"/>
    <cellStyle name="Normal 3 12" xfId="1197" xr:uid="{024EE8F4-8AE3-42DB-BF86-2984D3E8F4B2}"/>
    <cellStyle name="Normal 3 12 2" xfId="3436" xr:uid="{E3F5ADEF-3D02-4318-BCAB-CAED4EC9226D}"/>
    <cellStyle name="Normal 3 12 2 2" xfId="3533" xr:uid="{FBCC26AF-EB77-43A4-BFDA-FA39D6BD5D9C}"/>
    <cellStyle name="Normal 3 12 3" xfId="3483" xr:uid="{DE47F734-1EA3-4CB4-975B-C34E8206BA13}"/>
    <cellStyle name="Normal 3 12 4" xfId="3402" xr:uid="{FDD721C6-AABC-40E6-998E-5805F011E7C2}"/>
    <cellStyle name="Normal 3 2" xfId="366" xr:uid="{00000000-0005-0000-0000-000007020000}"/>
    <cellStyle name="Normal 3 2 2" xfId="812" xr:uid="{00000000-0005-0000-0000-000008020000}"/>
    <cellStyle name="Normal 3 2 2 2" xfId="2189" xr:uid="{B40BEAEC-BE0C-417E-9D48-41863C2F08E4}"/>
    <cellStyle name="Normal 3 2 3" xfId="2188" xr:uid="{2BBA1C26-40BD-46E1-9A93-40A4C11E9323}"/>
    <cellStyle name="Normal 3 2 4" xfId="3597" xr:uid="{97F7318E-E77D-4693-8E99-02BEEA659799}"/>
    <cellStyle name="Normal 3 3" xfId="367" xr:uid="{00000000-0005-0000-0000-000009020000}"/>
    <cellStyle name="Normal 3 3 2" xfId="2190" xr:uid="{9BDCB49B-5623-4C2E-8D70-431C56BB7FDB}"/>
    <cellStyle name="Normal 3 4" xfId="811" xr:uid="{00000000-0005-0000-0000-00000A020000}"/>
    <cellStyle name="Normal 3 4 2" xfId="2191" xr:uid="{A5B1ACB5-C7B3-433C-9B12-C451465B2C0B}"/>
    <cellStyle name="Normal 3 4 6" xfId="2192" xr:uid="{3486BA59-5999-4695-9B83-428066DC7B28}"/>
    <cellStyle name="Normal 3 4 6 2" xfId="3443" xr:uid="{7F09E5F6-F71E-41FD-B693-54408A92F7DA}"/>
    <cellStyle name="Normal 3 4 6 2 2" xfId="3540" xr:uid="{11C8D251-5118-4EF5-A09B-F24FB793B1C3}"/>
    <cellStyle name="Normal 3 4 6 3" xfId="3498" xr:uid="{1CEE2830-31ED-4BCF-9BFB-DCE9DF5DE953}"/>
    <cellStyle name="Normal 3 4 6 4" xfId="3409" xr:uid="{965AF09E-30DF-48AB-B93B-F75AD47251E9}"/>
    <cellStyle name="Normal 3 5" xfId="703" xr:uid="{00000000-0005-0000-0000-00000B020000}"/>
    <cellStyle name="Normal 3 5 2" xfId="2193" xr:uid="{14FDDAFA-0A5A-46A2-A717-17A94FF701E2}"/>
    <cellStyle name="Normal 3 6" xfId="2194" xr:uid="{2A291A70-1F09-4D09-BCEE-7E2D80D78861}"/>
    <cellStyle name="Normal 3 7" xfId="2195" xr:uid="{B807DCC4-88B5-4A4C-9F3D-7DED5797920C}"/>
    <cellStyle name="Normal 3 8" xfId="2196" xr:uid="{57BDCEA8-6619-4A84-A945-E0DD3E94B49B}"/>
    <cellStyle name="Normal 3 9" xfId="2197" xr:uid="{D7F42951-9B34-448A-AA55-37137E1E4080}"/>
    <cellStyle name="Normal 3_117 (รวมทั้งบริษัท) Q2.54_2011.07.11 10.26" xfId="2198" xr:uid="{998FF47B-4818-42E0-91BE-E73480890C84}"/>
    <cellStyle name="Normal 30" xfId="368" xr:uid="{00000000-0005-0000-0000-00000D020000}"/>
    <cellStyle name="Normal 30 2" xfId="813" xr:uid="{00000000-0005-0000-0000-00000E020000}"/>
    <cellStyle name="Normal 31" xfId="369" xr:uid="{00000000-0005-0000-0000-00000F020000}"/>
    <cellStyle name="Normal 31 2" xfId="370" xr:uid="{00000000-0005-0000-0000-000010020000}"/>
    <cellStyle name="Normal 31 2 2" xfId="371" xr:uid="{00000000-0005-0000-0000-000011020000}"/>
    <cellStyle name="Normal 31 2_CONSOYEAR55-3" xfId="372" xr:uid="{00000000-0005-0000-0000-000012020000}"/>
    <cellStyle name="Normal 31 3" xfId="2199" xr:uid="{23B9C9D4-CEA0-4FBF-85E0-73640594E5E5}"/>
    <cellStyle name="Normal 31_CONSOYEAR55-3" xfId="373" xr:uid="{00000000-0005-0000-0000-000013020000}"/>
    <cellStyle name="Normal 32" xfId="374" xr:uid="{00000000-0005-0000-0000-000014020000}"/>
    <cellStyle name="Normal 32 2" xfId="2201" xr:uid="{17F8C5B1-FB1D-410D-A307-F6FDE3FB2392}"/>
    <cellStyle name="Normal 32 3" xfId="2200" xr:uid="{20697316-AA05-422B-A026-D734BA49F2BE}"/>
    <cellStyle name="Normal 33" xfId="375" xr:uid="{00000000-0005-0000-0000-000015020000}"/>
    <cellStyle name="Normal 33 2" xfId="376" xr:uid="{00000000-0005-0000-0000-000016020000}"/>
    <cellStyle name="Normal 33 2 2" xfId="977" xr:uid="{533AF9D9-CB67-4B74-9C7C-C37C0FE4FC21}"/>
    <cellStyle name="Normal 33 2 3" xfId="2203" xr:uid="{DE341366-8F7F-477C-889F-5776AC2B3C01}"/>
    <cellStyle name="Normal 33 3" xfId="976" xr:uid="{DA3E8B88-1BB4-42A6-BF2D-2AECF4EA89E4}"/>
    <cellStyle name="Normal 33 3 2" xfId="2204" xr:uid="{8C2A51DA-7904-4C75-9485-DFBE5BF4F986}"/>
    <cellStyle name="Normal 33 3 3" xfId="1000" xr:uid="{138E53FA-C6E2-47B9-9F76-09667342116F}"/>
    <cellStyle name="Normal 33 3 3 2" xfId="3525" xr:uid="{C26244C0-965A-4B34-9813-D599C1A742C6}"/>
    <cellStyle name="Normal 33 3 3 3" xfId="3427" xr:uid="{8022AFD4-876C-4A19-9FB1-25B4BB6BA1B2}"/>
    <cellStyle name="Normal 33 3 4" xfId="3473" xr:uid="{25C8B172-182B-4199-BC76-B7D082EFCF37}"/>
    <cellStyle name="Normal 33 3 5" xfId="3392" xr:uid="{468EDF58-A8FF-47ED-9568-F6F7BD66CB50}"/>
    <cellStyle name="Normal 33 4" xfId="993" xr:uid="{E7CA2110-F59F-4799-ACBA-F7F27286A30A}"/>
    <cellStyle name="Normal 33 4 2" xfId="1002" xr:uid="{365B9461-87A6-4832-90C7-EAA7E1748ED6}"/>
    <cellStyle name="Normal 33 4 2 2" xfId="3527" xr:uid="{EFCB00DD-6561-47BF-9B54-41B5AB297DCC}"/>
    <cellStyle name="Normal 33 4 2 3" xfId="3430" xr:uid="{DBB12500-AD51-4DB7-A432-28C6B123088A}"/>
    <cellStyle name="Normal 33 4 3" xfId="3475" xr:uid="{6A5C6AC8-839E-4C8E-92DE-22969B20D5BB}"/>
    <cellStyle name="Normal 33 4 4" xfId="3394" xr:uid="{A1EDB113-69EC-4EDB-BD89-5B5AF4D80870}"/>
    <cellStyle name="Normal 33 5" xfId="1125" xr:uid="{1CC72EB3-85D9-4C8F-AB4A-574000369DEF}"/>
    <cellStyle name="Normal 33 5 2" xfId="3432" xr:uid="{D0D24A6F-12E4-4DDE-9ED8-6438E4FFBFE0}"/>
    <cellStyle name="Normal 33 5 2 2" xfId="3529" xr:uid="{4B49921F-1023-4F5B-AD4F-9A862B730A0B}"/>
    <cellStyle name="Normal 33 5 3" xfId="3478" xr:uid="{E07F2597-05E4-426B-B3CD-07069D7ED90A}"/>
    <cellStyle name="Normal 33 5 4" xfId="3396" xr:uid="{1382790E-E289-45F0-9A5C-92CE73105495}"/>
    <cellStyle name="Normal 33 6" xfId="2202" xr:uid="{C89343A9-C349-4D17-A9CA-C2E945CC106C}"/>
    <cellStyle name="Normal 33_BS &amp; PL Conso Q'2 2014" xfId="377" xr:uid="{00000000-0005-0000-0000-000017020000}"/>
    <cellStyle name="Normal 330" xfId="378" xr:uid="{00000000-0005-0000-0000-000018020000}"/>
    <cellStyle name="Normal 34" xfId="379" xr:uid="{00000000-0005-0000-0000-000019020000}"/>
    <cellStyle name="Normal 34 2" xfId="2206" xr:uid="{9BD5A924-7299-49DF-914A-35FC28552E70}"/>
    <cellStyle name="Normal 34 3" xfId="2205" xr:uid="{288C22F5-5952-4C51-91F7-4F7CFCDE5F90}"/>
    <cellStyle name="Normal 34_Q3-54-SUP" xfId="2207" xr:uid="{26C36C71-DB72-4BC7-8E14-9D9D760BDA20}"/>
    <cellStyle name="Normal 35" xfId="380" xr:uid="{00000000-0005-0000-0000-00001A020000}"/>
    <cellStyle name="Normal 35 2" xfId="814" xr:uid="{00000000-0005-0000-0000-00001B020000}"/>
    <cellStyle name="Normal 35 3" xfId="2208" xr:uid="{FE56464D-E548-4002-B910-3C75374FC52F}"/>
    <cellStyle name="Normal 36" xfId="381" xr:uid="{00000000-0005-0000-0000-00001C020000}"/>
    <cellStyle name="Normal 37" xfId="382" xr:uid="{00000000-0005-0000-0000-00001D020000}"/>
    <cellStyle name="Normal 37 2" xfId="815" xr:uid="{00000000-0005-0000-0000-00001E020000}"/>
    <cellStyle name="Normal 37 2 2" xfId="2210" xr:uid="{68BE5945-A450-460B-BAD1-7D6A4E3A351F}"/>
    <cellStyle name="Normal 37 3" xfId="2211" xr:uid="{F35D0359-C844-4B99-905E-0EEDCB14CDFC}"/>
    <cellStyle name="Normal 37 4" xfId="2209" xr:uid="{E107D678-B032-44DF-80AC-94EC3E58F3ED}"/>
    <cellStyle name="Normal 38" xfId="383" xr:uid="{00000000-0005-0000-0000-00001F020000}"/>
    <cellStyle name="Normal 38 2" xfId="2213" xr:uid="{3E2433A7-0468-4A9B-B2D0-5889D5B6F876}"/>
    <cellStyle name="Normal 38 3" xfId="2212" xr:uid="{87F4E3E0-45AB-4256-8F78-6796024242CC}"/>
    <cellStyle name="Normal 39" xfId="384" xr:uid="{00000000-0005-0000-0000-000020020000}"/>
    <cellStyle name="Normal 39 2" xfId="2215" xr:uid="{3294F626-A423-4DAF-B5BC-3A37F209C2BD}"/>
    <cellStyle name="Normal 39 2 2" xfId="3275" xr:uid="{FB920BC7-3BF3-4C81-A792-4010C1CB9390}"/>
    <cellStyle name="Normal 39 2 3" xfId="3327" xr:uid="{884CC2D3-27DB-4C56-82EF-0A52F86F8278}"/>
    <cellStyle name="Normal 39 2 4" xfId="3376" xr:uid="{826DEFD0-9D07-42B2-A1D2-A8DEFFE9243A}"/>
    <cellStyle name="Normal 39 3" xfId="2216" xr:uid="{7CF62C5E-3D1B-46F3-BD22-0BECDF0F74AF}"/>
    <cellStyle name="Normal 39 4" xfId="3274" xr:uid="{68DCB7CE-3FB7-4484-A939-2FAE876DD429}"/>
    <cellStyle name="Normal 39 5" xfId="3326" xr:uid="{02211977-0F02-4C8B-9749-6783DB098AEC}"/>
    <cellStyle name="Normal 39 6" xfId="3375" xr:uid="{6C1CABB2-826A-4F6F-898D-84A3BF28E8CF}"/>
    <cellStyle name="Normal 39 7" xfId="2214" xr:uid="{F9715AEC-C91F-44DF-AF1D-95A9DB08E7F9}"/>
    <cellStyle name="Normal 4" xfId="385" xr:uid="{00000000-0005-0000-0000-000021020000}"/>
    <cellStyle name="Normal 4 2" xfId="386" xr:uid="{00000000-0005-0000-0000-000022020000}"/>
    <cellStyle name="Normal 4 2 2" xfId="2218" xr:uid="{A15FF67A-C034-4681-8BD4-48D20B686F42}"/>
    <cellStyle name="Normal 4 2 3" xfId="2217" xr:uid="{78D0F758-3ED1-4292-9EEB-8D992B37DA60}"/>
    <cellStyle name="Normal 4 3" xfId="387" xr:uid="{00000000-0005-0000-0000-000023020000}"/>
    <cellStyle name="Normal 4 3 2" xfId="2220" xr:uid="{2183D490-CAFB-41E2-9C93-F89E21CDB07C}"/>
    <cellStyle name="Normal 4 3 3" xfId="2219" xr:uid="{243BFB83-9373-4003-92F7-61EE7FFA216C}"/>
    <cellStyle name="Normal 4 4" xfId="388" xr:uid="{00000000-0005-0000-0000-000024020000}"/>
    <cellStyle name="Normal 4 4 2" xfId="2222" xr:uid="{ABA88F23-F0EC-4F5B-B4FC-6951B9261B25}"/>
    <cellStyle name="Normal 4 4 3" xfId="2221" xr:uid="{42CF73CE-F423-4DF3-85F5-E8110432F843}"/>
    <cellStyle name="Normal 4 5" xfId="389" xr:uid="{00000000-0005-0000-0000-000025020000}"/>
    <cellStyle name="Normal 4 5 2" xfId="2223" xr:uid="{29F6DAC9-4104-45BD-970A-7A4F9C639901}"/>
    <cellStyle name="Normal 4 6" xfId="816" xr:uid="{00000000-0005-0000-0000-000026020000}"/>
    <cellStyle name="Normal 4 6 2" xfId="2224" xr:uid="{9CA69896-2B20-4FA1-AAA5-1E479A9C84F7}"/>
    <cellStyle name="Normal 4 7" xfId="704" xr:uid="{00000000-0005-0000-0000-000027020000}"/>
    <cellStyle name="Normal 4 7 2" xfId="2225" xr:uid="{A5128DE2-0239-4FB8-9980-2A98E52E102F}"/>
    <cellStyle name="Normal 4_1332" xfId="2226" xr:uid="{75D7674C-0319-4084-A4D0-D31563BDA005}"/>
    <cellStyle name="Normal 40" xfId="390" xr:uid="{00000000-0005-0000-0000-000028020000}"/>
    <cellStyle name="Normal 40 2" xfId="2228" xr:uid="{378B720A-66E3-43AE-848C-3F726DAFC821}"/>
    <cellStyle name="Normal 40 3" xfId="2227" xr:uid="{B16BC6CE-19FB-44F7-8637-FC32C7D9127D}"/>
    <cellStyle name="Normal 41" xfId="391" xr:uid="{00000000-0005-0000-0000-000029020000}"/>
    <cellStyle name="Normal 41 2" xfId="817" xr:uid="{00000000-0005-0000-0000-00002A020000}"/>
    <cellStyle name="Normal 41 2 2" xfId="2229" xr:uid="{F47B1376-5E7C-4A2C-90B1-0EE0B3628A6D}"/>
    <cellStyle name="Normal 42" xfId="392" xr:uid="{00000000-0005-0000-0000-00002B020000}"/>
    <cellStyle name="Normal 42 2" xfId="818" xr:uid="{00000000-0005-0000-0000-00002C020000}"/>
    <cellStyle name="Normal 42 3" xfId="2230" xr:uid="{F7B17BF2-5991-4648-A17D-B75B41798BA9}"/>
    <cellStyle name="Normal 43" xfId="393" xr:uid="{00000000-0005-0000-0000-00002D020000}"/>
    <cellStyle name="Normal 43 2" xfId="819" xr:uid="{00000000-0005-0000-0000-00002E020000}"/>
    <cellStyle name="Normal 43 3" xfId="2231" xr:uid="{BEA8276D-CB77-454B-8E62-DDE833E32EC1}"/>
    <cellStyle name="Normal 44" xfId="719" xr:uid="{00000000-0005-0000-0000-00002F020000}"/>
    <cellStyle name="Normal 44 2" xfId="2232" xr:uid="{A92BAFED-D7B6-4F1F-8F17-B643B8502BD9}"/>
    <cellStyle name="Normal 45" xfId="650" xr:uid="{00000000-0005-0000-0000-000030020000}"/>
    <cellStyle name="Normal 45 2" xfId="2233" xr:uid="{1C946F95-531F-4606-AD0F-2CC7D67CA273}"/>
    <cellStyle name="Normal 46" xfId="969" xr:uid="{77D7FFA9-AB09-4C69-9A5A-776A91AD08BC}"/>
    <cellStyle name="Normal 46 2" xfId="2234" xr:uid="{D2A3EC25-84F9-42A4-8F8A-05A7BF78CFC3}"/>
    <cellStyle name="Normal 47" xfId="705" xr:uid="{00000000-0005-0000-0000-000031020000}"/>
    <cellStyle name="Normal 47 2" xfId="2235" xr:uid="{5CEAC645-9C06-4DAF-B011-E030C41BA055}"/>
    <cellStyle name="Normal 48" xfId="988" xr:uid="{28202254-024C-45A4-A528-0073F82FA089}"/>
    <cellStyle name="Normal 48 2" xfId="2236" xr:uid="{2BD516E7-89A1-4604-9656-3FD74E7AE80E}"/>
    <cellStyle name="Normal 48 3" xfId="3428" xr:uid="{0EDC59B1-2CE3-4B15-998D-98FD97D36BC1}"/>
    <cellStyle name="Normal 49" xfId="900" xr:uid="{33336F9A-55C2-4877-A9C1-8B8F9EE4D5C6}"/>
    <cellStyle name="Normal 49 2" xfId="2237" xr:uid="{A4BB558C-3D93-4BB1-8390-A4843A08CFCE}"/>
    <cellStyle name="Normal 49 3" xfId="1003" xr:uid="{2D14365F-B446-4842-AEDD-10FD452A4B3D}"/>
    <cellStyle name="Normal 5" xfId="394" xr:uid="{00000000-0005-0000-0000-000032020000}"/>
    <cellStyle name="Normal 5 2" xfId="395" xr:uid="{00000000-0005-0000-0000-000033020000}"/>
    <cellStyle name="Normal 5 2 2" xfId="2239" xr:uid="{E7A9122A-4D14-4E83-B364-E2C0DD3D1B9E}"/>
    <cellStyle name="Normal 5 2 3" xfId="2238" xr:uid="{A0155237-D57C-4347-BC53-B881432CE92D}"/>
    <cellStyle name="Normal 5 3" xfId="396" xr:uid="{00000000-0005-0000-0000-000034020000}"/>
    <cellStyle name="Normal 5 3 2" xfId="2240" xr:uid="{EF5331B0-5B0F-4DFC-A1F5-4F5C40F3A066}"/>
    <cellStyle name="Normal 5 4" xfId="820" xr:uid="{00000000-0005-0000-0000-000035020000}"/>
    <cellStyle name="Normal 5 4 2" xfId="2242" xr:uid="{27A2F001-2CCD-4D94-83CD-D63D5C595799}"/>
    <cellStyle name="Normal 5 4 3" xfId="2241" xr:uid="{B0568DC1-1584-4A77-9A24-4974F92BB694}"/>
    <cellStyle name="Normal 5 5" xfId="706" xr:uid="{00000000-0005-0000-0000-000036020000}"/>
    <cellStyle name="Normal 5 5 2" xfId="2243" xr:uid="{6FFF4277-9C97-45F4-BBE5-EAF537AE0510}"/>
    <cellStyle name="Normal 5 6" xfId="2244" xr:uid="{A1039452-5649-43C8-AF7A-AAAC0003B921}"/>
    <cellStyle name="Normal 5 7" xfId="2245" xr:uid="{15E94C37-6313-4B4B-AAE5-EE195E6CEE42}"/>
    <cellStyle name="Normal 5 7 2" xfId="3444" xr:uid="{A2539DD1-223C-4B37-9DAD-4AF306EEA8C7}"/>
    <cellStyle name="Normal 5 7 2 2" xfId="3541" xr:uid="{3DB2AE5A-19BE-4868-AA94-3A95528CF5F4}"/>
    <cellStyle name="Normal 5 7 3" xfId="3500" xr:uid="{B1DA1445-908F-423A-895F-8C87C46B59EE}"/>
    <cellStyle name="Normal 5 7 4" xfId="3410" xr:uid="{2AEE543C-EE60-4F17-825C-6DDA0D9C235A}"/>
    <cellStyle name="Normal 5_1332" xfId="2246" xr:uid="{3A63F857-82F2-4C6F-A110-3BE44AC951F0}"/>
    <cellStyle name="Normal 50" xfId="2247" xr:uid="{50DCD821-50EF-42D5-98D4-964F1EEC5BD8}"/>
    <cellStyle name="Normal 51" xfId="2248" xr:uid="{003011E2-1932-4A2D-AF24-397E6E1706D5}"/>
    <cellStyle name="Normal 51 2" xfId="3276" xr:uid="{6AAFAD82-1F22-42F3-9387-421AB468DF4B}"/>
    <cellStyle name="Normal 51 3" xfId="3328" xr:uid="{1D52E9AE-3CF6-4F63-A202-13C606EB68EC}"/>
    <cellStyle name="Normal 51 4" xfId="3377" xr:uid="{0196F8F0-F72B-493F-BA03-E238133C850A}"/>
    <cellStyle name="Normal 52" xfId="2249" xr:uid="{FF798751-FC1A-434E-820A-DC6C998E1E47}"/>
    <cellStyle name="Normal 52 2" xfId="3277" xr:uid="{D6C9D524-D107-49A5-9659-21C8648879F7}"/>
    <cellStyle name="Normal 52 3" xfId="3329" xr:uid="{DCA9A6D9-9517-4CE1-ACDB-5433FC8D861B}"/>
    <cellStyle name="Normal 52 4" xfId="3378" xr:uid="{3607F0A7-F8AF-439F-9E6C-4FFAC0740CEB}"/>
    <cellStyle name="Normal 53" xfId="2250" xr:uid="{60F48283-0168-4DAF-B8CE-4D6763E47289}"/>
    <cellStyle name="Normal 54" xfId="2251" xr:uid="{F6048263-F12B-4D3A-BD9D-935669630589}"/>
    <cellStyle name="Normal 55" xfId="2252" xr:uid="{916B04F1-D869-4705-A08C-B8FF9D11E70E}"/>
    <cellStyle name="Normal 56" xfId="2253" xr:uid="{5468CB6D-BB0D-4186-A539-457FCDDC9DDE}"/>
    <cellStyle name="Normal 57" xfId="2254" xr:uid="{4AA78AF0-50FA-482A-B52A-C4493A1E0A94}"/>
    <cellStyle name="Normal 58" xfId="2255" xr:uid="{409E995E-D665-41F6-8FFA-6AD0936BCBCD}"/>
    <cellStyle name="Normal 59" xfId="2256" xr:uid="{1467015A-FE7F-4DFD-9562-A36176B00421}"/>
    <cellStyle name="Normal 6" xfId="397" xr:uid="{00000000-0005-0000-0000-000037020000}"/>
    <cellStyle name="Normal 6 2" xfId="398" xr:uid="{00000000-0005-0000-0000-000038020000}"/>
    <cellStyle name="Normal 6 2 2" xfId="821" xr:uid="{00000000-0005-0000-0000-000039020000}"/>
    <cellStyle name="Normal 6 2 2 2" xfId="2257" xr:uid="{FFEC80D1-7F22-4BBE-A860-25AE28B5471F}"/>
    <cellStyle name="Normal 6 2 3" xfId="3607" xr:uid="{7779A729-9B48-453F-ACAC-D69DD752308E}"/>
    <cellStyle name="Normal 6 3" xfId="707" xr:uid="{00000000-0005-0000-0000-00003A020000}"/>
    <cellStyle name="Normal 6 3 2" xfId="3612" xr:uid="{45F0F687-37EE-4CEE-BEB6-BD8D11539CFB}"/>
    <cellStyle name="Normal 6 4" xfId="2258" xr:uid="{0CCBC0D7-2746-4B3F-A428-FD74A21D76C6}"/>
    <cellStyle name="Normal 6 5" xfId="2259" xr:uid="{53D7AE34-265E-4A12-A45A-D242A1306EEB}"/>
    <cellStyle name="Normal 6 6" xfId="3595" xr:uid="{BFED5036-173E-4B4E-9A16-5EEE0651C4F3}"/>
    <cellStyle name="Normal 60" xfId="2260" xr:uid="{61474088-5E58-4ED5-967C-D1C80F8BA11C}"/>
    <cellStyle name="Normal 61" xfId="2261" xr:uid="{9164EEC8-2CD1-4A1B-B2FB-507EE05E493E}"/>
    <cellStyle name="Normal 62" xfId="2262" xr:uid="{C257B00A-92A7-4F98-BF86-37A85AA0D5BF}"/>
    <cellStyle name="Normal 63" xfId="2263" xr:uid="{247F00D4-6F21-4E8A-A577-E9D0271B2E7A}"/>
    <cellStyle name="Normal 63 2" xfId="3278" xr:uid="{87F1A115-963F-44B1-8CA6-5FEEB5400314}"/>
    <cellStyle name="Normal 63 3" xfId="3330" xr:uid="{DD9A0B3A-3D6D-47EE-A864-7C42FDDDF3D5}"/>
    <cellStyle name="Normal 63 4" xfId="3379" xr:uid="{D86CFC5C-600E-4F26-B107-9D44A3700637}"/>
    <cellStyle name="Normal 64" xfId="2264" xr:uid="{566112CE-68E8-43F7-B49B-C8338CF8769B}"/>
    <cellStyle name="Normal 65" xfId="2265" xr:uid="{F75500AE-5BD5-4C3C-A7DC-6B1789DB0E67}"/>
    <cellStyle name="Normal 66" xfId="2266" xr:uid="{5432E982-1E36-451E-BF2F-BFA87DCE9AD6}"/>
    <cellStyle name="Normal 67" xfId="2267" xr:uid="{0BAC2B18-E8E7-4AA0-AD7D-A8B731E96955}"/>
    <cellStyle name="Normal 68" xfId="1192" xr:uid="{3D297CB0-1E54-4C38-B41F-C5273391CEB8}"/>
    <cellStyle name="Normal 68 2" xfId="3433" xr:uid="{00EF7821-4A8A-45A3-8E7E-AE0F1872B3D2}"/>
    <cellStyle name="Normal 68 2 2" xfId="3530" xr:uid="{B6085DEF-98B6-43AC-92AE-A0CD64E5C223}"/>
    <cellStyle name="Normal 68 3" xfId="3480" xr:uid="{8EB821C1-8294-4BCB-B241-B90D3466C60D}"/>
    <cellStyle name="Normal 68 4" xfId="3399" xr:uid="{2023AB74-7CDB-4A4B-9427-647FB8255A13}"/>
    <cellStyle name="Normal 69" xfId="2165" xr:uid="{EEC57EEF-92DF-4F68-AF95-7B8ACB44039B}"/>
    <cellStyle name="Normal 69 2" xfId="3442" xr:uid="{EAFABE60-422F-461C-ACA2-06D95A392284}"/>
    <cellStyle name="Normal 69 2 2" xfId="3539" xr:uid="{A999EA34-947E-48D5-96EE-16B51E1C8595}"/>
    <cellStyle name="Normal 69 3" xfId="3495" xr:uid="{6171E179-BBBE-461B-8452-B2DDE58B2F10}"/>
    <cellStyle name="Normal 69 4" xfId="3408" xr:uid="{A6330953-599D-465B-AF6C-C9A1AEEF69C1}"/>
    <cellStyle name="Normal 7" xfId="399" xr:uid="{00000000-0005-0000-0000-00003B020000}"/>
    <cellStyle name="Normal 7 2" xfId="822" xr:uid="{00000000-0005-0000-0000-00003C020000}"/>
    <cellStyle name="Normal 7 2 2" xfId="3576" xr:uid="{AAE26278-7EED-448C-BEC0-59AC57C555DD}"/>
    <cellStyle name="Normal 7 3" xfId="708" xr:uid="{00000000-0005-0000-0000-00003D020000}"/>
    <cellStyle name="Normal 7 3 2" xfId="2268" xr:uid="{40AEB4F4-A75E-4C87-82DF-AF5751BEEF3A}"/>
    <cellStyle name="Normal 7 3 3" xfId="3585" xr:uid="{52A118FB-A897-41F4-A496-D468F0C896BB}"/>
    <cellStyle name="Normal 7 4" xfId="3592" xr:uid="{41055B0C-39BB-4F0C-811E-564DA34E671E}"/>
    <cellStyle name="Normal 7 5" xfId="3573" xr:uid="{EA529BCA-2864-4ECB-A1F2-94573EA66E99}"/>
    <cellStyle name="Normal 7_FORM_conso_ปรับปรุง_Q1_54_update" xfId="2269" xr:uid="{A56A8E0B-0DC6-403F-A342-C1446FA51F26}"/>
    <cellStyle name="Normal 70" xfId="3232" xr:uid="{C7521401-9708-46A3-8E85-452DB706F394}"/>
    <cellStyle name="Normal 70 2" xfId="3450" xr:uid="{A118EABE-8804-4A78-9E5C-8D0BA9895187}"/>
    <cellStyle name="Normal 70 2 2" xfId="3547" xr:uid="{73107F95-29F7-439A-AD30-30DB1C41B5C9}"/>
    <cellStyle name="Normal 70 3" xfId="3515" xr:uid="{D0D04B96-4CE2-4D44-8427-1DF15268EE01}"/>
    <cellStyle name="Normal 70 4" xfId="3418" xr:uid="{22166B82-6796-4B2B-8CFD-1515D4AA3EC0}"/>
    <cellStyle name="Normal 71" xfId="3281" xr:uid="{FE242FEA-DEBB-47D9-B7A2-292CD90571B1}"/>
    <cellStyle name="Normal 71 2" xfId="3451" xr:uid="{1AA0F47D-AF8A-4B2C-8FCC-492F04063F16}"/>
    <cellStyle name="Normal 71 2 2" xfId="3548" xr:uid="{2C0E1A16-D9BC-4AFA-85CC-E316FA6F631C}"/>
    <cellStyle name="Normal 71 2 3" xfId="3583" xr:uid="{31D865C4-6656-4CD7-82A9-4ED0DE2BD107}"/>
    <cellStyle name="Normal 71 3" xfId="3517" xr:uid="{4A964BE1-205D-478D-A103-1A15B09BD09B}"/>
    <cellStyle name="Normal 71 4" xfId="3419" xr:uid="{01F93D17-CA8A-4CB5-9F2C-014D02A04A34}"/>
    <cellStyle name="Normal 72" xfId="400" xr:uid="{00000000-0005-0000-0000-00003E020000}"/>
    <cellStyle name="Normal 72 2" xfId="3284" xr:uid="{272B33E3-E813-4E07-B427-269D5523B453}"/>
    <cellStyle name="Normal 72 2 2" xfId="3454" xr:uid="{051AF35F-4768-42D0-A28F-2BADC832339F}"/>
    <cellStyle name="Normal 72 2 2 2" xfId="3551" xr:uid="{CA2B86B5-FCC6-42CF-8620-393D8F83164E}"/>
    <cellStyle name="Normal 72 2 3" xfId="3520" xr:uid="{CDB88EE4-D8A0-4AAB-B0BC-7C7EB9103496}"/>
    <cellStyle name="Normal 72 2 4" xfId="3422" xr:uid="{9846B1F8-3342-4653-B0C5-4AA64E3A7A0A}"/>
    <cellStyle name="Normal 73" xfId="3334" xr:uid="{EEB078A6-C05F-4BCB-9FD4-BE16DC4D1B76}"/>
    <cellStyle name="Normal 73 2" xfId="3456" xr:uid="{790F10FB-A16D-408A-A0C0-05A381A22C59}"/>
    <cellStyle name="Normal 73 2 2" xfId="3553" xr:uid="{5F8D0FCC-8A7B-4C92-8DA0-06667ECC8E22}"/>
    <cellStyle name="Normal 73 3" xfId="3522" xr:uid="{42240B0C-6133-44A2-ACFD-222C0350D495}"/>
    <cellStyle name="Normal 73 4" xfId="3424" xr:uid="{40A57B95-9E1E-40CD-A441-FCDDC57B76AE}"/>
    <cellStyle name="Normal 74" xfId="3384" xr:uid="{BB9673AB-EA3B-460D-955D-A16761A6B813}"/>
    <cellStyle name="Normal 75" xfId="1205" xr:uid="{2ED6B7DE-BF7F-4E10-B874-8E2A6D1F3E7C}"/>
    <cellStyle name="Normal 76" xfId="995" xr:uid="{36519052-409F-43AD-A614-69F99FA1DD85}"/>
    <cellStyle name="Normal 76 2" xfId="3559" xr:uid="{AE994AB4-EE05-4132-BFBB-BEF612ED0E74}"/>
    <cellStyle name="Normal 77" xfId="998" xr:uid="{006A59A1-D752-4D79-9857-A9969CA93FAC}"/>
    <cellStyle name="Normal 78" xfId="3388" xr:uid="{D8BC62C4-D37B-49E4-A10F-130C14B59E6F}"/>
    <cellStyle name="Normal 79" xfId="3386" xr:uid="{CAA3DEB0-81A6-46CF-9859-440ED73AC854}"/>
    <cellStyle name="Normal 8" xfId="401" xr:uid="{00000000-0005-0000-0000-00003F020000}"/>
    <cellStyle name="Normal 8 2" xfId="402" xr:uid="{00000000-0005-0000-0000-000040020000}"/>
    <cellStyle name="Normal 8 2 2" xfId="2270" xr:uid="{145E85F3-72E9-4FCB-8AEF-5299D80C82C5}"/>
    <cellStyle name="Normal 8 2 3" xfId="3613" xr:uid="{13AFFEF4-E11B-46B1-ACD5-8FBF125218BF}"/>
    <cellStyle name="Normal 8 3" xfId="823" xr:uid="{00000000-0005-0000-0000-000041020000}"/>
    <cellStyle name="Normal 8 3 2" xfId="2272" xr:uid="{5FE986FB-3A16-4B42-B038-6E2BB9B54149}"/>
    <cellStyle name="Normal 8 3 3" xfId="2271" xr:uid="{E9F0D1B1-6160-4001-9B54-BD219BBCD0C5}"/>
    <cellStyle name="Normal 8 4" xfId="2273" xr:uid="{5685C44C-B28C-4539-A74B-B540F0B7BB78}"/>
    <cellStyle name="Normal 8 5" xfId="2274" xr:uid="{FA2A6132-F467-4244-A62A-15979021B48F}"/>
    <cellStyle name="Normal 8 6" xfId="2275" xr:uid="{FC9287C2-8CE4-4B34-973B-3E4D19E683C9}"/>
    <cellStyle name="Normal 8_FS8 (แก้ไข)" xfId="2276" xr:uid="{17AFBD46-2797-4BAD-B2D1-649F5BFC8BB5}"/>
    <cellStyle name="Normal 80" xfId="3389" xr:uid="{56F003D4-B6C3-411F-9575-ABC72B872A01}"/>
    <cellStyle name="Normal 81" xfId="3412" xr:uid="{4009627E-8416-432B-98F4-95C2960483EE}"/>
    <cellStyle name="Normal 82" xfId="3398" xr:uid="{7DC2A3FE-3ABD-44DF-8805-189A3997D3B2}"/>
    <cellStyle name="Normal 83" xfId="895" xr:uid="{47FB5F80-E625-430E-BE93-C855165BE831}"/>
    <cellStyle name="Normal 84" xfId="3562" xr:uid="{8C7D590A-F31E-4B12-898B-748D612CAE39}"/>
    <cellStyle name="Normal 9" xfId="403" xr:uid="{00000000-0005-0000-0000-000042020000}"/>
    <cellStyle name="Normal 9 2" xfId="404" xr:uid="{00000000-0005-0000-0000-000043020000}"/>
    <cellStyle name="Normal 9 2 2" xfId="2277" xr:uid="{25AB59D1-2D54-42BE-B2C6-49A5A7F335A7}"/>
    <cellStyle name="Normal 9 2 3" xfId="2278" xr:uid="{A985A2DE-B9ED-46D5-BC93-09C2E4F269E3}"/>
    <cellStyle name="Normal 9 3" xfId="824" xr:uid="{00000000-0005-0000-0000-000044020000}"/>
    <cellStyle name="Normal 9 3 2" xfId="2280" xr:uid="{507F36C4-D27C-455B-A7D0-1D342AB0DE2A}"/>
    <cellStyle name="Normal 9 3 3" xfId="2279" xr:uid="{05C37C8D-37B9-45E4-BAFA-59DDF4825BFB}"/>
    <cellStyle name="Normal 9 4" xfId="2281" xr:uid="{6E69F336-D2D5-49F6-8D9C-B134B098EE1E}"/>
    <cellStyle name="Normal 9 5" xfId="2282" xr:uid="{DC3476A8-E056-45CB-94F7-4DE184F5FEB2}"/>
    <cellStyle name="Normal 9 6" xfId="3596" xr:uid="{E64BE21B-2BAD-4CDD-B4D3-FB587FD6EDC9}"/>
    <cellStyle name="Normal 9_Interest Loan receivable-11" xfId="2283" xr:uid="{1E4217F8-34B9-4481-B703-64C4CB6A7342}"/>
    <cellStyle name="Normal0" xfId="405" xr:uid="{00000000-0005-0000-0000-000045020000}"/>
    <cellStyle name="Normal0 2" xfId="825" xr:uid="{00000000-0005-0000-0000-000046020000}"/>
    <cellStyle name="Normal0 3" xfId="928" xr:uid="{D8D3710A-05B8-45A0-9320-96C1BE594015}"/>
    <cellStyle name="Normale_sc_azione" xfId="406" xr:uid="{00000000-0005-0000-0000-000047020000}"/>
    <cellStyle name="normální_Site#13-Bangkok" xfId="407" xr:uid="{00000000-0005-0000-0000-000048020000}"/>
    <cellStyle name="Note 2" xfId="408" xr:uid="{00000000-0005-0000-0000-000049020000}"/>
    <cellStyle name="Note 2 2" xfId="709" xr:uid="{00000000-0005-0000-0000-00004A020000}"/>
    <cellStyle name="Note 2 2 2" xfId="2285" xr:uid="{51022BDC-C4AC-4124-AB6C-6C2E3F29D098}"/>
    <cellStyle name="Note 2 3" xfId="2286" xr:uid="{AE5559B1-330B-40E1-9492-41FCC5A926B0}"/>
    <cellStyle name="Note 2 4" xfId="2284" xr:uid="{5C84309B-D4ED-486F-9582-6B04BA383DE9}"/>
    <cellStyle name="Note 3" xfId="978" xr:uid="{83383E9E-D95E-48A6-8C7C-E27EB9338CAA}"/>
    <cellStyle name="Note 3 2" xfId="2287" xr:uid="{69C6CC1B-B1C2-4C69-8253-0FEEDF6B5276}"/>
    <cellStyle name="Note 4" xfId="2288" xr:uid="{D9177F40-CE4A-45D4-904A-CF68310978D9}"/>
    <cellStyle name="Note 5" xfId="2289" xr:uid="{1860B9AD-D42B-4BFF-902A-AFB75990EE9D}"/>
    <cellStyle name="Note 6" xfId="2290" xr:uid="{DDB22947-2B72-46F3-97A0-226FA308D9E5}"/>
    <cellStyle name="nuch" xfId="2291" xr:uid="{D244AA55-0669-4B2C-8F38-73F3F6B075EF}"/>
    <cellStyle name="nuch 10" xfId="2292" xr:uid="{21B67C81-EB12-4122-A015-918ACC72556A}"/>
    <cellStyle name="nuch 11" xfId="2293" xr:uid="{ED1698A3-668D-43DF-A649-C76D33E881A5}"/>
    <cellStyle name="nuch 12" xfId="2294" xr:uid="{034E1AEA-49A7-4FD4-8D3C-A2CEF4082373}"/>
    <cellStyle name="nuch 13" xfId="2295" xr:uid="{1FE37DDD-1898-4D90-BABB-36882D6CC735}"/>
    <cellStyle name="nuch 14" xfId="2296" xr:uid="{86EE02D9-5839-4260-8FAE-9E2F1196A677}"/>
    <cellStyle name="nuch 15" xfId="2297" xr:uid="{8E79EAA1-6F81-42B0-B027-ED3952F0AFCA}"/>
    <cellStyle name="nuch 16" xfId="2298" xr:uid="{191ED918-69F5-4F5C-A5E1-8B2A1009DFFF}"/>
    <cellStyle name="nuch 17" xfId="2299" xr:uid="{33903BFD-B051-443B-B4EB-F328D9758BD6}"/>
    <cellStyle name="nuch 18" xfId="2300" xr:uid="{CC151DE2-D34A-4461-A80F-8DC5B01B705F}"/>
    <cellStyle name="nuch 19" xfId="2301" xr:uid="{FFE6FD59-0FB1-47E7-9C33-64625726B64E}"/>
    <cellStyle name="nuch 2" xfId="2302" xr:uid="{BEAC4138-6DCE-4E1B-8C92-4B9D372D9206}"/>
    <cellStyle name="nuch 3" xfId="2303" xr:uid="{7A3AA261-8F2D-41C0-BB0C-8371289A2707}"/>
    <cellStyle name="nuch 4" xfId="2304" xr:uid="{CDE74BEB-E0B7-41C3-8F1B-650B6E1D101B}"/>
    <cellStyle name="nuch 5" xfId="2305" xr:uid="{83A5007E-17B2-4DCC-8914-ECBE3ACFAEC4}"/>
    <cellStyle name="nuch 6" xfId="2306" xr:uid="{84D0BF93-3DA6-4B86-ABE4-3EE224B73E1A}"/>
    <cellStyle name="nuch 7" xfId="2307" xr:uid="{787B8B77-0F84-42EB-AA59-5C4CFB417CC4}"/>
    <cellStyle name="nuch 8" xfId="2308" xr:uid="{510E305F-320F-4B01-A124-3EFF319D86B4}"/>
    <cellStyle name="nuch 9" xfId="2309" xr:uid="{47824B99-3FB8-4707-9617-2C55D0DBA3DE}"/>
    <cellStyle name="nuch_1_FS10_10.1_เงินให้กู้ยืมและเงินให้กู้ยืม_Q254_2" xfId="2310" xr:uid="{7EED2C62-5FCB-4020-A43C-2EB17CB721A1}"/>
    <cellStyle name="oft Excel]_x000d__x000a_Comment=The open=/f lines load custom functions into the Paste Function list._x000d__x000a_Maximized=3_x000d__x000a_Basics=1_x000d__x000a_A" xfId="409" xr:uid="{00000000-0005-0000-0000-00004B020000}"/>
    <cellStyle name="Option" xfId="2311" xr:uid="{43CCAE1F-A0D6-4B52-93DF-82261BD7DE0A}"/>
    <cellStyle name="Option 2" xfId="2312" xr:uid="{936EFB97-06D0-4ED4-A026-265A97982B64}"/>
    <cellStyle name="Output 2" xfId="410" xr:uid="{00000000-0005-0000-0000-00004C020000}"/>
    <cellStyle name="Output 2 2" xfId="2314" xr:uid="{F9BEFA14-0779-4FFE-BCCE-E251DD6B860D}"/>
    <cellStyle name="Output 2 3" xfId="2315" xr:uid="{AE374000-8C01-4E2E-A292-0D39DB3EBD6E}"/>
    <cellStyle name="Output 2 4" xfId="2313" xr:uid="{5A0485CA-E58A-46FA-AE37-EB7C4BD29574}"/>
    <cellStyle name="Output 3" xfId="710" xr:uid="{00000000-0005-0000-0000-00004D020000}"/>
    <cellStyle name="Output 3 2" xfId="2316" xr:uid="{B31338C0-39D1-4D9B-89B7-874A83E0C937}"/>
    <cellStyle name="Output 4" xfId="2317" xr:uid="{CB980CB4-59E1-4588-BC62-6CE9EF6E2C07}"/>
    <cellStyle name="Output Amounts" xfId="411" xr:uid="{00000000-0005-0000-0000-00004E020000}"/>
    <cellStyle name="Output Column Headings" xfId="412" xr:uid="{00000000-0005-0000-0000-00004F020000}"/>
    <cellStyle name="Output Line Items" xfId="413" xr:uid="{00000000-0005-0000-0000-000050020000}"/>
    <cellStyle name="Output Report Heading" xfId="414" xr:uid="{00000000-0005-0000-0000-000051020000}"/>
    <cellStyle name="Output Report Title" xfId="415" xr:uid="{00000000-0005-0000-0000-000052020000}"/>
    <cellStyle name="OUTPUTERROR" xfId="416" xr:uid="{00000000-0005-0000-0000-000053020000}"/>
    <cellStyle name="OUTPUTNORMAL" xfId="417" xr:uid="{00000000-0005-0000-0000-000054020000}"/>
    <cellStyle name="PageSubTitle" xfId="418" xr:uid="{00000000-0005-0000-0000-000055020000}"/>
    <cellStyle name="PageTitle" xfId="419" xr:uid="{00000000-0005-0000-0000-000056020000}"/>
    <cellStyle name="Pattern" xfId="420" xr:uid="{00000000-0005-0000-0000-000057020000}"/>
    <cellStyle name="Pattern 2" xfId="421" xr:uid="{00000000-0005-0000-0000-000058020000}"/>
    <cellStyle name="Pattern 3" xfId="826" xr:uid="{00000000-0005-0000-0000-000059020000}"/>
    <cellStyle name="Pattern 4" xfId="979" xr:uid="{EF678795-EE08-4730-88CC-30F52CB71C84}"/>
    <cellStyle name="Pattern_COMPARE (2)_1" xfId="422" xr:uid="{00000000-0005-0000-0000-00005A020000}"/>
    <cellStyle name="Percent [0]" xfId="423" xr:uid="{00000000-0005-0000-0000-00005B020000}"/>
    <cellStyle name="Percent [00]" xfId="424" xr:uid="{00000000-0005-0000-0000-00005C020000}"/>
    <cellStyle name="Percent [2]" xfId="425" xr:uid="{00000000-0005-0000-0000-00005D020000}"/>
    <cellStyle name="Percent [2] 10" xfId="2318" xr:uid="{4E745390-F35C-4426-BA8A-3C1ECC941841}"/>
    <cellStyle name="Percent [2] 11" xfId="2319" xr:uid="{52632EBA-13E9-489B-A2B4-7E385B287AF3}"/>
    <cellStyle name="Percent [2] 12" xfId="2320" xr:uid="{74D34106-EB29-4AC5-8BFF-4519CFB52311}"/>
    <cellStyle name="Percent [2] 13" xfId="2321" xr:uid="{2D2D4D85-0175-4A8F-9BFB-56BC445F3498}"/>
    <cellStyle name="Percent [2] 14" xfId="2322" xr:uid="{6D0FFAAF-D2F2-42E0-8144-C6239F330859}"/>
    <cellStyle name="Percent [2] 15" xfId="2323" xr:uid="{4A3BF37A-08EC-4624-BAC8-A0D0448B8A0D}"/>
    <cellStyle name="Percent [2] 16" xfId="2324" xr:uid="{B5CC64B8-19D7-44D5-92EB-EB3590199F6B}"/>
    <cellStyle name="Percent [2] 17" xfId="2325" xr:uid="{E9088F0B-F54A-4E48-9CBF-62776A0C5A50}"/>
    <cellStyle name="Percent [2] 18" xfId="2326" xr:uid="{39120430-5EB2-4D1E-8404-F5018E7E1C3C}"/>
    <cellStyle name="Percent [2] 2" xfId="827" xr:uid="{00000000-0005-0000-0000-00005E020000}"/>
    <cellStyle name="Percent [2] 3" xfId="929" xr:uid="{DDAFED13-F552-4EA6-BCD6-3D24ECAD946C}"/>
    <cellStyle name="Percent [2] 4" xfId="2327" xr:uid="{F41471FB-2099-45B4-BA78-32E5036DDA07}"/>
    <cellStyle name="Percent [2] 5" xfId="2328" xr:uid="{69192134-5ECE-4D69-8370-43375AF6409F}"/>
    <cellStyle name="Percent [2] 6" xfId="2329" xr:uid="{A4609C96-BB55-4051-895B-FFA73C3D9FA2}"/>
    <cellStyle name="Percent [2] 7" xfId="2330" xr:uid="{10C76AA7-51D1-4A49-8ED1-D604B47F5A88}"/>
    <cellStyle name="Percent [2] 8" xfId="2331" xr:uid="{B54446B0-DD80-4C1C-AD0E-8A1637F86AB0}"/>
    <cellStyle name="Percent [2] 9" xfId="2332" xr:uid="{F6585DB6-847A-4926-8B36-9E7C8671B073}"/>
    <cellStyle name="Percent 10" xfId="426" xr:uid="{00000000-0005-0000-0000-00005F020000}"/>
    <cellStyle name="Percent 10 2" xfId="828" xr:uid="{00000000-0005-0000-0000-000060020000}"/>
    <cellStyle name="Percent 10 2 2" xfId="3280" xr:uid="{C4C83994-124C-4005-B09B-E862208C5822}"/>
    <cellStyle name="Percent 10 2 3" xfId="3332" xr:uid="{3985FAC1-FE24-4EEE-8C6A-50BF5A9921DA}"/>
    <cellStyle name="Percent 10 2 4" xfId="3381" xr:uid="{43B57965-7B31-478E-A2CD-62E192CF39CA}"/>
    <cellStyle name="Percent 10 2 5" xfId="2334" xr:uid="{9B66110E-E1A7-49DD-858B-9E26DDB1D2C3}"/>
    <cellStyle name="Percent 10 3" xfId="3279" xr:uid="{94EA0EF3-44D7-445A-8331-DCC4EF8725AA}"/>
    <cellStyle name="Percent 10 4" xfId="3331" xr:uid="{A7F119DB-67D5-449C-95A5-1BE703346939}"/>
    <cellStyle name="Percent 10 5" xfId="3380" xr:uid="{702C23C9-0E17-4C41-B0F1-A6795A96388B}"/>
    <cellStyle name="Percent 10 6" xfId="2333" xr:uid="{D263F9B9-DF85-4A52-BC76-BA132D1C5674}"/>
    <cellStyle name="Percent 10 7" xfId="3569" xr:uid="{E14E521D-EE16-48DD-92C8-4067DF1B2C19}"/>
    <cellStyle name="Percent 11" xfId="427" xr:uid="{00000000-0005-0000-0000-000061020000}"/>
    <cellStyle name="Percent 11 2" xfId="829" xr:uid="{00000000-0005-0000-0000-000062020000}"/>
    <cellStyle name="Percent 11 3" xfId="2335" xr:uid="{6F56D426-F19D-4E36-87D4-C134A725CAC5}"/>
    <cellStyle name="Percent 12" xfId="428" xr:uid="{00000000-0005-0000-0000-000063020000}"/>
    <cellStyle name="Percent 12 2" xfId="830" xr:uid="{00000000-0005-0000-0000-000064020000}"/>
    <cellStyle name="Percent 12 3" xfId="3229" xr:uid="{E75F1F4C-F3AA-4FE1-8810-1BBE5370FBD2}"/>
    <cellStyle name="Percent 13" xfId="429" xr:uid="{00000000-0005-0000-0000-000065020000}"/>
    <cellStyle name="Percent 13 2" xfId="831" xr:uid="{00000000-0005-0000-0000-000066020000}"/>
    <cellStyle name="Percent 13 3" xfId="3226" xr:uid="{6E7AB289-223E-466E-B8F8-EE18E7F652AA}"/>
    <cellStyle name="Percent 13 3 2" xfId="3445" xr:uid="{AF741934-7FA1-4FD5-BF2C-FC454BEED38A}"/>
    <cellStyle name="Percent 13 3 2 2" xfId="3542" xr:uid="{4065EC8E-611B-47EC-8203-A42003470E94}"/>
    <cellStyle name="Percent 13 3 3" xfId="3510" xr:uid="{A29B1023-57C8-40FB-92F9-EDE3E94E6F63}"/>
    <cellStyle name="Percent 13 3 4" xfId="3413" xr:uid="{440D8ED6-6634-4A37-977C-1DC26DDD218A}"/>
    <cellStyle name="Percent 14" xfId="430" xr:uid="{00000000-0005-0000-0000-000067020000}"/>
    <cellStyle name="Percent 14 2" xfId="832" xr:uid="{00000000-0005-0000-0000-000068020000}"/>
    <cellStyle name="Percent 14 2 2" xfId="2337" xr:uid="{3B9B2436-6B73-4343-84A9-EC08EAD5D0E6}"/>
    <cellStyle name="Percent 14 3" xfId="2338" xr:uid="{D6264720-B319-4CC1-8838-629752C915E7}"/>
    <cellStyle name="Percent 14 4" xfId="2339" xr:uid="{77128059-CBD5-4D68-9C8F-2C8A4670A243}"/>
    <cellStyle name="Percent 14 5" xfId="2340" xr:uid="{94696609-3292-4FEC-AD0E-08ED1E4A5B71}"/>
    <cellStyle name="Percent 14 6" xfId="2336" xr:uid="{D29CB3C3-B95E-4660-B354-D3B793B188B0}"/>
    <cellStyle name="Percent 15" xfId="431" xr:uid="{00000000-0005-0000-0000-000069020000}"/>
    <cellStyle name="Percent 15 2" xfId="833" xr:uid="{00000000-0005-0000-0000-00006A020000}"/>
    <cellStyle name="Percent 15 3" xfId="3231" xr:uid="{FF3A7D25-436D-403A-94BE-93379ABBBA44}"/>
    <cellStyle name="Percent 15 3 2" xfId="3449" xr:uid="{EC6899BB-2D62-4FAD-B184-C865F1DDE2C4}"/>
    <cellStyle name="Percent 15 3 2 2" xfId="3546" xr:uid="{663CF099-B072-4801-BE78-FFA063D037D8}"/>
    <cellStyle name="Percent 15 3 3" xfId="3514" xr:uid="{225CCDF5-44B8-4251-B87B-D6052339206F}"/>
    <cellStyle name="Percent 15 3 4" xfId="3417" xr:uid="{B154A795-AF15-4F59-9D35-4B39683AB3D1}"/>
    <cellStyle name="Percent 16" xfId="432" xr:uid="{00000000-0005-0000-0000-00006B020000}"/>
    <cellStyle name="Percent 16 2" xfId="834" xr:uid="{00000000-0005-0000-0000-00006C020000}"/>
    <cellStyle name="Percent 16 3" xfId="3282" xr:uid="{EEE6A725-F972-44C9-95F7-D5B9E6069869}"/>
    <cellStyle name="Percent 16 3 2" xfId="3452" xr:uid="{80FA1F08-6238-47A4-86A7-5AB0B093F932}"/>
    <cellStyle name="Percent 16 3 2 2" xfId="3549" xr:uid="{11C404EA-8908-4AA1-AAED-E7ACCD8806F4}"/>
    <cellStyle name="Percent 16 3 3" xfId="3518" xr:uid="{E60D4F21-0B12-4F14-975C-A9EF05F330D1}"/>
    <cellStyle name="Percent 16 3 4" xfId="3420" xr:uid="{8B59501C-EF57-4B4E-B3AD-5C6F80968191}"/>
    <cellStyle name="Percent 17" xfId="433" xr:uid="{00000000-0005-0000-0000-00006D020000}"/>
    <cellStyle name="Percent 17 2" xfId="835" xr:uid="{00000000-0005-0000-0000-00006E020000}"/>
    <cellStyle name="Percent 17 3" xfId="3283" xr:uid="{23DEC73F-E621-47A5-A666-18AB606D8BCF}"/>
    <cellStyle name="Percent 17 3 2" xfId="3453" xr:uid="{AB6BB0B1-6F5E-4423-8E5B-84337153E4B2}"/>
    <cellStyle name="Percent 17 3 2 2" xfId="3550" xr:uid="{E74AEFB9-BB5E-4672-85FA-1F957EE05BDD}"/>
    <cellStyle name="Percent 17 3 3" xfId="3519" xr:uid="{46DDEC0B-824A-418B-8B32-528EB435C8FA}"/>
    <cellStyle name="Percent 17 3 4" xfId="3421" xr:uid="{A8F9B4EA-4EF3-48DB-B165-574C73174141}"/>
    <cellStyle name="Percent 18" xfId="434" xr:uid="{00000000-0005-0000-0000-00006F020000}"/>
    <cellStyle name="Percent 18 2" xfId="836" xr:uid="{00000000-0005-0000-0000-000070020000}"/>
    <cellStyle name="Percent 18 3" xfId="3333" xr:uid="{6F1757DA-36C8-4796-9168-AC6060347CBE}"/>
    <cellStyle name="Percent 18 3 2" xfId="3455" xr:uid="{108D095A-E0D9-4756-BCDB-FE95DC5422EA}"/>
    <cellStyle name="Percent 18 3 2 2" xfId="3552" xr:uid="{2A38C526-DB5F-40B7-A23B-468B4ABED648}"/>
    <cellStyle name="Percent 18 3 3" xfId="3521" xr:uid="{3DBB831D-07E7-46B0-BB8D-423D27721DD9}"/>
    <cellStyle name="Percent 18 3 4" xfId="3423" xr:uid="{82CBE75D-8A79-4438-884B-90F581B66027}"/>
    <cellStyle name="Percent 19" xfId="435" xr:uid="{00000000-0005-0000-0000-000071020000}"/>
    <cellStyle name="Percent 19 2" xfId="837" xr:uid="{00000000-0005-0000-0000-000072020000}"/>
    <cellStyle name="Percent 19 3" xfId="3382" xr:uid="{F945449D-BE24-4120-B4CF-36ECBD1032B0}"/>
    <cellStyle name="Percent 19 3 2" xfId="3457" xr:uid="{DEF17239-E29F-4F5A-AD32-20199BCAA02B}"/>
    <cellStyle name="Percent 19 3 2 2" xfId="3554" xr:uid="{DC9E394D-8D6B-4452-A0F5-B8932D3C4B1B}"/>
    <cellStyle name="Percent 19 3 3" xfId="3523" xr:uid="{BF428271-FB92-4A98-8DFC-B9C7F12BBE13}"/>
    <cellStyle name="Percent 19 3 4" xfId="3425" xr:uid="{34BDE73C-54F4-4FE1-BCE4-E35EA587DE55}"/>
    <cellStyle name="Percent 2" xfId="436" xr:uid="{00000000-0005-0000-0000-000073020000}"/>
    <cellStyle name="Percent 2 2" xfId="437" xr:uid="{00000000-0005-0000-0000-000074020000}"/>
    <cellStyle name="Percent 2 2 10" xfId="3599" xr:uid="{3BB6399D-92F3-47FA-A919-2D99F5F462E6}"/>
    <cellStyle name="Percent 2 2 2" xfId="438" xr:uid="{00000000-0005-0000-0000-000075020000}"/>
    <cellStyle name="Percent 2 2 2 2" xfId="439" xr:uid="{00000000-0005-0000-0000-000076020000}"/>
    <cellStyle name="Percent 2 2 2 3" xfId="839" xr:uid="{00000000-0005-0000-0000-000077020000}"/>
    <cellStyle name="Percent 2 3" xfId="440" xr:uid="{00000000-0005-0000-0000-000078020000}"/>
    <cellStyle name="Percent 2 3 2" xfId="840" xr:uid="{00000000-0005-0000-0000-000079020000}"/>
    <cellStyle name="Percent 2 3 3" xfId="2341" xr:uid="{E864B1D6-EC57-4517-AB72-1D2B59A4404C}"/>
    <cellStyle name="Percent 2 4" xfId="441" xr:uid="{00000000-0005-0000-0000-00007A020000}"/>
    <cellStyle name="Percent 2 4 2" xfId="841" xr:uid="{00000000-0005-0000-0000-00007B020000}"/>
    <cellStyle name="Percent 2 5" xfId="442" xr:uid="{00000000-0005-0000-0000-00007C020000}"/>
    <cellStyle name="Percent 2 5 2" xfId="842" xr:uid="{00000000-0005-0000-0000-00007D020000}"/>
    <cellStyle name="Percent 2 6" xfId="443" xr:uid="{00000000-0005-0000-0000-00007E020000}"/>
    <cellStyle name="Percent 2 6 2" xfId="843" xr:uid="{00000000-0005-0000-0000-00007F020000}"/>
    <cellStyle name="Percent 2 7" xfId="444" xr:uid="{00000000-0005-0000-0000-000080020000}"/>
    <cellStyle name="Percent 2 7 2" xfId="844" xr:uid="{00000000-0005-0000-0000-000081020000}"/>
    <cellStyle name="Percent 2 8" xfId="838" xr:uid="{00000000-0005-0000-0000-000082020000}"/>
    <cellStyle name="Percent 20" xfId="445" xr:uid="{00000000-0005-0000-0000-000083020000}"/>
    <cellStyle name="Percent 20 2" xfId="845" xr:uid="{00000000-0005-0000-0000-000084020000}"/>
    <cellStyle name="Percent 21" xfId="446" xr:uid="{00000000-0005-0000-0000-000085020000}"/>
    <cellStyle name="Percent 21 2" xfId="846" xr:uid="{00000000-0005-0000-0000-000086020000}"/>
    <cellStyle name="Percent 22" xfId="447" xr:uid="{00000000-0005-0000-0000-000087020000}"/>
    <cellStyle name="Percent 22 2" xfId="847" xr:uid="{00000000-0005-0000-0000-000088020000}"/>
    <cellStyle name="Percent 23" xfId="448" xr:uid="{00000000-0005-0000-0000-000089020000}"/>
    <cellStyle name="Percent 23 2" xfId="848" xr:uid="{00000000-0005-0000-0000-00008A020000}"/>
    <cellStyle name="Percent 24" xfId="449" xr:uid="{00000000-0005-0000-0000-00008B020000}"/>
    <cellStyle name="Percent 24 2" xfId="849" xr:uid="{00000000-0005-0000-0000-00008C020000}"/>
    <cellStyle name="Percent 25" xfId="450" xr:uid="{00000000-0005-0000-0000-00008D020000}"/>
    <cellStyle name="Percent 25 2" xfId="850" xr:uid="{00000000-0005-0000-0000-00008E020000}"/>
    <cellStyle name="Percent 26" xfId="451" xr:uid="{00000000-0005-0000-0000-00008F020000}"/>
    <cellStyle name="Percent 26 2" xfId="851" xr:uid="{00000000-0005-0000-0000-000090020000}"/>
    <cellStyle name="Percent 27" xfId="452" xr:uid="{00000000-0005-0000-0000-000091020000}"/>
    <cellStyle name="Percent 27 2" xfId="852" xr:uid="{00000000-0005-0000-0000-000092020000}"/>
    <cellStyle name="Percent 28" xfId="453" xr:uid="{00000000-0005-0000-0000-000093020000}"/>
    <cellStyle name="Percent 28 2" xfId="853" xr:uid="{00000000-0005-0000-0000-000094020000}"/>
    <cellStyle name="Percent 29" xfId="454" xr:uid="{00000000-0005-0000-0000-000095020000}"/>
    <cellStyle name="Percent 29 2" xfId="854" xr:uid="{00000000-0005-0000-0000-000096020000}"/>
    <cellStyle name="Percent 3" xfId="455" xr:uid="{00000000-0005-0000-0000-000097020000}"/>
    <cellStyle name="Percent 3 2" xfId="855" xr:uid="{00000000-0005-0000-0000-000098020000}"/>
    <cellStyle name="Percent 3 2 2" xfId="2342" xr:uid="{4E230763-D9C9-4238-AFC8-445BEE50A1B2}"/>
    <cellStyle name="Percent 3 2 3" xfId="3581" xr:uid="{C2BCD8E7-8ECB-4078-B59C-13010DDD59E3}"/>
    <cellStyle name="Percent 3 3" xfId="712" xr:uid="{00000000-0005-0000-0000-000099020000}"/>
    <cellStyle name="Percent 3 3 2" xfId="2343" xr:uid="{769B37E0-F525-4662-92A4-1B6947415714}"/>
    <cellStyle name="Percent 3 4" xfId="981" xr:uid="{957DD7E7-260F-4C1C-A8EB-1F1D8A56643D}"/>
    <cellStyle name="Percent 30" xfId="456" xr:uid="{00000000-0005-0000-0000-00009A020000}"/>
    <cellStyle name="Percent 30 2" xfId="856" xr:uid="{00000000-0005-0000-0000-00009B020000}"/>
    <cellStyle name="Percent 31" xfId="457" xr:uid="{00000000-0005-0000-0000-00009C020000}"/>
    <cellStyle name="Percent 32" xfId="458" xr:uid="{00000000-0005-0000-0000-00009D020000}"/>
    <cellStyle name="Percent 32 2" xfId="459" xr:uid="{00000000-0005-0000-0000-00009E020000}"/>
    <cellStyle name="Percent 33" xfId="460" xr:uid="{00000000-0005-0000-0000-00009F020000}"/>
    <cellStyle name="Percent 34" xfId="461" xr:uid="{00000000-0005-0000-0000-0000A0020000}"/>
    <cellStyle name="Percent 35" xfId="462" xr:uid="{00000000-0005-0000-0000-0000A1020000}"/>
    <cellStyle name="Percent 36" xfId="463" xr:uid="{00000000-0005-0000-0000-0000A2020000}"/>
    <cellStyle name="Percent 36 2" xfId="857" xr:uid="{00000000-0005-0000-0000-0000A3020000}"/>
    <cellStyle name="Percent 37" xfId="464" xr:uid="{00000000-0005-0000-0000-0000A4020000}"/>
    <cellStyle name="Percent 38" xfId="465" xr:uid="{00000000-0005-0000-0000-0000A5020000}"/>
    <cellStyle name="Percent 39" xfId="711" xr:uid="{00000000-0005-0000-0000-0000A6020000}"/>
    <cellStyle name="Percent 4" xfId="466" xr:uid="{00000000-0005-0000-0000-0000A7020000}"/>
    <cellStyle name="Percent 4 2" xfId="858" xr:uid="{00000000-0005-0000-0000-0000A8020000}"/>
    <cellStyle name="Percent 4 3" xfId="713" xr:uid="{00000000-0005-0000-0000-0000A9020000}"/>
    <cellStyle name="Percent 4 3 2" xfId="2344" xr:uid="{5D6E5AC2-F1E0-456C-8A79-261E20537F74}"/>
    <cellStyle name="Percent 4 4" xfId="3594" xr:uid="{3FCC9BFB-726F-4EE6-AB41-8B3E2B50CCAA}"/>
    <cellStyle name="Percent 4 5" xfId="3587" xr:uid="{0B553E14-D630-41BF-B0C1-9539F774E856}"/>
    <cellStyle name="Percent 40" xfId="980" xr:uid="{821D5BD6-19CD-4398-AC93-CF863881B6DC}"/>
    <cellStyle name="Percent 41" xfId="994" xr:uid="{8C6A600C-5EED-482D-9EC5-10EADE3125B5}"/>
    <cellStyle name="Percent 42" xfId="1145" xr:uid="{6486EA35-0BFB-4B69-B47F-196EF438FA6E}"/>
    <cellStyle name="Percent 5" xfId="467" xr:uid="{00000000-0005-0000-0000-0000AA020000}"/>
    <cellStyle name="Percent 5 2" xfId="859" xr:uid="{00000000-0005-0000-0000-0000AB020000}"/>
    <cellStyle name="Percent 5 3" xfId="714" xr:uid="{00000000-0005-0000-0000-0000AC020000}"/>
    <cellStyle name="Percent 5 3 2" xfId="2345" xr:uid="{5229759D-CF2B-453E-964F-197A5944E5E6}"/>
    <cellStyle name="Percent 6" xfId="468" xr:uid="{00000000-0005-0000-0000-0000AD020000}"/>
    <cellStyle name="Percent 6 2" xfId="715" xr:uid="{00000000-0005-0000-0000-0000AE020000}"/>
    <cellStyle name="Percent 6 3" xfId="2346" xr:uid="{0482E448-F461-428B-802B-245A7B123134}"/>
    <cellStyle name="Percent 7" xfId="469" xr:uid="{00000000-0005-0000-0000-0000AF020000}"/>
    <cellStyle name="Percent 7 2" xfId="860" xr:uid="{00000000-0005-0000-0000-0000B0020000}"/>
    <cellStyle name="Percent 7 3" xfId="2347" xr:uid="{FEC51F9A-2EE1-40B4-AC35-27B509C35313}"/>
    <cellStyle name="Percent 8" xfId="470" xr:uid="{00000000-0005-0000-0000-0000B1020000}"/>
    <cellStyle name="Percent 8 2" xfId="861" xr:uid="{00000000-0005-0000-0000-0000B2020000}"/>
    <cellStyle name="Percent 8 2 2" xfId="2349" xr:uid="{47ADEA45-53D9-4BBC-A8CB-9864F5064FE3}"/>
    <cellStyle name="Percent 8 3" xfId="2348" xr:uid="{69C6D881-3B17-409D-8F9A-0DD6B54C725F}"/>
    <cellStyle name="Percent 9" xfId="471" xr:uid="{00000000-0005-0000-0000-0000B3020000}"/>
    <cellStyle name="Percent 9 2" xfId="862" xr:uid="{00000000-0005-0000-0000-0000B4020000}"/>
    <cellStyle name="Percent 9 2 2" xfId="2351" xr:uid="{51350238-9CF5-4B51-93E4-7496039C564A}"/>
    <cellStyle name="Percent 9 3" xfId="2350" xr:uid="{CC0C2C4B-F7B2-4050-AA46-38C7B96F81B6}"/>
    <cellStyle name="PERCENTAGE" xfId="472" xr:uid="{00000000-0005-0000-0000-0000B5020000}"/>
    <cellStyle name="PLAN" xfId="473" xr:uid="{00000000-0005-0000-0000-0000B6020000}"/>
    <cellStyle name="pldt" xfId="2352" xr:uid="{FB58DE7F-F48E-4529-9CB9-AA7621DABEBC}"/>
    <cellStyle name="pldt 10" xfId="2353" xr:uid="{442DC135-92D9-4B95-8F37-AD704C0CC369}"/>
    <cellStyle name="pldt 11" xfId="2354" xr:uid="{ECCE7828-8B15-4F0A-A023-F75152340F12}"/>
    <cellStyle name="pldt 12" xfId="2355" xr:uid="{34EE0CCE-D15C-475B-945D-4C372A5CBF60}"/>
    <cellStyle name="pldt 13" xfId="2356" xr:uid="{4A08E254-C0DA-4DD7-86F7-3921102DBCE6}"/>
    <cellStyle name="pldt 14" xfId="2357" xr:uid="{35101C4F-520F-4ADA-8811-7B6F4EDD3CFA}"/>
    <cellStyle name="pldt 15" xfId="2358" xr:uid="{BF266FB0-7309-450E-A5E1-B0C2DD3FADFC}"/>
    <cellStyle name="pldt 16" xfId="2359" xr:uid="{360E8F87-2CBD-4439-9E75-341C5FC4993B}"/>
    <cellStyle name="pldt 17" xfId="2360" xr:uid="{E9465F86-FD7C-4586-B301-EA6D3538AD90}"/>
    <cellStyle name="pldt 18" xfId="2361" xr:uid="{AAAAC226-CD1B-4816-A65D-34711E0BB04E}"/>
    <cellStyle name="pldt 19" xfId="2362" xr:uid="{21DAF9F1-E3D4-4364-B601-2360B8D68930}"/>
    <cellStyle name="pldt 2" xfId="2363" xr:uid="{CC6C7770-2D5B-4359-8C86-63B87F3AABB6}"/>
    <cellStyle name="pldt 20" xfId="2364" xr:uid="{73D749FA-35C9-4D72-93F1-E867C1E179A6}"/>
    <cellStyle name="pldt 21" xfId="2365" xr:uid="{00287147-9523-4F6A-B29F-66A71D44DA12}"/>
    <cellStyle name="pldt 22" xfId="2366" xr:uid="{FB5B6E5E-D922-4B22-B092-883E3864FC5B}"/>
    <cellStyle name="pldt 23" xfId="2367" xr:uid="{143CA411-8290-4DF2-AC1A-8852BD6A7D6C}"/>
    <cellStyle name="pldt 24" xfId="2368" xr:uid="{0797D429-D752-4119-8CFF-C3442C78B035}"/>
    <cellStyle name="pldt 25" xfId="2369" xr:uid="{498B9233-8B69-41BB-BB14-CDE869FE847C}"/>
    <cellStyle name="pldt 3" xfId="2370" xr:uid="{7A848BA8-859B-4EC7-BFD9-ED86F27A8BF2}"/>
    <cellStyle name="pldt 4" xfId="2371" xr:uid="{E8028699-2829-4587-8575-61EC49178C66}"/>
    <cellStyle name="pldt 5" xfId="2372" xr:uid="{5111CA38-A3CA-4F52-8F57-C438C78CDDBB}"/>
    <cellStyle name="pldt 6" xfId="2373" xr:uid="{73AD8908-C30C-416C-8EA9-2CAB3C12DA98}"/>
    <cellStyle name="pldt 7" xfId="2374" xr:uid="{68666456-F030-4730-AC85-A4F468B427CE}"/>
    <cellStyle name="pldt 8" xfId="2375" xr:uid="{A1537635-6FF8-4446-B2F6-34EB68063C4D}"/>
    <cellStyle name="pldt 9" xfId="2376" xr:uid="{66E146E2-2B18-43D8-81CE-8872A6D2AF39}"/>
    <cellStyle name="Porcentaje" xfId="474" xr:uid="{00000000-0005-0000-0000-0000B7020000}"/>
    <cellStyle name="Porcentual_ret_conso_statu_2000" xfId="475" xr:uid="{00000000-0005-0000-0000-0000B8020000}"/>
    <cellStyle name="PrePop Currency (0)" xfId="476" xr:uid="{00000000-0005-0000-0000-0000B9020000}"/>
    <cellStyle name="PrePop Currency (2)" xfId="477" xr:uid="{00000000-0005-0000-0000-0000BA020000}"/>
    <cellStyle name="PrePop Units (0)" xfId="478" xr:uid="{00000000-0005-0000-0000-0000BB020000}"/>
    <cellStyle name="PrePop Units (1)" xfId="479" xr:uid="{00000000-0005-0000-0000-0000BC020000}"/>
    <cellStyle name="PrePop Units (2)" xfId="480" xr:uid="{00000000-0005-0000-0000-0000BD020000}"/>
    <cellStyle name="PSChar" xfId="481" xr:uid="{00000000-0005-0000-0000-0000BE020000}"/>
    <cellStyle name="PSDate" xfId="482" xr:uid="{00000000-0005-0000-0000-0000BF020000}"/>
    <cellStyle name="PSDec" xfId="483" xr:uid="{00000000-0005-0000-0000-0000C0020000}"/>
    <cellStyle name="PSHeading" xfId="484" xr:uid="{00000000-0005-0000-0000-0000C1020000}"/>
    <cellStyle name="PSInt" xfId="485" xr:uid="{00000000-0005-0000-0000-0000C2020000}"/>
    <cellStyle name="PSSpacer" xfId="486" xr:uid="{00000000-0005-0000-0000-0000C3020000}"/>
    <cellStyle name="pwstyle" xfId="487" xr:uid="{00000000-0005-0000-0000-0000C4020000}"/>
    <cellStyle name="Q" xfId="488" xr:uid="{00000000-0005-0000-0000-0000C5020000}"/>
    <cellStyle name="Q 2" xfId="863" xr:uid="{00000000-0005-0000-0000-0000C6020000}"/>
    <cellStyle name="Q 3" xfId="930" xr:uid="{E4A6C515-D471-4AD8-8197-6B0FD690C5C4}"/>
    <cellStyle name="QTR94_95_INCOME CTMP#1 98" xfId="489" xr:uid="{00000000-0005-0000-0000-0000C7020000}"/>
    <cellStyle name="Quantity" xfId="490" xr:uid="{00000000-0005-0000-0000-0000C8020000}"/>
    <cellStyle name="Quantity 10" xfId="2377" xr:uid="{2EF8D33E-6C1A-4C8F-9380-21B24E4DE185}"/>
    <cellStyle name="Quantity 11" xfId="2378" xr:uid="{9492E823-7CD7-4E93-AB22-B29D2BCA8751}"/>
    <cellStyle name="Quantity 12" xfId="2379" xr:uid="{6CD59EEE-E9EA-4AEA-BADF-7A6F2E875203}"/>
    <cellStyle name="Quantity 13" xfId="2380" xr:uid="{7D082D89-1324-4A6A-884B-61E8B2D1D5D7}"/>
    <cellStyle name="Quantity 14" xfId="2381" xr:uid="{6C90BA41-AC1C-4A10-8A3A-CDE804E3BB95}"/>
    <cellStyle name="Quantity 15" xfId="2382" xr:uid="{18F60EF2-705D-4B1B-8E89-B39084B410A5}"/>
    <cellStyle name="Quantity 16" xfId="2383" xr:uid="{0718D7BC-DAFB-4678-88AA-9D66CAB5C28A}"/>
    <cellStyle name="Quantity 17" xfId="2384" xr:uid="{000962DE-8E97-4374-942B-29FCE89E4843}"/>
    <cellStyle name="Quantity 18" xfId="2385" xr:uid="{D96DEA3C-F87F-4046-87E5-9E303CE4E422}"/>
    <cellStyle name="Quantity 2" xfId="864" xr:uid="{00000000-0005-0000-0000-0000C9020000}"/>
    <cellStyle name="Quantity 3" xfId="931" xr:uid="{E4E7FE4B-450C-4D2B-94CD-BA82E2074FEA}"/>
    <cellStyle name="Quantity 4" xfId="2386" xr:uid="{B4E5EEBF-9AF9-4DCD-B4F3-D27D345AFD63}"/>
    <cellStyle name="Quantity 5" xfId="2387" xr:uid="{333F8A36-0E75-4F2F-B6C3-E57FC9BF059C}"/>
    <cellStyle name="Quantity 6" xfId="2388" xr:uid="{49302241-2141-4C8E-A72F-D38B3D2F20C0}"/>
    <cellStyle name="Quantity 7" xfId="2389" xr:uid="{491AFBA0-173D-4E1B-97CB-64EC10F7EF3D}"/>
    <cellStyle name="Quantity 8" xfId="2390" xr:uid="{FFFA8E1F-CF29-4298-BE52-8E41DD1DF76F}"/>
    <cellStyle name="Quantity 9" xfId="2391" xr:uid="{23FBDD97-8838-42B6-A03F-1D88056F90DD}"/>
    <cellStyle name="Quantity_1_FS10_10.1_เงินให้กู้ยืมและเงินให้กู้ยืม_Q254_2" xfId="2392" xr:uid="{6F6E26A3-0311-4D9E-8ECD-9537B52E600F}"/>
    <cellStyle name="RevList" xfId="491" xr:uid="{00000000-0005-0000-0000-0000CA020000}"/>
    <cellStyle name="RevList 2" xfId="865" xr:uid="{00000000-0005-0000-0000-0000CB020000}"/>
    <cellStyle name="RevList 3" xfId="932" xr:uid="{9CA352DA-75F2-4C77-9CE4-415743580AD3}"/>
    <cellStyle name="RM" xfId="492" xr:uid="{00000000-0005-0000-0000-0000CC020000}"/>
    <cellStyle name="SAPBEXaggData" xfId="2393" xr:uid="{5D065FF5-36F1-44CD-B27E-F872C40F9053}"/>
    <cellStyle name="SAPBEXaggDataEmph" xfId="2394" xr:uid="{7E03740D-BE9A-4293-BD15-CFCD20CD0CD6}"/>
    <cellStyle name="SAPBEXaggItem" xfId="2395" xr:uid="{9BCA47F7-BF42-4BA7-B18D-EA101FB99FA8}"/>
    <cellStyle name="SAPBEXaggItemX" xfId="2396" xr:uid="{964A8AB7-E9B1-4925-B28A-88A32F8C3021}"/>
    <cellStyle name="SAPBEXchaText" xfId="493" xr:uid="{00000000-0005-0000-0000-0000CD020000}"/>
    <cellStyle name="SAPBEXchaText 10" xfId="2398" xr:uid="{1EBDF197-BE85-4BC8-87D7-ECD437887CF2}"/>
    <cellStyle name="SAPBEXchaText 11" xfId="2399" xr:uid="{F9451044-4DD4-470C-93B2-9EB466D4DE24}"/>
    <cellStyle name="SAPBEXchaText 12" xfId="2400" xr:uid="{AEDAA43F-6394-4061-97E4-CF7A0D99A855}"/>
    <cellStyle name="SAPBEXchaText 13" xfId="2401" xr:uid="{9940B2DD-35CB-4385-8BAA-15E36ECF73F5}"/>
    <cellStyle name="SAPBEXchaText 14" xfId="2402" xr:uid="{D9200260-2E28-44BE-A4DD-E1FF1ADD5A51}"/>
    <cellStyle name="SAPBEXchaText 15" xfId="2403" xr:uid="{4424947A-2A6A-4DED-B9EC-4E5432EA0905}"/>
    <cellStyle name="SAPBEXchaText 16" xfId="2404" xr:uid="{1504EE20-0CFF-4119-971D-49E6B3A78D73}"/>
    <cellStyle name="SAPBEXchaText 17" xfId="2405" xr:uid="{8C0F74CB-F5A2-4661-9C6C-945E0DB84B01}"/>
    <cellStyle name="SAPBEXchaText 18" xfId="2406" xr:uid="{FE9F539D-5E17-4E1C-BDFA-C7A2940D8904}"/>
    <cellStyle name="SAPBEXchaText 19" xfId="2397" xr:uid="{6DA67227-624B-4257-A8C1-A96498C70B37}"/>
    <cellStyle name="SAPBEXchaText 2" xfId="2407" xr:uid="{286B4234-CABA-433D-89DD-D7CEB6E49589}"/>
    <cellStyle name="SAPBEXchaText 3" xfId="2408" xr:uid="{ACBB5435-F2A7-48CC-9F18-805045EC2EAE}"/>
    <cellStyle name="SAPBEXchaText 4" xfId="2409" xr:uid="{6A854690-25FE-4B7F-A68C-6C5B1990FB67}"/>
    <cellStyle name="SAPBEXchaText 5" xfId="2410" xr:uid="{8FEA89F5-70D7-4476-8316-CE40809FCB62}"/>
    <cellStyle name="SAPBEXchaText 6" xfId="2411" xr:uid="{FCA73A6E-6F4E-4B62-AE70-524B88F73F4B}"/>
    <cellStyle name="SAPBEXchaText 7" xfId="2412" xr:uid="{2D418E90-9480-491B-BC19-6B44F265CA72}"/>
    <cellStyle name="SAPBEXchaText 8" xfId="2413" xr:uid="{0108383F-A31B-47D4-9BFC-93492A48CE9C}"/>
    <cellStyle name="SAPBEXchaText 9" xfId="2414" xr:uid="{8D4B1119-F57B-4D73-B26B-C8262557C6B9}"/>
    <cellStyle name="SAPBEXchaText_1_FS10_10.1_เงินให้กู้ยืมและเงินให้กู้ยืม_Q254_2" xfId="2415" xr:uid="{A1C8956B-3D78-4960-9E97-2184BA7E3A94}"/>
    <cellStyle name="SAPBEXexcBad7" xfId="2416" xr:uid="{B2DE39EF-FCBF-459C-A39C-1FA7BAB8E2E8}"/>
    <cellStyle name="SAPBEXexcBad8" xfId="2417" xr:uid="{7004C4B1-496E-4E0A-B059-EC1FF03F3D8E}"/>
    <cellStyle name="SAPBEXexcBad9" xfId="2418" xr:uid="{23036892-F74C-4A79-B040-DAA329752936}"/>
    <cellStyle name="SAPBEXexcCritical4" xfId="2419" xr:uid="{1981E525-1BA3-4E4E-B32C-BA37E0B06C3F}"/>
    <cellStyle name="SAPBEXexcCritical5" xfId="2420" xr:uid="{7FE948F7-CAA3-4963-AF72-F54B98059FC9}"/>
    <cellStyle name="SAPBEXexcCritical6" xfId="2421" xr:uid="{D3BDC8BB-1BA6-40F6-A08E-21D89FA75E05}"/>
    <cellStyle name="SAPBEXexcGood1" xfId="2422" xr:uid="{61ABC2FC-5792-4DFD-846A-86C0C3F00814}"/>
    <cellStyle name="SAPBEXexcGood2" xfId="2423" xr:uid="{69A2A7D3-FA32-4415-9D7F-FE5E592BB10A}"/>
    <cellStyle name="SAPBEXexcGood3" xfId="2424" xr:uid="{90D7B741-5EB9-43D6-8EA2-78DA1EC3E3AC}"/>
    <cellStyle name="SAPBEXfilterDrill" xfId="2425" xr:uid="{1D98BF45-61D2-4D4F-ACCA-7C942A66FBBC}"/>
    <cellStyle name="SAPBEXfilterItem" xfId="2426" xr:uid="{130FAD77-01DB-4A0D-8A08-D1F1E292688E}"/>
    <cellStyle name="SAPBEXfilterText" xfId="2427" xr:uid="{4FF52DB7-D357-4A6F-A11C-0C7F65559912}"/>
    <cellStyle name="SAPBEXfilterText 10" xfId="2428" xr:uid="{5C3B83A7-61A1-4F15-BDE6-B187FA9050E5}"/>
    <cellStyle name="SAPBEXfilterText 11" xfId="2429" xr:uid="{4D7B7237-F697-40C0-AC5D-8D8FE13028AF}"/>
    <cellStyle name="SAPBEXfilterText 12" xfId="2430" xr:uid="{D8F65493-5575-4437-AFC5-5389390FDA9C}"/>
    <cellStyle name="SAPBEXfilterText 13" xfId="2431" xr:uid="{EF598906-3386-4840-944A-450E6F62364C}"/>
    <cellStyle name="SAPBEXfilterText 14" xfId="2432" xr:uid="{DE2B9A63-5F08-49EA-9FEB-2C504E83DC9F}"/>
    <cellStyle name="SAPBEXfilterText 15" xfId="2433" xr:uid="{CAC3530A-4087-46E2-B60D-61842CF636B7}"/>
    <cellStyle name="SAPBEXfilterText 16" xfId="2434" xr:uid="{FBAA1F80-5BD2-47E1-BDC4-9F7DF61B619B}"/>
    <cellStyle name="SAPBEXfilterText 17" xfId="2435" xr:uid="{9C12F6D5-C4B8-4E7C-84C2-0F91D760C728}"/>
    <cellStyle name="SAPBEXfilterText 18" xfId="2436" xr:uid="{57616E08-BA6A-4E98-96D2-B8204AF73197}"/>
    <cellStyle name="SAPBEXfilterText 2" xfId="2437" xr:uid="{4D0C33F4-C48C-4F0F-9D78-86644AE5DBE1}"/>
    <cellStyle name="SAPBEXfilterText 3" xfId="2438" xr:uid="{EB2525F5-C3DF-4397-AD31-9699118B4305}"/>
    <cellStyle name="SAPBEXfilterText 4" xfId="2439" xr:uid="{B2665D53-FFA4-420A-B33E-7CEAAA3FB776}"/>
    <cellStyle name="SAPBEXfilterText 5" xfId="2440" xr:uid="{75AA40ED-03BC-4F1B-983C-4A0DD90AA9FB}"/>
    <cellStyle name="SAPBEXfilterText 6" xfId="2441" xr:uid="{797E4A1D-A6D0-4660-B757-AA4EBF46E403}"/>
    <cellStyle name="SAPBEXfilterText 7" xfId="2442" xr:uid="{AD121BF0-84C8-4EA9-A016-3D9A00C880B9}"/>
    <cellStyle name="SAPBEXfilterText 8" xfId="2443" xr:uid="{33757FA7-9E5C-44B8-8989-A12F996F9680}"/>
    <cellStyle name="SAPBEXfilterText 9" xfId="2444" xr:uid="{3D5BE9CD-6A7F-444B-BEC4-EFF9CEB69509}"/>
    <cellStyle name="SAPBEXfilterText_1_FS10_10.1_เงินให้กู้ยืมและเงินให้กู้ยืม_Q254_2" xfId="2445" xr:uid="{AA8A6DA9-E119-4E7E-BA5D-AAD46C50EA92}"/>
    <cellStyle name="SAPBEXformats" xfId="2446" xr:uid="{C52907EC-5711-4138-B7BC-554799F1E8CD}"/>
    <cellStyle name="SAPBEXformats 10" xfId="2447" xr:uid="{7D8FCBC1-73CF-4981-A3C1-3B6AA7CF6085}"/>
    <cellStyle name="SAPBEXformats 11" xfId="2448" xr:uid="{4C90A98F-5D59-4DC6-B37B-490BF5C5CFA7}"/>
    <cellStyle name="SAPBEXformats 12" xfId="2449" xr:uid="{1105A9DF-2C85-41CD-94CA-BB55BDB36EF1}"/>
    <cellStyle name="SAPBEXformats 13" xfId="2450" xr:uid="{42AFC08E-4B75-4A9C-BCCB-49D8E3C8D793}"/>
    <cellStyle name="SAPBEXformats 14" xfId="2451" xr:uid="{5F672C55-C7BE-4087-8159-AACC141BC003}"/>
    <cellStyle name="SAPBEXformats 15" xfId="2452" xr:uid="{A58647E4-CEE2-4831-ABE6-49C0C9AB7FA4}"/>
    <cellStyle name="SAPBEXformats 16" xfId="2453" xr:uid="{E2D186B9-F8C0-4A75-B1B2-2FF42B175817}"/>
    <cellStyle name="SAPBEXformats 17" xfId="2454" xr:uid="{35F81DFD-9B30-4645-83CC-AAB7F3C817D4}"/>
    <cellStyle name="SAPBEXformats 18" xfId="2455" xr:uid="{FD40B6BD-C8C6-44C6-B7D0-6EA75A033C39}"/>
    <cellStyle name="SAPBEXformats 2" xfId="2456" xr:uid="{B02AEF17-5053-4704-9E4E-AF3B51F19346}"/>
    <cellStyle name="SAPBEXformats 3" xfId="2457" xr:uid="{00C3E0CB-9079-44AC-B814-3E59224097C2}"/>
    <cellStyle name="SAPBEXformats 4" xfId="2458" xr:uid="{F1C76F14-96E6-492E-AE33-3340B29DBB17}"/>
    <cellStyle name="SAPBEXformats 5" xfId="2459" xr:uid="{B6605824-9862-465D-9253-E90DA7D0DBEA}"/>
    <cellStyle name="SAPBEXformats 6" xfId="2460" xr:uid="{30A5DDC0-BF82-457A-AD20-801BCB96AA56}"/>
    <cellStyle name="SAPBEXformats 7" xfId="2461" xr:uid="{C3C79187-5E4C-4F57-866E-1221A5D856E0}"/>
    <cellStyle name="SAPBEXformats 8" xfId="2462" xr:uid="{0033E395-7047-4037-BF73-C0B0A2437894}"/>
    <cellStyle name="SAPBEXformats 9" xfId="2463" xr:uid="{EDB70E64-F390-41E3-BBE7-6F1F8B6BEF7B}"/>
    <cellStyle name="SAPBEXformats_1_FS10_10.1_เงินให้กู้ยืมและเงินให้กู้ยืม_Q254_2" xfId="2464" xr:uid="{EC95AFFB-1081-4C6B-9149-9B9ACEFAC84E}"/>
    <cellStyle name="SAPBEXheaderItem" xfId="2465" xr:uid="{DCB22E8F-C56C-403B-9C78-5DB90CB7B722}"/>
    <cellStyle name="SAPBEXheaderItem 10" xfId="2466" xr:uid="{4479A898-4D14-43DF-9322-97101E3C292F}"/>
    <cellStyle name="SAPBEXheaderItem 11" xfId="2467" xr:uid="{E5393946-0C67-40B9-B1C2-FFEC299EB3ED}"/>
    <cellStyle name="SAPBEXheaderItem 12" xfId="2468" xr:uid="{9F86DD70-9221-4A21-8B9E-6698F8A7532F}"/>
    <cellStyle name="SAPBEXheaderItem 13" xfId="2469" xr:uid="{7991F7CE-8541-4CCD-96CF-3201B80F7FAA}"/>
    <cellStyle name="SAPBEXheaderItem 14" xfId="2470" xr:uid="{CB8A8111-654F-4962-8326-0E2DE638E88D}"/>
    <cellStyle name="SAPBEXheaderItem 15" xfId="2471" xr:uid="{10EAA7F1-3767-4E5B-8AC9-458BC473D618}"/>
    <cellStyle name="SAPBEXheaderItem 16" xfId="2472" xr:uid="{3225938E-7A90-416C-A50A-129FFB5CDCBE}"/>
    <cellStyle name="SAPBEXheaderItem 17" xfId="2473" xr:uid="{B89412D2-82B0-4C2F-A537-AD58D85FA5BA}"/>
    <cellStyle name="SAPBEXheaderItem 18" xfId="2474" xr:uid="{78BF0DA1-5B2A-4E89-BFAE-1F87AA6FCAB6}"/>
    <cellStyle name="SAPBEXheaderItem 19" xfId="2475" xr:uid="{CF8F08C3-883D-4BA4-9DBD-952F49208040}"/>
    <cellStyle name="SAPBEXheaderItem 2" xfId="2476" xr:uid="{D4C271AE-8FAF-4157-8F1E-AE7591EAC3C9}"/>
    <cellStyle name="SAPBEXheaderItem 20" xfId="2477" xr:uid="{6A93CFD0-B727-4F5E-8D6F-F44CB5E4039B}"/>
    <cellStyle name="SAPBEXheaderItem 21" xfId="2478" xr:uid="{784AE65B-2903-4729-BB0C-874B7D6E5E82}"/>
    <cellStyle name="SAPBEXheaderItem 22" xfId="2479" xr:uid="{87FE52B8-8284-47C6-9A08-B25F04EBC9DC}"/>
    <cellStyle name="SAPBEXheaderItem 23" xfId="2480" xr:uid="{2B6AC901-43B8-4B51-8E1C-B495C16BF6BB}"/>
    <cellStyle name="SAPBEXheaderItem 24" xfId="2481" xr:uid="{95BB3C4A-145F-4012-9777-9ACC242303F6}"/>
    <cellStyle name="SAPBEXheaderItem 3" xfId="2482" xr:uid="{BC2CAF84-0CB2-4F46-B9C1-2E9D28147D3C}"/>
    <cellStyle name="SAPBEXheaderItem 4" xfId="2483" xr:uid="{FB43288C-62FD-47AB-A86C-D9981AFE49CD}"/>
    <cellStyle name="SAPBEXheaderItem 5" xfId="2484" xr:uid="{B7C981AB-537A-465F-9C1C-A6364C343E9C}"/>
    <cellStyle name="SAPBEXheaderItem 6" xfId="2485" xr:uid="{D33F5349-CD1B-468B-AF85-12BC25930987}"/>
    <cellStyle name="SAPBEXheaderItem 7" xfId="2486" xr:uid="{0AC6BE5A-FF25-44B5-8181-CE9239D30BB7}"/>
    <cellStyle name="SAPBEXheaderItem 8" xfId="2487" xr:uid="{1CCF20C1-61B7-4656-A92C-9ECB7FE4043C}"/>
    <cellStyle name="SAPBEXheaderItem 9" xfId="2488" xr:uid="{9FC9A70B-C886-468F-89C7-2D6D41F2A8EC}"/>
    <cellStyle name="SAPBEXheaderItem_1_FS10_10.1_เงินให้กู้ยืมและเงินให้กู้ยืม_Q254_2" xfId="2489" xr:uid="{A19AB181-FC90-48D7-9E4D-E0EF66CC9D7A}"/>
    <cellStyle name="SAPBEXheaderText" xfId="2490" xr:uid="{19F68428-1F3D-4DF8-A34D-1BE3B62A0A99}"/>
    <cellStyle name="SAPBEXheaderText 10" xfId="2491" xr:uid="{8F7DA843-3F4C-435E-8C43-89E7DB199576}"/>
    <cellStyle name="SAPBEXheaderText 11" xfId="2492" xr:uid="{15D376E8-0485-4BDD-AFEB-2AACE2BA2998}"/>
    <cellStyle name="SAPBEXheaderText 12" xfId="2493" xr:uid="{8885CB53-C991-4C51-BCE9-66E3F6FF8175}"/>
    <cellStyle name="SAPBEXheaderText 13" xfId="2494" xr:uid="{EEA2A5C6-7155-4CF4-A312-B76FB4B4FA4E}"/>
    <cellStyle name="SAPBEXheaderText 14" xfId="2495" xr:uid="{8B7E2938-9B19-4327-8534-7E7FBF629968}"/>
    <cellStyle name="SAPBEXheaderText 15" xfId="2496" xr:uid="{A3F421F4-773E-43CA-943A-5059E655014C}"/>
    <cellStyle name="SAPBEXheaderText 16" xfId="2497" xr:uid="{F63514C9-6583-4139-87DB-59951E366A2A}"/>
    <cellStyle name="SAPBEXheaderText 17" xfId="2498" xr:uid="{AF3D6374-796E-43BB-B936-AB179E137666}"/>
    <cellStyle name="SAPBEXheaderText 18" xfId="2499" xr:uid="{EC3D545E-F9E2-436A-A802-09147B9CE27A}"/>
    <cellStyle name="SAPBEXheaderText 19" xfId="2500" xr:uid="{69E32D3C-1276-4D42-8096-ADEE79CA90D3}"/>
    <cellStyle name="SAPBEXheaderText 2" xfId="2501" xr:uid="{A771B25B-603C-4909-8C7F-FCFAD52A102B}"/>
    <cellStyle name="SAPBEXheaderText 20" xfId="2502" xr:uid="{0FC7757F-AA33-4E08-AB5F-80C6F160B469}"/>
    <cellStyle name="SAPBEXheaderText 21" xfId="2503" xr:uid="{5C5DBA0F-6FBB-4C42-BAED-77586039B8B9}"/>
    <cellStyle name="SAPBEXheaderText 22" xfId="2504" xr:uid="{D2E8B7B0-2BB1-4C9F-9E13-84041A3B0CE6}"/>
    <cellStyle name="SAPBEXheaderText 23" xfId="2505" xr:uid="{A711C450-CB4D-48F2-9D4F-EB7C7CE87DD8}"/>
    <cellStyle name="SAPBEXheaderText 24" xfId="2506" xr:uid="{820A4E82-2FD1-4B09-8FCE-32BD5CFBA751}"/>
    <cellStyle name="SAPBEXheaderText 3" xfId="2507" xr:uid="{6CE1245B-C1FC-49A8-8AAF-CF9808013911}"/>
    <cellStyle name="SAPBEXheaderText 4" xfId="2508" xr:uid="{6B934D81-F6B9-4713-A7AB-8D050EFF3A08}"/>
    <cellStyle name="SAPBEXheaderText 5" xfId="2509" xr:uid="{B0FDA830-3CFC-418C-9493-369552ABD9F2}"/>
    <cellStyle name="SAPBEXheaderText 6" xfId="2510" xr:uid="{095AB0E3-B330-44EE-9C49-ED72ECBFE24A}"/>
    <cellStyle name="SAPBEXheaderText 7" xfId="2511" xr:uid="{62A767E5-4851-4E5C-B41D-CD3116FEACB8}"/>
    <cellStyle name="SAPBEXheaderText 8" xfId="2512" xr:uid="{38FFD9D8-CA1D-41AC-B367-2F59A1AF119A}"/>
    <cellStyle name="SAPBEXheaderText 9" xfId="2513" xr:uid="{3884FA56-6332-4C31-A262-464E7778E61B}"/>
    <cellStyle name="SAPBEXheaderText_1_FS10_10.1_เงินให้กู้ยืมและเงินให้กู้ยืม_Q254_2" xfId="2514" xr:uid="{E5059A0A-18A3-4AB3-B97C-2EB2B277500F}"/>
    <cellStyle name="SAPBEXHLevel0" xfId="2515" xr:uid="{9BF7F289-0B48-4E62-9893-6ED0476091AF}"/>
    <cellStyle name="SAPBEXHLevel0 10" xfId="2516" xr:uid="{D3FF0A25-1AB8-47BA-B0EC-1F8C209F606F}"/>
    <cellStyle name="SAPBEXHLevel0 11" xfId="2517" xr:uid="{B13D4BB5-B77F-488A-9BAF-67C11412A4F4}"/>
    <cellStyle name="SAPBEXHLevel0 12" xfId="2518" xr:uid="{87E785EB-4872-4328-A5B8-5E00460501F9}"/>
    <cellStyle name="SAPBEXHLevel0 13" xfId="2519" xr:uid="{48B91CA5-5998-46EF-82CE-5926E8F41607}"/>
    <cellStyle name="SAPBEXHLevel0 14" xfId="2520" xr:uid="{0751044A-FC6C-4FF6-AB58-1043449D468A}"/>
    <cellStyle name="SAPBEXHLevel0 15" xfId="2521" xr:uid="{CBE67F13-D44A-49F1-8420-A2783034A33C}"/>
    <cellStyle name="SAPBEXHLevel0 16" xfId="2522" xr:uid="{A063C0E9-2615-48F0-A601-B79224F7EE85}"/>
    <cellStyle name="SAPBEXHLevel0 17" xfId="2523" xr:uid="{F1403975-CCCE-4A7D-8987-352D870BADC8}"/>
    <cellStyle name="SAPBEXHLevel0 18" xfId="2524" xr:uid="{EAA63A6E-CE30-48C8-8BFC-7C0E676A861E}"/>
    <cellStyle name="SAPBEXHLevel0 2" xfId="2525" xr:uid="{9BA7A357-8310-45A3-A84C-2C1AF96BE3E3}"/>
    <cellStyle name="SAPBEXHLevel0 3" xfId="2526" xr:uid="{457665F3-8612-4E1C-B0ED-7EF9543BAC3F}"/>
    <cellStyle name="SAPBEXHLevel0 4" xfId="2527" xr:uid="{C40E8398-AC47-4B9B-8998-7548E5751085}"/>
    <cellStyle name="SAPBEXHLevel0 5" xfId="2528" xr:uid="{9BE7082D-384A-4AE2-BFB7-BE0800DB952F}"/>
    <cellStyle name="SAPBEXHLevel0 6" xfId="2529" xr:uid="{F493B29B-0A73-4F91-8554-FD967957DE2F}"/>
    <cellStyle name="SAPBEXHLevel0 7" xfId="2530" xr:uid="{73558D5B-E3B4-4587-9A3C-EF1311B01AF5}"/>
    <cellStyle name="SAPBEXHLevel0 8" xfId="2531" xr:uid="{CF085FFE-884E-410D-8BAE-0665BF903ACE}"/>
    <cellStyle name="SAPBEXHLevel0 9" xfId="2532" xr:uid="{2B8086F8-0B5B-4782-84CC-4C6859D143C1}"/>
    <cellStyle name="SAPBEXHLevel0_1_FS10_10.1_เงินให้กู้ยืมและเงินให้กู้ยืม_Q254_2" xfId="2533" xr:uid="{D0099A0E-4D7B-4D53-8C59-ECF2140E3547}"/>
    <cellStyle name="SAPBEXHLevel0X" xfId="2534" xr:uid="{2FED8B18-E316-487C-A1D1-6758D722F008}"/>
    <cellStyle name="SAPBEXHLevel0X 10" xfId="2535" xr:uid="{A13697CE-B6FB-443C-9D87-D9B17CA83B0F}"/>
    <cellStyle name="SAPBEXHLevel0X 11" xfId="2536" xr:uid="{DB0A9A7D-407E-41BC-B74C-8A9E8D675BB9}"/>
    <cellStyle name="SAPBEXHLevel0X 12" xfId="2537" xr:uid="{9DA29202-FDDD-4D2F-BEAA-BD1053B7F5A8}"/>
    <cellStyle name="SAPBEXHLevel0X 13" xfId="2538" xr:uid="{EFBAB68B-A87F-43B6-9437-A50BBEC51F57}"/>
    <cellStyle name="SAPBEXHLevel0X 14" xfId="2539" xr:uid="{6E494CCB-1E55-4F4A-B7DF-10E6E8371CF7}"/>
    <cellStyle name="SAPBEXHLevel0X 15" xfId="2540" xr:uid="{7D6A4282-142C-49E7-8028-FF0FBCF4EDB8}"/>
    <cellStyle name="SAPBEXHLevel0X 16" xfId="2541" xr:uid="{45C58271-2535-4A35-8BD3-1012D056EC99}"/>
    <cellStyle name="SAPBEXHLevel0X 17" xfId="2542" xr:uid="{77E51673-5CC5-4FF9-B601-A608DFE385E4}"/>
    <cellStyle name="SAPBEXHLevel0X 18" xfId="2543" xr:uid="{BC7F02DE-3FFF-4F29-A4BE-D9E2DFC58F9E}"/>
    <cellStyle name="SAPBEXHLevel0X 2" xfId="2544" xr:uid="{EF8A6036-DDA5-4CDF-A733-BE7D7604FBC9}"/>
    <cellStyle name="SAPBEXHLevel0X 3" xfId="2545" xr:uid="{3B3C4B7D-64ED-42BD-95E6-B6C8016F375D}"/>
    <cellStyle name="SAPBEXHLevel0X 4" xfId="2546" xr:uid="{22201A18-5F4D-4351-82C0-14FB6BD094C9}"/>
    <cellStyle name="SAPBEXHLevel0X 5" xfId="2547" xr:uid="{3B878F60-5F02-474A-A153-53F84626FE9C}"/>
    <cellStyle name="SAPBEXHLevel0X 6" xfId="2548" xr:uid="{F3DFE705-B4CE-44FC-8A34-79AFF8F30745}"/>
    <cellStyle name="SAPBEXHLevel0X 7" xfId="2549" xr:uid="{DEA8D97A-4D22-43CB-9649-9DBC70642B3D}"/>
    <cellStyle name="SAPBEXHLevel0X 8" xfId="2550" xr:uid="{10694C36-68A0-4A04-B9AE-313B451CEBB3}"/>
    <cellStyle name="SAPBEXHLevel0X 9" xfId="2551" xr:uid="{B6ACCE91-1682-4FCE-A382-C58EE2CB4848}"/>
    <cellStyle name="SAPBEXHLevel0X_1_FS10_10.1_เงินให้กู้ยืมและเงินให้กู้ยืม_Q254_2" xfId="2552" xr:uid="{B5B129AC-653B-467D-9F2A-E2A0B5CA19D7}"/>
    <cellStyle name="SAPBEXHLevel1" xfId="2553" xr:uid="{CF715749-F5AB-43E1-950B-26D5B1898230}"/>
    <cellStyle name="SAPBEXHLevel1 10" xfId="2554" xr:uid="{B5FE8F4A-FAB0-43E2-8155-54D0939419AA}"/>
    <cellStyle name="SAPBEXHLevel1 11" xfId="2555" xr:uid="{88595625-2070-4CD4-9497-F57B538DA178}"/>
    <cellStyle name="SAPBEXHLevel1 12" xfId="2556" xr:uid="{44BA2BFA-11D9-4103-8B4F-204BCB84D7EF}"/>
    <cellStyle name="SAPBEXHLevel1 13" xfId="2557" xr:uid="{3D6D0DE3-F26D-4A12-83B0-84CED29A83ED}"/>
    <cellStyle name="SAPBEXHLevel1 14" xfId="2558" xr:uid="{AC465391-BED8-44E6-8995-B815A6BC0F26}"/>
    <cellStyle name="SAPBEXHLevel1 15" xfId="2559" xr:uid="{D6C45993-31CE-4303-8E58-CFB63A8F627C}"/>
    <cellStyle name="SAPBEXHLevel1 16" xfId="2560" xr:uid="{E3E7DDD3-76BF-4B31-B4DD-E5827323470D}"/>
    <cellStyle name="SAPBEXHLevel1 17" xfId="2561" xr:uid="{F078D1F5-71AC-4126-AB3F-A30E634E5C2A}"/>
    <cellStyle name="SAPBEXHLevel1 18" xfId="2562" xr:uid="{D9970E46-E74B-4111-BF85-80F04C78F0D6}"/>
    <cellStyle name="SAPBEXHLevel1 2" xfId="2563" xr:uid="{B4816F14-24E7-4F6F-8B5F-6090F37081FD}"/>
    <cellStyle name="SAPBEXHLevel1 3" xfId="2564" xr:uid="{523D1E69-21C7-4A99-A76B-04A0500ED0B7}"/>
    <cellStyle name="SAPBEXHLevel1 4" xfId="2565" xr:uid="{A3680D45-0F71-4EE3-9266-3DED06CC7393}"/>
    <cellStyle name="SAPBEXHLevel1 5" xfId="2566" xr:uid="{69DCABC1-87E0-4BBA-A442-85AC1C454B4F}"/>
    <cellStyle name="SAPBEXHLevel1 6" xfId="2567" xr:uid="{36FECA85-8708-4D56-A157-7F2C1FFD2B9C}"/>
    <cellStyle name="SAPBEXHLevel1 7" xfId="2568" xr:uid="{F1EA257D-117D-4F36-A440-D478A0AF387F}"/>
    <cellStyle name="SAPBEXHLevel1 8" xfId="2569" xr:uid="{5F3CF48D-2DED-4016-94DB-AADC6AA0688A}"/>
    <cellStyle name="SAPBEXHLevel1 9" xfId="2570" xr:uid="{31080A92-0009-42A4-9223-6C47047940B8}"/>
    <cellStyle name="SAPBEXHLevel1_1_FS10_10.1_เงินให้กู้ยืมและเงินให้กู้ยืม_Q254_2" xfId="2571" xr:uid="{3ED39BA4-9773-42E9-9F92-323835572F9D}"/>
    <cellStyle name="SAPBEXHLevel1X" xfId="2572" xr:uid="{C4144782-525C-4C49-B037-EAE4EF83DB6F}"/>
    <cellStyle name="SAPBEXHLevel1X 10" xfId="2573" xr:uid="{1BE2F73F-F381-47FF-852F-5F8A6C61050D}"/>
    <cellStyle name="SAPBEXHLevel1X 11" xfId="2574" xr:uid="{762489C0-4162-46E9-94AD-F0974B2DE352}"/>
    <cellStyle name="SAPBEXHLevel1X 12" xfId="2575" xr:uid="{B4485C2D-7E28-46FF-9C7C-067B9DAE9EE3}"/>
    <cellStyle name="SAPBEXHLevel1X 13" xfId="2576" xr:uid="{048C406B-9332-41D6-9872-F33BDA9B40BE}"/>
    <cellStyle name="SAPBEXHLevel1X 14" xfId="2577" xr:uid="{020F3775-359E-446C-9658-1BB9B26BDC3B}"/>
    <cellStyle name="SAPBEXHLevel1X 15" xfId="2578" xr:uid="{364A7D82-C95F-40E9-A1B0-1883ED000F3F}"/>
    <cellStyle name="SAPBEXHLevel1X 16" xfId="2579" xr:uid="{2C61EBEA-A4EE-48B2-AF0C-08090F838A78}"/>
    <cellStyle name="SAPBEXHLevel1X 17" xfId="2580" xr:uid="{A57AD34B-4E17-4349-B305-E695F2D9F7AB}"/>
    <cellStyle name="SAPBEXHLevel1X 18" xfId="2581" xr:uid="{D7B2F150-2630-4D78-8197-059B005A8182}"/>
    <cellStyle name="SAPBEXHLevel1X 2" xfId="2582" xr:uid="{AA24B49B-CF17-41C6-B56F-C1243EC8C632}"/>
    <cellStyle name="SAPBEXHLevel1X 3" xfId="2583" xr:uid="{94B8ED0F-28A6-47B0-BCB8-D41B8C473A47}"/>
    <cellStyle name="SAPBEXHLevel1X 4" xfId="2584" xr:uid="{C79EFFFD-3321-4A6F-A467-DDC42585E6AC}"/>
    <cellStyle name="SAPBEXHLevel1X 5" xfId="2585" xr:uid="{FAF96D8C-3DC4-4711-920A-78EE4ABB5C6C}"/>
    <cellStyle name="SAPBEXHLevel1X 6" xfId="2586" xr:uid="{779B041A-ACA6-48EE-99EA-B87148DAAB32}"/>
    <cellStyle name="SAPBEXHLevel1X 7" xfId="2587" xr:uid="{D8DC68C7-58BA-4027-8BC0-E41DB74282E7}"/>
    <cellStyle name="SAPBEXHLevel1X 8" xfId="2588" xr:uid="{97D60640-33AB-4316-9CBB-BFE05E1D07E7}"/>
    <cellStyle name="SAPBEXHLevel1X 9" xfId="2589" xr:uid="{42D83109-54BF-45D5-B3B6-A1CB2AE15978}"/>
    <cellStyle name="SAPBEXHLevel1X_1_FS10_10.1_เงินให้กู้ยืมและเงินให้กู้ยืม_Q254_2" xfId="2590" xr:uid="{26C04F3E-B998-491C-AC50-1E720AD350B4}"/>
    <cellStyle name="SAPBEXHLevel2" xfId="2591" xr:uid="{A25029D8-9DEA-4EA4-A536-AAAAF94DE3AB}"/>
    <cellStyle name="SAPBEXHLevel2 10" xfId="2592" xr:uid="{50CD9CE3-3974-47D1-B542-56302119FF0C}"/>
    <cellStyle name="SAPBEXHLevel2 11" xfId="2593" xr:uid="{A0C2AB13-A5E7-4765-99B1-222287258819}"/>
    <cellStyle name="SAPBEXHLevel2 12" xfId="2594" xr:uid="{EDBA894A-D987-4475-8A25-B458DAED8F61}"/>
    <cellStyle name="SAPBEXHLevel2 13" xfId="2595" xr:uid="{3F307B2B-2B08-46B9-BF50-3E7BF9BA28F8}"/>
    <cellStyle name="SAPBEXHLevel2 14" xfId="2596" xr:uid="{0164A67A-E739-4425-A137-03A615E5C918}"/>
    <cellStyle name="SAPBEXHLevel2 15" xfId="2597" xr:uid="{3918A0C1-C529-483D-98A1-99238921AD41}"/>
    <cellStyle name="SAPBEXHLevel2 16" xfId="2598" xr:uid="{04A37552-B8B1-41CC-BB47-F15D758F4966}"/>
    <cellStyle name="SAPBEXHLevel2 17" xfId="2599" xr:uid="{EC438171-685C-477E-81D5-E9B8ADC1C9E1}"/>
    <cellStyle name="SAPBEXHLevel2 18" xfId="2600" xr:uid="{9582D054-089C-4D15-8523-F9683FCD5ACB}"/>
    <cellStyle name="SAPBEXHLevel2 2" xfId="2601" xr:uid="{8E0E649E-B786-4503-AAB4-CACB4434BB7E}"/>
    <cellStyle name="SAPBEXHLevel2 3" xfId="2602" xr:uid="{67223568-635E-4D6D-8A4A-1597AD42128F}"/>
    <cellStyle name="SAPBEXHLevel2 4" xfId="2603" xr:uid="{CAA261DE-D60D-441F-BB20-D632EB74F231}"/>
    <cellStyle name="SAPBEXHLevel2 5" xfId="2604" xr:uid="{87CC11CF-170E-4549-A111-390968D385CD}"/>
    <cellStyle name="SAPBEXHLevel2 6" xfId="2605" xr:uid="{43AAB68D-4F55-4955-959D-C5A802C4188E}"/>
    <cellStyle name="SAPBEXHLevel2 7" xfId="2606" xr:uid="{F8A7CFB1-C81E-42D6-9820-CB2C4ABE5D17}"/>
    <cellStyle name="SAPBEXHLevel2 8" xfId="2607" xr:uid="{F9C7C62F-07C8-467C-B7B2-380D55FEC3AB}"/>
    <cellStyle name="SAPBEXHLevel2 9" xfId="2608" xr:uid="{86600A0E-5134-48F9-9CDD-3C8405139F49}"/>
    <cellStyle name="SAPBEXHLevel2_1_FS10_10.1_เงินให้กู้ยืมและเงินให้กู้ยืม_Q254_2" xfId="2609" xr:uid="{16D627C3-0D2C-4BD2-8C01-CCFB03D484DE}"/>
    <cellStyle name="SAPBEXHLevel2X" xfId="2610" xr:uid="{D1F3CD04-826B-4AC4-9635-F48DD48C9BDB}"/>
    <cellStyle name="SAPBEXHLevel2X 10" xfId="2611" xr:uid="{5EA60609-C95B-43DA-92C3-12117E52EA51}"/>
    <cellStyle name="SAPBEXHLevel2X 11" xfId="2612" xr:uid="{E43540F0-B5FC-48FE-9E7C-99C890F7474D}"/>
    <cellStyle name="SAPBEXHLevel2X 12" xfId="2613" xr:uid="{9AA6F9F6-8A0D-4917-9A2B-9D02875DE840}"/>
    <cellStyle name="SAPBEXHLevel2X 13" xfId="2614" xr:uid="{DCC6134B-3D70-4EFE-B7D8-0C61CBFA3B2A}"/>
    <cellStyle name="SAPBEXHLevel2X 14" xfId="2615" xr:uid="{C135AE52-4DDB-4367-8527-6111E0E0FC26}"/>
    <cellStyle name="SAPBEXHLevel2X 15" xfId="2616" xr:uid="{F94AFEE5-F458-4B9A-B9C7-96967697C0B4}"/>
    <cellStyle name="SAPBEXHLevel2X 16" xfId="2617" xr:uid="{7635E070-02CF-4571-9C0E-728C5490B394}"/>
    <cellStyle name="SAPBEXHLevel2X 17" xfId="2618" xr:uid="{AF752BA4-2EED-42D6-8C27-89285CAC71E0}"/>
    <cellStyle name="SAPBEXHLevel2X 18" xfId="2619" xr:uid="{BA4951E3-E748-4B4E-9745-0C78DAAE8B3E}"/>
    <cellStyle name="SAPBEXHLevel2X 2" xfId="2620" xr:uid="{6A824498-FCB8-4AAC-98CE-16F1097B50ED}"/>
    <cellStyle name="SAPBEXHLevel2X 3" xfId="2621" xr:uid="{C3D6EA5E-300C-4665-B4BC-453DB655AB89}"/>
    <cellStyle name="SAPBEXHLevel2X 4" xfId="2622" xr:uid="{3E83D655-F931-42AF-B787-72546B1EE6B4}"/>
    <cellStyle name="SAPBEXHLevel2X 5" xfId="2623" xr:uid="{43CAA479-A0D0-48BA-8A15-3B2DC5CC8036}"/>
    <cellStyle name="SAPBEXHLevel2X 6" xfId="2624" xr:uid="{D68896F8-E8AB-4520-98D5-1B374BC0DBFF}"/>
    <cellStyle name="SAPBEXHLevel2X 7" xfId="2625" xr:uid="{3008EF0A-7D98-4383-9679-19F73D00F824}"/>
    <cellStyle name="SAPBEXHLevel2X 8" xfId="2626" xr:uid="{B96517A3-7984-481F-8D1A-B60B61D97C4D}"/>
    <cellStyle name="SAPBEXHLevel2X 9" xfId="2627" xr:uid="{351FFD5D-18B8-4D49-B1B6-7206227C126F}"/>
    <cellStyle name="SAPBEXHLevel2X_1_FS10_10.1_เงินให้กู้ยืมและเงินให้กู้ยืม_Q254_2" xfId="2628" xr:uid="{E231F6E2-030F-462C-9947-29D73E64D6B0}"/>
    <cellStyle name="SAPBEXHLevel3" xfId="2629" xr:uid="{4C9DFA22-B8D9-4B06-B62F-04A7F4D9A27E}"/>
    <cellStyle name="SAPBEXHLevel3 10" xfId="2630" xr:uid="{5D583F99-33BC-4060-9840-6230BCF79EB7}"/>
    <cellStyle name="SAPBEXHLevel3 11" xfId="2631" xr:uid="{92B71434-A094-4B83-A012-CA39965B9589}"/>
    <cellStyle name="SAPBEXHLevel3 12" xfId="2632" xr:uid="{F65C1DBC-0BC8-44B4-B60B-7AFDFA910543}"/>
    <cellStyle name="SAPBEXHLevel3 13" xfId="2633" xr:uid="{780B8464-38F5-46EB-B471-81A6BD5A1A16}"/>
    <cellStyle name="SAPBEXHLevel3 14" xfId="2634" xr:uid="{A4D73D1C-2105-439D-9440-EF21265A76EE}"/>
    <cellStyle name="SAPBEXHLevel3 15" xfId="2635" xr:uid="{F79CF824-F775-41B0-BB11-5EA4B66601BF}"/>
    <cellStyle name="SAPBEXHLevel3 16" xfId="2636" xr:uid="{8DF14B41-1939-48FF-95FA-229C649D05F5}"/>
    <cellStyle name="SAPBEXHLevel3 17" xfId="2637" xr:uid="{0E341020-613A-4DA8-B4FA-C00BF305DE53}"/>
    <cellStyle name="SAPBEXHLevel3 18" xfId="2638" xr:uid="{2E497694-BF04-4B96-BDB9-6669A2379435}"/>
    <cellStyle name="SAPBEXHLevel3 2" xfId="2639" xr:uid="{55EEDCEA-695F-4C69-AC93-D72196901950}"/>
    <cellStyle name="SAPBEXHLevel3 3" xfId="2640" xr:uid="{6F090D05-1C0C-40C1-9B3B-D269B9C1DE17}"/>
    <cellStyle name="SAPBEXHLevel3 4" xfId="2641" xr:uid="{B4E770E0-FA31-4387-A45A-60A3EECC8759}"/>
    <cellStyle name="SAPBEXHLevel3 5" xfId="2642" xr:uid="{7ACF8BD5-E684-449B-9EE7-6DC0A8DA2E92}"/>
    <cellStyle name="SAPBEXHLevel3 6" xfId="2643" xr:uid="{D3AF9161-B551-40BE-998E-96C44B5BDDEC}"/>
    <cellStyle name="SAPBEXHLevel3 7" xfId="2644" xr:uid="{8ABF3AD2-E727-4AC1-9A93-A6F463045D6C}"/>
    <cellStyle name="SAPBEXHLevel3 8" xfId="2645" xr:uid="{45CEC023-78BA-4DB1-AB68-D166C60868AF}"/>
    <cellStyle name="SAPBEXHLevel3 9" xfId="2646" xr:uid="{C17AE400-FCBC-4D76-88AC-413F52C0F085}"/>
    <cellStyle name="SAPBEXHLevel3_1_FS10_10.1_เงินให้กู้ยืมและเงินให้กู้ยืม_Q254_2" xfId="2647" xr:uid="{29A58202-B446-4BE4-B885-93809F597009}"/>
    <cellStyle name="SAPBEXHLevel3X" xfId="2648" xr:uid="{1F9D710C-71D0-47CC-A213-E2D92B1DCB6D}"/>
    <cellStyle name="SAPBEXHLevel3X 10" xfId="2649" xr:uid="{7D68D9AD-8952-470D-9123-B541FEC30C5D}"/>
    <cellStyle name="SAPBEXHLevel3X 11" xfId="2650" xr:uid="{2D0F8EA6-B4EC-42EB-B905-81F279189EFF}"/>
    <cellStyle name="SAPBEXHLevel3X 12" xfId="2651" xr:uid="{D20DE6B1-6C7B-4C34-A54F-0C1E18ADEECA}"/>
    <cellStyle name="SAPBEXHLevel3X 13" xfId="2652" xr:uid="{5695F327-E65D-4964-A98C-32489BA67FDF}"/>
    <cellStyle name="SAPBEXHLevel3X 14" xfId="2653" xr:uid="{23E37085-319C-4137-A7B0-014E7A4BD515}"/>
    <cellStyle name="SAPBEXHLevel3X 15" xfId="2654" xr:uid="{3B60EC27-E0FF-4CFC-AE65-2A25448E01CF}"/>
    <cellStyle name="SAPBEXHLevel3X 16" xfId="2655" xr:uid="{ACF2EEAE-5E49-4149-A7FF-3541D83DC5D4}"/>
    <cellStyle name="SAPBEXHLevel3X 17" xfId="2656" xr:uid="{E4D1CED5-33B6-4E7A-AB49-A47E09782ECA}"/>
    <cellStyle name="SAPBEXHLevel3X 18" xfId="2657" xr:uid="{825B78FA-6134-4DD5-9DD8-C61CE5B54D3B}"/>
    <cellStyle name="SAPBEXHLevel3X 2" xfId="2658" xr:uid="{81831E9C-32B3-4962-BC8E-DAD79BB02959}"/>
    <cellStyle name="SAPBEXHLevel3X 3" xfId="2659" xr:uid="{8FF7A458-35A8-4171-9D2D-31AAF96025C1}"/>
    <cellStyle name="SAPBEXHLevel3X 4" xfId="2660" xr:uid="{CA9C3702-FDF3-4387-AC8C-8B0A634C80A6}"/>
    <cellStyle name="SAPBEXHLevel3X 5" xfId="2661" xr:uid="{3AD6D3ED-BB99-470D-B4E5-83377456030E}"/>
    <cellStyle name="SAPBEXHLevel3X 6" xfId="2662" xr:uid="{476F61D4-AF23-47F5-979A-E693D3B43748}"/>
    <cellStyle name="SAPBEXHLevel3X 7" xfId="2663" xr:uid="{D4E4FEAD-20A7-468F-B04F-1AA5B357D667}"/>
    <cellStyle name="SAPBEXHLevel3X 8" xfId="2664" xr:uid="{FDB16525-AE3D-4751-A290-790AA99AC16F}"/>
    <cellStyle name="SAPBEXHLevel3X 9" xfId="2665" xr:uid="{2C87ACF1-3F00-4737-8EDE-4313CB5586AC}"/>
    <cellStyle name="SAPBEXHLevel3X_1_FS10_10.1_เงินให้กู้ยืมและเงินให้กู้ยืม_Q254_2" xfId="2666" xr:uid="{94389D34-5D06-474E-9CEC-4D0AF9961E79}"/>
    <cellStyle name="SAPBEXinputData" xfId="2667" xr:uid="{9D8AF4F0-0F48-4646-AB22-C755CEF640B2}"/>
    <cellStyle name="SAPBEXresData" xfId="2668" xr:uid="{76D5508D-BF99-4C37-82FF-6618D511A3B8}"/>
    <cellStyle name="SAPBEXresDataEmph" xfId="2669" xr:uid="{4DB9BBE8-E43A-420D-BB3A-4669763EB64C}"/>
    <cellStyle name="SAPBEXresItem" xfId="2670" xr:uid="{102418B9-F37C-44E5-9BD5-509E623D820C}"/>
    <cellStyle name="SAPBEXresItemX" xfId="2671" xr:uid="{C2A83077-E988-4DA9-8FE8-6A19F3BDE1FB}"/>
    <cellStyle name="SAPBEXstdData" xfId="494" xr:uid="{00000000-0005-0000-0000-0000CE020000}"/>
    <cellStyle name="SAPBEXstdData 2" xfId="2672" xr:uid="{58B8542D-8FC4-4B55-8C29-9C3E1B840829}"/>
    <cellStyle name="SAPBEXstdDataEmph" xfId="495" xr:uid="{00000000-0005-0000-0000-0000CF020000}"/>
    <cellStyle name="SAPBEXstdDataEmph 2" xfId="2673" xr:uid="{2F4DBA60-934F-467F-8D57-C2F4546D0F6B}"/>
    <cellStyle name="SAPBEXstdItem" xfId="496" xr:uid="{00000000-0005-0000-0000-0000D0020000}"/>
    <cellStyle name="SAPBEXstdItem 10" xfId="2675" xr:uid="{71A1A1A1-C584-40F1-9CBF-ED7CDDDB11C2}"/>
    <cellStyle name="SAPBEXstdItem 11" xfId="2676" xr:uid="{1899D8C4-3C32-4528-A6D9-2FFFA240D07A}"/>
    <cellStyle name="SAPBEXstdItem 12" xfId="2677" xr:uid="{9E57B19E-70C7-490C-A619-E5597BC8DB5E}"/>
    <cellStyle name="SAPBEXstdItem 13" xfId="2678" xr:uid="{3F14EF7F-F2F7-4D8A-A718-2BD9883D3536}"/>
    <cellStyle name="SAPBEXstdItem 14" xfId="2679" xr:uid="{6C06B77F-C98E-427E-B1DA-CF14675A84F1}"/>
    <cellStyle name="SAPBEXstdItem 15" xfId="2680" xr:uid="{271549A2-6A3E-4195-B8ED-A193AFC0546F}"/>
    <cellStyle name="SAPBEXstdItem 16" xfId="2681" xr:uid="{98267475-83D9-4C68-9776-AA69FA414B93}"/>
    <cellStyle name="SAPBEXstdItem 17" xfId="2682" xr:uid="{53C013E1-2450-4449-8D59-4F1E884AF8EA}"/>
    <cellStyle name="SAPBEXstdItem 18" xfId="2683" xr:uid="{0430BF89-6ADE-4EC4-B2FC-8CB25753777B}"/>
    <cellStyle name="SAPBEXstdItem 19" xfId="2674" xr:uid="{462CC1DC-5258-4811-BDD9-95027C7DB106}"/>
    <cellStyle name="SAPBEXstdItem 2" xfId="2684" xr:uid="{BB225803-1C10-4294-9C75-E2281851A2FB}"/>
    <cellStyle name="SAPBEXstdItem 3" xfId="2685" xr:uid="{8017FA7E-3B99-461D-8E56-F75D8C346FA4}"/>
    <cellStyle name="SAPBEXstdItem 4" xfId="2686" xr:uid="{738C108E-6C78-411D-9829-BBF6A91E0990}"/>
    <cellStyle name="SAPBEXstdItem 5" xfId="2687" xr:uid="{0B2BDC5D-384D-4D59-9BD3-533D8E25D9AE}"/>
    <cellStyle name="SAPBEXstdItem 6" xfId="2688" xr:uid="{A558FBE1-E2DA-4B88-BB17-4BFDAA8C2066}"/>
    <cellStyle name="SAPBEXstdItem 7" xfId="2689" xr:uid="{85942AED-1CC5-4EE9-BE4D-316A4ED1489E}"/>
    <cellStyle name="SAPBEXstdItem 8" xfId="2690" xr:uid="{E47B8B8D-C051-423A-8FC7-BBF9E9BD8989}"/>
    <cellStyle name="SAPBEXstdItem 9" xfId="2691" xr:uid="{8D08D3A1-8345-4167-8745-645F30E9B7C1}"/>
    <cellStyle name="SAPBEXstdItem_1_FS10_10.1_เงินให้กู้ยืมและเงินให้กู้ยืม_Q254_2" xfId="2692" xr:uid="{F6947399-CB1D-413C-BA35-43C9F154D4A3}"/>
    <cellStyle name="SAPBEXstdItemX" xfId="2693" xr:uid="{98C5407A-61D7-41F3-A924-D0E5784180B8}"/>
    <cellStyle name="SAPBEXstdItemX 10" xfId="2694" xr:uid="{CCEFCFDB-7A1A-478F-827F-E7313D1D329D}"/>
    <cellStyle name="SAPBEXstdItemX 11" xfId="2695" xr:uid="{073439CB-C39F-449C-A53A-D6AAEF3649AC}"/>
    <cellStyle name="SAPBEXstdItemX 12" xfId="2696" xr:uid="{36B1433E-B193-404E-B361-14535BFC003A}"/>
    <cellStyle name="SAPBEXstdItemX 13" xfId="2697" xr:uid="{E08880B6-4DED-4DE9-B296-31BB255CE3F8}"/>
    <cellStyle name="SAPBEXstdItemX 14" xfId="2698" xr:uid="{42DABDC0-8C1A-4B66-A5A6-EE3AC119E178}"/>
    <cellStyle name="SAPBEXstdItemX 15" xfId="2699" xr:uid="{9125D7DF-667E-4650-9C5F-A6D2FBF0C305}"/>
    <cellStyle name="SAPBEXstdItemX 16" xfId="2700" xr:uid="{8F5F91C5-FCDA-48C2-8C21-D46F024FC7E4}"/>
    <cellStyle name="SAPBEXstdItemX 17" xfId="2701" xr:uid="{9C79A919-8898-49B7-BE63-20ED8DB231B8}"/>
    <cellStyle name="SAPBEXstdItemX 18" xfId="2702" xr:uid="{E02269DE-BA13-4312-82A5-ED5F0DC77F02}"/>
    <cellStyle name="SAPBEXstdItemX 2" xfId="2703" xr:uid="{AB8D1001-1925-4B96-983A-1CA3F02A55A6}"/>
    <cellStyle name="SAPBEXstdItemX 3" xfId="2704" xr:uid="{F618EFF0-BF2E-4929-81D6-93E923214107}"/>
    <cellStyle name="SAPBEXstdItemX 4" xfId="2705" xr:uid="{67851976-8644-492D-86C2-06CCD80EAF3B}"/>
    <cellStyle name="SAPBEXstdItemX 5" xfId="2706" xr:uid="{05B03215-A127-409F-BF44-2BEF3454DBFF}"/>
    <cellStyle name="SAPBEXstdItemX 6" xfId="2707" xr:uid="{FF9E09B1-689F-480A-BC7E-F9685BD8B67D}"/>
    <cellStyle name="SAPBEXstdItemX 7" xfId="2708" xr:uid="{573AF4B9-755F-4475-AE4C-18212F2C858A}"/>
    <cellStyle name="SAPBEXstdItemX 8" xfId="2709" xr:uid="{13CB2119-095B-441E-8632-A8668999A279}"/>
    <cellStyle name="SAPBEXstdItemX 9" xfId="2710" xr:uid="{B6E54C2B-7F30-4646-B909-E351C91B7E02}"/>
    <cellStyle name="SAPBEXstdItemX_1_FS10_10.1_เงินให้กู้ยืมและเงินให้กู้ยืม_Q254_2" xfId="2711" xr:uid="{257CE438-83BF-44A5-B77B-95713F410401}"/>
    <cellStyle name="SAPBEXtitle" xfId="2712" xr:uid="{78243CB5-6BFF-4351-B274-44CED1A1411B}"/>
    <cellStyle name="SAPBEXtitle 10" xfId="2713" xr:uid="{A446C284-0C37-415A-8ED4-437F78CAC19A}"/>
    <cellStyle name="SAPBEXtitle 11" xfId="2714" xr:uid="{140A0972-39DD-4715-A575-30D4D234D4E6}"/>
    <cellStyle name="SAPBEXtitle 12" xfId="2715" xr:uid="{458BBC93-251E-48ED-ADFB-57189B15EAE4}"/>
    <cellStyle name="SAPBEXtitle 13" xfId="2716" xr:uid="{EABA3892-CB25-4FBD-969F-24B521E8DD3E}"/>
    <cellStyle name="SAPBEXtitle 14" xfId="2717" xr:uid="{32522899-8917-4B9E-86BE-403F2FC2B7AE}"/>
    <cellStyle name="SAPBEXtitle 15" xfId="2718" xr:uid="{34A3885F-EE9C-4B09-89A3-45DF8CE2957E}"/>
    <cellStyle name="SAPBEXtitle 16" xfId="2719" xr:uid="{B6F82228-6611-4DC9-BA20-4EEC455F8843}"/>
    <cellStyle name="SAPBEXtitle 17" xfId="2720" xr:uid="{2168FC1D-4308-4978-8324-7465356866F1}"/>
    <cellStyle name="SAPBEXtitle 18" xfId="2721" xr:uid="{BD48B5C6-55C3-453F-9549-E22D2C090506}"/>
    <cellStyle name="SAPBEXtitle 2" xfId="2722" xr:uid="{68333DC2-4BBC-494F-BE76-ACBCF051EA1B}"/>
    <cellStyle name="SAPBEXtitle 3" xfId="2723" xr:uid="{7765BE64-5A6C-468E-BAD8-533B0CB9717E}"/>
    <cellStyle name="SAPBEXtitle 4" xfId="2724" xr:uid="{1D999D26-D820-45F6-B5D3-06AA4CD10582}"/>
    <cellStyle name="SAPBEXtitle 5" xfId="2725" xr:uid="{7438DF15-0655-4AFC-A69B-8AE7B4846099}"/>
    <cellStyle name="SAPBEXtitle 6" xfId="2726" xr:uid="{4E2BE756-F1F8-47EC-938E-552C34E7C62D}"/>
    <cellStyle name="SAPBEXtitle 7" xfId="2727" xr:uid="{E7097833-FB96-4F32-B7F7-E7B977FF1241}"/>
    <cellStyle name="SAPBEXtitle 8" xfId="2728" xr:uid="{15296D31-06E1-463B-AB27-C2856BED9BCA}"/>
    <cellStyle name="SAPBEXtitle 9" xfId="2729" xr:uid="{B0696D34-AA85-4873-86E3-288F3D1466B0}"/>
    <cellStyle name="SAPBEXtitle_1_FS10_10.1_เงินให้กู้ยืมและเงินให้กู้ยืม_Q254_2" xfId="2730" xr:uid="{A0208B4F-9E30-4C5F-9DCC-D00572C9AD0A}"/>
    <cellStyle name="SAPBEXundefined" xfId="497" xr:uid="{00000000-0005-0000-0000-0000D1020000}"/>
    <cellStyle name="SAPBEXundefined 2" xfId="2731" xr:uid="{5EAFB52B-1398-40FC-B560-222C3C6DFA90}"/>
    <cellStyle name="SCH1" xfId="498" xr:uid="{00000000-0005-0000-0000-0000D2020000}"/>
    <cellStyle name="Section" xfId="2732" xr:uid="{98FCF4CA-4223-4196-A84D-950A2343ABB9}"/>
    <cellStyle name="Section 2" xfId="2733" xr:uid="{1B2A463D-B997-47C4-A922-BE1B0385A234}"/>
    <cellStyle name="Short Date" xfId="499" xr:uid="{00000000-0005-0000-0000-0000D3020000}"/>
    <cellStyle name="Short Date 2" xfId="866" xr:uid="{00000000-0005-0000-0000-0000D4020000}"/>
    <cellStyle name="small border line" xfId="500" xr:uid="{00000000-0005-0000-0000-0000D5020000}"/>
    <cellStyle name="Standard" xfId="501" xr:uid="{00000000-0005-0000-0000-0000D6020000}"/>
    <cellStyle name="Style 1" xfId="502" xr:uid="{00000000-0005-0000-0000-0000D7020000}"/>
    <cellStyle name="Style 1 10" xfId="2734" xr:uid="{5099F42E-181C-4322-AD10-1ACAE208EE09}"/>
    <cellStyle name="Style 1 2" xfId="503" xr:uid="{00000000-0005-0000-0000-0000D8020000}"/>
    <cellStyle name="Style 1 2 2" xfId="868" xr:uid="{00000000-0005-0000-0000-0000D9020000}"/>
    <cellStyle name="Style 1 2 3" xfId="2735" xr:uid="{6ED79651-3DF1-49BF-9439-A13AE05DC8DF}"/>
    <cellStyle name="Style 1 3" xfId="867" xr:uid="{00000000-0005-0000-0000-0000DA020000}"/>
    <cellStyle name="Style 1 3 2" xfId="2736" xr:uid="{B0241AB0-4D26-435C-B803-48139D537650}"/>
    <cellStyle name="Style 1 4" xfId="982" xr:uid="{DD812C57-0AB9-4FBA-BDC3-DA47B56028F6}"/>
    <cellStyle name="Style 1 4 2" xfId="2737" xr:uid="{24030F17-31E3-4279-9D50-AE38814A688E}"/>
    <cellStyle name="Style 1 5" xfId="933" xr:uid="{181D657C-2D73-47AD-A8AC-A514315F5EC7}"/>
    <cellStyle name="Style 1 5 2" xfId="2738" xr:uid="{B638A8CA-FD17-47CC-AF0D-4938C23F0FA4}"/>
    <cellStyle name="Style 1 6" xfId="2739" xr:uid="{D3F2A292-45B9-4268-89F3-153DF9DC2697}"/>
    <cellStyle name="Style 1 7" xfId="2740" xr:uid="{C5DF0FA7-BC85-4D41-B80C-844CAAA280F2}"/>
    <cellStyle name="Style 1 8" xfId="2741" xr:uid="{A8A8D460-03DF-4933-96DD-3A6B46758DE1}"/>
    <cellStyle name="Style 1 9" xfId="2742" xr:uid="{5942B2EF-8CAE-46B8-B991-35255C33EC93}"/>
    <cellStyle name="Style 1_CONSOYEAR58-Y" xfId="504" xr:uid="{00000000-0005-0000-0000-0000DB020000}"/>
    <cellStyle name="Style 2" xfId="505" xr:uid="{00000000-0005-0000-0000-0000DC020000}"/>
    <cellStyle name="Style 2 2" xfId="869" xr:uid="{00000000-0005-0000-0000-0000DD020000}"/>
    <cellStyle name="Style 2 3" xfId="934" xr:uid="{4E71A18A-B754-484B-A1F4-E853C606093C}"/>
    <cellStyle name="style1" xfId="506" xr:uid="{00000000-0005-0000-0000-0000DE020000}"/>
    <cellStyle name="SubHeading" xfId="507" xr:uid="{00000000-0005-0000-0000-0000DF020000}"/>
    <cellStyle name="Subtotal" xfId="508" xr:uid="{00000000-0005-0000-0000-0000E0020000}"/>
    <cellStyle name="TB" xfId="509" xr:uid="{00000000-0005-0000-0000-0000E1020000}"/>
    <cellStyle name="TB 2" xfId="870" xr:uid="{00000000-0005-0000-0000-0000E2020000}"/>
    <cellStyle name="TB 3" xfId="935" xr:uid="{191F93A9-B1DE-4440-8158-3408F8AA81C3}"/>
    <cellStyle name="Text Indent A" xfId="510" xr:uid="{00000000-0005-0000-0000-0000E3020000}"/>
    <cellStyle name="Text Indent B" xfId="511" xr:uid="{00000000-0005-0000-0000-0000E4020000}"/>
    <cellStyle name="Text Indent C" xfId="512" xr:uid="{00000000-0005-0000-0000-0000E5020000}"/>
    <cellStyle name="Times New Roman" xfId="513" xr:uid="{00000000-0005-0000-0000-0000E6020000}"/>
    <cellStyle name="Title 2" xfId="514" xr:uid="{00000000-0005-0000-0000-0000E7020000}"/>
    <cellStyle name="Title 2 2" xfId="2744" xr:uid="{8E2FE396-B870-4ABE-88A9-5143779D3DCE}"/>
    <cellStyle name="Title 2 3" xfId="2743" xr:uid="{09155099-4266-4663-A3C0-B4DC6FA6ED91}"/>
    <cellStyle name="Title 3" xfId="716" xr:uid="{00000000-0005-0000-0000-0000E8020000}"/>
    <cellStyle name="Title 3 2" xfId="2745" xr:uid="{CAF71D7A-ADD6-4F97-BED2-D49941E2364F}"/>
    <cellStyle name="Title 4" xfId="2746" xr:uid="{BB652B4D-CB9B-4C8E-8F84-E33D80C4130D}"/>
    <cellStyle name="TMS RMMN" xfId="515" xr:uid="{00000000-0005-0000-0000-0000E9020000}"/>
    <cellStyle name="Total 2" xfId="516" xr:uid="{00000000-0005-0000-0000-0000EA020000}"/>
    <cellStyle name="Total 2 2" xfId="871" xr:uid="{00000000-0005-0000-0000-0000EB020000}"/>
    <cellStyle name="Total 2 2 2" xfId="2748" xr:uid="{943982BF-F134-4CFA-B013-E4644F3DCFB0}"/>
    <cellStyle name="Total 2 3" xfId="2747" xr:uid="{27C81F6F-F71C-48F5-A657-FF31E9620458}"/>
    <cellStyle name="Total 3" xfId="717" xr:uid="{00000000-0005-0000-0000-0000EC020000}"/>
    <cellStyle name="Total 3 2" xfId="2749" xr:uid="{A1F8C449-1F72-4D64-B18C-3AEE1F644F94}"/>
    <cellStyle name="Total 4" xfId="2750" xr:uid="{179AB3E0-9C35-497A-AA86-D2659C2B566B}"/>
    <cellStyle name="Tusental (0)_pldt" xfId="517" xr:uid="{00000000-0005-0000-0000-0000ED020000}"/>
    <cellStyle name="Tusental_pldt" xfId="518" xr:uid="{00000000-0005-0000-0000-0000EE020000}"/>
    <cellStyle name="Valuta (0)" xfId="519" xr:uid="{00000000-0005-0000-0000-0000EF020000}"/>
    <cellStyle name="Valuta_pldt" xfId="520" xr:uid="{00000000-0005-0000-0000-0000F0020000}"/>
    <cellStyle name="W" xfId="521" xr:uid="{00000000-0005-0000-0000-0000F1020000}"/>
    <cellStyle name="W 2" xfId="872" xr:uid="{00000000-0005-0000-0000-0000F2020000}"/>
    <cellStyle name="W 3" xfId="936" xr:uid="{A680A52A-477E-4C89-B87F-664A90AD2391}"/>
    <cellStyle name="Währung [0]_Tabelle1" xfId="522" xr:uid="{00000000-0005-0000-0000-0000F3020000}"/>
    <cellStyle name="Währung_Tabelle1" xfId="523" xr:uid="{00000000-0005-0000-0000-0000F4020000}"/>
    <cellStyle name="Warning Text 2" xfId="524" xr:uid="{00000000-0005-0000-0000-0000F5020000}"/>
    <cellStyle name="Warning Text 2 2" xfId="2752" xr:uid="{AF0E5788-6684-484F-B9A0-8DEE1F4C898C}"/>
    <cellStyle name="Warning Text 2 3" xfId="2751" xr:uid="{AF53F1E8-FBE6-401D-B6A6-754EF8BCA4B6}"/>
    <cellStyle name="Warning Text 3" xfId="718" xr:uid="{00000000-0005-0000-0000-0000F6020000}"/>
    <cellStyle name="Warning Text 4" xfId="2753" xr:uid="{C660477D-2B9D-4126-87CB-A587CD4810D7}"/>
    <cellStyle name="wrap" xfId="525" xr:uid="{00000000-0005-0000-0000-0000F7020000}"/>
    <cellStyle name="Wไhrung [0]_35ERI8T2gbIEMixb4v26icuOo" xfId="526" xr:uid="{00000000-0005-0000-0000-0000F8020000}"/>
    <cellStyle name="Wไhrung_35ERI8T2gbIEMixb4v26icuOo" xfId="527" xr:uid="{00000000-0005-0000-0000-0000F9020000}"/>
    <cellStyle name="Обычный 2" xfId="2754" xr:uid="{63C4E094-B774-4F41-914A-77033AEEBE71}"/>
    <cellStyle name="Стиль 1" xfId="2755" xr:uid="{6EC9FFF4-410B-4218-9447-4CBD187ECAB8}"/>
    <cellStyle name="ｵﾒﾁ｡ﾒﾃ爼ﾗ靉ﾁ篦ｧﾋﾅﾒﾂﾁﾔｵﾔ" xfId="528" xr:uid="{00000000-0005-0000-0000-0000FA020000}"/>
    <cellStyle name="การคำนวณ" xfId="551" xr:uid="{00000000-0005-0000-0000-0000FB020000}"/>
    <cellStyle name="การคำนวณ 2" xfId="552" xr:uid="{00000000-0005-0000-0000-0000FC020000}"/>
    <cellStyle name="การคำนวณ 2 2" xfId="2872" xr:uid="{72269836-F6C2-4710-943E-467F398C4C4E}"/>
    <cellStyle name="การคำนวณ 2 3" xfId="2871" xr:uid="{5428BBE6-098A-46A9-8E8E-BD5C1D1B294C}"/>
    <cellStyle name="การคำนวณ 3" xfId="2873" xr:uid="{3D4C8B39-4435-48E2-9255-B36829E173E9}"/>
    <cellStyle name="การคำนวณ 4" xfId="2870" xr:uid="{D55936F9-C373-4B98-91F3-AD2AC6AD60D5}"/>
    <cellStyle name="การคำนวณ_CONSOYEAR58-Y" xfId="553" xr:uid="{00000000-0005-0000-0000-0000FD020000}"/>
    <cellStyle name="ข้อความเตือน" xfId="554" xr:uid="{00000000-0005-0000-0000-0000FE020000}"/>
    <cellStyle name="ข้อความเตือน 2" xfId="2874" xr:uid="{51AE9223-0659-4B8E-A9BE-E2FD84D55EA8}"/>
    <cellStyle name="ข้อความเตือน 2 2" xfId="2875" xr:uid="{2298FEA4-20DB-4463-8AE6-E8315D09F97D}"/>
    <cellStyle name="ข้อความอธิบาย" xfId="555" xr:uid="{00000000-0005-0000-0000-0000FF020000}"/>
    <cellStyle name="ข้อความอธิบาย 2" xfId="2876" xr:uid="{EFE6A5F0-8537-4C5A-A099-4420867FF832}"/>
    <cellStyle name="ข้อความอธิบาย 2 2" xfId="2877" xr:uid="{3A841013-EC73-446A-A48B-21BB1EC956CF}"/>
    <cellStyle name="เครื่องหมายจุลภาค" xfId="530" xr:uid="{00000000-0005-0000-0000-000000030000}"/>
    <cellStyle name="เครื่องหมายจุลภาค [0]" xfId="531" xr:uid="{00000000-0005-0000-0000-000001030000}"/>
    <cellStyle name="เครื่องหมายจุลภาค 10" xfId="2756" xr:uid="{AE3A74D1-A46F-4C61-9F59-F640C8AB47D3}"/>
    <cellStyle name="เครื่องหมายจุลภาค 10 2" xfId="2757" xr:uid="{9103025F-9C36-4D72-AB3C-F53554EBD056}"/>
    <cellStyle name="เครื่องหมายจุลภาค 10 3" xfId="2758" xr:uid="{DEBF2947-C982-4099-A840-FF12CC943165}"/>
    <cellStyle name="เครื่องหมายจุลภาค 10 3 2" xfId="2759" xr:uid="{459831EF-6B23-49D5-92C3-4665C961AF96}"/>
    <cellStyle name="เครื่องหมายจุลภาค 11" xfId="2760" xr:uid="{C039BE37-B612-4DA6-9BAA-29E7E3C21AF9}"/>
    <cellStyle name="เครื่องหมายจุลภาค 11 2" xfId="2761" xr:uid="{FAB626F1-0F44-4975-A77C-926A5919C931}"/>
    <cellStyle name="เครื่องหมายจุลภาค 11 3" xfId="2762" xr:uid="{4DE2C566-3FC2-41B1-97CB-EE2B70727075}"/>
    <cellStyle name="เครื่องหมายจุลภาค 11 3 2" xfId="2763" xr:uid="{D7A20EB3-A551-4C29-9DCF-35814096AB29}"/>
    <cellStyle name="เครื่องหมายจุลภาค 12" xfId="2764" xr:uid="{BFD69852-9A44-4A56-B4D7-7F8E63376717}"/>
    <cellStyle name="เครื่องหมายจุลภาค 12 2" xfId="2765" xr:uid="{CE2EBCBE-5192-497A-9CFD-709E5EF18562}"/>
    <cellStyle name="เครื่องหมายจุลภาค 12 3" xfId="2766" xr:uid="{39F5F15F-60AF-4D04-A275-5ACB8CD0DD45}"/>
    <cellStyle name="เครื่องหมายจุลภาค 2" xfId="532" xr:uid="{00000000-0005-0000-0000-000002030000}"/>
    <cellStyle name="เครื่องหมายจุลภาค 2 2" xfId="533" xr:uid="{00000000-0005-0000-0000-000003030000}"/>
    <cellStyle name="เครื่องหมายจุลภาค 2 2 2" xfId="2769" xr:uid="{1C00145E-1FAE-45BD-BD54-0C7D1A70061B}"/>
    <cellStyle name="เครื่องหมายจุลภาค 2 2 3" xfId="2770" xr:uid="{DE2CE7D6-8601-42D0-8DDD-FDF1A7A73F21}"/>
    <cellStyle name="เครื่องหมายจุลภาค 2 2 4" xfId="2768" xr:uid="{C2A5D427-6BCC-4D39-84BA-D79395CBFDED}"/>
    <cellStyle name="เครื่องหมายจุลภาค 2 3" xfId="2771" xr:uid="{5E4AD205-7A00-4226-9F0F-DE332E2A6B10}"/>
    <cellStyle name="เครื่องหมายจุลภาค 2 3 2" xfId="2772" xr:uid="{B6F077E5-FBF5-4A3A-B73B-F0AD37D83D5E}"/>
    <cellStyle name="เครื่องหมายจุลภาค 2 3 3" xfId="2773" xr:uid="{1132CE15-55EC-4F9B-9D47-E7C396FD4C57}"/>
    <cellStyle name="เครื่องหมายจุลภาค 2 4" xfId="2774" xr:uid="{43DEA75A-8172-4155-BBCC-9784DC6F635E}"/>
    <cellStyle name="เครื่องหมายจุลภาค 2 4 2" xfId="2775" xr:uid="{81C1585E-088D-45B4-903C-4AD7F93528C6}"/>
    <cellStyle name="เครื่องหมายจุลภาค 2 5" xfId="2776" xr:uid="{725A6E8C-C499-4B54-B533-06CF7B5BDCE9}"/>
    <cellStyle name="เครื่องหมายจุลภาค 2 5 2" xfId="2777" xr:uid="{BD65C244-F14B-401A-8135-38054F123F8D}"/>
    <cellStyle name="เครื่องหมายจุลภาค 2 6" xfId="2778" xr:uid="{4636C173-7C22-4B5A-923A-3238B3A29E19}"/>
    <cellStyle name="เครื่องหมายจุลภาค 2 7" xfId="2779" xr:uid="{E35240A1-D17B-4116-A24D-2500D59CC471}"/>
    <cellStyle name="เครื่องหมายจุลภาค 2 8" xfId="2767" xr:uid="{CE42F65D-C759-4772-8BEF-0FEA753F0F42}"/>
    <cellStyle name="เครื่องหมายจุลภาค 3" xfId="534" xr:uid="{00000000-0005-0000-0000-000004030000}"/>
    <cellStyle name="เครื่องหมายจุลภาค 3 2" xfId="873" xr:uid="{00000000-0005-0000-0000-000005030000}"/>
    <cellStyle name="เครื่องหมายจุลภาค 3 2 2" xfId="2782" xr:uid="{5402DF6B-BF32-438F-8AEF-5C685F2193B5}"/>
    <cellStyle name="เครื่องหมายจุลภาค 3 2 2 2" xfId="2783" xr:uid="{7B652EDB-5694-4167-BA97-46C02385D02D}"/>
    <cellStyle name="เครื่องหมายจุลภาค 3 2 2 3" xfId="2784" xr:uid="{29E3B961-EE1B-44C6-A2F1-62F75D75C576}"/>
    <cellStyle name="เครื่องหมายจุลภาค 3 2 3" xfId="2785" xr:uid="{3340C009-7F15-4054-B9B4-801EDF75DFF3}"/>
    <cellStyle name="เครื่องหมายจุลภาค 3 2 4" xfId="2786" xr:uid="{E96CD83E-BC3B-425C-9069-29E098E5D458}"/>
    <cellStyle name="เครื่องหมายจุลภาค 3 2 5" xfId="2787" xr:uid="{8B620943-44C4-4851-91A2-4D0D3DACC10E}"/>
    <cellStyle name="เครื่องหมายจุลภาค 3 2 6" xfId="2781" xr:uid="{5F9418B3-43FC-4AF2-8830-75A939B7ADBE}"/>
    <cellStyle name="เครื่องหมายจุลภาค 3 3" xfId="2788" xr:uid="{DA30FB78-8C63-44B9-A694-093FCBBB4D9B}"/>
    <cellStyle name="เครื่องหมายจุลภาค 3 3 2" xfId="2789" xr:uid="{D8996980-161E-4E9F-AE3B-BB4DA79D3126}"/>
    <cellStyle name="เครื่องหมายจุลภาค 3 3 2 2" xfId="2790" xr:uid="{6395B4DA-D8A9-4841-9344-12DA70CBAF59}"/>
    <cellStyle name="เครื่องหมายจุลภาค 3 3 2 3" xfId="2791" xr:uid="{E44B5304-2E1F-40C8-AC82-C6855EBFC587}"/>
    <cellStyle name="เครื่องหมายจุลภาค 3 3 3" xfId="2792" xr:uid="{7DAFBD17-6DFE-4418-A76B-F9206AE1735A}"/>
    <cellStyle name="เครื่องหมายจุลภาค 3 3 4" xfId="2793" xr:uid="{A3D83EE2-3D98-4665-8D68-F1B835BAE212}"/>
    <cellStyle name="เครื่องหมายจุลภาค 3 4" xfId="2794" xr:uid="{21D22055-8B6D-4AC1-8905-6CC4509DCA6D}"/>
    <cellStyle name="เครื่องหมายจุลภาค 3 4 2" xfId="2795" xr:uid="{E06390FF-ADF7-49B8-ABA9-492B9C4CEC82}"/>
    <cellStyle name="เครื่องหมายจุลภาค 3 4 3" xfId="2796" xr:uid="{F4D13628-2662-49B6-AC25-A56E51B31A3A}"/>
    <cellStyle name="เครื่องหมายจุลภาค 3 5" xfId="2797" xr:uid="{0857DEB3-D051-4F06-BFCE-C04BD3531152}"/>
    <cellStyle name="เครื่องหมายจุลภาค 3 6" xfId="2798" xr:uid="{9C471D8A-BC5C-4286-A233-8FE50497D5CB}"/>
    <cellStyle name="เครื่องหมายจุลภาค 3 6 2" xfId="2799" xr:uid="{CE204C4D-F9B9-4D00-A151-E80A4F7F6522}"/>
    <cellStyle name="เครื่องหมายจุลภาค 3 7" xfId="2800" xr:uid="{D66B90C7-8075-4021-B32D-EAB0B7BEDF18}"/>
    <cellStyle name="เครื่องหมายจุลภาค 3 8" xfId="2780" xr:uid="{E7CE7CF9-0922-43E1-9F31-239765C16F9A}"/>
    <cellStyle name="เครื่องหมายจุลภาค 4" xfId="535" xr:uid="{00000000-0005-0000-0000-000006030000}"/>
    <cellStyle name="เครื่องหมายจุลภาค 4 2" xfId="874" xr:uid="{00000000-0005-0000-0000-000007030000}"/>
    <cellStyle name="เครื่องหมายจุลภาค 4 2 2" xfId="2802" xr:uid="{A458953E-AAC0-4C44-8A2D-13B1032A08A1}"/>
    <cellStyle name="เครื่องหมายจุลภาค 4 3" xfId="2803" xr:uid="{5550B603-7D24-482A-980D-860EA3C8F39A}"/>
    <cellStyle name="เครื่องหมายจุลภาค 4 4" xfId="2801" xr:uid="{5F128482-57BB-4997-8687-6F887CB3D30C}"/>
    <cellStyle name="เครื่องหมายจุลภาค 5" xfId="2804" xr:uid="{0D807F56-F807-4A02-95CF-2B7A11C0972C}"/>
    <cellStyle name="เครื่องหมายจุลภาค 5 2" xfId="2805" xr:uid="{BC53A740-FBF2-49FC-8044-502C827B1B54}"/>
    <cellStyle name="เครื่องหมายจุลภาค 5 3" xfId="2806" xr:uid="{6529B13C-B5D6-4D13-898D-5015E18A90DE}"/>
    <cellStyle name="เครื่องหมายจุลภาค 5 3 2" xfId="2807" xr:uid="{93A251C4-4B2C-40EE-B520-857866B526C1}"/>
    <cellStyle name="เครื่องหมายจุลภาค 6" xfId="2808" xr:uid="{7171C1C1-71FE-49CD-B9DA-62702B8C4DF7}"/>
    <cellStyle name="เครื่องหมายจุลภาค 6 2" xfId="2809" xr:uid="{1C74C65D-F764-411C-B724-DA49F90A2D0B}"/>
    <cellStyle name="เครื่องหมายจุลภาค 6 2 2" xfId="2810" xr:uid="{905118F5-2B89-4B30-B33A-B9290E19B044}"/>
    <cellStyle name="เครื่องหมายจุลภาค 6 2 2 2" xfId="2811" xr:uid="{DF05BEC0-50AD-4985-A5AF-D7CDEA11A8D8}"/>
    <cellStyle name="เครื่องหมายจุลภาค 6 2 3" xfId="2812" xr:uid="{26FD435A-BE26-400E-928C-E1006FE1C1B9}"/>
    <cellStyle name="เครื่องหมายจุลภาค 6 3" xfId="2813" xr:uid="{9603AA65-C81D-4B10-AEE0-6975473E3C1A}"/>
    <cellStyle name="เครื่องหมายจุลภาค 6 3 2" xfId="2814" xr:uid="{7D225A87-0B5E-4C6E-8FF8-83F4EE67A13E}"/>
    <cellStyle name="เครื่องหมายจุลภาค 6 4" xfId="2815" xr:uid="{F4C95B89-7C62-40AE-9C1A-951DD0D521EB}"/>
    <cellStyle name="เครื่องหมายจุลภาค 7" xfId="2816" xr:uid="{247B0712-06F6-45DF-B9BF-F0C3E85073AB}"/>
    <cellStyle name="เครื่องหมายจุลภาค 7 2" xfId="2817" xr:uid="{D1E492EF-204E-4898-927F-0ADB100949D2}"/>
    <cellStyle name="เครื่องหมายจุลภาค 7 3" xfId="2818" xr:uid="{7B4825B7-9AD3-43BA-8597-D74D05E8B225}"/>
    <cellStyle name="เครื่องหมายจุลภาค 7 3 2" xfId="2819" xr:uid="{49210DD8-A7BC-4923-B52D-1920DA8E1CE8}"/>
    <cellStyle name="เครื่องหมายจุลภาค 8" xfId="2820" xr:uid="{F673E887-F8A9-4B2C-883A-70763F0069B2}"/>
    <cellStyle name="เครื่องหมายจุลภาค 8 2" xfId="2821" xr:uid="{97B45BEA-9413-4C58-B0E2-94DAAC5B8329}"/>
    <cellStyle name="เครื่องหมายจุลภาค 8 3" xfId="2822" xr:uid="{41B75140-65F5-4A78-B607-4F84FD225C70}"/>
    <cellStyle name="เครื่องหมายจุลภาค 8 3 2" xfId="2823" xr:uid="{09B365D7-C236-4942-A979-AFC4868783FD}"/>
    <cellStyle name="เครื่องหมายจุลภาค 9" xfId="2824" xr:uid="{2264F923-3712-4782-B9F9-159B65509CC3}"/>
    <cellStyle name="เครื่องหมายจุลภาค 9 2" xfId="2825" xr:uid="{6A0F6E19-13B0-4E2A-BE24-0751BEA66B48}"/>
    <cellStyle name="เครื่องหมายจุลภาค 9 3" xfId="2826" xr:uid="{9B451455-4233-469C-9FA1-277EFB0D699F}"/>
    <cellStyle name="เครื่องหมายจุลภาค 9 3 2" xfId="2827" xr:uid="{F2A1A847-BD91-47FB-BF90-A77B3B395981}"/>
    <cellStyle name="เครื่องหมายจุลภาค_~0391937" xfId="536" xr:uid="{00000000-0005-0000-0000-000008030000}"/>
    <cellStyle name="เครื่องหมายเปอร์เซ็นต์" xfId="529" xr:uid="{00000000-0005-0000-0000-000009030000}"/>
    <cellStyle name="เครื่องหมายสกุลเงิน" xfId="537" xr:uid="{00000000-0005-0000-0000-00000A030000}"/>
    <cellStyle name="เครื่องหมายสกุลเงิน [0]" xfId="538" xr:uid="{00000000-0005-0000-0000-00000B030000}"/>
    <cellStyle name="เครื่องหมายสกุลเงิน_~0391937" xfId="539" xr:uid="{00000000-0005-0000-0000-00000C030000}"/>
    <cellStyle name="ชื่อเรื่อง" xfId="556" xr:uid="{00000000-0005-0000-0000-00000D030000}"/>
    <cellStyle name="ชื่อเรื่อง 2" xfId="557" xr:uid="{00000000-0005-0000-0000-00000E030000}"/>
    <cellStyle name="ชื่อเรื่อง 2 2" xfId="2879" xr:uid="{EE82B509-A3FB-4026-AE7C-7A02FD821965}"/>
    <cellStyle name="ชื่อเรื่อง 2 3" xfId="2878" xr:uid="{EC57D32D-0C77-42C7-8DA1-E29623C1CB51}"/>
    <cellStyle name="ชื่อเรื่อง 3" xfId="2880" xr:uid="{064038B2-A1B1-4955-B71E-BF2882785B1F}"/>
    <cellStyle name="ชื่อเรื่อง_CONSOYEAR58-Y" xfId="558" xr:uid="{00000000-0005-0000-0000-00000F030000}"/>
    <cellStyle name="เชื่อมโยงหลายมิติ" xfId="540" xr:uid="{00000000-0005-0000-0000-000010030000}"/>
    <cellStyle name="เชื่อมโยงหลายมิติ 10" xfId="2829" xr:uid="{8A25C7A5-FD1D-4B85-BF91-25CE640BF57A}"/>
    <cellStyle name="เชื่อมโยงหลายมิติ 11" xfId="2830" xr:uid="{ED60FE8B-E604-432D-96B8-8F9A02D60C9F}"/>
    <cellStyle name="เชื่อมโยงหลายมิติ 12" xfId="2831" xr:uid="{80D6ED88-744D-4F73-9358-CFA55238C91F}"/>
    <cellStyle name="เชื่อมโยงหลายมิติ 13" xfId="2832" xr:uid="{770EE4A6-5D69-4F2B-8974-87F7D640938B}"/>
    <cellStyle name="เชื่อมโยงหลายมิติ 14" xfId="2833" xr:uid="{65DDCB44-C6BC-4ED3-BAA3-9D8A63B4E115}"/>
    <cellStyle name="เชื่อมโยงหลายมิติ 15" xfId="2834" xr:uid="{A2BDF847-4BC4-4128-AC9C-24ACC8D7A2E1}"/>
    <cellStyle name="เชื่อมโยงหลายมิติ 16" xfId="2835" xr:uid="{046CE41A-D84D-4758-B4D0-C67E755A5F56}"/>
    <cellStyle name="เชื่อมโยงหลายมิติ 17" xfId="2836" xr:uid="{725E50A5-4410-48FB-9361-2636C8B21907}"/>
    <cellStyle name="เชื่อมโยงหลายมิติ 18" xfId="2837" xr:uid="{67520509-5810-4156-B394-68DC9B464AAA}"/>
    <cellStyle name="เชื่อมโยงหลายมิติ 19" xfId="2838" xr:uid="{71F46CC1-1F47-4AF6-ADC3-FBA6B2453A1D}"/>
    <cellStyle name="เชื่อมโยงหลายมิติ 2" xfId="2839" xr:uid="{F5F40E5F-C19B-4898-9F19-33F9C5206DDB}"/>
    <cellStyle name="เชื่อมโยงหลายมิติ 2 2" xfId="2840" xr:uid="{EE9D16F7-38A7-445F-8410-64189B9ED286}"/>
    <cellStyle name="เชื่อมโยงหลายมิติ 2 3" xfId="2841" xr:uid="{FD3F17D0-6778-4FA0-AD16-ED475245F59F}"/>
    <cellStyle name="เชื่อมโยงหลายมิติ 20" xfId="2828" xr:uid="{E8BA1177-A30B-4D58-8BB5-276671D09DC9}"/>
    <cellStyle name="เชื่อมโยงหลายมิติ 3" xfId="2842" xr:uid="{DB607AAB-950F-4C3A-B977-7A0FDAA063D2}"/>
    <cellStyle name="เชื่อมโยงหลายมิติ 3 2" xfId="2843" xr:uid="{784A01EF-57E8-47E3-9BDD-664824607AAD}"/>
    <cellStyle name="เชื่อมโยงหลายมิติ 4" xfId="2844" xr:uid="{818FCD70-4E78-4785-AA84-EEF18B4BBB8A}"/>
    <cellStyle name="เชื่อมโยงหลายมิติ 5" xfId="2845" xr:uid="{8D305857-228F-4889-B395-58FC9DBFD3FF}"/>
    <cellStyle name="เชื่อมโยงหลายมิติ 6" xfId="2846" xr:uid="{ED21C5EC-B70C-40DB-9FFA-3C5EC37542EE}"/>
    <cellStyle name="เชื่อมโยงหลายมิติ 7" xfId="2847" xr:uid="{FC6C4FC5-A620-4A18-BF67-E7F31779B58B}"/>
    <cellStyle name="เชื่อมโยงหลายมิติ 8" xfId="2848" xr:uid="{160E137E-5031-4908-A859-4EBCE1CFF819}"/>
    <cellStyle name="เชื่อมโยงหลายมิติ 9" xfId="2849" xr:uid="{22F027B8-4C0E-43D7-805F-DEC92844A8FC}"/>
    <cellStyle name="เชื่อมโยงหลายมิติ_1_FS10_10.1_เงินให้กู้ยืมและเงินให้กู้ยืม_Q254_2" xfId="2850" xr:uid="{EB17EE28-41F2-49D8-931E-960D8394DD5A}"/>
    <cellStyle name="เซลล์ตรวจสอบ" xfId="541" xr:uid="{00000000-0005-0000-0000-000011030000}"/>
    <cellStyle name="เซลล์ตรวจสอบ 2" xfId="2851" xr:uid="{41F77452-9042-4A90-8DFE-7314B4723547}"/>
    <cellStyle name="เซลล์ตรวจสอบ 2 2" xfId="2852" xr:uid="{28A6EFF7-E17D-4C73-9BBC-348D735B0081}"/>
    <cellStyle name="เซลล์ที่มีการเชื่อมโยง" xfId="542" xr:uid="{00000000-0005-0000-0000-000012030000}"/>
    <cellStyle name="เซลล์ที่มีการเชื่อมโยง 2" xfId="543" xr:uid="{00000000-0005-0000-0000-000013030000}"/>
    <cellStyle name="เซลล์ที่มีการเชื่อมโยง 2 2" xfId="2854" xr:uid="{06AB8DC8-3BFB-4041-BBB1-9C91DCF1B883}"/>
    <cellStyle name="เซลล์ที่มีการเชื่อมโยง 2 3" xfId="2853" xr:uid="{0D429F0E-A5A3-49C0-B65B-851226E81859}"/>
    <cellStyle name="เซลล์ที่มีการเชื่อมโยง_CONSOYEAR58-Y" xfId="544" xr:uid="{00000000-0005-0000-0000-000014030000}"/>
    <cellStyle name="ณfน๔_NTCณ๘ป๙ (2)" xfId="559" xr:uid="{00000000-0005-0000-0000-000015030000}"/>
    <cellStyle name="ดี" xfId="560" xr:uid="{00000000-0005-0000-0000-000016030000}"/>
    <cellStyle name="ดี 2" xfId="561" xr:uid="{00000000-0005-0000-0000-000017030000}"/>
    <cellStyle name="ดี 2 2" xfId="2882" xr:uid="{FD850018-49B5-4EAA-8215-3D1DA68D0EF9}"/>
    <cellStyle name="ดี 2 3" xfId="2881" xr:uid="{C55B9890-DFC4-4F12-B40E-077CFA934AC8}"/>
    <cellStyle name="ดี_CONSOYEAR58-Y" xfId="562" xr:uid="{00000000-0005-0000-0000-000018030000}"/>
    <cellStyle name="ตามการเชื่อมโยงหลายมิติ" xfId="563" xr:uid="{00000000-0005-0000-0000-000019030000}"/>
    <cellStyle name="ตามการเชื่อมโยงหลายมิติ 10" xfId="2884" xr:uid="{3526396B-08C2-49FA-9706-1C047109FC91}"/>
    <cellStyle name="ตามการเชื่อมโยงหลายมิติ 11" xfId="2885" xr:uid="{42AB602D-DE03-4C1B-B7F1-4F81B2043D78}"/>
    <cellStyle name="ตามการเชื่อมโยงหลายมิติ 12" xfId="2886" xr:uid="{7DD25F10-5D13-4FDF-821E-B8FE22BB5A27}"/>
    <cellStyle name="ตามการเชื่อมโยงหลายมิติ 13" xfId="2887" xr:uid="{3DA328A6-B0BA-4CD1-A3D6-51EA0C8B99C9}"/>
    <cellStyle name="ตามการเชื่อมโยงหลายมิติ 14" xfId="2888" xr:uid="{0B46057E-1106-4F03-9570-D1991D965B39}"/>
    <cellStyle name="ตามการเชื่อมโยงหลายมิติ 15" xfId="2889" xr:uid="{46B688CE-96D6-428F-8955-60324EE43E2D}"/>
    <cellStyle name="ตามการเชื่อมโยงหลายมิติ 16" xfId="2890" xr:uid="{D2F64CBB-7775-468D-9714-E1D086F911E1}"/>
    <cellStyle name="ตามการเชื่อมโยงหลายมิติ 17" xfId="2891" xr:uid="{28C9BFDB-A7E8-4691-A25D-A0C2D5911574}"/>
    <cellStyle name="ตามการเชื่อมโยงหลายมิติ 18" xfId="2892" xr:uid="{ABE48AA7-C863-4E58-921D-2B454CA9CD01}"/>
    <cellStyle name="ตามการเชื่อมโยงหลายมิติ 19" xfId="2893" xr:uid="{BCB7A5B7-E3C5-45E9-AC0B-FF0CE66FE8B1}"/>
    <cellStyle name="ตามการเชื่อมโยงหลายมิติ 2" xfId="2894" xr:uid="{0B27480B-D635-4DD3-9740-DB56407F1BE5}"/>
    <cellStyle name="ตามการเชื่อมโยงหลายมิติ 20" xfId="2883" xr:uid="{137387CA-3345-4080-AC5F-75FB82395941}"/>
    <cellStyle name="ตามการเชื่อมโยงหลายมิติ 3" xfId="2895" xr:uid="{425BD923-014A-44AF-830F-BB5F918DE549}"/>
    <cellStyle name="ตามการเชื่อมโยงหลายมิติ 4" xfId="2896" xr:uid="{3EFC932F-B0C8-4789-82BB-DA37BDF406B4}"/>
    <cellStyle name="ตามการเชื่อมโยงหลายมิติ 5" xfId="2897" xr:uid="{DF4ECB0F-2A83-4134-8289-D89B616BDD74}"/>
    <cellStyle name="ตามการเชื่อมโยงหลายมิติ 6" xfId="2898" xr:uid="{938BFA35-6DFC-4B75-A447-2ACA6DBA10F1}"/>
    <cellStyle name="ตามการเชื่อมโยงหลายมิติ 7" xfId="2899" xr:uid="{5F66178D-228C-48EB-A59E-B9DCA19EA27D}"/>
    <cellStyle name="ตามการเชื่อมโยงหลายมิติ 8" xfId="2900" xr:uid="{B7692432-D882-4944-AB36-A6D908727789}"/>
    <cellStyle name="ตามการเชื่อมโยงหลายมิติ 9" xfId="2901" xr:uid="{F0FBAC9C-FA50-4089-8410-49BA484E6971}"/>
    <cellStyle name="ตามการเชื่อมโยงหลายมิติ_1_FS10_10.1_เงินให้กู้ยืมและเงินให้กู้ยืม_Q254_2" xfId="2902" xr:uid="{06641CEE-E8DB-4DCB-AB68-95920C352A59}"/>
    <cellStyle name="น้บะภฒ_95" xfId="564" xr:uid="{00000000-0005-0000-0000-00001A030000}"/>
    <cellStyle name="ปกติ 10" xfId="2903" xr:uid="{7A97550F-A8FA-4FC5-92EC-D47D79EE6EE1}"/>
    <cellStyle name="ปกติ 11" xfId="2904" xr:uid="{C9747EB9-E93D-414A-AF5D-C61038A54C14}"/>
    <cellStyle name="ปกติ 12" xfId="2905" xr:uid="{08927479-41DA-4457-823D-85430C0BD3CC}"/>
    <cellStyle name="ปกติ 12 2" xfId="2906" xr:uid="{C666B6DC-2F19-42A4-B86A-9CDC4FFAD90B}"/>
    <cellStyle name="ปกติ 12 3" xfId="2907" xr:uid="{CB9F0026-E688-4861-9865-8756A8C4D975}"/>
    <cellStyle name="ปกติ 12 4" xfId="2908" xr:uid="{D654F1CD-A1DA-4066-AD62-9B5311BD35EA}"/>
    <cellStyle name="ปกติ 12 5" xfId="2909" xr:uid="{F4ECDF1E-160B-4C97-A6A4-2EBACDD8A2DD}"/>
    <cellStyle name="ปกติ 12 6" xfId="2910" xr:uid="{0FA6C3F1-F55B-49C7-A733-18B34C04DD58}"/>
    <cellStyle name="ปกติ 12 7" xfId="2911" xr:uid="{89F77A0C-24DB-4B87-81D9-26A7C2AA7FFF}"/>
    <cellStyle name="ปกติ 12 8" xfId="2912" xr:uid="{67710C3C-9BA1-4477-AA08-1FA59D6EB279}"/>
    <cellStyle name="ปกติ 12_4_FS4_SUP1_SUP2_เงินลงทุน_Q254" xfId="2913" xr:uid="{B8153108-FD17-4417-9A5A-8A6396D75241}"/>
    <cellStyle name="ปกติ 13" xfId="2914" xr:uid="{37B55908-7703-4E2A-AB5C-63C0DB25D4E5}"/>
    <cellStyle name="ปกติ 14" xfId="2915" xr:uid="{23A7C555-3238-4659-9A9B-1EB2DDCAB695}"/>
    <cellStyle name="ปกติ 14 2" xfId="2916" xr:uid="{6FD2FC3A-5C67-4ACB-835C-7AA08CFC7299}"/>
    <cellStyle name="ปกติ 14 3" xfId="2917" xr:uid="{F07B6B3D-6DCF-4298-8863-8FF5D80365FB}"/>
    <cellStyle name="ปกติ 14 4" xfId="2918" xr:uid="{414239AA-A256-4F88-9AAC-EAE3BB0212FA}"/>
    <cellStyle name="ปกติ 14 5" xfId="2919" xr:uid="{ED60BCDF-B456-47D9-8C29-D829D1330BE1}"/>
    <cellStyle name="ปกติ 14 6" xfId="2920" xr:uid="{4E8BE793-D473-4B9F-9FDC-91D5CC8B20C7}"/>
    <cellStyle name="ปกติ 14 7" xfId="2921" xr:uid="{9935D8C9-C183-4727-AE3C-E65E78B653AA}"/>
    <cellStyle name="ปกติ 14 8" xfId="2922" xr:uid="{6329C2C5-89A0-4D12-92DC-2A7A54B8340F}"/>
    <cellStyle name="ปกติ 14_4_FS4_SUP1_SUP2_เงินลงทุน_Q254" xfId="2923" xr:uid="{628DAFBA-74BC-49CC-88C3-6194DAA7AFC8}"/>
    <cellStyle name="ปกติ 15" xfId="2924" xr:uid="{880CF2A2-FC03-4528-B6A5-935D363863E9}"/>
    <cellStyle name="ปกติ 16" xfId="2925" xr:uid="{B4C6FAD1-4BC4-4F66-B98C-AF830531B3FC}"/>
    <cellStyle name="ปกติ 17" xfId="2926" xr:uid="{4D865066-E48F-4990-B84E-8ECD0EE33FCB}"/>
    <cellStyle name="ปกติ 17 2" xfId="2927" xr:uid="{04136F83-9358-4111-9166-0ACD955542A7}"/>
    <cellStyle name="ปกติ 17 3" xfId="2928" xr:uid="{057354FF-C4E8-41C5-8781-95572B225D86}"/>
    <cellStyle name="ปกติ 17 4" xfId="2929" xr:uid="{5135F668-0183-41E4-9436-C130560AFECA}"/>
    <cellStyle name="ปกติ 17 5" xfId="2930" xr:uid="{B72E0125-2379-4CFD-B2BB-94C6E2C8E49A}"/>
    <cellStyle name="ปกติ 17 6" xfId="2931" xr:uid="{32E5BCA9-3D2F-4A71-8254-06DEEA2B6BC5}"/>
    <cellStyle name="ปกติ 17 7" xfId="2932" xr:uid="{843709AE-B866-4A34-9092-60F5F84259ED}"/>
    <cellStyle name="ปกติ 17 8" xfId="2933" xr:uid="{3F243344-1BA7-4759-BC5F-EFFB95DD9ACF}"/>
    <cellStyle name="ปกติ 17_4_FS4_SUP1_SUP2_เงินลงทุน_Q254" xfId="2934" xr:uid="{AD9190D2-FC74-47BE-964F-022A51530FB5}"/>
    <cellStyle name="ปกติ 18" xfId="2935" xr:uid="{292EC3AB-3F4B-4594-A03A-5246BF551A46}"/>
    <cellStyle name="ปกติ 18 2" xfId="2936" xr:uid="{48C8A006-A5D2-46A8-A61B-C6E60514B04D}"/>
    <cellStyle name="ปกติ 18 3" xfId="2937" xr:uid="{80421BC8-A0C5-41A1-827E-68FAF9E05BB9}"/>
    <cellStyle name="ปกติ 18 4" xfId="2938" xr:uid="{7B3BB095-1A10-4D7F-8ABD-CE5B4ACB548D}"/>
    <cellStyle name="ปกติ 18 5" xfId="2939" xr:uid="{FCD84B65-5C33-41A7-A6B1-560CC5788757}"/>
    <cellStyle name="ปกติ 18 6" xfId="2940" xr:uid="{A08BE2A0-3DF4-4622-AB2F-43B02A06AF39}"/>
    <cellStyle name="ปกติ 18 7" xfId="2941" xr:uid="{D42E68C5-A2E3-46D9-A28A-6747234A2674}"/>
    <cellStyle name="ปกติ 18 8" xfId="2942" xr:uid="{0C5E1C8A-51F7-4994-B3CD-D1FBEADE4C23}"/>
    <cellStyle name="ปกติ 18_4_FS4_SUP1_SUP2_เงินลงทุน_Q254" xfId="2943" xr:uid="{9A1C0E2D-B581-4175-A2A6-B81BE1D359A8}"/>
    <cellStyle name="ปกติ 19" xfId="2944" xr:uid="{D94FB1E8-6204-4AA4-9C90-240A5952F2D7}"/>
    <cellStyle name="ปกติ 2" xfId="565" xr:uid="{00000000-0005-0000-0000-00001B030000}"/>
    <cellStyle name="ปกติ 2 10" xfId="2946" xr:uid="{1BE2883B-58EF-438D-89BD-C7BCB088479D}"/>
    <cellStyle name="ปกติ 2 11" xfId="2947" xr:uid="{4713CAE8-E5F3-4697-B15E-89DB663E001C}"/>
    <cellStyle name="ปกติ 2 12" xfId="2948" xr:uid="{DF52AE88-D8B8-410C-9B8E-BC39F43D8844}"/>
    <cellStyle name="ปกติ 2 13" xfId="2949" xr:uid="{7D67094C-0539-4291-A21A-ACBB5AF4E065}"/>
    <cellStyle name="ปกติ 2 14" xfId="2950" xr:uid="{74763A0E-23F6-48F9-A337-6B41C51744C2}"/>
    <cellStyle name="ปกติ 2 15" xfId="2951" xr:uid="{FF22726E-5A16-4157-9F03-57A49CBC20CB}"/>
    <cellStyle name="ปกติ 2 16" xfId="2952" xr:uid="{B39D38BD-C18B-4D39-9E16-AB99D2D359D2}"/>
    <cellStyle name="ปกติ 2 17" xfId="2945" xr:uid="{C366796B-36EC-4A32-8F17-B51EAEE11C00}"/>
    <cellStyle name="ปกติ 2 2" xfId="566" xr:uid="{00000000-0005-0000-0000-00001C030000}"/>
    <cellStyle name="ปกติ 2 2 2" xfId="2954" xr:uid="{A33CFC68-8944-4CB0-91FA-F7B2DCF29337}"/>
    <cellStyle name="ปกติ 2 2 3" xfId="2955" xr:uid="{EE0F5058-4A9C-49EA-AF79-1226AB34AF9C}"/>
    <cellStyle name="ปกติ 2 2 4" xfId="2956" xr:uid="{EEAD2724-C8AC-41B7-B4E1-0C4DC1B9CB7A}"/>
    <cellStyle name="ปกติ 2 2 5" xfId="2953" xr:uid="{348B55F5-6AC7-48F2-B115-FA5D9B045658}"/>
    <cellStyle name="ปกติ 2 3" xfId="2957" xr:uid="{49AC95B8-B8EE-454E-9DB2-99D11B45E68E}"/>
    <cellStyle name="ปกติ 2 3 2" xfId="2958" xr:uid="{F293813C-5D53-40A5-8FEC-77096450BC3B}"/>
    <cellStyle name="ปกติ 2 4" xfId="2959" xr:uid="{911D9140-B3BA-4976-AF86-F4FDB3DC62BF}"/>
    <cellStyle name="ปกติ 2 5" xfId="2960" xr:uid="{E2503B87-C2C6-49E6-B292-875C73B2D477}"/>
    <cellStyle name="ปกติ 2 6" xfId="2961" xr:uid="{4E89A835-2EA0-41AA-939A-5D4B07800F56}"/>
    <cellStyle name="ปกติ 2 7" xfId="2962" xr:uid="{6969AF0B-80B0-48C0-B32B-CF3FDB7D8603}"/>
    <cellStyle name="ปกติ 2 8" xfId="2963" xr:uid="{85B7840D-46B3-4A58-A196-44447E0998E6}"/>
    <cellStyle name="ปกติ 2 9" xfId="2964" xr:uid="{C9AF835B-A57A-4AE4-885E-164FF6151D66}"/>
    <cellStyle name="ปกติ 2_1_FS10B_Q154" xfId="2965" xr:uid="{E0E03163-2A90-4852-879E-633A2588A157}"/>
    <cellStyle name="ปกติ 20" xfId="2966" xr:uid="{E094B733-0B48-4385-A7E5-577556F5E6AD}"/>
    <cellStyle name="ปกติ 21" xfId="2967" xr:uid="{7E18079C-3E3B-4959-9052-4A5015185D00}"/>
    <cellStyle name="ปกติ 21 2" xfId="2968" xr:uid="{AFDC3518-7C3F-4655-A848-A188DC3657F4}"/>
    <cellStyle name="ปกติ 21 3" xfId="2969" xr:uid="{29991A3F-DFB0-40C0-8261-709D74464237}"/>
    <cellStyle name="ปกติ 21 4" xfId="2970" xr:uid="{783D340B-D813-4808-A2E9-910642A71FFA}"/>
    <cellStyle name="ปกติ 21 5" xfId="2971" xr:uid="{2E82DB54-5E29-4910-BD6A-BF078CE642E6}"/>
    <cellStyle name="ปกติ 21 6" xfId="2972" xr:uid="{215DFC2A-3D73-43C9-96C9-1B699655DBC7}"/>
    <cellStyle name="ปกติ 21 7" xfId="2973" xr:uid="{99989BD5-E233-40E9-84F3-919A50F2302A}"/>
    <cellStyle name="ปกติ 21 8" xfId="2974" xr:uid="{BBF1BF12-3EF7-4E87-8F91-C5580ADE0B62}"/>
    <cellStyle name="ปกติ 21_4_FS4_SUP1_SUP2_เงินลงทุน_Q254" xfId="2975" xr:uid="{0B7847C6-5F3F-47D3-A162-DA8B385AC5C8}"/>
    <cellStyle name="ปกติ 22" xfId="2976" xr:uid="{4DB1128F-D907-4BA6-B813-16B09D866C9D}"/>
    <cellStyle name="ปกติ 22 2" xfId="2977" xr:uid="{1F7EBA2C-E4A8-4A94-AE5C-7AB9FC0BC105}"/>
    <cellStyle name="ปกติ 22 3" xfId="2978" xr:uid="{A267B73E-9CA5-46E1-B66F-84D2F11929B5}"/>
    <cellStyle name="ปกติ 22 4" xfId="2979" xr:uid="{C9D630A5-B5C2-4DD8-9459-51C52A3B4B82}"/>
    <cellStyle name="ปกติ 22 5" xfId="2980" xr:uid="{4D2FAD25-36E8-4ED6-999E-A63E3A57E374}"/>
    <cellStyle name="ปกติ 22 6" xfId="2981" xr:uid="{F61E9D75-3884-4781-B9FD-7D9210C9447D}"/>
    <cellStyle name="ปกติ 22 7" xfId="2982" xr:uid="{26E68462-B7E1-4420-B743-4A59BB01C280}"/>
    <cellStyle name="ปกติ 22 8" xfId="2983" xr:uid="{C997B5A5-B281-43AE-B9A4-444B96A86994}"/>
    <cellStyle name="ปกติ 22_4_FS4_SUP1_SUP2_เงินลงทุน_Q254" xfId="2984" xr:uid="{010B6518-EAFE-4DC5-BF4D-0121514FCE48}"/>
    <cellStyle name="ปกติ 23" xfId="2985" xr:uid="{A0D44487-6DE2-44DA-94EE-DB408723E16D}"/>
    <cellStyle name="ปกติ 23 2" xfId="2986" xr:uid="{511029E6-DF7C-44A2-8FA0-A6E28EC899B8}"/>
    <cellStyle name="ปกติ 23 3" xfId="2987" xr:uid="{9F03BCA3-C7A0-475E-BFAF-7532EA961DEA}"/>
    <cellStyle name="ปกติ 23 4" xfId="2988" xr:uid="{05E05116-EF35-435A-A1F1-51B171CB871C}"/>
    <cellStyle name="ปกติ 23 5" xfId="2989" xr:uid="{644F21AA-7F99-4902-9C97-F4CBB75DF1AF}"/>
    <cellStyle name="ปกติ 23 6" xfId="2990" xr:uid="{84F0CF78-E525-4886-9AD5-EB6721650C95}"/>
    <cellStyle name="ปกติ 23 7" xfId="2991" xr:uid="{CD7F6042-2886-4F39-A828-5C1EDAECD435}"/>
    <cellStyle name="ปกติ 23 8" xfId="2992" xr:uid="{8887E7C3-BEF2-41D9-A73D-DE1756647DDE}"/>
    <cellStyle name="ปกติ 23_4_FS4_SUP1_SUP2_เงินลงทุน_Q254" xfId="2993" xr:uid="{200DAD89-B108-4BAA-8CD9-06C895E49AB2}"/>
    <cellStyle name="ปกติ 24" xfId="2994" xr:uid="{3FE64ED6-EA3C-4EF5-8F4B-4BB8803AD992}"/>
    <cellStyle name="ปกติ 24 2" xfId="2995" xr:uid="{75EE0A97-ED8D-4BE1-9DCF-B860E6773116}"/>
    <cellStyle name="ปกติ 24 3" xfId="2996" xr:uid="{F8076A7D-D77B-45E2-AD27-C17AA3883837}"/>
    <cellStyle name="ปกติ 24 4" xfId="2997" xr:uid="{B94A28E8-4D3F-455D-A550-87F3AE06DD6B}"/>
    <cellStyle name="ปกติ 24 5" xfId="2998" xr:uid="{80888608-002E-44F8-B602-C43B289F3FC4}"/>
    <cellStyle name="ปกติ 24 6" xfId="2999" xr:uid="{C7D06332-AE65-41AE-9721-56902DFD94C5}"/>
    <cellStyle name="ปกติ 24 7" xfId="3000" xr:uid="{922A6121-0459-41D8-B675-F4A84E995F3C}"/>
    <cellStyle name="ปกติ 24 8" xfId="3001" xr:uid="{E58C757C-0C98-49A9-B3EC-3BCD85F9ED3F}"/>
    <cellStyle name="ปกติ 24_4_FS4_SUP1_SUP2_เงินลงทุน_Q254" xfId="3002" xr:uid="{B2310872-C070-4375-AB5C-26CDFDA9F205}"/>
    <cellStyle name="ปกติ 3" xfId="567" xr:uid="{00000000-0005-0000-0000-00001E030000}"/>
    <cellStyle name="ปกติ 3 2" xfId="875" xr:uid="{00000000-0005-0000-0000-00001F030000}"/>
    <cellStyle name="ปกติ 3 2 2" xfId="3004" xr:uid="{81F8600D-85EA-43E3-9A60-6CD6A5560096}"/>
    <cellStyle name="ปกติ 3 3" xfId="3003" xr:uid="{F2B0C36A-01A8-476C-9CCD-792CD22D7F1E}"/>
    <cellStyle name="ปกติ 3 6" xfId="3005" xr:uid="{AED48A6C-222D-44EA-BE8A-04C431A0394E}"/>
    <cellStyle name="ปกติ 3 7" xfId="3006" xr:uid="{9A2DFC0E-7ACB-48F6-AE91-74851ADFF1F7}"/>
    <cellStyle name="ปกติ 4" xfId="3007" xr:uid="{7B4A54DB-2981-422B-A8B8-0AA6BD78F07B}"/>
    <cellStyle name="ปกติ 5" xfId="3008" xr:uid="{0E05EC93-08A9-4B5B-AA66-3BCEFD362868}"/>
    <cellStyle name="ปกติ 6" xfId="3009" xr:uid="{0EF3D02D-2EA8-470C-804B-DD21B02382F7}"/>
    <cellStyle name="ปกติ 6 2" xfId="3010" xr:uid="{B7144BDF-5396-4294-825E-DA372D0AA2C9}"/>
    <cellStyle name="ปกติ 6 3" xfId="3011" xr:uid="{309B895F-58E1-419B-A105-0AB1F7D9B4BC}"/>
    <cellStyle name="ปกติ 6 4" xfId="3012" xr:uid="{76B8B982-4840-4F84-9CA9-57180FCC4FA3}"/>
    <cellStyle name="ปกติ 6 5" xfId="3013" xr:uid="{599B60D1-B534-4C80-82B2-2A7558CCA9F3}"/>
    <cellStyle name="ปกติ 6 6" xfId="3014" xr:uid="{4891394E-A4F9-44F4-BAC9-455138521F4E}"/>
    <cellStyle name="ปกติ 6 7" xfId="3015" xr:uid="{E4267539-ABF0-499D-9359-67415D8C7A53}"/>
    <cellStyle name="ปกติ 6 8" xfId="3016" xr:uid="{ECB76E58-55FE-47D4-B2FC-ADB52AA7A7C6}"/>
    <cellStyle name="ปกติ 6_4_FS4_SUP1_SUP2_เงินลงทุน_Q254" xfId="3017" xr:uid="{03D6A8FA-07E5-48A6-B19A-53A805276FD6}"/>
    <cellStyle name="ปกติ 7" xfId="3018" xr:uid="{C009AC75-2727-4804-809E-2E18B5CAA7FF}"/>
    <cellStyle name="ปกติ 8" xfId="3019" xr:uid="{F51A3E7F-19A3-4CF7-8DE3-5BE740C24156}"/>
    <cellStyle name="ปกติ 8 2" xfId="3020" xr:uid="{5ACF89A4-0CB3-4B9C-BED6-F9665CF5EF3C}"/>
    <cellStyle name="ปกติ 8 3" xfId="3021" xr:uid="{5EECB156-D27D-4602-A7A6-1AB0020C01D7}"/>
    <cellStyle name="ปกติ 8 4" xfId="3022" xr:uid="{74D2FA94-47E5-41E1-9AF7-3E11C808EF49}"/>
    <cellStyle name="ปกติ 8 5" xfId="3023" xr:uid="{248C9ACF-D908-49A3-9B0A-1EA85F7AF0A6}"/>
    <cellStyle name="ปกติ 8 6" xfId="3024" xr:uid="{1B5A90A7-899B-4812-BD10-1B5FDD4DD22B}"/>
    <cellStyle name="ปกติ 8 7" xfId="3025" xr:uid="{B14ED506-E380-4251-942F-2F3BDF4EB7B5}"/>
    <cellStyle name="ปกติ 8 8" xfId="3026" xr:uid="{F695B533-811A-42DE-BDDF-E5F6440A12F3}"/>
    <cellStyle name="ปกติ 8_4_FS4_SUP1_SUP2_เงินลงทุน_Q254" xfId="3027" xr:uid="{862B5C44-903C-43C2-9AB2-B9335121721C}"/>
    <cellStyle name="ปกติ 9" xfId="3028" xr:uid="{A98625E8-5DF3-43B6-9392-D8BCABEA04D6}"/>
    <cellStyle name="ปกติ_~0391937" xfId="568" xr:uid="{00000000-0005-0000-0000-000020030000}"/>
    <cellStyle name="ป้อนค่า" xfId="569" xr:uid="{00000000-0005-0000-0000-000021030000}"/>
    <cellStyle name="ป้อนค่า 2" xfId="570" xr:uid="{00000000-0005-0000-0000-000022030000}"/>
    <cellStyle name="ป้อนค่า 2 2" xfId="3030" xr:uid="{D8AFC28B-429D-4838-AC56-47E17F92B9A5}"/>
    <cellStyle name="ป้อนค่า 2 3" xfId="3029" xr:uid="{3D201C4A-B363-4819-AB40-FAE79B5D6938}"/>
    <cellStyle name="ป้อนค่า 3" xfId="3031" xr:uid="{1C730867-E46B-436B-A404-14E9F1965D1F}"/>
    <cellStyle name="ป้อนค่า_CONSOYEAR58-Y" xfId="571" xr:uid="{00000000-0005-0000-0000-000023030000}"/>
    <cellStyle name="ปานกลาง" xfId="572" xr:uid="{00000000-0005-0000-0000-000024030000}"/>
    <cellStyle name="ปานกลาง 2" xfId="573" xr:uid="{00000000-0005-0000-0000-000025030000}"/>
    <cellStyle name="ปานกลาง 2 2" xfId="3033" xr:uid="{00DCB5B8-23B2-417F-BA8A-BE8218096A13}"/>
    <cellStyle name="ปานกลาง 2 3" xfId="3032" xr:uid="{B44FA306-D165-414C-AC7B-97273B8CDDCD}"/>
    <cellStyle name="ปานกลาง_CONSOYEAR58-Y" xfId="574" xr:uid="{00000000-0005-0000-0000-000026030000}"/>
    <cellStyle name="เปอร์เซ็นต์ 10" xfId="2855" xr:uid="{8B0D7AEA-1E4C-47DB-A88B-CC50037C557C}"/>
    <cellStyle name="เปอร์เซ็นต์ 11" xfId="2856" xr:uid="{AB1B3F6F-655A-4594-B771-BCA12D2EE1F7}"/>
    <cellStyle name="เปอร์เซ็นต์ 2" xfId="2857" xr:uid="{50C89857-B78C-41E5-9F09-FCAE0CC32021}"/>
    <cellStyle name="เปอร์เซ็นต์ 3" xfId="2858" xr:uid="{EF41AD11-C29D-4E83-B4FB-EA6815C9DF01}"/>
    <cellStyle name="เปอร์เซ็นต์ 4" xfId="2859" xr:uid="{9241A5CA-F2B2-420A-9F2B-4A682AF1C3D3}"/>
    <cellStyle name="เปอร์เซ็นต์ 5" xfId="2860" xr:uid="{2BC23638-8B37-4360-96A9-39D4C46810B5}"/>
    <cellStyle name="เปอร์เซ็นต์ 6" xfId="2861" xr:uid="{ADEDA494-5EC1-4D6E-8349-0B1F08393064}"/>
    <cellStyle name="เปอร์เซ็นต์ 7" xfId="2862" xr:uid="{6139F7FF-0274-4CB9-A6F6-F4425C13F63E}"/>
    <cellStyle name="เปอร์เซ็นต์ 8" xfId="2863" xr:uid="{93F86F32-FBE2-412A-970E-8DA1C79D8C1A}"/>
    <cellStyle name="เปอร์เซ็นต์ 9" xfId="2864" xr:uid="{B1709580-F7B8-498E-A3DA-F07B69D82436}"/>
    <cellStyle name="ผลรวม" xfId="575" xr:uid="{00000000-0005-0000-0000-000027030000}"/>
    <cellStyle name="ผลรวม 2" xfId="576" xr:uid="{00000000-0005-0000-0000-000028030000}"/>
    <cellStyle name="ผลรวม 2 2" xfId="3036" xr:uid="{8875C6A4-0E39-403F-9A2E-4427FD15C3D4}"/>
    <cellStyle name="ผลรวม 2 3" xfId="3035" xr:uid="{AE989C1D-86C5-4CE1-845C-50D2388E9DC9}"/>
    <cellStyle name="ผลรวม 3" xfId="3037" xr:uid="{6A171593-13F9-4708-9BF1-FA4AC843FC76}"/>
    <cellStyle name="ผลรวม 4" xfId="3034" xr:uid="{5C9CC243-D7D3-423F-922F-9B09E75385ED}"/>
    <cellStyle name="ผลรวม_CONSOYEAR58-Y" xfId="577" xr:uid="{00000000-0005-0000-0000-000029030000}"/>
    <cellStyle name="แย่" xfId="545" xr:uid="{00000000-0005-0000-0000-00002A030000}"/>
    <cellStyle name="แย่ 2" xfId="546" xr:uid="{00000000-0005-0000-0000-00002B030000}"/>
    <cellStyle name="แย่ 2 2" xfId="2866" xr:uid="{F812B894-7545-4BA1-81C8-79B0D8032603}"/>
    <cellStyle name="แย่ 2 3" xfId="2865" xr:uid="{E3D72B33-8FC8-440A-B9F3-6F163ACA7D4E}"/>
    <cellStyle name="แย่_CONSOYEAR58-Y" xfId="547" xr:uid="{00000000-0005-0000-0000-00002C030000}"/>
    <cellStyle name="ฤ?ธถ [0]_95" xfId="578" xr:uid="{00000000-0005-0000-0000-00002D030000}"/>
    <cellStyle name="ฤ?ธถ_95" xfId="579" xr:uid="{00000000-0005-0000-0000-00002E030000}"/>
    <cellStyle name="ฤธถ [0]_95" xfId="580" xr:uid="{00000000-0005-0000-0000-00002F030000}"/>
    <cellStyle name="ฤธถ_95" xfId="581" xr:uid="{00000000-0005-0000-0000-000030030000}"/>
    <cellStyle name="ลEญ [0]_laroux" xfId="582" xr:uid="{00000000-0005-0000-0000-000031030000}"/>
    <cellStyle name="ลEญ_laroux" xfId="583" xr:uid="{00000000-0005-0000-0000-000032030000}"/>
    <cellStyle name="ลวดลาย" xfId="584" xr:uid="{00000000-0005-0000-0000-000033030000}"/>
    <cellStyle name="ล๋ศญ [0]_95" xfId="585" xr:uid="{00000000-0005-0000-0000-000034030000}"/>
    <cellStyle name="ล๋ศญ_95" xfId="586" xr:uid="{00000000-0005-0000-0000-000035030000}"/>
    <cellStyle name="ลักษณะ 1" xfId="3038" xr:uid="{D9151BD1-CD09-40BC-BC72-10495B3C321E}"/>
    <cellStyle name="ลักษณะ 1 2" xfId="3039" xr:uid="{1C53483B-9C9E-40BB-9331-E286AEA5A59B}"/>
    <cellStyle name="ลักษณะ 1 2 2" xfId="3040" xr:uid="{8A7AF6A0-3282-441C-8EF0-E4EB7217C68A}"/>
    <cellStyle name="ลักษณะ 1 3" xfId="3041" xr:uid="{1797D85D-3C95-4450-A75C-19040F25170D}"/>
    <cellStyle name="ลักษณะ 1 4" xfId="3042" xr:uid="{3FEF3638-5C93-42A9-A5BE-7B9074B79C53}"/>
    <cellStyle name="ลักษณะ 1 5" xfId="3043" xr:uid="{D569F407-7946-4BEF-9166-7ED2383B054C}"/>
    <cellStyle name="ลักษณะ 1 6" xfId="3044" xr:uid="{A1ED2DFB-22BA-4AD8-BE07-FAE5A776F6BD}"/>
    <cellStyle name="ลักษณะ 1 7" xfId="3045" xr:uid="{CF386088-8D71-4596-BD79-272AE926BF7A}"/>
    <cellStyle name="ลักษณะ 1 8" xfId="3046" xr:uid="{F2E06A14-8C13-4F7A-8C73-D96E955A445D}"/>
    <cellStyle name="ลักษณะ 1 9" xfId="3047" xr:uid="{13855826-8B80-4733-B728-721336E4A3D9}"/>
    <cellStyle name="วฅมุ_4ฟ๙ฝวภ๛" xfId="587" xr:uid="{00000000-0005-0000-0000-000036030000}"/>
    <cellStyle name="ส่วนที่ถูกเน้น1" xfId="588" xr:uid="{00000000-0005-0000-0000-000037030000}"/>
    <cellStyle name="ส่วนที่ถูกเน้น1 2" xfId="589" xr:uid="{00000000-0005-0000-0000-000038030000}"/>
    <cellStyle name="ส่วนที่ถูกเน้น1 2 2" xfId="3050" xr:uid="{5FC2855D-965C-449F-95FB-02696AC8D8EE}"/>
    <cellStyle name="ส่วนที่ถูกเน้น1 2 3" xfId="3049" xr:uid="{0BB8647B-3871-4218-A1B9-3BF418B5BE19}"/>
    <cellStyle name="ส่วนที่ถูกเน้น1 3" xfId="3051" xr:uid="{4F66A857-02C9-40E0-AEA0-09A3C21B8EC0}"/>
    <cellStyle name="ส่วนที่ถูกเน้น1 4" xfId="3048" xr:uid="{5D30748F-8555-4671-A8E7-3350D094ADE8}"/>
    <cellStyle name="ส่วนที่ถูกเน้น1_CONSOYEAR58-Y" xfId="590" xr:uid="{00000000-0005-0000-0000-000039030000}"/>
    <cellStyle name="ส่วนที่ถูกเน้น2" xfId="591" xr:uid="{00000000-0005-0000-0000-00003A030000}"/>
    <cellStyle name="ส่วนที่ถูกเน้น2 2" xfId="592" xr:uid="{00000000-0005-0000-0000-00003B030000}"/>
    <cellStyle name="ส่วนที่ถูกเน้น2 2 2" xfId="3053" xr:uid="{12E0D6C9-6D2D-4C79-9EFA-1C030A04B80A}"/>
    <cellStyle name="ส่วนที่ถูกเน้น2 2 3" xfId="3052" xr:uid="{9E5D650A-8AC4-44C5-A30B-6CD72A2AC27F}"/>
    <cellStyle name="ส่วนที่ถูกเน้น2_CONSOYEAR58-Y" xfId="593" xr:uid="{00000000-0005-0000-0000-00003C030000}"/>
    <cellStyle name="ส่วนที่ถูกเน้น3" xfId="594" xr:uid="{00000000-0005-0000-0000-00003D030000}"/>
    <cellStyle name="ส่วนที่ถูกเน้น3 2" xfId="595" xr:uid="{00000000-0005-0000-0000-00003E030000}"/>
    <cellStyle name="ส่วนที่ถูกเน้น3 2 2" xfId="3055" xr:uid="{4CC72858-7BF3-460E-9D35-8C648132C18A}"/>
    <cellStyle name="ส่วนที่ถูกเน้น3 2 3" xfId="3054" xr:uid="{62A347B3-B5B5-437B-AAD8-AB0F3ED42EA7}"/>
    <cellStyle name="ส่วนที่ถูกเน้น3_CONSOYEAR58-Y" xfId="596" xr:uid="{00000000-0005-0000-0000-00003F030000}"/>
    <cellStyle name="ส่วนที่ถูกเน้น4" xfId="597" xr:uid="{00000000-0005-0000-0000-000040030000}"/>
    <cellStyle name="ส่วนที่ถูกเน้น4 2" xfId="598" xr:uid="{00000000-0005-0000-0000-000041030000}"/>
    <cellStyle name="ส่วนที่ถูกเน้น4 2 2" xfId="3057" xr:uid="{498BF302-FC7B-42C7-BF74-2131CCAD1271}"/>
    <cellStyle name="ส่วนที่ถูกเน้น4 2 3" xfId="3056" xr:uid="{81CB4B32-7C54-4418-9C6A-7EA3407B31F4}"/>
    <cellStyle name="ส่วนที่ถูกเน้น4 3" xfId="3058" xr:uid="{2A553F06-075B-4D40-BA16-B537BBBE552B}"/>
    <cellStyle name="ส่วนที่ถูกเน้น4_CONSOYEAR58-Y" xfId="599" xr:uid="{00000000-0005-0000-0000-000042030000}"/>
    <cellStyle name="ส่วนที่ถูกเน้น5" xfId="600" xr:uid="{00000000-0005-0000-0000-000043030000}"/>
    <cellStyle name="ส่วนที่ถูกเน้น5 2" xfId="3059" xr:uid="{E49470CF-6D5F-4B6D-8531-C42E97D58E01}"/>
    <cellStyle name="ส่วนที่ถูกเน้น5 2 2" xfId="3060" xr:uid="{B2021E7B-F69A-4E45-9A74-1E464BD28EFA}"/>
    <cellStyle name="ส่วนที่ถูกเน้น6" xfId="601" xr:uid="{00000000-0005-0000-0000-000044030000}"/>
    <cellStyle name="ส่วนที่ถูกเน้น6 2" xfId="602" xr:uid="{00000000-0005-0000-0000-000045030000}"/>
    <cellStyle name="ส่วนที่ถูกเน้น6 2 2" xfId="3062" xr:uid="{3FDE4539-F4CA-4ADB-A0AA-E512E5318803}"/>
    <cellStyle name="ส่วนที่ถูกเน้น6 2 3" xfId="3061" xr:uid="{56F9D55C-30C6-4029-B5DE-CF2C3BE9E45F}"/>
    <cellStyle name="ส่วนที่ถูกเน้น6_CONSOYEAR58-Y" xfId="603" xr:uid="{00000000-0005-0000-0000-000046030000}"/>
    <cellStyle name="แสดงผล" xfId="548" xr:uid="{00000000-0005-0000-0000-000047030000}"/>
    <cellStyle name="แสดงผล 2" xfId="549" xr:uid="{00000000-0005-0000-0000-000048030000}"/>
    <cellStyle name="แสดงผล 2 2" xfId="2868" xr:uid="{CE395FCC-31BF-4C42-8ECE-A3616FBFE5B9}"/>
    <cellStyle name="แสดงผล 2 3" xfId="2867" xr:uid="{C7452A3A-4D98-45CA-988E-06B0CACEBA12}"/>
    <cellStyle name="แสดงผล 3" xfId="2869" xr:uid="{08B0447D-F339-4913-960F-9765C003702D}"/>
    <cellStyle name="แสดงผล_CONSOYEAR58-Y" xfId="550" xr:uid="{00000000-0005-0000-0000-000049030000}"/>
    <cellStyle name="หมายเหตุ" xfId="604" xr:uid="{00000000-0005-0000-0000-00004A030000}"/>
    <cellStyle name="หมายเหตุ 2" xfId="605" xr:uid="{00000000-0005-0000-0000-00004B030000}"/>
    <cellStyle name="หมายเหตุ 2 2" xfId="3065" xr:uid="{17A3106F-12BE-427B-A37C-86FD4845D651}"/>
    <cellStyle name="หมายเหตุ 2 3" xfId="3064" xr:uid="{2BF744D1-ADDD-42C6-9D37-AE38778006EA}"/>
    <cellStyle name="หมายเหตุ 3" xfId="3066" xr:uid="{5CD4C0BE-80F9-4C4C-95C5-07757742A494}"/>
    <cellStyle name="หมายเหตุ 4" xfId="3063" xr:uid="{41848E19-BCB6-4A66-9602-3FC68A26894D}"/>
    <cellStyle name="หัวเรื่อง 1" xfId="606" xr:uid="{00000000-0005-0000-0000-00004C030000}"/>
    <cellStyle name="หัวเรื่อง 1 2" xfId="607" xr:uid="{00000000-0005-0000-0000-00004D030000}"/>
    <cellStyle name="หัวเรื่อง 1 2 2" xfId="3069" xr:uid="{74E94B8C-12C6-4390-9A89-203F5B9D648B}"/>
    <cellStyle name="หัวเรื่อง 1 2 3" xfId="3068" xr:uid="{9A791E0C-5511-4B24-A948-DCD75F8F12C1}"/>
    <cellStyle name="หัวเรื่อง 1 3" xfId="3070" xr:uid="{3AEE6922-4682-4C29-9E2E-22CF9F40C9FA}"/>
    <cellStyle name="หัวเรื่อง 1 4" xfId="3067" xr:uid="{1157C4FD-2327-45EF-828B-2B0B2BC8DB76}"/>
    <cellStyle name="หัวเรื่อง 1_CONSOYEAR58-Y" xfId="608" xr:uid="{00000000-0005-0000-0000-00004E030000}"/>
    <cellStyle name="หัวเรื่อง 2" xfId="609" xr:uid="{00000000-0005-0000-0000-00004F030000}"/>
    <cellStyle name="หัวเรื่อง 2 2" xfId="610" xr:uid="{00000000-0005-0000-0000-000050030000}"/>
    <cellStyle name="หัวเรื่อง 2 2 2" xfId="3073" xr:uid="{189F525D-6612-49B8-A118-EE2B7BA1BFE5}"/>
    <cellStyle name="หัวเรื่อง 2 2 3" xfId="3072" xr:uid="{A3DBC781-14DA-4FBF-B8FC-03FD513F1216}"/>
    <cellStyle name="หัวเรื่อง 2 3" xfId="3074" xr:uid="{818E7F29-A445-4DE6-8374-97B790CA5C4E}"/>
    <cellStyle name="หัวเรื่อง 2 4" xfId="3071" xr:uid="{CA4E2103-1356-4880-89D7-E5B45114AF03}"/>
    <cellStyle name="หัวเรื่อง 2_CONSOYEAR58-Y" xfId="611" xr:uid="{00000000-0005-0000-0000-000051030000}"/>
    <cellStyle name="หัวเรื่อง 3" xfId="612" xr:uid="{00000000-0005-0000-0000-000052030000}"/>
    <cellStyle name="หัวเรื่อง 3 2" xfId="613" xr:uid="{00000000-0005-0000-0000-000053030000}"/>
    <cellStyle name="หัวเรื่อง 3 2 2" xfId="3077" xr:uid="{CE0878A2-D828-4D74-998D-24CFE547CB05}"/>
    <cellStyle name="หัวเรื่อง 3 2 3" xfId="3076" xr:uid="{030CE75C-0752-463F-8530-ADFF81ED68FA}"/>
    <cellStyle name="หัวเรื่อง 3 3" xfId="3078" xr:uid="{068B57E1-6E6F-4F88-9131-CC734EA25C84}"/>
    <cellStyle name="หัวเรื่อง 3 4" xfId="3075" xr:uid="{6EE7778D-3BDE-43DE-8AB6-1CF8C89754C8}"/>
    <cellStyle name="หัวเรื่อง 3_CONSOYEAR58-Y" xfId="614" xr:uid="{00000000-0005-0000-0000-000054030000}"/>
    <cellStyle name="หัวเรื่อง 4" xfId="615" xr:uid="{00000000-0005-0000-0000-000055030000}"/>
    <cellStyle name="หัวเรื่อง 4 2" xfId="616" xr:uid="{00000000-0005-0000-0000-000056030000}"/>
    <cellStyle name="หัวเรื่อง 4 2 2" xfId="3080" xr:uid="{7C99B4C6-C86C-4805-BBFC-628DA8CC4D30}"/>
    <cellStyle name="หัวเรื่อง 4 2 3" xfId="3079" xr:uid="{F3A8D1E2-C36E-437B-8366-CF5E117AFB24}"/>
    <cellStyle name="หัวเรื่อง 4 3" xfId="3081" xr:uid="{F0E5C7CA-A681-4F30-A8C8-EEF506FAB0FC}"/>
    <cellStyle name="หัวเรื่อง 4_CONSOYEAR58-Y" xfId="617" xr:uid="{00000000-0005-0000-0000-000057030000}"/>
    <cellStyle name="ơ᪒＀＀＀＀＀＀＀＀＀＀＀＀＀＀＀＀＀＀＀＀＀＀＀＀＀＀＀＀ma_QTR94_95_1ฟ๙ศธบ๑ณปฟช (2)" xfId="618" xr:uid="{00000000-0005-0000-0000-000058030000}"/>
    <cellStyle name="籵_laroux" xfId="3082" xr:uid="{EBEA5612-E522-41EE-8FA5-B1D31682BCB9}"/>
    <cellStyle name="弇[0]_laroux" xfId="3083" xr:uid="{F5133B25-E82A-4DFE-A699-78984512C97F}"/>
    <cellStyle name="弇_laroux" xfId="3084" xr:uid="{219A6226-BC02-4284-9969-F4E3498E79AE}"/>
    <cellStyle name="弇煦路[0]_050978" xfId="3085" xr:uid="{6843498C-20E8-4CB3-B231-537D6B7C5782}"/>
    <cellStyle name="弇煦路_050978" xfId="3086" xr:uid="{3B8F1BDA-8A9D-4AA9-BA93-D8CEC5FE0604}"/>
    <cellStyle name="煦弇[0]_laroux" xfId="3087" xr:uid="{99AAC62F-063D-4AA7-915F-FD2FD306C7AB}"/>
    <cellStyle name="煦弇_laroux" xfId="3088" xr:uid="{2F8748CE-9B44-4AFA-83E0-73D164AEDB86}"/>
    <cellStyle name="…_x000e__x000a_ธ๎_x000c_U_x0001_ฅ_x0005_ด_x000a__x0007__x0001__x0001_" xfId="619" xr:uid="{00000000-0005-0000-0000-000059030000}"/>
    <cellStyle name="_x001d_๐7_x000c_๎_x0017__x000d_เU_x0001_า_x0006_|!_x0007__x0001__x0001_" xfId="620" xr:uid="{00000000-0005-0000-0000-00005A030000}"/>
    <cellStyle name="_x001d_๐7_x000c_๎_x0017__x000d_เU_x0001_า_x0006_!_x0007__x0001__x0001_" xfId="621" xr:uid="{00000000-0005-0000-0000-00005B030000}"/>
    <cellStyle name="_xddb0_̟ᩒb_xdddc_̟ᩢb_xde1c_̟ᩲbơ᪂bơ᪒＀＀＀＀＀＀＀＀＀＀＀＀＀＀＀＀＀＀＀＀＀＀＀＀＀＀＀＀ma_QTR94_95_1ฟ๙ศธบ๑ณปฟช (2)" xfId="622" xr:uid="{00000000-0005-0000-0000-00005C030000}"/>
    <cellStyle name="똿뗦먛귟 [0.00]_PRODUCT DETAIL Q1" xfId="623" xr:uid="{00000000-0005-0000-0000-00005D030000}"/>
    <cellStyle name="똿뗦먛귟_PRODUCT DETAIL Q1" xfId="624" xr:uid="{00000000-0005-0000-0000-00005E030000}"/>
    <cellStyle name="믅됞 [0.00]_PRODUCT DETAIL Q1" xfId="625" xr:uid="{00000000-0005-0000-0000-00005F030000}"/>
    <cellStyle name="믅됞_PRODUCT DETAIL Q1" xfId="626" xr:uid="{00000000-0005-0000-0000-000060030000}"/>
    <cellStyle name="백분율_95" xfId="627" xr:uid="{00000000-0005-0000-0000-000061030000}"/>
    <cellStyle name="뷭?_BOOKSHIP" xfId="628" xr:uid="{00000000-0005-0000-0000-000062030000}"/>
    <cellStyle name="콤마 [0]_1202" xfId="629" xr:uid="{00000000-0005-0000-0000-000063030000}"/>
    <cellStyle name="콤마_1202" xfId="630" xr:uid="{00000000-0005-0000-0000-000064030000}"/>
    <cellStyle name="통화 [0]_1202" xfId="631" xr:uid="{00000000-0005-0000-0000-000065030000}"/>
    <cellStyle name="통화_1202" xfId="632" xr:uid="{00000000-0005-0000-0000-000066030000}"/>
    <cellStyle name="표준_(정보부문)월별인원계획" xfId="633" xr:uid="{00000000-0005-0000-0000-000067030000}"/>
    <cellStyle name="一般 2" xfId="3089" xr:uid="{C743B9D5-018C-4D82-AAD7-ADAD3B6B7A47}"/>
    <cellStyle name="一般 2 2" xfId="3090" xr:uid="{6D277B3B-72F6-4E95-9D86-4C73150C93E7}"/>
    <cellStyle name="一般 3" xfId="3091" xr:uid="{256DABAE-0BF4-42A9-83B1-1CE5AF859520}"/>
    <cellStyle name="一般 3 2" xfId="3092" xr:uid="{B0DCD756-C10A-4CB1-9B2D-6EF47B7BFD0D}"/>
    <cellStyle name="一般 4" xfId="3093" xr:uid="{F5332A9D-5BDD-48E0-83CB-4A7B5C863537}"/>
    <cellStyle name="一般_0006(1)" xfId="634" xr:uid="{00000000-0005-0000-0000-000068030000}"/>
    <cellStyle name="中等" xfId="3094" xr:uid="{D591A97C-677D-4F40-8DFB-E7CF9CBE7C15}"/>
    <cellStyle name="中等 2" xfId="3095" xr:uid="{EF7E6D80-96E5-469E-8FF0-2145C71C3735}"/>
    <cellStyle name="中等 3" xfId="3096" xr:uid="{D3E879F7-BF7B-4B20-9928-EE0C0B112C2C}"/>
    <cellStyle name="備註" xfId="3097" xr:uid="{FEC0D24F-A22B-4B62-BC33-6160661D2C0A}"/>
    <cellStyle name="備註 2" xfId="3098" xr:uid="{E7FD95A1-214E-4AC4-8D29-99CD74ADC154}"/>
    <cellStyle name="億啟[0]_050978" xfId="3099" xr:uid="{F4B6AD35-79C9-467B-BA63-820FA5E9F3B6}"/>
    <cellStyle name="億啟_050978" xfId="3100" xr:uid="{B031BC15-7B43-4D72-A7CF-CD531D1DA45A}"/>
    <cellStyle name="千位[0]_ 借 款 明 细" xfId="3101" xr:uid="{59AA984D-04A5-4A25-AC5A-FC5D855C42F3}"/>
    <cellStyle name="千位_ 借 款 明 细" xfId="3102" xr:uid="{25B957F0-FDDE-4A71-899C-C0DAF8C0F4FA}"/>
    <cellStyle name="千位分隔 2" xfId="3103" xr:uid="{F5B600D1-2C20-441E-B116-EB0B360B8C37}"/>
    <cellStyle name="千位分隔 2 2" xfId="3104" xr:uid="{4CE529F2-37BF-4CF4-9C21-95D00D073BF9}"/>
    <cellStyle name="千位分隔 3" xfId="3105" xr:uid="{AFBF61E8-65D0-4600-88C2-FB8E12B022A1}"/>
    <cellStyle name="千位分隔 4" xfId="3106" xr:uid="{3C445D0D-2068-48B2-BDDF-1254A8E55811}"/>
    <cellStyle name="千位分隔 5" xfId="3107" xr:uid="{E7176C22-A0E8-4937-A7B3-9C4DB871BB9C}"/>
    <cellStyle name="千位分隔 5 2" xfId="3108" xr:uid="{9AA473A8-88BF-44F9-9BCE-208FA5F38E27}"/>
    <cellStyle name="千位分隔[0]W11BB" xfId="3109" xr:uid="{0D942CE1-B54A-4E29-AB6B-D13B32B6C615}"/>
    <cellStyle name="千位分隔[0]W11BB 2" xfId="3110" xr:uid="{28D7A0A1-4DDA-47BE-BF9A-0787594BBA73}"/>
    <cellStyle name="千位分隔[0]W11BB 2 2" xfId="3111" xr:uid="{F94F995B-25C5-45AA-B5C7-A8D6A909A597}"/>
    <cellStyle name="千位分隔[0]W11BB 3" xfId="3112" xr:uid="{06F9EBCD-BC73-47F4-A840-54374F1C22E0}"/>
    <cellStyle name="千位分隔[0]W11BB 4" xfId="3113" xr:uid="{698029FE-A608-4F64-BE89-436BD942B0AA}"/>
    <cellStyle name="千位分隔_10原料汇总" xfId="635" xr:uid="{00000000-0005-0000-0000-000069030000}"/>
    <cellStyle name="千分位 2" xfId="3114" xr:uid="{D617FCA2-A450-42C9-8025-D8B815619C83}"/>
    <cellStyle name="千分位 2 2" xfId="3115" xr:uid="{BD3DE47D-C4DD-4A45-9ACB-894E5817E2AA}"/>
    <cellStyle name="千分位 2 3" xfId="3116" xr:uid="{2F6B7B54-5D43-4902-9B4E-1F7558AD2F7E}"/>
    <cellStyle name="千分位 3" xfId="3117" xr:uid="{1A918037-FBA9-445C-9222-866D58A9A26C}"/>
    <cellStyle name="千分位 3 2" xfId="3118" xr:uid="{B36AB84B-DF63-46A6-A712-EE66FB7FB569}"/>
    <cellStyle name="千分位 3 2 2" xfId="3119" xr:uid="{8A01D91A-DF0E-434F-986C-01E1235A0206}"/>
    <cellStyle name="千分位 3 3" xfId="3120" xr:uid="{20D1D1E2-08B7-4603-B3B8-1131F6338DCB}"/>
    <cellStyle name="千分位[0]_AR0203" xfId="636" xr:uid="{00000000-0005-0000-0000-00006A030000}"/>
    <cellStyle name="千分位_AR0203" xfId="637" xr:uid="{00000000-0005-0000-0000-00006B030000}"/>
    <cellStyle name="合計" xfId="3121" xr:uid="{4883FE8F-D3B9-4433-904A-3CB4D275DC54}"/>
    <cellStyle name="合計 2" xfId="3122" xr:uid="{DAB7EF77-CB4D-43FC-A30E-73E3381AE7D2}"/>
    <cellStyle name="合計 3" xfId="3123" xr:uid="{C1934423-1221-4C33-8EAD-E455E4871EF4}"/>
    <cellStyle name="后继超级链接" xfId="638" xr:uid="{00000000-0005-0000-0000-00006C030000}"/>
    <cellStyle name="壞" xfId="3124" xr:uid="{19EC9ECF-E9E8-4A21-A097-2C9B88759BDD}"/>
    <cellStyle name="壞 2" xfId="3125" xr:uid="{9C93153D-1101-47EF-A3AD-0428D2BABED8}"/>
    <cellStyle name="壞 3" xfId="3126" xr:uid="{4241A130-55A7-4EF4-A12D-1BD8B60E5858}"/>
    <cellStyle name="壞_SUP27" xfId="3127" xr:uid="{DDFCA797-56FB-4089-A69B-DBE154A928E7}"/>
    <cellStyle name="好" xfId="3128" xr:uid="{01A185DB-3401-49F4-B9D3-87E1DFE85E60}"/>
    <cellStyle name="好 2" xfId="3129" xr:uid="{F263E2DE-CC8D-4811-A3C9-977061858457}"/>
    <cellStyle name="好 3" xfId="3130" xr:uid="{86911CAC-788E-4C43-A24C-D141AA4DDB85}"/>
    <cellStyle name="好_RESULTS" xfId="3131" xr:uid="{2D88DE47-2AC1-4E87-8991-7E24F045B150}"/>
    <cellStyle name="好_SUP27" xfId="3132" xr:uid="{FFEE382D-C8B0-43B6-8B69-2F076E161CB1}"/>
    <cellStyle name="差" xfId="3133" xr:uid="{824A5659-79FA-4BDD-8719-4AFA6EF6ADEA}"/>
    <cellStyle name="差_RESULTS" xfId="3134" xr:uid="{A4B0D0BF-37F0-48C8-B3A6-C7DAE184CFD4}"/>
    <cellStyle name="常规 2" xfId="3135" xr:uid="{53610F93-4883-4564-9866-39F8F8B91B30}"/>
    <cellStyle name="常规 3" xfId="3136" xr:uid="{15957235-D993-4120-A30C-86F8A640450B}"/>
    <cellStyle name="常规 4" xfId="3137" xr:uid="{83A87614-1510-44D0-8DEA-379ADF8C9287}"/>
    <cellStyle name="常规_03-三表 (1)" xfId="639" xr:uid="{00000000-0005-0000-0000-00006D030000}"/>
    <cellStyle name="强调文字颜色 1" xfId="3138" xr:uid="{78D457F1-5938-4CF1-AEDC-D257069AD07F}"/>
    <cellStyle name="强调文字颜色 2" xfId="3139" xr:uid="{B85CAE05-FB2D-44B6-819D-76031BAFCBC1}"/>
    <cellStyle name="强调文字颜色 3" xfId="3140" xr:uid="{287DEDBE-2B80-4700-8F20-B150FFDB7BB3}"/>
    <cellStyle name="强调文字颜色 4" xfId="3141" xr:uid="{C1B3A75E-7B8F-4C29-8047-1F71A6EA665C}"/>
    <cellStyle name="强调文字颜色 5" xfId="3142" xr:uid="{B13A4CE5-AFE7-4E69-95A7-264C12E2F4DB}"/>
    <cellStyle name="强调文字颜色 6" xfId="3143" xr:uid="{80739794-6482-4DCC-AC57-2CD7F1F69AF8}"/>
    <cellStyle name="普通_ 损益一览表" xfId="3144" xr:uid="{03B1BD72-9341-405E-98C8-9E801F7D55C4}"/>
    <cellStyle name="未定義" xfId="640" xr:uid="{00000000-0005-0000-0000-00006E030000}"/>
    <cellStyle name="标题" xfId="3145" xr:uid="{FCC73348-8D27-479C-81BF-DB4292700172}"/>
    <cellStyle name="标题 1" xfId="3146" xr:uid="{133ECF01-F656-4DAE-974B-F9F7F5E1F3BB}"/>
    <cellStyle name="标题 2" xfId="3147" xr:uid="{6B0B6D3D-ACC5-4FDF-84FC-2EB689381C75}"/>
    <cellStyle name="标题 3" xfId="3148" xr:uid="{AC805358-58B6-4D2A-890B-AE32FFC91BE8}"/>
    <cellStyle name="标题 4" xfId="3149" xr:uid="{E5255552-E905-454A-8AA6-7F4367049271}"/>
    <cellStyle name="桁区切り [0.00]_4550" xfId="641" xr:uid="{00000000-0005-0000-0000-00006F030000}"/>
    <cellStyle name="桁区切り_4550" xfId="642" xr:uid="{00000000-0005-0000-0000-000070030000}"/>
    <cellStyle name="检查单元格" xfId="3150" xr:uid="{B5A8730A-B7BD-4C01-A789-CD23569CC556}"/>
    <cellStyle name="標準_2006 Eng" xfId="643" xr:uid="{00000000-0005-0000-0000-000071030000}"/>
    <cellStyle name="標題" xfId="3151" xr:uid="{04D8BED4-A2D6-481B-825E-573A8C9D543E}"/>
    <cellStyle name="標題 1" xfId="3152" xr:uid="{046A4451-BCFA-4040-889A-AC2C9B1D60DB}"/>
    <cellStyle name="標題 1 2" xfId="3153" xr:uid="{55E306E7-B920-4E38-B646-97BAD659FE70}"/>
    <cellStyle name="標題 1 3" xfId="3154" xr:uid="{4C0C1254-5238-47FC-BB7F-EA25B509F784}"/>
    <cellStyle name="標題 2" xfId="3155" xr:uid="{5204D163-E050-4E1F-8AB6-B3CF1B6CDC3F}"/>
    <cellStyle name="標題 2 2" xfId="3156" xr:uid="{1C7FCE18-C598-4EFA-BB7A-17C44F1C8F91}"/>
    <cellStyle name="標題 2 3" xfId="3157" xr:uid="{170B4889-05F1-4EBA-8AF5-21FE3CADE566}"/>
    <cellStyle name="標題 3" xfId="3158" xr:uid="{6FF6E16C-39A6-4E30-B5FF-6FB0C178C6D4}"/>
    <cellStyle name="標題 3 2" xfId="3159" xr:uid="{B51AEDBC-421D-4781-B238-7EF1E706F385}"/>
    <cellStyle name="標題 3 3" xfId="3160" xr:uid="{80176AA6-D7B3-4B51-8EC9-590F02153E10}"/>
    <cellStyle name="標題 4" xfId="3161" xr:uid="{B38F3561-A9F8-45B6-A668-19684030F778}"/>
    <cellStyle name="標題 4 2" xfId="3162" xr:uid="{10A099BD-4E3D-4EA2-9EA2-49AB5DE0A5F0}"/>
    <cellStyle name="標題 4 3" xfId="3163" xr:uid="{4498C076-C03E-4B98-A966-8AF7C5BFE7C0}"/>
    <cellStyle name="標題 5" xfId="3164" xr:uid="{88634B76-A8A6-4606-93EC-ED119234EF31}"/>
    <cellStyle name="標題 6" xfId="3165" xr:uid="{22597E2C-D81E-4594-8375-2FFACFCDBF65}"/>
    <cellStyle name="標題_SUP27" xfId="3166" xr:uid="{2B6817FB-0E12-4BF6-B7F7-D88F713895BB}"/>
    <cellStyle name="樣式 1" xfId="3167" xr:uid="{82B6BA98-5891-48BD-9E9F-377D102D6F1E}"/>
    <cellStyle name="檢查儲存格" xfId="3168" xr:uid="{5401D404-E528-466E-A575-D51329EEA3DD}"/>
    <cellStyle name="檢查儲存格 2" xfId="3169" xr:uid="{AE1C557E-C60E-4C13-884B-F0235B54FE5B}"/>
    <cellStyle name="檢查儲存格 3" xfId="3170" xr:uid="{7E41000F-439E-4E7D-A56B-EFEAC54B4F0B}"/>
    <cellStyle name="汇总" xfId="3171" xr:uid="{35907F2E-B2BE-46EF-92DD-8BAA6039D1E2}"/>
    <cellStyle name="注释" xfId="3172" xr:uid="{7CD7E61C-E846-4F86-B83D-8C637B405FA8}"/>
    <cellStyle name="爼ﾗ靉ﾁ篦ｧﾋﾅﾒﾂﾁﾔｵﾔ" xfId="644" xr:uid="{00000000-0005-0000-0000-000072030000}"/>
    <cellStyle name="百分比 2" xfId="3173" xr:uid="{A1A4C0FF-C0DA-40E7-884A-66D3483934D4}"/>
    <cellStyle name="百分比 2 2" xfId="3174" xr:uid="{AEDBAE31-523B-453E-B5FB-8B626B284826}"/>
    <cellStyle name="百分比 2 3" xfId="3175" xr:uid="{D9193B38-1CD2-427F-BD33-9815B249F5F4}"/>
    <cellStyle name="百分比 3" xfId="3176" xr:uid="{AC147B33-6791-4213-82DC-0AD7C235DB17}"/>
    <cellStyle name="綴樟閉撰蟈諉" xfId="3177" xr:uid="{82842D7C-28BE-4419-B19F-9BC65B159B86}"/>
    <cellStyle name="綴樟閉撰蟈諉 2" xfId="3178" xr:uid="{B0E46492-A990-4F79-AF0E-1BCF01D1E9B8}"/>
    <cellStyle name="解释性文本" xfId="3179" xr:uid="{FE52D2E5-1002-4E14-B5C0-4BD2AAE11722}"/>
    <cellStyle name="計算方式" xfId="3180" xr:uid="{E2F2A9CC-A615-4C67-9FF4-D6C5F6CFDB9A}"/>
    <cellStyle name="計算方式 2" xfId="3181" xr:uid="{3BC3F9CC-3FE1-4E23-B87B-1031F28A3739}"/>
    <cellStyle name="計算方式 3" xfId="3182" xr:uid="{1F1CB1FF-EBFE-472D-94AA-267B72359DCE}"/>
    <cellStyle name="說明文字" xfId="3183" xr:uid="{70C439AD-F58F-4617-A13B-576540647CEE}"/>
    <cellStyle name="說明文字 2" xfId="3184" xr:uid="{911E9B2F-4417-46A4-8B64-1BD5DDCE6A91}"/>
    <cellStyle name="說明文字 3" xfId="3185" xr:uid="{3EA19A4D-2ACF-40C3-AF30-5DAE536626D3}"/>
    <cellStyle name="警告文字" xfId="3186" xr:uid="{06AAD42D-3C17-431F-8BA5-53A22E4492E7}"/>
    <cellStyle name="警告文字 2" xfId="3187" xr:uid="{183B9159-67E0-4B53-A889-C00319D076DF}"/>
    <cellStyle name="警告文字 3" xfId="3188" xr:uid="{03A8B23E-2426-44E3-AD2D-4D540E74CFBC}"/>
    <cellStyle name="警告文本" xfId="3189" xr:uid="{259EE71A-5A2C-445E-ABB1-B14C2750AEEF}"/>
    <cellStyle name="计算" xfId="3190" xr:uid="{18892F2D-0B86-4366-BA1F-00456FBA55C6}"/>
    <cellStyle name="貨幣 [0]_AR0203" xfId="645" xr:uid="{00000000-0005-0000-0000-000073030000}"/>
    <cellStyle name="貨幣[0]_GVC0119A" xfId="3191" xr:uid="{5E31EDC9-01C5-46F7-8F8F-73D706A8CBAD}"/>
    <cellStyle name="貨幣_AR0203" xfId="646" xr:uid="{00000000-0005-0000-0000-000075030000}"/>
    <cellStyle name="超级链接" xfId="647" xr:uid="{00000000-0005-0000-0000-000076030000}"/>
    <cellStyle name="輔色1" xfId="3192" xr:uid="{31FFA7D4-EA9F-4598-A95B-3911A6D5D137}"/>
    <cellStyle name="輔色1 2" xfId="3193" xr:uid="{3FF0C9C2-05BA-4DC3-A6A6-185FC9B0BA7E}"/>
    <cellStyle name="輔色1 3" xfId="3194" xr:uid="{9EC45F61-F54C-40D9-9CB1-D8A6311F68BA}"/>
    <cellStyle name="輔色2" xfId="3195" xr:uid="{7E789663-87DC-4608-BDC2-E47BF7B21127}"/>
    <cellStyle name="輔色2 2" xfId="3196" xr:uid="{FDBC38B2-4B03-4F03-A9F4-B2A5D7257557}"/>
    <cellStyle name="輔色2 3" xfId="3197" xr:uid="{94D3D3B9-8982-4C11-9A6E-C535A6F482DF}"/>
    <cellStyle name="輔色3" xfId="3198" xr:uid="{0E1DEF4C-6D8F-4B3E-AD0A-A2B597419DA8}"/>
    <cellStyle name="輔色3 2" xfId="3199" xr:uid="{152BDD7A-3C34-4760-8ED0-216C1D9F45F2}"/>
    <cellStyle name="輔色3 3" xfId="3200" xr:uid="{B93FB896-DF01-4959-92C4-D11CE410B3E7}"/>
    <cellStyle name="輔色4" xfId="3201" xr:uid="{199B822B-012D-4AFD-BF5F-521B67047F7A}"/>
    <cellStyle name="輔色4 2" xfId="3202" xr:uid="{409A87DE-AB8E-4D7C-907C-147E9F374739}"/>
    <cellStyle name="輔色4 3" xfId="3203" xr:uid="{53F20241-4FE8-4B9C-BDD9-B7476E00291D}"/>
    <cellStyle name="輔色5" xfId="3204" xr:uid="{DC42FCCD-DE87-4A41-8DF2-F80851B158B5}"/>
    <cellStyle name="輔色5 2" xfId="3205" xr:uid="{62DEB3BD-2A2C-42B7-9EC3-F9DF60C8B5BE}"/>
    <cellStyle name="輔色5 3" xfId="3206" xr:uid="{AFFED827-6C83-4A19-89A2-ED050F77EA09}"/>
    <cellStyle name="輔色6" xfId="3207" xr:uid="{6CA181DF-6E96-41C1-9B27-FE78BAC40F12}"/>
    <cellStyle name="輔色6 2" xfId="3208" xr:uid="{626977AE-052B-4AA2-BF62-3AC5651141DC}"/>
    <cellStyle name="輔色6 3" xfId="3209" xr:uid="{4F184179-7621-49ED-898A-794855A3CF99}"/>
    <cellStyle name="輸入" xfId="3210" xr:uid="{85EE21FE-FE1D-40DB-955C-3C48932AF620}"/>
    <cellStyle name="輸入 2" xfId="3211" xr:uid="{D0D7FFB8-313F-4FE2-9C77-174527C953D1}"/>
    <cellStyle name="輸入 3" xfId="3212" xr:uid="{4789741F-F1F8-456A-9AD7-D1C11BA3188B}"/>
    <cellStyle name="輸出" xfId="3213" xr:uid="{8A33F35B-2883-4E68-A1B3-69C8A802481B}"/>
    <cellStyle name="輸出 2" xfId="3214" xr:uid="{D24ADA5C-D3DB-4BB7-9312-70539B8F7A71}"/>
    <cellStyle name="輸出 3" xfId="3215" xr:uid="{E0067661-B25C-458A-9266-039E66719262}"/>
    <cellStyle name="输入" xfId="3216" xr:uid="{4C2AC835-43BA-4650-954F-DDC910017B23}"/>
    <cellStyle name="输出" xfId="3217" xr:uid="{3F2A13DB-0609-4F87-B761-E12B3F23FE84}"/>
    <cellStyle name="适中" xfId="3218" xr:uid="{C188C965-60C9-4C3F-812D-10079EAD5F6A}"/>
    <cellStyle name="通貨 [0.00]_laroux" xfId="648" xr:uid="{00000000-0005-0000-0000-000077030000}"/>
    <cellStyle name="通貨_laroux" xfId="649" xr:uid="{00000000-0005-0000-0000-000078030000}"/>
    <cellStyle name="連結的儲存格" xfId="3219" xr:uid="{A8B0D338-5F4A-46BD-92D1-2B1E3F084221}"/>
    <cellStyle name="連結的儲存格 2" xfId="3220" xr:uid="{E37E0274-4662-474C-B562-CF7C69F0F23A}"/>
    <cellStyle name="連結的儲存格 3" xfId="3221" xr:uid="{990D6B55-F9B1-492D-BEB8-760F521BE2EA}"/>
    <cellStyle name="都寞_050978" xfId="3222" xr:uid="{75E5926F-B8CF-40EF-9146-F597B5B9D28C}"/>
    <cellStyle name="链接单元格" xfId="3223" xr:uid="{39D527A4-F441-4F7A-A48D-0712EA59C6B2}"/>
    <cellStyle name="閉撰蟈諉" xfId="3224" xr:uid="{436C00E8-5413-46CD-94CB-CCC1058DF7CB}"/>
    <cellStyle name="閉撰蟈諉 2" xfId="3225" xr:uid="{9511BED9-AC27-49EA-8FAB-DEB04FA94F0B}"/>
  </cellStyles>
  <dxfs count="0"/>
  <tableStyles count="0" defaultTableStyle="TableStyleMedium9" defaultPivotStyle="PivotStyleLight16"/>
  <colors>
    <mruColors>
      <color rgb="FFFFCCCC"/>
      <color rgb="FFFFFF66"/>
      <color rgb="FF00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1695450</xdr:colOff>
      <xdr:row>97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97</xdr:row>
      <xdr:rowOff>0</xdr:rowOff>
    </xdr:from>
    <xdr:to>
      <xdr:col>0</xdr:col>
      <xdr:colOff>1657350</xdr:colOff>
      <xdr:row>97</xdr:row>
      <xdr:rowOff>57150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1621155</xdr:colOff>
      <xdr:row>97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1621155</xdr:colOff>
      <xdr:row>97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1621155</xdr:colOff>
      <xdr:row>97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1621155</xdr:colOff>
      <xdr:row>97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1621155</xdr:colOff>
      <xdr:row>97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1621155</xdr:colOff>
      <xdr:row>97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1621155</xdr:colOff>
      <xdr:row>97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1621155</xdr:colOff>
      <xdr:row>97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1621155</xdr:colOff>
      <xdr:row>97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1621155</xdr:colOff>
      <xdr:row>97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1621155</xdr:colOff>
      <xdr:row>97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97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97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97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97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97</xdr:row>
      <xdr:rowOff>0</xdr:rowOff>
    </xdr:from>
    <xdr:ext cx="85725" cy="47625"/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id="{63BA70A5-7D8C-43ED-9697-2BC4E4712904}"/>
            </a:ext>
          </a:extLst>
        </xdr:cNvPr>
        <xdr:cNvSpPr txBox="1">
          <a:spLocks noChangeArrowheads="1"/>
        </xdr:cNvSpPr>
      </xdr:nvSpPr>
      <xdr:spPr bwMode="auto">
        <a:xfrm>
          <a:off x="15621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21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33"/>
      <sheetName val="Example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TriOcean"/>
      <sheetName val="รายชื่อ"/>
      <sheetName val="J or E"/>
      <sheetName val="PR Release (Ex.)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Sheet"/>
      <sheetName val="Reference"/>
      <sheetName val="fst-eng"/>
      <sheetName val="list"/>
      <sheetName val="Links"/>
      <sheetName val="WH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uteera, Kamolpattana" id="{59D7396A-3C10-43F7-A813-FB08F42FA894}" userId="S::suteera@kpmg.co.th::27667666-d2c0-43e9-b791-1a397be7be1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4" dT="2023-02-07T04:14:11.93" personId="{59D7396A-3C10-43F7-A813-FB08F42FA894}" id="{61E3B79E-1E7C-44E2-B8CF-FE84997EBF1E}">
    <text>ปรับปรุงส่วนต่างกับ BFI</text>
  </threadedComment>
  <threadedComment ref="H24" dT="2023-02-07T04:43:04.13" personId="{59D7396A-3C10-43F7-A813-FB08F42FA894}" id="{A34398C8-636A-48DA-B214-BE2E36411E23}" parentId="{61E3B79E-1E7C-44E2-B8CF-FE84997EBF1E}">
    <text>และ reconcile MI</text>
  </threadedComment>
  <threadedComment ref="X24" dT="2023-02-07T04:14:51.13" personId="{59D7396A-3C10-43F7-A813-FB08F42FA894}" id="{A9DC8D50-F1BB-4C93-9EBD-B546D50CEE97}">
    <text>ส่วนแบ่ง MI</text>
  </threadedComment>
  <threadedComment ref="X24" dT="2023-02-07T04:15:16.95" personId="{59D7396A-3C10-43F7-A813-FB08F42FA894}" id="{C576B24E-02A5-42D2-83D3-04461BA73FC2}" parentId="{A9DC8D50-F1BB-4C93-9EBD-B546D50CEE97}">
    <text>ตอนขายบริษัท</text>
  </threadedComment>
  <threadedComment ref="H25" dT="2023-02-07T04:13:55.93" personId="{59D7396A-3C10-43F7-A813-FB08F42FA894}" id="{C5989E26-99FC-470D-806B-45FEBE40EEEC}">
    <text>ปรับปรุงส่วนต่ำ</text>
  </threadedComment>
  <threadedComment ref="X26" dT="2023-02-07T04:14:30.83" personId="{59D7396A-3C10-43F7-A813-FB08F42FA894}" id="{B1B74E15-9C31-4EF5-91E3-3B5414E19050}">
    <text>เงินปันผลจ่าย NCI ที่ file MI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95"/>
  <sheetViews>
    <sheetView topLeftCell="A37" zoomScale="85" zoomScaleNormal="85" zoomScaleSheetLayoutView="85" workbookViewId="0">
      <selection activeCell="K82" sqref="K1:L1048576"/>
    </sheetView>
  </sheetViews>
  <sheetFormatPr defaultColWidth="9.125" defaultRowHeight="22.5" customHeight="1"/>
  <cols>
    <col min="1" max="1" width="51.25" style="10" customWidth="1"/>
    <col min="2" max="2" width="9.125" style="119" customWidth="1"/>
    <col min="3" max="3" width="1.25" customWidth="1"/>
    <col min="4" max="4" width="15.75" customWidth="1"/>
    <col min="5" max="5" width="1.25" customWidth="1"/>
    <col min="6" max="6" width="15.75" customWidth="1"/>
    <col min="7" max="7" width="1.25" customWidth="1"/>
    <col min="8" max="8" width="15.75" customWidth="1"/>
    <col min="9" max="9" width="1.25" customWidth="1"/>
    <col min="10" max="10" width="15.75" customWidth="1"/>
  </cols>
  <sheetData>
    <row r="1" spans="1:10" ht="22.5" customHeight="1">
      <c r="A1" s="7" t="s">
        <v>49</v>
      </c>
    </row>
    <row r="2" spans="1:10" ht="22.5" customHeight="1">
      <c r="A2" s="7" t="s">
        <v>63</v>
      </c>
    </row>
    <row r="3" spans="1:10" ht="22.5" customHeight="1">
      <c r="A3" s="7"/>
    </row>
    <row r="4" spans="1:10" s="18" customFormat="1" ht="22.5" customHeight="1">
      <c r="A4" s="8"/>
      <c r="B4" s="119"/>
      <c r="D4" s="157" t="s">
        <v>26</v>
      </c>
      <c r="E4" s="157"/>
      <c r="F4" s="157"/>
      <c r="G4" s="5"/>
      <c r="H4" s="157" t="s">
        <v>50</v>
      </c>
      <c r="I4" s="157"/>
      <c r="J4" s="157"/>
    </row>
    <row r="5" spans="1:10" s="18" customFormat="1" ht="22.5" customHeight="1">
      <c r="A5" s="8"/>
      <c r="B5" s="119"/>
      <c r="D5" s="158" t="s">
        <v>97</v>
      </c>
      <c r="E5" s="158"/>
      <c r="F5" s="158"/>
      <c r="G5"/>
      <c r="H5" s="158" t="s">
        <v>97</v>
      </c>
      <c r="I5" s="158"/>
      <c r="J5" s="158"/>
    </row>
    <row r="6" spans="1:10" s="18" customFormat="1" ht="22.5" customHeight="1">
      <c r="A6" s="7" t="s">
        <v>25</v>
      </c>
      <c r="B6" s="119" t="s">
        <v>0</v>
      </c>
      <c r="D6" s="26">
        <v>2565</v>
      </c>
      <c r="E6" s="26"/>
      <c r="F6" s="26">
        <v>2564</v>
      </c>
      <c r="G6" s="26"/>
      <c r="H6" s="26">
        <v>2565</v>
      </c>
      <c r="I6" s="26"/>
      <c r="J6" s="26">
        <v>2564</v>
      </c>
    </row>
    <row r="7" spans="1:10" s="18" customFormat="1" ht="22.5" customHeight="1">
      <c r="A7" s="8"/>
      <c r="B7" s="119"/>
      <c r="D7" s="156" t="s">
        <v>35</v>
      </c>
      <c r="E7" s="156"/>
      <c r="F7" s="156"/>
      <c r="G7" s="156"/>
      <c r="H7" s="156"/>
      <c r="I7" s="156"/>
      <c r="J7" s="156"/>
    </row>
    <row r="8" spans="1:10" s="18" customFormat="1" ht="22.5" customHeight="1">
      <c r="A8" s="9" t="s">
        <v>1</v>
      </c>
      <c r="B8" s="119"/>
    </row>
    <row r="9" spans="1:10" s="18" customFormat="1" ht="22.5" customHeight="1">
      <c r="A9" s="11" t="s">
        <v>2</v>
      </c>
      <c r="B9" s="119">
        <v>5</v>
      </c>
      <c r="D9" s="109">
        <v>5940298628</v>
      </c>
      <c r="E9" s="125"/>
      <c r="F9" s="109">
        <v>541736621</v>
      </c>
      <c r="G9" s="125"/>
      <c r="H9" s="109">
        <v>5231924396</v>
      </c>
      <c r="I9" s="109"/>
      <c r="J9" s="109">
        <v>141954879</v>
      </c>
    </row>
    <row r="10" spans="1:10" s="18" customFormat="1" ht="22.5" customHeight="1">
      <c r="A10" s="10" t="s">
        <v>41</v>
      </c>
      <c r="B10" s="119" t="s">
        <v>246</v>
      </c>
      <c r="D10" s="109">
        <v>5968575600</v>
      </c>
      <c r="E10" s="125"/>
      <c r="F10" s="109">
        <v>5365082785</v>
      </c>
      <c r="G10" s="125"/>
      <c r="H10" s="109">
        <v>5243952382</v>
      </c>
      <c r="I10" s="109"/>
      <c r="J10" s="109">
        <v>3940689478</v>
      </c>
    </row>
    <row r="11" spans="1:10" s="18" customFormat="1" ht="22.5" customHeight="1">
      <c r="A11" s="10" t="s">
        <v>59</v>
      </c>
      <c r="B11" s="119">
        <v>4</v>
      </c>
      <c r="D11" s="109">
        <v>683897108</v>
      </c>
      <c r="E11" s="125"/>
      <c r="F11" s="109">
        <v>664075059</v>
      </c>
      <c r="G11" s="125"/>
      <c r="H11" s="109">
        <v>238543354</v>
      </c>
      <c r="I11" s="109"/>
      <c r="J11" s="109">
        <v>264547136</v>
      </c>
    </row>
    <row r="12" spans="1:10" s="18" customFormat="1" ht="22.5" customHeight="1">
      <c r="A12" s="10" t="s">
        <v>202</v>
      </c>
      <c r="B12" s="119">
        <v>4</v>
      </c>
      <c r="D12" s="131" t="s">
        <v>111</v>
      </c>
      <c r="E12" s="89"/>
      <c r="F12" s="131" t="s">
        <v>111</v>
      </c>
      <c r="G12" s="125"/>
      <c r="H12" s="109">
        <f>15911715701+34391300</f>
        <v>15946107001</v>
      </c>
      <c r="I12" s="130"/>
      <c r="J12" s="109">
        <v>17655897679</v>
      </c>
    </row>
    <row r="13" spans="1:10" s="18" customFormat="1" ht="22.5" customHeight="1">
      <c r="A13" s="10" t="s">
        <v>203</v>
      </c>
      <c r="B13" s="119">
        <v>4</v>
      </c>
      <c r="D13" s="131" t="s">
        <v>111</v>
      </c>
      <c r="E13" s="89"/>
      <c r="F13" s="131" t="s">
        <v>111</v>
      </c>
      <c r="G13" s="109"/>
      <c r="H13" s="87">
        <v>352279641</v>
      </c>
      <c r="I13" s="130"/>
      <c r="J13" s="131" t="s">
        <v>111</v>
      </c>
    </row>
    <row r="14" spans="1:10" s="18" customFormat="1" ht="22.5" customHeight="1">
      <c r="A14" s="10" t="s">
        <v>31</v>
      </c>
      <c r="B14" s="119" t="s">
        <v>247</v>
      </c>
      <c r="D14" s="109">
        <v>14711466504</v>
      </c>
      <c r="E14" s="125"/>
      <c r="F14" s="109">
        <v>14111072211</v>
      </c>
      <c r="G14" s="109"/>
      <c r="H14" s="109">
        <v>8540062641</v>
      </c>
      <c r="I14" s="109"/>
      <c r="J14" s="109">
        <v>7643096682</v>
      </c>
    </row>
    <row r="15" spans="1:10" s="18" customFormat="1" ht="22.5" customHeight="1">
      <c r="A15" s="30" t="s">
        <v>107</v>
      </c>
      <c r="B15" s="119">
        <v>8</v>
      </c>
      <c r="D15" s="109">
        <v>9445926719</v>
      </c>
      <c r="E15" s="125"/>
      <c r="F15" s="109">
        <v>7739821806</v>
      </c>
      <c r="G15" s="109"/>
      <c r="H15" s="131" t="s">
        <v>111</v>
      </c>
      <c r="I15" s="97"/>
      <c r="J15" s="131" t="s">
        <v>111</v>
      </c>
    </row>
    <row r="16" spans="1:10" s="18" customFormat="1" ht="22.5" customHeight="1">
      <c r="A16" s="10" t="s">
        <v>96</v>
      </c>
      <c r="B16" s="119"/>
      <c r="D16" s="109">
        <v>30978889</v>
      </c>
      <c r="E16" s="21"/>
      <c r="F16" s="109">
        <v>34905377</v>
      </c>
      <c r="G16" s="109"/>
      <c r="H16" s="88">
        <v>2807234</v>
      </c>
      <c r="I16" s="88"/>
      <c r="J16" s="88">
        <v>2556464</v>
      </c>
    </row>
    <row r="17" spans="1:10" s="18" customFormat="1" ht="22.5" customHeight="1">
      <c r="A17" s="8" t="s">
        <v>4</v>
      </c>
      <c r="B17" s="119"/>
      <c r="D17" s="1">
        <f>SUM(D9:D16)</f>
        <v>36781143448</v>
      </c>
      <c r="E17" s="4"/>
      <c r="F17" s="1">
        <f>SUM(F9:F16)</f>
        <v>28456693859</v>
      </c>
      <c r="G17" s="109"/>
      <c r="H17" s="1">
        <f>SUM(H9:H16)</f>
        <v>35555676649</v>
      </c>
      <c r="I17" s="4"/>
      <c r="J17" s="1">
        <f>SUM(J9:J16)</f>
        <v>29648742318</v>
      </c>
    </row>
    <row r="18" spans="1:10" s="18" customFormat="1" ht="22.5" customHeight="1">
      <c r="A18" s="8"/>
      <c r="B18" s="119"/>
      <c r="D18" s="125"/>
      <c r="E18" s="125"/>
      <c r="F18" s="125"/>
      <c r="G18" s="109"/>
      <c r="H18" s="125"/>
      <c r="I18" s="125"/>
      <c r="J18" s="125"/>
    </row>
    <row r="19" spans="1:10" s="18" customFormat="1" ht="22.5" customHeight="1">
      <c r="A19" s="9" t="s">
        <v>5</v>
      </c>
      <c r="B19" s="119"/>
      <c r="D19" s="125"/>
      <c r="E19" s="125"/>
      <c r="F19" s="125"/>
      <c r="G19" s="109"/>
      <c r="H19" s="125"/>
      <c r="I19" s="125"/>
      <c r="J19" s="125"/>
    </row>
    <row r="20" spans="1:10" s="18" customFormat="1" ht="22.5" customHeight="1">
      <c r="A20" s="10" t="s">
        <v>60</v>
      </c>
      <c r="B20" s="119">
        <v>10</v>
      </c>
      <c r="D20" s="131" t="s">
        <v>111</v>
      </c>
      <c r="E20" s="92"/>
      <c r="F20" s="131" t="s">
        <v>111</v>
      </c>
      <c r="G20" s="109"/>
      <c r="H20" s="59">
        <v>9793131102</v>
      </c>
      <c r="I20" s="58"/>
      <c r="J20" s="59">
        <v>8802716033</v>
      </c>
    </row>
    <row r="21" spans="1:10" s="18" customFormat="1" ht="22.5" customHeight="1">
      <c r="A21" t="s">
        <v>115</v>
      </c>
      <c r="B21" s="119">
        <v>9</v>
      </c>
      <c r="D21" s="109">
        <v>254783912</v>
      </c>
      <c r="E21" s="125"/>
      <c r="F21" s="109">
        <v>351171428</v>
      </c>
      <c r="G21" s="109"/>
      <c r="H21" s="21">
        <v>69442640</v>
      </c>
      <c r="I21" s="125"/>
      <c r="J21" s="21">
        <v>167942640</v>
      </c>
    </row>
    <row r="22" spans="1:10" s="18" customFormat="1" ht="22.5" customHeight="1">
      <c r="A22" t="s">
        <v>116</v>
      </c>
      <c r="B22" s="119">
        <v>9</v>
      </c>
      <c r="D22" s="109">
        <v>1089745133</v>
      </c>
      <c r="E22" s="125"/>
      <c r="F22" s="109">
        <v>1099249247</v>
      </c>
      <c r="G22" s="109"/>
      <c r="H22" s="21">
        <v>975989517</v>
      </c>
      <c r="I22" s="125"/>
      <c r="J22" s="21">
        <v>975989517</v>
      </c>
    </row>
    <row r="23" spans="1:10" s="18" customFormat="1" ht="22.5" customHeight="1">
      <c r="A23" s="11" t="s">
        <v>42</v>
      </c>
      <c r="B23" s="119"/>
      <c r="D23" s="109">
        <v>1856765</v>
      </c>
      <c r="E23" s="125"/>
      <c r="F23" s="109">
        <v>1902765</v>
      </c>
      <c r="G23" s="109"/>
      <c r="H23" s="125">
        <v>1500000</v>
      </c>
      <c r="I23" s="125"/>
      <c r="J23" s="125">
        <v>1546000</v>
      </c>
    </row>
    <row r="24" spans="1:10" s="18" customFormat="1" ht="22.5" customHeight="1">
      <c r="A24" s="10" t="s">
        <v>204</v>
      </c>
      <c r="B24" s="119">
        <v>4</v>
      </c>
      <c r="D24" s="131" t="s">
        <v>111</v>
      </c>
      <c r="E24" s="89"/>
      <c r="F24" s="131" t="s">
        <v>111</v>
      </c>
      <c r="G24" s="109"/>
      <c r="H24" s="88">
        <f>721590375-34391300</f>
        <v>687199075</v>
      </c>
      <c r="I24" s="58"/>
      <c r="J24" s="88">
        <v>1020933899</v>
      </c>
    </row>
    <row r="25" spans="1:10" s="18" customFormat="1" ht="22.5" customHeight="1">
      <c r="A25" s="10" t="s">
        <v>62</v>
      </c>
      <c r="B25" s="119"/>
      <c r="D25" s="97" t="s">
        <v>111</v>
      </c>
      <c r="E25" s="125"/>
      <c r="F25" s="97" t="s">
        <v>111</v>
      </c>
      <c r="G25" s="109"/>
      <c r="H25" s="125">
        <v>6182169</v>
      </c>
      <c r="I25" s="125"/>
      <c r="J25" s="125">
        <v>44390136</v>
      </c>
    </row>
    <row r="26" spans="1:10" s="18" customFormat="1" ht="22.5" customHeight="1">
      <c r="A26" s="10" t="s">
        <v>43</v>
      </c>
      <c r="B26" s="119">
        <v>11</v>
      </c>
      <c r="D26" s="109">
        <v>18944885370</v>
      </c>
      <c r="E26" s="125"/>
      <c r="F26" s="109">
        <v>18809147384</v>
      </c>
      <c r="G26" s="109"/>
      <c r="H26" s="109">
        <v>4526620072</v>
      </c>
      <c r="I26" s="125"/>
      <c r="J26" s="109">
        <v>3998172771</v>
      </c>
    </row>
    <row r="27" spans="1:10" s="18" customFormat="1" ht="22.5" hidden="1" customHeight="1">
      <c r="A27" s="11" t="s">
        <v>135</v>
      </c>
      <c r="B27" s="119"/>
      <c r="D27" s="87">
        <v>0</v>
      </c>
      <c r="E27" s="125"/>
      <c r="F27" s="87" t="s">
        <v>111</v>
      </c>
      <c r="G27" s="109"/>
      <c r="H27" s="91"/>
      <c r="I27" s="125"/>
      <c r="J27" s="91" t="s">
        <v>111</v>
      </c>
    </row>
    <row r="28" spans="1:10" s="18" customFormat="1" ht="22.5" customHeight="1">
      <c r="A28" s="11" t="s">
        <v>154</v>
      </c>
      <c r="B28" s="119">
        <v>12</v>
      </c>
      <c r="D28" s="87">
        <v>4427542281</v>
      </c>
      <c r="E28" s="125"/>
      <c r="F28" s="87">
        <v>4104345222</v>
      </c>
      <c r="G28" s="109"/>
      <c r="H28" s="95">
        <v>383167897</v>
      </c>
      <c r="I28" s="125"/>
      <c r="J28" s="95">
        <v>338724889</v>
      </c>
    </row>
    <row r="29" spans="1:10" s="18" customFormat="1" ht="22.5" customHeight="1">
      <c r="A29" s="30" t="s">
        <v>108</v>
      </c>
      <c r="B29" s="119">
        <v>8</v>
      </c>
      <c r="D29" s="109">
        <v>1630192761</v>
      </c>
      <c r="E29" s="125"/>
      <c r="F29" s="109">
        <v>1293906759</v>
      </c>
      <c r="G29" s="109"/>
      <c r="H29" s="97" t="s">
        <v>111</v>
      </c>
      <c r="I29" s="89"/>
      <c r="J29" s="97" t="s">
        <v>111</v>
      </c>
    </row>
    <row r="30" spans="1:10" s="18" customFormat="1" ht="22.5" customHeight="1">
      <c r="A30" s="10" t="s">
        <v>61</v>
      </c>
      <c r="B30" s="119"/>
      <c r="D30" s="109">
        <v>35613880</v>
      </c>
      <c r="E30" s="125"/>
      <c r="F30" s="109">
        <v>40242324</v>
      </c>
      <c r="G30" s="109"/>
      <c r="H30" s="91" t="s">
        <v>111</v>
      </c>
      <c r="I30" s="125"/>
      <c r="J30" s="91" t="s">
        <v>111</v>
      </c>
    </row>
    <row r="31" spans="1:10" s="18" customFormat="1" ht="22.5" customHeight="1">
      <c r="A31" s="10" t="s">
        <v>197</v>
      </c>
      <c r="B31" s="119">
        <v>13</v>
      </c>
      <c r="D31" s="125">
        <v>846180664</v>
      </c>
      <c r="E31" s="125"/>
      <c r="F31" s="125">
        <v>914933556</v>
      </c>
      <c r="G31" s="109"/>
      <c r="H31" s="125">
        <v>250857979</v>
      </c>
      <c r="I31" s="125"/>
      <c r="J31" s="125">
        <v>279652441</v>
      </c>
    </row>
    <row r="32" spans="1:10" s="18" customFormat="1" ht="22.5" customHeight="1">
      <c r="A32" s="10" t="s">
        <v>99</v>
      </c>
      <c r="B32" s="119">
        <v>24</v>
      </c>
      <c r="D32" s="125">
        <v>975548754</v>
      </c>
      <c r="E32" s="125"/>
      <c r="F32" s="125">
        <v>2078186565</v>
      </c>
      <c r="G32" s="109"/>
      <c r="H32" s="125">
        <v>158772580</v>
      </c>
      <c r="I32" s="125"/>
      <c r="J32" s="125">
        <v>155753587</v>
      </c>
    </row>
    <row r="33" spans="1:10" s="18" customFormat="1" ht="22.5" customHeight="1">
      <c r="A33" s="11" t="s">
        <v>44</v>
      </c>
      <c r="B33" s="119"/>
      <c r="D33" s="74">
        <v>246707753</v>
      </c>
      <c r="E33" s="125"/>
      <c r="F33" s="74">
        <v>325314696</v>
      </c>
      <c r="G33" s="125"/>
      <c r="H33" s="129">
        <v>66420569</v>
      </c>
      <c r="I33" s="125"/>
      <c r="J33" s="129">
        <v>99741304</v>
      </c>
    </row>
    <row r="34" spans="1:10" s="18" customFormat="1" ht="22.5" customHeight="1">
      <c r="A34" s="8" t="s">
        <v>7</v>
      </c>
      <c r="B34" s="119"/>
      <c r="D34" s="2">
        <f>SUM(D21:D33)</f>
        <v>28453057273</v>
      </c>
      <c r="E34" s="4"/>
      <c r="F34" s="2">
        <f>SUM(F21:F33)</f>
        <v>29018399946</v>
      </c>
      <c r="G34" s="4"/>
      <c r="H34" s="2">
        <f>SUM(H20:H33)</f>
        <v>16919283600</v>
      </c>
      <c r="I34" s="4"/>
      <c r="J34" s="2">
        <f>SUM(J20:J33)</f>
        <v>15885563217</v>
      </c>
    </row>
    <row r="35" spans="1:10" s="18" customFormat="1" ht="22.5" customHeight="1">
      <c r="A35" s="8"/>
      <c r="B35" s="119"/>
      <c r="D35" s="125"/>
      <c r="E35" s="125"/>
      <c r="F35" s="125"/>
      <c r="G35" s="125"/>
      <c r="H35" s="125"/>
      <c r="I35" s="125"/>
      <c r="J35" s="125"/>
    </row>
    <row r="36" spans="1:10" s="18" customFormat="1" ht="22.5" customHeight="1" thickBot="1">
      <c r="A36" s="8" t="s">
        <v>8</v>
      </c>
      <c r="B36" s="119"/>
      <c r="D36" s="3">
        <f>D34+D17</f>
        <v>65234200721</v>
      </c>
      <c r="E36" s="4"/>
      <c r="F36" s="3">
        <f>F34+F17</f>
        <v>57475093805</v>
      </c>
      <c r="G36" s="4"/>
      <c r="H36" s="3">
        <f>SUM(H17+H34)</f>
        <v>52474960249</v>
      </c>
      <c r="I36" s="4"/>
      <c r="J36" s="3">
        <f>SUM(J17+J34)</f>
        <v>45534305535</v>
      </c>
    </row>
    <row r="37" spans="1:10" ht="22.5" customHeight="1" thickTop="1"/>
    <row r="38" spans="1:10" ht="21.75" customHeight="1">
      <c r="A38" s="7" t="s">
        <v>49</v>
      </c>
    </row>
    <row r="39" spans="1:10" ht="22.5" customHeight="1">
      <c r="A39" s="7" t="s">
        <v>63</v>
      </c>
    </row>
    <row r="40" spans="1:10" ht="23.1" customHeight="1">
      <c r="A40"/>
    </row>
    <row r="41" spans="1:10" s="18" customFormat="1" ht="21.75" customHeight="1">
      <c r="A41" s="8"/>
      <c r="B41" s="119"/>
      <c r="D41" s="157" t="s">
        <v>26</v>
      </c>
      <c r="E41" s="157"/>
      <c r="F41" s="157"/>
      <c r="G41" s="5"/>
      <c r="H41" s="157" t="s">
        <v>50</v>
      </c>
      <c r="I41" s="157"/>
      <c r="J41" s="157"/>
    </row>
    <row r="42" spans="1:10" s="18" customFormat="1" ht="21.75" customHeight="1">
      <c r="A42" s="8"/>
      <c r="B42" s="119"/>
      <c r="D42" s="158" t="s">
        <v>97</v>
      </c>
      <c r="E42" s="158"/>
      <c r="F42" s="158"/>
      <c r="G42"/>
      <c r="H42" s="158" t="s">
        <v>97</v>
      </c>
      <c r="I42" s="158"/>
      <c r="J42" s="158"/>
    </row>
    <row r="43" spans="1:10" s="18" customFormat="1" ht="24" customHeight="1">
      <c r="A43" s="7" t="s">
        <v>9</v>
      </c>
      <c r="B43" s="119" t="s">
        <v>0</v>
      </c>
      <c r="D43" s="26">
        <v>2565</v>
      </c>
      <c r="E43" s="26"/>
      <c r="F43" s="26">
        <v>2564</v>
      </c>
      <c r="G43" s="26"/>
      <c r="H43" s="26">
        <v>2565</v>
      </c>
      <c r="I43" s="26"/>
      <c r="J43" s="26">
        <v>2564</v>
      </c>
    </row>
    <row r="44" spans="1:10" s="18" customFormat="1" ht="24" hidden="1" customHeight="1">
      <c r="A44" s="7"/>
      <c r="B44" s="119"/>
      <c r="D44" s="26"/>
      <c r="E44" s="26"/>
      <c r="F44" s="26"/>
      <c r="G44" s="26"/>
      <c r="H44" s="26"/>
      <c r="I44" s="26"/>
      <c r="J44" s="26"/>
    </row>
    <row r="45" spans="1:10" s="18" customFormat="1" ht="22.2">
      <c r="A45" s="8"/>
      <c r="B45" s="119"/>
      <c r="D45" s="156" t="s">
        <v>35</v>
      </c>
      <c r="E45" s="156"/>
      <c r="F45" s="156"/>
      <c r="G45" s="156"/>
      <c r="H45" s="156"/>
      <c r="I45" s="156"/>
      <c r="J45" s="156"/>
    </row>
    <row r="46" spans="1:10" s="18" customFormat="1" ht="22.2">
      <c r="A46" s="9" t="s">
        <v>10</v>
      </c>
      <c r="B46" s="119"/>
      <c r="D46" s="125"/>
      <c r="E46" s="125"/>
      <c r="F46" s="125"/>
      <c r="G46" s="125"/>
      <c r="H46" s="125"/>
      <c r="I46" s="125"/>
      <c r="J46" s="125"/>
    </row>
    <row r="47" spans="1:10" s="18" customFormat="1" ht="21.6">
      <c r="A47" s="10" t="s">
        <v>262</v>
      </c>
      <c r="B47" s="119">
        <v>14</v>
      </c>
      <c r="D47" s="125">
        <v>12243482307</v>
      </c>
      <c r="E47" s="125"/>
      <c r="F47" s="125">
        <v>15117370765</v>
      </c>
      <c r="G47" s="125"/>
      <c r="H47" s="125">
        <v>11341299407</v>
      </c>
      <c r="I47" s="125"/>
      <c r="J47" s="125">
        <v>12697590393</v>
      </c>
    </row>
    <row r="48" spans="1:10" s="18" customFormat="1" ht="21.75" hidden="1" customHeight="1">
      <c r="A48" s="10" t="s">
        <v>145</v>
      </c>
      <c r="B48" s="119">
        <v>15</v>
      </c>
      <c r="D48" s="131"/>
      <c r="E48" s="125"/>
      <c r="F48" s="131">
        <v>0</v>
      </c>
      <c r="G48" s="125"/>
      <c r="H48" s="91"/>
      <c r="I48" s="69"/>
      <c r="J48" s="91"/>
    </row>
    <row r="49" spans="1:10" s="18" customFormat="1" ht="21" customHeight="1">
      <c r="A49" s="11" t="s">
        <v>11</v>
      </c>
      <c r="B49" s="119">
        <v>4</v>
      </c>
      <c r="D49" s="125">
        <v>5958523532</v>
      </c>
      <c r="E49" s="125"/>
      <c r="F49" s="125">
        <v>5047196328</v>
      </c>
      <c r="G49" s="125"/>
      <c r="H49" s="125">
        <v>4585130227</v>
      </c>
      <c r="I49" s="125"/>
      <c r="J49" s="125">
        <v>3834309143</v>
      </c>
    </row>
    <row r="50" spans="1:10" s="18" customFormat="1" ht="21.6">
      <c r="A50" s="10" t="s">
        <v>94</v>
      </c>
      <c r="B50" s="119" t="s">
        <v>248</v>
      </c>
      <c r="D50" s="125">
        <v>3893964440</v>
      </c>
      <c r="E50" s="125"/>
      <c r="F50" s="125">
        <v>3228863371</v>
      </c>
      <c r="G50" s="125"/>
      <c r="H50" s="125">
        <v>889296624</v>
      </c>
      <c r="I50" s="125"/>
      <c r="J50" s="125">
        <v>589037856</v>
      </c>
    </row>
    <row r="51" spans="1:10" s="18" customFormat="1" ht="21.75" customHeight="1">
      <c r="A51" s="11" t="s">
        <v>95</v>
      </c>
      <c r="B51" s="119">
        <v>14</v>
      </c>
      <c r="D51" s="125">
        <v>2798890501</v>
      </c>
      <c r="E51" s="125"/>
      <c r="F51" s="125">
        <v>3000000000</v>
      </c>
      <c r="G51" s="125"/>
      <c r="H51" s="125">
        <v>2798890501</v>
      </c>
      <c r="I51" s="69"/>
      <c r="J51" s="125">
        <v>3000000000</v>
      </c>
    </row>
    <row r="52" spans="1:10" s="18" customFormat="1" ht="21.75" customHeight="1">
      <c r="A52" s="10" t="s">
        <v>155</v>
      </c>
      <c r="B52" s="119" t="s">
        <v>249</v>
      </c>
      <c r="D52" s="125">
        <v>573026299</v>
      </c>
      <c r="E52" s="125"/>
      <c r="F52" s="125">
        <v>546920810</v>
      </c>
      <c r="G52" s="125"/>
      <c r="H52" s="125">
        <v>63572979</v>
      </c>
      <c r="I52" s="69"/>
      <c r="J52" s="125">
        <v>62825337</v>
      </c>
    </row>
    <row r="53" spans="1:10" s="18" customFormat="1" ht="21.75" customHeight="1">
      <c r="A53" s="10" t="s">
        <v>205</v>
      </c>
      <c r="B53" s="119" t="s">
        <v>249</v>
      </c>
      <c r="D53" s="97" t="s">
        <v>111</v>
      </c>
      <c r="E53" s="125"/>
      <c r="F53" s="87">
        <v>1320006891</v>
      </c>
      <c r="G53" s="125"/>
      <c r="H53" s="109">
        <v>449465409</v>
      </c>
      <c r="I53" s="125"/>
      <c r="J53" s="109">
        <v>2634251407</v>
      </c>
    </row>
    <row r="54" spans="1:10" s="18" customFormat="1" ht="21.75" customHeight="1">
      <c r="A54" s="11" t="s">
        <v>156</v>
      </c>
      <c r="B54" s="135"/>
      <c r="D54" s="129">
        <v>167671841</v>
      </c>
      <c r="E54" s="125"/>
      <c r="F54" s="129">
        <v>297520149</v>
      </c>
      <c r="G54" s="125"/>
      <c r="H54" s="74">
        <v>56183144</v>
      </c>
      <c r="I54" s="125"/>
      <c r="J54" s="74">
        <v>130315710</v>
      </c>
    </row>
    <row r="55" spans="1:10" s="18" customFormat="1" ht="21.75" customHeight="1">
      <c r="A55" s="8" t="s">
        <v>12</v>
      </c>
      <c r="B55" s="119"/>
      <c r="D55" s="2">
        <f>SUM(D47:D54)</f>
        <v>25635558920</v>
      </c>
      <c r="E55" s="4"/>
      <c r="F55" s="2">
        <f>SUM(F47:F54)</f>
        <v>28557878314</v>
      </c>
      <c r="G55" s="4"/>
      <c r="H55" s="2">
        <f>SUM(H47:H54)</f>
        <v>20183838291</v>
      </c>
      <c r="I55" s="4"/>
      <c r="J55" s="2">
        <f>SUM(J47:J54)</f>
        <v>22948329846</v>
      </c>
    </row>
    <row r="56" spans="1:10" s="18" customFormat="1" ht="21.75" customHeight="1">
      <c r="A56" s="8"/>
      <c r="B56" s="119"/>
      <c r="D56" s="125"/>
      <c r="E56" s="125"/>
      <c r="F56" s="125"/>
      <c r="G56" s="125"/>
      <c r="H56" s="125"/>
      <c r="I56" s="125"/>
      <c r="J56" s="125"/>
    </row>
    <row r="57" spans="1:10" s="18" customFormat="1" ht="21.75" customHeight="1">
      <c r="A57" s="9" t="s">
        <v>13</v>
      </c>
      <c r="B57" s="119"/>
      <c r="D57" s="125"/>
      <c r="E57" s="125"/>
      <c r="F57" s="125"/>
      <c r="G57" s="125"/>
      <c r="H57" s="125"/>
      <c r="I57" s="125"/>
      <c r="J57" s="125"/>
    </row>
    <row r="58" spans="1:10" s="18" customFormat="1" ht="21.75" customHeight="1">
      <c r="A58" s="10" t="s">
        <v>208</v>
      </c>
      <c r="B58" s="119">
        <v>14</v>
      </c>
      <c r="D58" s="91" t="s">
        <v>111</v>
      </c>
      <c r="E58" s="125"/>
      <c r="F58" s="125">
        <v>30000000</v>
      </c>
      <c r="G58" s="125"/>
      <c r="H58" s="91" t="s">
        <v>111</v>
      </c>
      <c r="I58" s="125"/>
      <c r="J58" s="125">
        <v>30000000</v>
      </c>
    </row>
    <row r="59" spans="1:10" s="18" customFormat="1" ht="21.75" customHeight="1">
      <c r="A59" s="10" t="s">
        <v>157</v>
      </c>
      <c r="B59" s="119" t="s">
        <v>249</v>
      </c>
      <c r="D59" s="109">
        <v>3864542781</v>
      </c>
      <c r="E59" s="125"/>
      <c r="F59" s="109">
        <v>3575759607</v>
      </c>
      <c r="G59" s="125"/>
      <c r="H59" s="125">
        <v>328863803</v>
      </c>
      <c r="I59" s="125"/>
      <c r="J59" s="125">
        <v>281828467</v>
      </c>
    </row>
    <row r="60" spans="1:10" s="18" customFormat="1" ht="22.5" customHeight="1">
      <c r="A60" s="10" t="s">
        <v>64</v>
      </c>
      <c r="B60" s="119">
        <v>14</v>
      </c>
      <c r="D60" s="125">
        <v>4199061217</v>
      </c>
      <c r="E60" s="125"/>
      <c r="F60" s="125">
        <v>7000000000</v>
      </c>
      <c r="G60" s="125"/>
      <c r="H60" s="125">
        <v>4199061217</v>
      </c>
      <c r="I60" s="125"/>
      <c r="J60" s="125">
        <v>7000000000</v>
      </c>
    </row>
    <row r="61" spans="1:10" s="18" customFormat="1" ht="22.5" customHeight="1">
      <c r="A61" s="10" t="s">
        <v>133</v>
      </c>
      <c r="B61" s="119">
        <v>16</v>
      </c>
      <c r="D61" s="125">
        <v>1652976050</v>
      </c>
      <c r="E61" s="125"/>
      <c r="F61" s="125">
        <v>1654060087</v>
      </c>
      <c r="G61" s="125"/>
      <c r="H61" s="125">
        <v>311601877</v>
      </c>
      <c r="I61" s="125"/>
      <c r="J61" s="125">
        <v>364936605</v>
      </c>
    </row>
    <row r="62" spans="1:10" s="18" customFormat="1" ht="22.5" customHeight="1">
      <c r="A62" s="10" t="s">
        <v>238</v>
      </c>
      <c r="B62" s="119">
        <v>24</v>
      </c>
      <c r="D62" s="125">
        <v>26659977</v>
      </c>
      <c r="E62" s="125"/>
      <c r="F62" s="91" t="s">
        <v>111</v>
      </c>
      <c r="G62" s="125"/>
      <c r="H62" s="91" t="s">
        <v>111</v>
      </c>
      <c r="I62" s="125"/>
      <c r="J62" s="91" t="s">
        <v>111</v>
      </c>
    </row>
    <row r="63" spans="1:10" s="18" customFormat="1" ht="22.5" customHeight="1">
      <c r="A63" s="11" t="s">
        <v>14</v>
      </c>
      <c r="B63" s="119">
        <v>17</v>
      </c>
      <c r="D63" s="129">
        <v>1191031443</v>
      </c>
      <c r="E63" s="125"/>
      <c r="F63" s="129">
        <v>1135169544</v>
      </c>
      <c r="G63" s="125"/>
      <c r="H63" s="129">
        <v>33730122</v>
      </c>
      <c r="I63" s="125"/>
      <c r="J63" s="129">
        <v>42156360</v>
      </c>
    </row>
    <row r="64" spans="1:10" s="18" customFormat="1" ht="22.5" customHeight="1">
      <c r="A64" s="8" t="s">
        <v>15</v>
      </c>
      <c r="B64" s="119"/>
      <c r="D64" s="2">
        <f>SUM(D58:D63)</f>
        <v>10934271468</v>
      </c>
      <c r="E64" s="4"/>
      <c r="F64" s="2">
        <f>SUM(F58:F63)</f>
        <v>13394989238</v>
      </c>
      <c r="G64" s="4"/>
      <c r="H64" s="2">
        <f>SUM(H58:H63)</f>
        <v>4873257019</v>
      </c>
      <c r="I64" s="4"/>
      <c r="J64" s="2">
        <f>SUM(J58:J63)</f>
        <v>7718921432</v>
      </c>
    </row>
    <row r="65" spans="1:10" s="18" customFormat="1" ht="21.75" customHeight="1">
      <c r="A65" s="8"/>
      <c r="B65" s="119"/>
      <c r="D65" s="4"/>
      <c r="E65" s="4"/>
      <c r="F65" s="4"/>
      <c r="G65" s="4"/>
      <c r="H65" s="4"/>
      <c r="I65" s="4"/>
      <c r="J65" s="4"/>
    </row>
    <row r="66" spans="1:10" s="18" customFormat="1" ht="21.75" customHeight="1">
      <c r="A66" s="8" t="s">
        <v>16</v>
      </c>
      <c r="B66" s="119"/>
      <c r="D66" s="2">
        <f>D64+D55</f>
        <v>36569830388</v>
      </c>
      <c r="E66" s="4"/>
      <c r="F66" s="2">
        <f>F64+F55</f>
        <v>41952867552</v>
      </c>
      <c r="G66" s="4"/>
      <c r="H66" s="2">
        <f>SUM(H55+H64)</f>
        <v>25057095310</v>
      </c>
      <c r="I66" s="4"/>
      <c r="J66" s="2">
        <f>SUM(J55+J64)</f>
        <v>30667251278</v>
      </c>
    </row>
    <row r="67" spans="1:10" ht="22.5" customHeight="1">
      <c r="D67" s="5"/>
      <c r="E67" s="5"/>
      <c r="F67" s="5"/>
      <c r="G67" s="5"/>
      <c r="H67" s="5"/>
      <c r="I67" s="5"/>
      <c r="J67" s="5"/>
    </row>
    <row r="68" spans="1:10" ht="22.5" customHeight="1">
      <c r="A68" s="7" t="s">
        <v>49</v>
      </c>
    </row>
    <row r="69" spans="1:10" ht="20.100000000000001" customHeight="1">
      <c r="A69" s="7" t="s">
        <v>63</v>
      </c>
    </row>
    <row r="70" spans="1:10" ht="22.5" customHeight="1">
      <c r="A70" s="7"/>
    </row>
    <row r="71" spans="1:10" s="18" customFormat="1" ht="22.5" customHeight="1">
      <c r="A71" s="8"/>
      <c r="B71" s="119"/>
      <c r="D71" s="157" t="s">
        <v>26</v>
      </c>
      <c r="E71" s="157"/>
      <c r="F71" s="157"/>
      <c r="G71" s="5"/>
      <c r="H71" s="157" t="s">
        <v>50</v>
      </c>
      <c r="I71" s="157"/>
      <c r="J71" s="157"/>
    </row>
    <row r="72" spans="1:10" s="18" customFormat="1" ht="22.5" customHeight="1">
      <c r="A72" s="8"/>
      <c r="B72" s="119"/>
      <c r="D72" s="158" t="s">
        <v>97</v>
      </c>
      <c r="E72" s="158"/>
      <c r="F72" s="158"/>
      <c r="G72"/>
      <c r="H72" s="158" t="s">
        <v>97</v>
      </c>
      <c r="I72" s="158"/>
      <c r="J72" s="158"/>
    </row>
    <row r="73" spans="1:10" s="18" customFormat="1" ht="24.75" customHeight="1">
      <c r="A73" s="7" t="s">
        <v>9</v>
      </c>
      <c r="B73" s="119" t="s">
        <v>0</v>
      </c>
      <c r="D73" s="26">
        <v>2565</v>
      </c>
      <c r="E73" s="26"/>
      <c r="F73" s="26">
        <v>2564</v>
      </c>
      <c r="G73" s="26"/>
      <c r="H73" s="26">
        <v>2565</v>
      </c>
      <c r="I73" s="26"/>
      <c r="J73" s="26">
        <v>2564</v>
      </c>
    </row>
    <row r="74" spans="1:10" s="18" customFormat="1" ht="24.75" hidden="1" customHeight="1">
      <c r="A74" s="7"/>
      <c r="B74" s="119"/>
      <c r="D74" s="26"/>
      <c r="E74" s="26"/>
      <c r="F74" s="26"/>
      <c r="G74" s="26"/>
      <c r="H74" s="26"/>
      <c r="I74" s="26"/>
      <c r="J74" s="26"/>
    </row>
    <row r="75" spans="1:10" s="18" customFormat="1" ht="22.5" customHeight="1">
      <c r="A75" s="8"/>
      <c r="B75" s="119"/>
      <c r="D75" s="156" t="s">
        <v>35</v>
      </c>
      <c r="E75" s="156"/>
      <c r="F75" s="156"/>
      <c r="G75" s="156"/>
      <c r="H75" s="156"/>
      <c r="I75" s="156"/>
      <c r="J75" s="156"/>
    </row>
    <row r="76" spans="1:10" s="18" customFormat="1" ht="22.5" customHeight="1">
      <c r="A76" s="9" t="s">
        <v>17</v>
      </c>
      <c r="B76" s="119"/>
      <c r="D76" s="125"/>
      <c r="E76" s="125"/>
      <c r="F76" s="125"/>
      <c r="G76" s="125"/>
      <c r="H76" s="125"/>
      <c r="I76" s="125"/>
      <c r="J76" s="125"/>
    </row>
    <row r="77" spans="1:10" s="18" customFormat="1" ht="22.5" customHeight="1">
      <c r="A77" s="11" t="s">
        <v>36</v>
      </c>
      <c r="B77" s="119">
        <v>18</v>
      </c>
      <c r="D77" s="125"/>
      <c r="E77" s="125"/>
      <c r="F77" s="125"/>
      <c r="G77" s="125"/>
      <c r="H77" s="125"/>
      <c r="I77" s="125"/>
      <c r="J77" s="125"/>
    </row>
    <row r="78" spans="1:10" s="18" customFormat="1" ht="22.5" customHeight="1" thickBot="1">
      <c r="A78" s="11" t="s">
        <v>37</v>
      </c>
      <c r="B78" s="119"/>
      <c r="D78" s="61">
        <v>10000000000</v>
      </c>
      <c r="E78" s="125"/>
      <c r="F78" s="61">
        <v>7500000000</v>
      </c>
      <c r="G78" s="125"/>
      <c r="H78" s="61">
        <v>10000000000</v>
      </c>
      <c r="I78" s="125"/>
      <c r="J78" s="61">
        <v>7500000000</v>
      </c>
    </row>
    <row r="79" spans="1:10" s="18" customFormat="1" ht="22.5" customHeight="1" thickTop="1">
      <c r="A79" s="11" t="s">
        <v>38</v>
      </c>
      <c r="B79" s="119" t="s">
        <v>101</v>
      </c>
      <c r="D79" s="125">
        <v>9674000000</v>
      </c>
      <c r="E79" s="125"/>
      <c r="F79" s="125">
        <v>7500000000</v>
      </c>
      <c r="G79" s="125"/>
      <c r="H79" s="125">
        <f>'CH-14-15'!D55</f>
        <v>9674000000</v>
      </c>
      <c r="I79" s="125"/>
      <c r="J79" s="125">
        <v>7500000000</v>
      </c>
    </row>
    <row r="80" spans="1:10" s="18" customFormat="1" ht="22.5" customHeight="1">
      <c r="A80" s="10" t="s">
        <v>65</v>
      </c>
      <c r="B80" s="119">
        <v>18</v>
      </c>
      <c r="D80" s="125"/>
      <c r="E80" s="125"/>
      <c r="F80" s="125"/>
      <c r="G80" s="125"/>
      <c r="H80" s="125"/>
      <c r="I80" s="125"/>
      <c r="J80" s="125"/>
    </row>
    <row r="81" spans="1:10" s="18" customFormat="1" ht="22.5" customHeight="1">
      <c r="A81" s="10" t="s">
        <v>53</v>
      </c>
      <c r="B81" s="119"/>
      <c r="D81" s="109">
        <f>'CH-Conso-13'!F36</f>
        <v>14763453418</v>
      </c>
      <c r="E81" s="125"/>
      <c r="F81" s="125">
        <v>8000000</v>
      </c>
      <c r="G81" s="125"/>
      <c r="H81" s="125">
        <f>'CH-14-15'!F55</f>
        <v>14763453418</v>
      </c>
      <c r="I81" s="125"/>
      <c r="J81" s="125">
        <v>8000000</v>
      </c>
    </row>
    <row r="82" spans="1:10" s="18" customFormat="1" ht="22.5" customHeight="1">
      <c r="A82" s="10" t="s">
        <v>244</v>
      </c>
      <c r="B82" s="119">
        <v>19</v>
      </c>
      <c r="D82" s="125">
        <f>'CH-Conso-13'!H36</f>
        <v>-908429272</v>
      </c>
      <c r="E82" s="125"/>
      <c r="F82" s="125">
        <v>-12817465</v>
      </c>
      <c r="G82" s="125"/>
      <c r="H82" s="91" t="s">
        <v>111</v>
      </c>
      <c r="I82" s="125"/>
      <c r="J82" s="91" t="s">
        <v>111</v>
      </c>
    </row>
    <row r="83" spans="1:10" s="18" customFormat="1" ht="22.5" customHeight="1">
      <c r="A83" s="11" t="s">
        <v>52</v>
      </c>
      <c r="B83" s="119"/>
      <c r="D83" s="125"/>
      <c r="E83" s="125"/>
      <c r="F83" s="125"/>
      <c r="G83" s="125"/>
      <c r="H83" s="125"/>
      <c r="I83" s="125"/>
      <c r="J83" s="125"/>
    </row>
    <row r="84" spans="1:10" ht="22.5" customHeight="1">
      <c r="A84" s="10" t="s">
        <v>127</v>
      </c>
      <c r="B84" s="119">
        <v>19</v>
      </c>
      <c r="D84" s="109">
        <f>'CH-Conso-13'!J36</f>
        <v>717000000</v>
      </c>
      <c r="E84" s="109"/>
      <c r="F84" s="109">
        <f>300000000+71687852</f>
        <v>371687852</v>
      </c>
      <c r="G84" s="109"/>
      <c r="H84" s="125">
        <f>'CH-14-15'!H55</f>
        <v>717000000</v>
      </c>
      <c r="I84" s="109"/>
      <c r="J84" s="125">
        <v>371687852</v>
      </c>
    </row>
    <row r="85" spans="1:10" s="18" customFormat="1" ht="22.5" customHeight="1">
      <c r="A85" s="11" t="s">
        <v>58</v>
      </c>
      <c r="B85" s="119"/>
      <c r="D85" s="126">
        <f>'CH-Conso-13'!L36</f>
        <v>4187505054</v>
      </c>
      <c r="E85" s="126"/>
      <c r="F85" s="126">
        <f>'CH-Conso-12'!L35</f>
        <v>7845072970</v>
      </c>
      <c r="G85" s="126"/>
      <c r="H85" s="20">
        <f>'CH-14-15'!J55</f>
        <v>2250991742</v>
      </c>
      <c r="I85" s="125"/>
      <c r="J85" s="20">
        <v>6996605355</v>
      </c>
    </row>
    <row r="86" spans="1:10" s="18" customFormat="1" ht="22.5" customHeight="1">
      <c r="A86" s="10" t="s">
        <v>72</v>
      </c>
      <c r="B86" s="119">
        <v>19</v>
      </c>
      <c r="D86" s="129">
        <f>'CH-Conso-13'!T36</f>
        <v>68193175</v>
      </c>
      <c r="E86" s="125"/>
      <c r="F86" s="129">
        <f>'CH-Conso-12'!T35</f>
        <v>46841759</v>
      </c>
      <c r="G86" s="125"/>
      <c r="H86" s="139">
        <f>'CH-14-15'!L55</f>
        <v>12419779</v>
      </c>
      <c r="I86" s="125"/>
      <c r="J86" s="139">
        <v>-9238950</v>
      </c>
    </row>
    <row r="87" spans="1:10" s="18" customFormat="1" ht="22.5" customHeight="1">
      <c r="A87" s="8" t="s">
        <v>146</v>
      </c>
      <c r="B87" s="119"/>
      <c r="D87" s="4">
        <f>SUM(D79:D86)</f>
        <v>28501722375</v>
      </c>
      <c r="E87" s="4"/>
      <c r="F87" s="4">
        <f>SUM(F79:F86)</f>
        <v>15758785116</v>
      </c>
      <c r="G87" s="4"/>
      <c r="H87" s="4">
        <f>SUM(H79:H86)</f>
        <v>27417864939</v>
      </c>
      <c r="I87" s="4"/>
      <c r="J87" s="4">
        <f>SUM(J79:J86)</f>
        <v>14867054257</v>
      </c>
    </row>
    <row r="88" spans="1:10" s="18" customFormat="1" ht="22.5" customHeight="1">
      <c r="A88" s="10" t="s">
        <v>66</v>
      </c>
      <c r="B88" s="119"/>
      <c r="D88" s="129">
        <f>'CH-Conso-13'!X36</f>
        <v>162647958</v>
      </c>
      <c r="E88" s="125"/>
      <c r="F88" s="129">
        <f>'CH-Conso-12'!X35</f>
        <v>-236558863</v>
      </c>
      <c r="G88" s="125"/>
      <c r="H88" s="93" t="s">
        <v>111</v>
      </c>
      <c r="I88" s="125"/>
      <c r="J88" s="93" t="s">
        <v>111</v>
      </c>
    </row>
    <row r="89" spans="1:10" s="18" customFormat="1" ht="22.5" customHeight="1">
      <c r="A89" s="8" t="s">
        <v>18</v>
      </c>
      <c r="B89" s="119"/>
      <c r="D89" s="2">
        <f>SUM(D87:D88)</f>
        <v>28664370333</v>
      </c>
      <c r="E89" s="4"/>
      <c r="F89" s="2">
        <f>SUM(F87:F88)</f>
        <v>15522226253</v>
      </c>
      <c r="G89" s="4"/>
      <c r="H89" s="2">
        <f>SUM(H87:H88)</f>
        <v>27417864939</v>
      </c>
      <c r="I89" s="4"/>
      <c r="J89" s="2">
        <f>SUM(J87:J88)</f>
        <v>14867054257</v>
      </c>
    </row>
    <row r="90" spans="1:10" s="18" customFormat="1" ht="22.5" customHeight="1">
      <c r="A90" s="8"/>
      <c r="B90" s="119"/>
      <c r="D90" s="125"/>
      <c r="E90" s="125"/>
      <c r="F90" s="125"/>
      <c r="G90" s="125"/>
      <c r="H90" s="125"/>
      <c r="I90" s="125"/>
      <c r="J90" s="125"/>
    </row>
    <row r="91" spans="1:10" s="18" customFormat="1" ht="22.5" customHeight="1" thickBot="1">
      <c r="A91" s="8" t="s">
        <v>19</v>
      </c>
      <c r="B91" s="119"/>
      <c r="D91" s="3">
        <f>SUM(D66+D89)</f>
        <v>65234200721</v>
      </c>
      <c r="E91" s="4"/>
      <c r="F91" s="3">
        <f>SUM(F66+F89)</f>
        <v>57475093805</v>
      </c>
      <c r="G91" s="4"/>
      <c r="H91" s="3">
        <f>SUM(H66+H89)</f>
        <v>52474960249</v>
      </c>
      <c r="I91" s="4"/>
      <c r="J91" s="3">
        <f>SUM(J66+J89)</f>
        <v>45534305535</v>
      </c>
    </row>
    <row r="92" spans="1:10" ht="22.5" customHeight="1" thickTop="1"/>
    <row r="93" spans="1:10" ht="22.5" customHeight="1">
      <c r="D93" s="138"/>
      <c r="E93" s="130"/>
      <c r="F93" s="138"/>
      <c r="G93" s="130"/>
      <c r="H93" s="138"/>
      <c r="I93" s="130"/>
      <c r="J93" s="138"/>
    </row>
    <row r="94" spans="1:10" ht="22.5" customHeight="1">
      <c r="D94" s="130"/>
      <c r="F94" s="130"/>
    </row>
    <row r="95" spans="1:10" ht="22.5" customHeight="1">
      <c r="D95" s="151"/>
      <c r="F95" s="151"/>
    </row>
  </sheetData>
  <mergeCells count="15">
    <mergeCell ref="D75:J75"/>
    <mergeCell ref="D45:J45"/>
    <mergeCell ref="D4:F4"/>
    <mergeCell ref="H4:J4"/>
    <mergeCell ref="D5:F5"/>
    <mergeCell ref="H5:J5"/>
    <mergeCell ref="D7:J7"/>
    <mergeCell ref="D41:F41"/>
    <mergeCell ref="D42:F42"/>
    <mergeCell ref="H41:J41"/>
    <mergeCell ref="H42:J42"/>
    <mergeCell ref="H71:J71"/>
    <mergeCell ref="H72:J72"/>
    <mergeCell ref="D72:F72"/>
    <mergeCell ref="D71:F71"/>
  </mergeCells>
  <phoneticPr fontId="7" type="noConversion"/>
  <pageMargins left="0.7" right="0.7" top="0.48" bottom="0.5" header="0.5" footer="0.5"/>
  <pageSetup paperSize="9" scale="78" firstPageNumber="7" fitToHeight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14" man="1"/>
    <brk id="6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89"/>
  <sheetViews>
    <sheetView topLeftCell="A58" zoomScale="69" zoomScaleNormal="69" zoomScaleSheetLayoutView="80" workbookViewId="0">
      <selection activeCell="D99" sqref="D99:H99"/>
    </sheetView>
  </sheetViews>
  <sheetFormatPr defaultColWidth="9.125" defaultRowHeight="22.5" customHeight="1" outlineLevelCol="1"/>
  <cols>
    <col min="1" max="1" width="59" style="10" customWidth="1"/>
    <col min="2" max="2" width="9.5" style="119" customWidth="1"/>
    <col min="3" max="3" width="1.25" customWidth="1"/>
    <col min="4" max="4" width="17.25" customWidth="1"/>
    <col min="5" max="5" width="1.25" customWidth="1"/>
    <col min="6" max="6" width="17.25" customWidth="1"/>
    <col min="7" max="7" width="1.25" customWidth="1"/>
    <col min="8" max="8" width="17.25" customWidth="1"/>
    <col min="9" max="9" width="1.25" customWidth="1"/>
    <col min="10" max="10" width="17.25" customWidth="1"/>
    <col min="11" max="11" width="17.125" hidden="1" customWidth="1" outlineLevel="1"/>
    <col min="12" max="12" width="5.75" hidden="1" customWidth="1" outlineLevel="1"/>
    <col min="13" max="13" width="12.125" bestFit="1" customWidth="1" collapsed="1"/>
  </cols>
  <sheetData>
    <row r="1" spans="1:13" ht="22.5" customHeight="1">
      <c r="A1" s="7" t="s">
        <v>49</v>
      </c>
    </row>
    <row r="2" spans="1:13" ht="22.5" customHeight="1">
      <c r="A2" s="7" t="s">
        <v>67</v>
      </c>
      <c r="K2" s="101"/>
    </row>
    <row r="3" spans="1:13" ht="22.5" customHeight="1">
      <c r="A3" s="7"/>
      <c r="K3" s="101"/>
    </row>
    <row r="4" spans="1:13" s="18" customFormat="1" ht="22.5" customHeight="1">
      <c r="A4" s="8"/>
      <c r="B4" s="119"/>
      <c r="D4" s="157" t="s">
        <v>26</v>
      </c>
      <c r="E4" s="157"/>
      <c r="F4" s="157"/>
      <c r="G4" s="5"/>
      <c r="H4" s="157" t="s">
        <v>50</v>
      </c>
      <c r="I4" s="157"/>
      <c r="J4" s="157"/>
      <c r="K4" s="157"/>
      <c r="L4" s="157"/>
    </row>
    <row r="5" spans="1:13" s="18" customFormat="1" ht="22.5" customHeight="1">
      <c r="A5" s="8"/>
      <c r="B5" s="119"/>
      <c r="D5" s="158" t="s">
        <v>104</v>
      </c>
      <c r="E5" s="158"/>
      <c r="F5" s="158"/>
      <c r="G5" s="5"/>
      <c r="H5" s="158" t="s">
        <v>104</v>
      </c>
      <c r="I5" s="158"/>
      <c r="J5" s="158"/>
      <c r="K5" s="158"/>
      <c r="L5" s="158"/>
    </row>
    <row r="6" spans="1:13" s="18" customFormat="1" ht="22.5" customHeight="1">
      <c r="A6" s="8"/>
      <c r="B6" s="119"/>
      <c r="D6" s="158" t="s">
        <v>103</v>
      </c>
      <c r="E6" s="158"/>
      <c r="F6" s="158"/>
      <c r="G6"/>
      <c r="H6" s="158" t="s">
        <v>103</v>
      </c>
      <c r="I6" s="158"/>
      <c r="J6" s="158"/>
      <c r="K6" s="158"/>
      <c r="L6" s="158"/>
    </row>
    <row r="7" spans="1:13" s="18" customFormat="1" ht="22.5" customHeight="1">
      <c r="A7" s="8"/>
      <c r="B7" s="119" t="s">
        <v>0</v>
      </c>
      <c r="D7" s="26">
        <v>2565</v>
      </c>
      <c r="E7" s="26"/>
      <c r="F7" s="26">
        <v>2564</v>
      </c>
      <c r="G7" s="26"/>
      <c r="H7" s="26">
        <v>2565</v>
      </c>
      <c r="I7" s="26"/>
      <c r="J7" s="26">
        <v>2564</v>
      </c>
    </row>
    <row r="8" spans="1:13" s="18" customFormat="1" ht="22.5" customHeight="1">
      <c r="A8" s="8"/>
      <c r="B8" s="119"/>
      <c r="D8" s="156" t="s">
        <v>35</v>
      </c>
      <c r="E8" s="156"/>
      <c r="F8" s="156"/>
      <c r="G8" s="156"/>
      <c r="H8" s="156"/>
      <c r="I8" s="156"/>
      <c r="J8" s="156"/>
      <c r="K8" s="156"/>
      <c r="L8" s="156"/>
    </row>
    <row r="9" spans="1:13" s="18" customFormat="1" ht="22.5" customHeight="1">
      <c r="A9" s="9" t="s">
        <v>20</v>
      </c>
      <c r="B9" s="119">
        <v>20</v>
      </c>
      <c r="D9" s="125"/>
      <c r="E9" s="125"/>
      <c r="F9" s="125"/>
      <c r="G9" s="125"/>
      <c r="H9" s="125"/>
      <c r="I9" s="125"/>
      <c r="J9" s="125"/>
    </row>
    <row r="10" spans="1:13" s="18" customFormat="1" ht="22.5" customHeight="1">
      <c r="A10" s="10" t="s">
        <v>229</v>
      </c>
      <c r="B10" s="119">
        <v>4</v>
      </c>
      <c r="D10" s="109">
        <v>112479816702</v>
      </c>
      <c r="E10" s="125"/>
      <c r="F10" s="125">
        <v>85291774944</v>
      </c>
      <c r="G10" s="125"/>
      <c r="H10" s="125">
        <v>60619073717</v>
      </c>
      <c r="I10" s="125"/>
      <c r="J10" s="125">
        <v>50268961873</v>
      </c>
      <c r="K10" s="112"/>
    </row>
    <row r="11" spans="1:13" s="18" customFormat="1" ht="22.5" customHeight="1">
      <c r="A11" s="10" t="s">
        <v>54</v>
      </c>
      <c r="B11" s="119"/>
      <c r="D11" s="125">
        <v>145818246</v>
      </c>
      <c r="E11" s="125"/>
      <c r="F11" s="125">
        <v>132188013</v>
      </c>
      <c r="G11" s="125"/>
      <c r="H11" s="128" t="s">
        <v>111</v>
      </c>
      <c r="I11" s="92"/>
      <c r="J11" s="128" t="s">
        <v>111</v>
      </c>
      <c r="K11" s="112"/>
    </row>
    <row r="12" spans="1:13" s="18" customFormat="1" ht="22.5" customHeight="1">
      <c r="A12" s="10" t="s">
        <v>68</v>
      </c>
      <c r="B12" s="119" t="s">
        <v>250</v>
      </c>
      <c r="D12" s="125">
        <v>39917199</v>
      </c>
      <c r="E12" s="125"/>
      <c r="F12" s="125">
        <v>20277873</v>
      </c>
      <c r="H12" s="125">
        <f>6446650083-H17</f>
        <v>6252563603</v>
      </c>
      <c r="I12" s="125"/>
      <c r="J12" s="125">
        <v>1126458073</v>
      </c>
      <c r="K12" s="112"/>
    </row>
    <row r="13" spans="1:13" s="18" customFormat="1" ht="22.5" customHeight="1">
      <c r="A13" s="10" t="s">
        <v>110</v>
      </c>
      <c r="B13" s="119"/>
      <c r="D13" s="125"/>
      <c r="E13" s="125"/>
      <c r="F13" s="125"/>
      <c r="H13" s="69"/>
      <c r="I13" s="125"/>
      <c r="J13" s="69"/>
    </row>
    <row r="14" spans="1:13" s="18" customFormat="1" ht="22.5" customHeight="1">
      <c r="A14" s="10" t="s">
        <v>109</v>
      </c>
      <c r="B14" s="119">
        <v>8</v>
      </c>
      <c r="D14" s="128">
        <v>91220377</v>
      </c>
      <c r="E14" s="125"/>
      <c r="F14" s="128">
        <v>177677191</v>
      </c>
      <c r="G14" s="19"/>
      <c r="H14" s="128" t="s">
        <v>111</v>
      </c>
      <c r="I14" s="69"/>
      <c r="J14" s="128" t="s">
        <v>111</v>
      </c>
      <c r="K14" s="112"/>
    </row>
    <row r="15" spans="1:13" s="18" customFormat="1" ht="22.5" customHeight="1">
      <c r="A15" s="10" t="s">
        <v>236</v>
      </c>
      <c r="B15" s="119"/>
      <c r="D15" s="125"/>
      <c r="E15" s="125"/>
      <c r="F15" s="125"/>
      <c r="G15" s="125"/>
      <c r="H15" s="128"/>
      <c r="I15" s="92"/>
      <c r="J15" s="128"/>
      <c r="K15" s="112"/>
    </row>
    <row r="16" spans="1:13" s="18" customFormat="1" ht="22.5" customHeight="1">
      <c r="A16" s="10" t="s">
        <v>237</v>
      </c>
      <c r="B16" s="119">
        <v>4</v>
      </c>
      <c r="D16" s="125">
        <v>402850693</v>
      </c>
      <c r="E16" s="125"/>
      <c r="F16" s="125">
        <f>524374921+48060296</f>
        <v>572435217</v>
      </c>
      <c r="G16" s="125"/>
      <c r="H16" s="128">
        <v>488475804</v>
      </c>
      <c r="I16" s="92"/>
      <c r="J16" s="128">
        <f>14122269-288640</f>
        <v>13833629</v>
      </c>
      <c r="K16" s="112"/>
      <c r="M16" s="21">
        <f>J16+'CF-16-17'!H25</f>
        <v>0</v>
      </c>
    </row>
    <row r="17" spans="1:11" s="18" customFormat="1" ht="22.5" customHeight="1">
      <c r="A17" s="10" t="s">
        <v>239</v>
      </c>
      <c r="B17" s="119">
        <v>4</v>
      </c>
      <c r="D17" s="125">
        <v>120091847</v>
      </c>
      <c r="E17" s="125"/>
      <c r="F17" s="128" t="s">
        <v>111</v>
      </c>
      <c r="G17" s="125"/>
      <c r="H17" s="128">
        <v>194086480</v>
      </c>
      <c r="I17" s="92"/>
      <c r="J17" s="128" t="s">
        <v>111</v>
      </c>
      <c r="K17" s="112"/>
    </row>
    <row r="18" spans="1:11" s="18" customFormat="1" ht="22.5" customHeight="1">
      <c r="A18" s="11" t="s">
        <v>46</v>
      </c>
      <c r="B18" s="119"/>
      <c r="D18" s="128" t="s">
        <v>111</v>
      </c>
      <c r="E18" s="125"/>
      <c r="F18" s="128">
        <v>7017885</v>
      </c>
      <c r="G18" s="125"/>
      <c r="H18" s="128">
        <v>40486381</v>
      </c>
      <c r="I18" s="125"/>
      <c r="J18" s="128">
        <v>12623539</v>
      </c>
      <c r="K18" s="112"/>
    </row>
    <row r="19" spans="1:11" s="18" customFormat="1" ht="22.5" customHeight="1">
      <c r="A19" s="11" t="s">
        <v>206</v>
      </c>
      <c r="B19" s="119"/>
      <c r="D19" s="128" t="s">
        <v>111</v>
      </c>
      <c r="E19" s="125"/>
      <c r="F19" s="128">
        <v>14338156</v>
      </c>
      <c r="G19" s="125"/>
      <c r="H19" s="128" t="s">
        <v>111</v>
      </c>
      <c r="I19" s="125"/>
      <c r="J19" s="128">
        <v>13516864</v>
      </c>
      <c r="K19" s="112"/>
    </row>
    <row r="20" spans="1:11" s="18" customFormat="1" ht="22.5" customHeight="1">
      <c r="A20" s="10" t="s">
        <v>21</v>
      </c>
      <c r="B20" s="119">
        <v>4</v>
      </c>
      <c r="D20" s="125">
        <v>597105208</v>
      </c>
      <c r="E20" s="125"/>
      <c r="F20" s="125">
        <f>1100382615-F16</f>
        <v>527947398</v>
      </c>
      <c r="G20" s="125"/>
      <c r="H20" s="125">
        <v>400981432</v>
      </c>
      <c r="I20" s="125"/>
      <c r="J20" s="125">
        <f>396458311-J16</f>
        <v>382624682</v>
      </c>
      <c r="K20" s="112"/>
    </row>
    <row r="21" spans="1:11" s="18" customFormat="1" ht="22.5" customHeight="1">
      <c r="A21" s="8" t="s">
        <v>22</v>
      </c>
      <c r="B21" s="119"/>
      <c r="D21" s="1">
        <f>SUM(D10:D20)</f>
        <v>113876820272</v>
      </c>
      <c r="E21" s="4"/>
      <c r="F21" s="1">
        <f>SUM(F10:F20)</f>
        <v>86743656677</v>
      </c>
      <c r="G21" s="4"/>
      <c r="H21" s="1">
        <f>SUM(H10:H20)</f>
        <v>67995667417</v>
      </c>
      <c r="I21" s="4"/>
      <c r="J21" s="1">
        <f>SUM(J10:J20)</f>
        <v>51818018660</v>
      </c>
      <c r="K21" s="112"/>
    </row>
    <row r="22" spans="1:11" s="18" customFormat="1" ht="12" customHeight="1">
      <c r="A22" s="8"/>
      <c r="B22" s="119"/>
      <c r="D22" s="125"/>
      <c r="E22" s="125"/>
      <c r="F22" s="125"/>
      <c r="G22" s="125"/>
      <c r="H22" s="125"/>
      <c r="I22" s="125"/>
      <c r="J22" s="125"/>
    </row>
    <row r="23" spans="1:11" s="18" customFormat="1" ht="22.5" customHeight="1">
      <c r="A23" s="9" t="s">
        <v>23</v>
      </c>
      <c r="B23" s="119"/>
      <c r="D23" s="125"/>
      <c r="E23" s="125"/>
      <c r="F23" s="125"/>
      <c r="G23" s="125"/>
      <c r="H23" s="125"/>
      <c r="I23" s="125"/>
      <c r="J23" s="125"/>
    </row>
    <row r="24" spans="1:11" s="18" customFormat="1" ht="22.5" customHeight="1">
      <c r="A24" s="10" t="s">
        <v>230</v>
      </c>
      <c r="B24" s="119" t="s">
        <v>251</v>
      </c>
      <c r="D24" s="109">
        <f>90812840727-7017399</f>
        <v>90805823328</v>
      </c>
      <c r="E24" s="125"/>
      <c r="F24" s="109">
        <v>74180512655</v>
      </c>
      <c r="G24" s="125"/>
      <c r="H24" s="125">
        <v>57976346931</v>
      </c>
      <c r="I24" s="125"/>
      <c r="J24" s="125">
        <v>47383070471</v>
      </c>
      <c r="K24" s="112"/>
    </row>
    <row r="25" spans="1:11" s="18" customFormat="1" ht="22.5" customHeight="1">
      <c r="A25" s="10" t="s">
        <v>55</v>
      </c>
      <c r="B25" s="119">
        <v>23</v>
      </c>
      <c r="D25" s="125">
        <v>88464219</v>
      </c>
      <c r="E25" s="125"/>
      <c r="F25" s="125">
        <v>79800216</v>
      </c>
      <c r="G25" s="125"/>
      <c r="H25" s="128" t="s">
        <v>111</v>
      </c>
      <c r="I25" s="92"/>
      <c r="J25" s="128" t="s">
        <v>111</v>
      </c>
      <c r="K25" s="112"/>
    </row>
    <row r="26" spans="1:11" s="18" customFormat="1" ht="22.5" customHeight="1">
      <c r="A26" s="10" t="s">
        <v>128</v>
      </c>
      <c r="B26" s="119" t="s">
        <v>261</v>
      </c>
      <c r="D26" s="125">
        <v>7432022675</v>
      </c>
      <c r="E26" s="125"/>
      <c r="F26" s="125">
        <v>6133442917</v>
      </c>
      <c r="G26" s="125"/>
      <c r="H26" s="109">
        <v>770759314</v>
      </c>
      <c r="I26" s="125"/>
      <c r="J26" s="109">
        <v>659974575</v>
      </c>
      <c r="K26" s="112"/>
    </row>
    <row r="27" spans="1:11" s="18" customFormat="1" ht="22.5" customHeight="1">
      <c r="A27" s="11" t="s">
        <v>56</v>
      </c>
      <c r="B27" s="119" t="s">
        <v>261</v>
      </c>
      <c r="D27" s="109">
        <f>5154509528+7017399</f>
        <v>5161526927</v>
      </c>
      <c r="E27" s="125"/>
      <c r="F27" s="109">
        <v>4780483600</v>
      </c>
      <c r="G27" s="125"/>
      <c r="H27" s="109">
        <v>1772494741</v>
      </c>
      <c r="I27" s="125"/>
      <c r="J27" s="125">
        <v>1686460569</v>
      </c>
      <c r="K27" s="19"/>
    </row>
    <row r="28" spans="1:11" s="18" customFormat="1" ht="21.6">
      <c r="A28" s="11" t="s">
        <v>177</v>
      </c>
      <c r="B28" s="119"/>
      <c r="D28" s="128">
        <v>148331943</v>
      </c>
      <c r="E28" s="125"/>
      <c r="F28" s="128" t="s">
        <v>111</v>
      </c>
      <c r="G28" s="125"/>
      <c r="H28" s="128" t="s">
        <v>111</v>
      </c>
      <c r="I28" s="125"/>
      <c r="J28" s="128" t="s">
        <v>111</v>
      </c>
      <c r="K28" s="19"/>
    </row>
    <row r="29" spans="1:11" s="18" customFormat="1" ht="21.6">
      <c r="A29" s="11" t="s">
        <v>207</v>
      </c>
      <c r="B29" s="119"/>
      <c r="D29" s="128">
        <v>5354844</v>
      </c>
      <c r="E29" s="125"/>
      <c r="F29" s="128" t="s">
        <v>111</v>
      </c>
      <c r="G29" s="125"/>
      <c r="H29" s="128" t="s">
        <v>111</v>
      </c>
      <c r="I29" s="125"/>
      <c r="J29" s="128" t="s">
        <v>111</v>
      </c>
      <c r="K29" s="19"/>
    </row>
    <row r="30" spans="1:11" s="18" customFormat="1" ht="22.2">
      <c r="A30" s="8" t="s">
        <v>24</v>
      </c>
      <c r="B30" s="119"/>
      <c r="D30" s="1">
        <f>SUM(D24:D29)</f>
        <v>103641523936</v>
      </c>
      <c r="E30" s="4"/>
      <c r="F30" s="1">
        <f>SUM(F24:F29)</f>
        <v>85174239388</v>
      </c>
      <c r="G30" s="4"/>
      <c r="H30" s="1">
        <f>SUM(H24:H29)</f>
        <v>60519600986</v>
      </c>
      <c r="I30" s="4"/>
      <c r="J30" s="1">
        <f>SUM(J24:J29)</f>
        <v>49729505615</v>
      </c>
      <c r="K30" s="99"/>
    </row>
    <row r="31" spans="1:11" s="18" customFormat="1" ht="22.5" customHeight="1">
      <c r="A31" s="8"/>
      <c r="B31" s="119"/>
      <c r="D31" s="4"/>
      <c r="E31" s="4"/>
      <c r="F31" s="4"/>
      <c r="G31" s="4"/>
      <c r="H31" s="4"/>
      <c r="I31" s="4"/>
      <c r="J31" s="4"/>
      <c r="K31" s="112"/>
    </row>
    <row r="32" spans="1:11" s="18" customFormat="1" ht="22.5" customHeight="1">
      <c r="A32" s="33" t="s">
        <v>221</v>
      </c>
      <c r="B32" s="119"/>
      <c r="D32" s="4">
        <f>D21-D30</f>
        <v>10235296336</v>
      </c>
      <c r="E32" s="4"/>
      <c r="F32" s="4">
        <f>F21-F30</f>
        <v>1569417289</v>
      </c>
      <c r="G32" s="4"/>
      <c r="H32" s="4">
        <f>H21-H30</f>
        <v>7476066431</v>
      </c>
      <c r="I32" s="4"/>
      <c r="J32" s="4">
        <f>J21-J30</f>
        <v>2088513045</v>
      </c>
      <c r="K32" s="112"/>
    </row>
    <row r="33" spans="1:11" s="18" customFormat="1" ht="22.5" hidden="1" customHeight="1">
      <c r="A33" s="30" t="s">
        <v>158</v>
      </c>
      <c r="B33" s="119"/>
      <c r="D33" s="4"/>
      <c r="E33" s="4"/>
      <c r="F33" s="4"/>
      <c r="G33" s="4"/>
      <c r="H33" s="4"/>
      <c r="I33" s="4"/>
      <c r="J33" s="4"/>
      <c r="K33" s="112"/>
    </row>
    <row r="34" spans="1:11" s="18" customFormat="1" ht="22.5" hidden="1" customHeight="1">
      <c r="A34" s="30" t="s">
        <v>159</v>
      </c>
      <c r="B34" s="119"/>
      <c r="D34" s="4"/>
      <c r="E34" s="4"/>
      <c r="F34" s="4"/>
      <c r="G34" s="4"/>
      <c r="H34" s="128" t="s">
        <v>111</v>
      </c>
      <c r="I34" s="4"/>
      <c r="J34" s="128" t="s">
        <v>111</v>
      </c>
      <c r="K34" s="112"/>
    </row>
    <row r="35" spans="1:11" s="18" customFormat="1" ht="22.5" customHeight="1">
      <c r="A35" s="10" t="s">
        <v>57</v>
      </c>
      <c r="B35" s="119">
        <v>4</v>
      </c>
      <c r="D35" s="128">
        <v>-618919338</v>
      </c>
      <c r="E35" s="125"/>
      <c r="F35" s="128">
        <v>-576949710</v>
      </c>
      <c r="G35" s="125"/>
      <c r="H35" s="59">
        <v>-438147378</v>
      </c>
      <c r="I35" s="125"/>
      <c r="J35" s="59">
        <v>-447921818</v>
      </c>
      <c r="K35" s="112"/>
    </row>
    <row r="36" spans="1:11" s="18" customFormat="1" ht="22.5" hidden="1" customHeight="1">
      <c r="A36" s="30" t="s">
        <v>169</v>
      </c>
      <c r="B36" s="119"/>
      <c r="D36" s="4"/>
      <c r="E36" s="4"/>
      <c r="F36" s="4"/>
      <c r="G36" s="4"/>
      <c r="H36" s="4"/>
      <c r="I36" s="4"/>
      <c r="J36" s="4"/>
      <c r="K36" s="112"/>
    </row>
    <row r="37" spans="1:11" s="18" customFormat="1" ht="22.5" hidden="1" customHeight="1">
      <c r="A37" s="30" t="s">
        <v>170</v>
      </c>
      <c r="B37" s="119"/>
      <c r="D37" s="4"/>
      <c r="E37" s="4"/>
      <c r="F37" s="4"/>
      <c r="G37" s="4"/>
      <c r="H37" s="4"/>
      <c r="I37" s="4"/>
      <c r="J37" s="4"/>
      <c r="K37" s="112"/>
    </row>
    <row r="38" spans="1:11" s="18" customFormat="1" ht="22.5" customHeight="1">
      <c r="A38" s="10" t="s">
        <v>105</v>
      </c>
      <c r="B38" s="119">
        <v>9</v>
      </c>
      <c r="D38" s="127">
        <v>37204290</v>
      </c>
      <c r="E38" s="21"/>
      <c r="F38" s="127">
        <v>54367843</v>
      </c>
      <c r="G38" s="21"/>
      <c r="H38" s="96" t="s">
        <v>111</v>
      </c>
      <c r="I38" s="21"/>
      <c r="J38" s="96" t="s">
        <v>111</v>
      </c>
      <c r="K38" s="112"/>
    </row>
    <row r="39" spans="1:11" s="18" customFormat="1" ht="22.5" hidden="1" customHeight="1">
      <c r="A39" s="30" t="s">
        <v>171</v>
      </c>
      <c r="B39" s="119"/>
      <c r="D39" s="76"/>
      <c r="E39" s="21"/>
      <c r="F39" s="76"/>
      <c r="G39" s="21"/>
      <c r="H39" s="128"/>
      <c r="I39" s="21"/>
      <c r="J39" s="128"/>
      <c r="K39" s="112"/>
    </row>
    <row r="40" spans="1:11" s="18" customFormat="1" ht="22.5" hidden="1" customHeight="1">
      <c r="A40" s="30" t="s">
        <v>172</v>
      </c>
      <c r="B40" s="119"/>
      <c r="D40" s="76"/>
      <c r="E40" s="21"/>
      <c r="F40" s="76"/>
      <c r="G40" s="21"/>
      <c r="H40" s="128" t="s">
        <v>111</v>
      </c>
      <c r="I40" s="21"/>
      <c r="J40" s="128" t="s">
        <v>111</v>
      </c>
      <c r="K40" s="112"/>
    </row>
    <row r="41" spans="1:11" s="18" customFormat="1" ht="22.5" hidden="1" customHeight="1">
      <c r="A41" s="30" t="s">
        <v>173</v>
      </c>
      <c r="B41" s="119"/>
      <c r="D41" s="76"/>
      <c r="E41" s="21"/>
      <c r="F41" s="76"/>
      <c r="G41" s="21"/>
      <c r="H41" s="128"/>
      <c r="I41" s="21"/>
      <c r="J41" s="128"/>
      <c r="K41" s="112"/>
    </row>
    <row r="42" spans="1:11" s="18" customFormat="1" ht="22.5" hidden="1" customHeight="1">
      <c r="A42" s="30" t="s">
        <v>174</v>
      </c>
      <c r="B42" s="119"/>
      <c r="D42" s="76"/>
      <c r="E42" s="21"/>
      <c r="F42" s="76"/>
      <c r="G42" s="21"/>
      <c r="H42" s="128" t="s">
        <v>111</v>
      </c>
      <c r="I42" s="21"/>
      <c r="J42" s="128" t="s">
        <v>111</v>
      </c>
      <c r="K42" s="112"/>
    </row>
    <row r="43" spans="1:11" s="18" customFormat="1" ht="22.5" customHeight="1">
      <c r="A43" s="8" t="s">
        <v>213</v>
      </c>
      <c r="B43" s="119"/>
      <c r="D43" s="4">
        <f>SUM(D32:D42)</f>
        <v>9653581288</v>
      </c>
      <c r="E43" s="4"/>
      <c r="F43" s="4">
        <f>SUM(F32:F42)</f>
        <v>1046835422</v>
      </c>
      <c r="G43" s="4"/>
      <c r="H43" s="4">
        <f>SUM(H32:H42)</f>
        <v>7037919053</v>
      </c>
      <c r="I43" s="4"/>
      <c r="J43" s="4">
        <f>SUM(J32:J42)</f>
        <v>1640591227</v>
      </c>
      <c r="K43" s="112"/>
    </row>
    <row r="44" spans="1:11" s="18" customFormat="1" ht="22.5" customHeight="1">
      <c r="A44" s="10" t="s">
        <v>240</v>
      </c>
      <c r="B44" s="119">
        <v>24</v>
      </c>
      <c r="D44" s="129">
        <v>1549112937</v>
      </c>
      <c r="E44" s="125"/>
      <c r="F44" s="129">
        <v>207884434</v>
      </c>
      <c r="G44" s="125"/>
      <c r="H44" s="60">
        <v>188220518</v>
      </c>
      <c r="I44" s="125"/>
      <c r="J44" s="60">
        <v>206834182</v>
      </c>
      <c r="K44" s="112"/>
    </row>
    <row r="45" spans="1:11" s="18" customFormat="1" ht="22.5" customHeight="1" thickBot="1">
      <c r="A45" s="8" t="s">
        <v>214</v>
      </c>
      <c r="B45" s="119"/>
      <c r="D45" s="136">
        <f>D43-D44</f>
        <v>8104468351</v>
      </c>
      <c r="E45" s="23"/>
      <c r="F45" s="136">
        <f>F43-F44</f>
        <v>838950988</v>
      </c>
      <c r="G45" s="4"/>
      <c r="H45" s="136">
        <f>H43-H44</f>
        <v>6849698535</v>
      </c>
      <c r="I45" s="4"/>
      <c r="J45" s="136">
        <f>J43-J44</f>
        <v>1433757045</v>
      </c>
      <c r="K45" s="112"/>
    </row>
    <row r="46" spans="1:11" s="18" customFormat="1" ht="22.5" customHeight="1" thickTop="1">
      <c r="A46" s="30"/>
      <c r="B46" s="119"/>
      <c r="D46" s="84"/>
      <c r="E46" s="85"/>
      <c r="F46" s="84"/>
      <c r="G46" s="86"/>
      <c r="H46" s="84"/>
      <c r="I46" s="86"/>
      <c r="J46" s="84"/>
    </row>
    <row r="47" spans="1:11" s="18" customFormat="1" ht="22.5" customHeight="1">
      <c r="A47" s="7" t="s">
        <v>49</v>
      </c>
      <c r="B47" s="119"/>
      <c r="C47"/>
      <c r="D47"/>
      <c r="E47"/>
      <c r="F47"/>
      <c r="G47"/>
      <c r="H47" s="109"/>
      <c r="I47"/>
      <c r="J47" s="109"/>
    </row>
    <row r="48" spans="1:11" s="18" customFormat="1" ht="22.5" customHeight="1">
      <c r="A48" s="7" t="s">
        <v>67</v>
      </c>
      <c r="B48" s="119"/>
      <c r="C48"/>
      <c r="D48" s="109"/>
      <c r="E48"/>
      <c r="F48" s="109"/>
      <c r="G48"/>
      <c r="H48"/>
      <c r="I48"/>
      <c r="J48"/>
    </row>
    <row r="49" spans="1:12" s="18" customFormat="1" ht="22.5" customHeight="1">
      <c r="A49" s="7"/>
      <c r="B49" s="119"/>
      <c r="C49"/>
      <c r="D49"/>
      <c r="E49"/>
      <c r="F49"/>
      <c r="G49"/>
      <c r="H49"/>
      <c r="I49"/>
      <c r="J49"/>
    </row>
    <row r="50" spans="1:12" s="18" customFormat="1" ht="22.5" customHeight="1">
      <c r="A50" s="8"/>
      <c r="B50" s="119"/>
      <c r="D50" s="157" t="s">
        <v>26</v>
      </c>
      <c r="E50" s="157"/>
      <c r="F50" s="157"/>
      <c r="G50" s="5"/>
      <c r="H50" s="157" t="s">
        <v>50</v>
      </c>
      <c r="I50" s="157"/>
      <c r="J50" s="157"/>
      <c r="K50" s="157"/>
      <c r="L50" s="157"/>
    </row>
    <row r="51" spans="1:12" s="18" customFormat="1" ht="22.5" customHeight="1">
      <c r="A51" s="8"/>
      <c r="B51" s="119"/>
      <c r="D51" s="158" t="s">
        <v>104</v>
      </c>
      <c r="E51" s="158"/>
      <c r="F51" s="158"/>
      <c r="G51" s="5"/>
      <c r="H51" s="158" t="s">
        <v>104</v>
      </c>
      <c r="I51" s="158"/>
      <c r="J51" s="158"/>
      <c r="K51" s="158"/>
      <c r="L51" s="158"/>
    </row>
    <row r="52" spans="1:12" s="18" customFormat="1" ht="22.5" customHeight="1">
      <c r="A52" s="8"/>
      <c r="B52" s="119"/>
      <c r="D52" s="158" t="s">
        <v>103</v>
      </c>
      <c r="E52" s="158"/>
      <c r="F52" s="158"/>
      <c r="G52"/>
      <c r="H52" s="158" t="s">
        <v>103</v>
      </c>
      <c r="I52" s="158"/>
      <c r="J52" s="158"/>
      <c r="K52" s="158"/>
      <c r="L52" s="158"/>
    </row>
    <row r="53" spans="1:12" s="18" customFormat="1" ht="22.5" customHeight="1">
      <c r="A53" s="8"/>
      <c r="B53" s="119" t="s">
        <v>0</v>
      </c>
      <c r="D53" s="26">
        <v>2565</v>
      </c>
      <c r="E53" s="26"/>
      <c r="F53" s="26">
        <v>2564</v>
      </c>
      <c r="G53" s="26"/>
      <c r="H53" s="26">
        <v>2565</v>
      </c>
      <c r="I53" s="26"/>
      <c r="J53" s="26">
        <v>2564</v>
      </c>
    </row>
    <row r="54" spans="1:12" s="18" customFormat="1" ht="22.5" customHeight="1">
      <c r="A54" s="8"/>
      <c r="B54" s="119"/>
      <c r="D54" s="156" t="s">
        <v>35</v>
      </c>
      <c r="E54" s="156"/>
      <c r="F54" s="156"/>
      <c r="G54" s="156"/>
      <c r="H54" s="156"/>
      <c r="I54" s="156"/>
      <c r="J54" s="156"/>
      <c r="K54" s="156"/>
      <c r="L54" s="156"/>
    </row>
    <row r="55" spans="1:12" s="18" customFormat="1" ht="22.5" customHeight="1">
      <c r="A55" s="8" t="s">
        <v>214</v>
      </c>
      <c r="B55" s="119"/>
      <c r="D55" s="120">
        <f>D45</f>
        <v>8104468351</v>
      </c>
      <c r="E55" s="120">
        <f t="shared" ref="E55:I55" si="0">E45</f>
        <v>0</v>
      </c>
      <c r="F55" s="120">
        <f>F45</f>
        <v>838950988</v>
      </c>
      <c r="G55" s="120"/>
      <c r="H55" s="120">
        <f t="shared" si="0"/>
        <v>6849698535</v>
      </c>
      <c r="I55" s="120">
        <f t="shared" si="0"/>
        <v>0</v>
      </c>
      <c r="J55" s="120">
        <f t="shared" ref="J55" si="1">J45</f>
        <v>1433757045</v>
      </c>
    </row>
    <row r="56" spans="1:12" s="18" customFormat="1" ht="22.5" customHeight="1">
      <c r="A56" s="8"/>
      <c r="B56" s="119"/>
      <c r="D56" s="119"/>
      <c r="E56" s="119"/>
      <c r="F56" s="119"/>
      <c r="G56" s="119"/>
      <c r="H56" s="119"/>
      <c r="I56" s="119"/>
      <c r="J56" s="119"/>
    </row>
    <row r="57" spans="1:12" s="18" customFormat="1" ht="22.5" customHeight="1">
      <c r="A57" s="8" t="s">
        <v>69</v>
      </c>
      <c r="B57" s="119"/>
      <c r="D57" s="84"/>
      <c r="E57" s="85"/>
      <c r="F57" s="84"/>
      <c r="G57" s="86"/>
      <c r="H57" s="84"/>
      <c r="I57" s="86"/>
      <c r="J57" s="84"/>
    </row>
    <row r="58" spans="1:12" s="18" customFormat="1" ht="22.5" customHeight="1">
      <c r="A58" s="117" t="s">
        <v>123</v>
      </c>
      <c r="B58" s="119"/>
      <c r="D58" s="125"/>
      <c r="E58" s="125"/>
      <c r="F58" s="125"/>
      <c r="G58" s="125"/>
      <c r="H58" s="76"/>
      <c r="I58" s="76"/>
      <c r="J58" s="76"/>
    </row>
    <row r="59" spans="1:12" s="18" customFormat="1" ht="22.5" customHeight="1">
      <c r="A59" s="30" t="s">
        <v>163</v>
      </c>
      <c r="B59" s="119"/>
      <c r="D59" s="125">
        <v>-307313</v>
      </c>
      <c r="E59" s="125"/>
      <c r="F59" s="125">
        <v>118659499</v>
      </c>
      <c r="G59" s="125"/>
      <c r="H59" s="102" t="s">
        <v>111</v>
      </c>
      <c r="I59" s="125"/>
      <c r="J59" s="102" t="s">
        <v>111</v>
      </c>
    </row>
    <row r="60" spans="1:12" s="18" customFormat="1" ht="22.5" customHeight="1">
      <c r="A60" s="30" t="s">
        <v>252</v>
      </c>
      <c r="B60" s="119"/>
      <c r="D60" s="128">
        <v>27073411</v>
      </c>
      <c r="E60" s="125"/>
      <c r="F60" s="128">
        <v>6921155</v>
      </c>
      <c r="G60" s="125"/>
      <c r="H60" s="128">
        <v>27073411</v>
      </c>
      <c r="I60" s="125"/>
      <c r="J60" s="128">
        <v>6921155</v>
      </c>
    </row>
    <row r="61" spans="1:12" s="18" customFormat="1" ht="22.5" customHeight="1">
      <c r="A61" s="30" t="s">
        <v>184</v>
      </c>
      <c r="B61" s="119"/>
      <c r="D61" s="128"/>
      <c r="E61" s="125"/>
      <c r="F61" s="128"/>
      <c r="G61" s="125"/>
      <c r="H61" s="128"/>
      <c r="I61" s="125"/>
      <c r="J61" s="128"/>
    </row>
    <row r="62" spans="1:12" s="18" customFormat="1" ht="22.5" customHeight="1">
      <c r="A62" s="30" t="s">
        <v>132</v>
      </c>
      <c r="B62" s="119">
        <v>24</v>
      </c>
      <c r="D62" s="128">
        <v>-5414682</v>
      </c>
      <c r="E62" s="125"/>
      <c r="F62" s="128">
        <v>-1384231</v>
      </c>
      <c r="G62" s="125"/>
      <c r="H62" s="128">
        <v>-5414682</v>
      </c>
      <c r="I62" s="125"/>
      <c r="J62" s="128">
        <v>-1384231</v>
      </c>
    </row>
    <row r="63" spans="1:12" s="18" customFormat="1" ht="22.5" customHeight="1">
      <c r="A63" s="33" t="s">
        <v>164</v>
      </c>
      <c r="B63" s="119"/>
      <c r="D63" s="1">
        <f>SUM(D59:D62)</f>
        <v>21351416</v>
      </c>
      <c r="E63" s="4"/>
      <c r="F63" s="1">
        <f>SUM(F59:F62)</f>
        <v>124196423</v>
      </c>
      <c r="G63" s="4"/>
      <c r="H63" s="1">
        <f>SUM(H59:H62)</f>
        <v>21658729</v>
      </c>
      <c r="I63" s="4"/>
      <c r="J63" s="1">
        <f>SUM(J59:J62)</f>
        <v>5536924</v>
      </c>
      <c r="K63" s="5"/>
      <c r="L63" s="5"/>
    </row>
    <row r="64" spans="1:12" s="18" customFormat="1" ht="22.5" customHeight="1">
      <c r="A64" s="119"/>
      <c r="B64" s="119"/>
      <c r="D64" s="125"/>
      <c r="E64" s="125"/>
      <c r="F64" s="125"/>
      <c r="G64" s="125"/>
      <c r="H64" s="102"/>
      <c r="I64" s="125"/>
      <c r="J64" s="102"/>
    </row>
    <row r="65" spans="1:11" s="18" customFormat="1" ht="22.5" customHeight="1">
      <c r="A65" s="117" t="s">
        <v>129</v>
      </c>
      <c r="B65" s="119"/>
      <c r="D65" s="125"/>
      <c r="E65" s="125"/>
      <c r="F65" s="125"/>
      <c r="G65" s="125"/>
      <c r="H65" s="102"/>
      <c r="I65" s="125"/>
      <c r="J65" s="102"/>
    </row>
    <row r="66" spans="1:11" s="18" customFormat="1" ht="22.5" customHeight="1">
      <c r="A66" s="30" t="s">
        <v>253</v>
      </c>
      <c r="B66" s="119">
        <v>16</v>
      </c>
      <c r="D66" s="102" t="s">
        <v>111</v>
      </c>
      <c r="E66" s="125"/>
      <c r="F66" s="125">
        <v>513228467</v>
      </c>
      <c r="G66" s="125"/>
      <c r="H66" s="102" t="s">
        <v>111</v>
      </c>
      <c r="I66" s="125"/>
      <c r="J66" s="128">
        <f>53525647</f>
        <v>53525647</v>
      </c>
    </row>
    <row r="67" spans="1:11" s="18" customFormat="1" ht="22.5" customHeight="1">
      <c r="A67" s="30" t="s">
        <v>185</v>
      </c>
      <c r="B67" s="119"/>
      <c r="D67" s="125"/>
      <c r="E67" s="104"/>
      <c r="F67" s="125"/>
      <c r="G67" s="104"/>
      <c r="H67" s="104"/>
      <c r="I67" s="104"/>
      <c r="J67" s="104"/>
    </row>
    <row r="68" spans="1:11" s="18" customFormat="1" ht="22.5" customHeight="1">
      <c r="A68" s="134" t="s">
        <v>175</v>
      </c>
      <c r="B68" s="119"/>
      <c r="D68" s="102" t="s">
        <v>111</v>
      </c>
      <c r="E68" s="125"/>
      <c r="F68" s="125">
        <v>-877590</v>
      </c>
      <c r="G68" s="125"/>
      <c r="H68" s="102" t="s">
        <v>111</v>
      </c>
      <c r="I68" s="125"/>
      <c r="J68" s="102" t="s">
        <v>111</v>
      </c>
    </row>
    <row r="69" spans="1:11" s="18" customFormat="1" ht="22.5" customHeight="1">
      <c r="A69" s="30" t="s">
        <v>131</v>
      </c>
      <c r="B69" s="119"/>
      <c r="D69" s="104"/>
      <c r="E69" s="125"/>
      <c r="F69" s="125"/>
      <c r="G69" s="125"/>
      <c r="H69" s="104"/>
      <c r="I69" s="104"/>
      <c r="J69" s="104"/>
    </row>
    <row r="70" spans="1:11" s="18" customFormat="1" ht="22.5" customHeight="1">
      <c r="A70" s="30" t="s">
        <v>132</v>
      </c>
      <c r="B70" s="119">
        <v>24</v>
      </c>
      <c r="D70" s="94" t="s">
        <v>111</v>
      </c>
      <c r="E70" s="125"/>
      <c r="F70" s="129">
        <v>-102645693</v>
      </c>
      <c r="G70" s="125"/>
      <c r="H70" s="94" t="s">
        <v>111</v>
      </c>
      <c r="I70" s="125"/>
      <c r="J70" s="96">
        <f>-ROUND(J66*20%,0)</f>
        <v>-10705129</v>
      </c>
    </row>
    <row r="71" spans="1:11" s="18" customFormat="1" ht="22.5" customHeight="1">
      <c r="A71" s="33" t="s">
        <v>176</v>
      </c>
      <c r="B71" s="119"/>
      <c r="D71" s="94" t="s">
        <v>111</v>
      </c>
      <c r="E71" s="68"/>
      <c r="F71" s="67">
        <f>SUM(F66:F70)</f>
        <v>409705184</v>
      </c>
      <c r="G71" s="58"/>
      <c r="H71" s="94" t="s">
        <v>111</v>
      </c>
      <c r="I71" s="68"/>
      <c r="J71" s="67">
        <f>SUM(J66:J70)</f>
        <v>42820518</v>
      </c>
    </row>
    <row r="72" spans="1:11" s="18" customFormat="1" ht="22.5" customHeight="1">
      <c r="A72" s="33" t="s">
        <v>254</v>
      </c>
      <c r="B72" s="119"/>
      <c r="D72" s="67">
        <f>SUM(D63,D71)</f>
        <v>21351416</v>
      </c>
      <c r="E72" s="68"/>
      <c r="F72" s="67">
        <f>F63+F71</f>
        <v>533901607</v>
      </c>
      <c r="G72" s="58"/>
      <c r="H72" s="67">
        <f>SUM(H63,H71)</f>
        <v>21658729</v>
      </c>
      <c r="I72" s="68"/>
      <c r="J72" s="67">
        <f>SUM(J63,J71)</f>
        <v>48357442</v>
      </c>
    </row>
    <row r="73" spans="1:11" s="18" customFormat="1" ht="22.5" customHeight="1" thickBot="1">
      <c r="A73" s="33" t="s">
        <v>136</v>
      </c>
      <c r="B73" s="119"/>
      <c r="D73" s="25">
        <f>SUM(D55,D72)</f>
        <v>8125819767</v>
      </c>
      <c r="E73" s="23"/>
      <c r="F73" s="25">
        <f>SUM(F55,F72)</f>
        <v>1372852595</v>
      </c>
      <c r="G73" s="4"/>
      <c r="H73" s="25">
        <f>SUM(H55,H72)</f>
        <v>6871357264</v>
      </c>
      <c r="I73" s="4"/>
      <c r="J73" s="25">
        <f>SUM(J55,J72)</f>
        <v>1482114487</v>
      </c>
    </row>
    <row r="74" spans="1:11" s="18" customFormat="1" ht="22.5" customHeight="1" thickTop="1">
      <c r="A74" s="33"/>
      <c r="B74" s="119"/>
      <c r="D74" s="23"/>
      <c r="E74" s="23"/>
      <c r="F74" s="23"/>
      <c r="G74" s="23"/>
      <c r="H74" s="23"/>
      <c r="I74" s="23"/>
      <c r="J74" s="23"/>
    </row>
    <row r="75" spans="1:11" s="18" customFormat="1" ht="22.5" customHeight="1">
      <c r="A75" s="29" t="s">
        <v>124</v>
      </c>
      <c r="B75" s="119"/>
      <c r="D75" s="26"/>
      <c r="E75" s="26"/>
      <c r="F75" s="26"/>
      <c r="G75" s="26"/>
      <c r="H75" s="26"/>
      <c r="I75" s="26"/>
      <c r="J75" s="26"/>
    </row>
    <row r="76" spans="1:11" s="18" customFormat="1" ht="22.5" customHeight="1">
      <c r="A76" s="30" t="s">
        <v>125</v>
      </c>
      <c r="B76" s="119"/>
      <c r="D76" s="125">
        <f>D78-D77</f>
        <v>7937744232</v>
      </c>
      <c r="E76" s="62"/>
      <c r="F76" s="125">
        <v>1010523879</v>
      </c>
      <c r="G76" s="125"/>
      <c r="H76" s="125">
        <f>H45</f>
        <v>6849698535</v>
      </c>
      <c r="I76" s="125"/>
      <c r="J76" s="125">
        <f>J45</f>
        <v>1433757045</v>
      </c>
      <c r="K76" s="112"/>
    </row>
    <row r="77" spans="1:11" s="18" customFormat="1" ht="22.5" customHeight="1">
      <c r="A77" s="31" t="s">
        <v>70</v>
      </c>
      <c r="B77" s="119"/>
      <c r="D77" s="129">
        <v>166724119</v>
      </c>
      <c r="E77" s="125"/>
      <c r="F77" s="129">
        <v>-171572891</v>
      </c>
      <c r="G77" s="125"/>
      <c r="H77" s="94" t="s">
        <v>111</v>
      </c>
      <c r="I77" s="125"/>
      <c r="J77" s="94" t="s">
        <v>111</v>
      </c>
      <c r="K77" s="112"/>
    </row>
    <row r="78" spans="1:11" s="18" customFormat="1" ht="22.5" customHeight="1" thickBot="1">
      <c r="A78" s="32" t="s">
        <v>214</v>
      </c>
      <c r="B78" s="119"/>
      <c r="D78" s="3">
        <f>D45</f>
        <v>8104468351</v>
      </c>
      <c r="E78" s="4">
        <f t="shared" ref="E78" si="2">SUM(E76:E77)</f>
        <v>0</v>
      </c>
      <c r="F78" s="3">
        <f>F45</f>
        <v>838950988</v>
      </c>
      <c r="G78" s="4"/>
      <c r="H78" s="3">
        <f>SUM(H76:H77)</f>
        <v>6849698535</v>
      </c>
      <c r="I78" s="4"/>
      <c r="J78" s="3">
        <f>SUM(J76:J77)</f>
        <v>1433757045</v>
      </c>
      <c r="K78" s="112"/>
    </row>
    <row r="79" spans="1:11" s="18" customFormat="1" ht="22.5" customHeight="1" thickTop="1">
      <c r="A79" s="32"/>
      <c r="B79" s="119"/>
      <c r="D79" s="4"/>
      <c r="E79" s="4"/>
      <c r="F79" s="4"/>
      <c r="G79" s="4"/>
      <c r="H79" s="4"/>
      <c r="I79" s="4"/>
      <c r="J79" s="4"/>
    </row>
    <row r="80" spans="1:11" s="18" customFormat="1" ht="22.5" customHeight="1">
      <c r="A80" s="29" t="s">
        <v>106</v>
      </c>
      <c r="B80" s="119"/>
      <c r="D80" s="26"/>
      <c r="E80" s="26"/>
      <c r="F80" s="26"/>
      <c r="G80" s="26"/>
      <c r="H80" s="26"/>
      <c r="I80" s="26"/>
      <c r="J80" s="26"/>
    </row>
    <row r="81" spans="1:11" s="18" customFormat="1" ht="22.5" customHeight="1">
      <c r="A81" s="30" t="s">
        <v>125</v>
      </c>
      <c r="B81" s="119"/>
      <c r="D81" s="109">
        <f>D83-D82</f>
        <v>7959095648</v>
      </c>
      <c r="E81" s="62"/>
      <c r="F81" s="109">
        <f>F83-F82</f>
        <v>1544425486</v>
      </c>
      <c r="G81" s="125"/>
      <c r="H81" s="125">
        <f>H73</f>
        <v>6871357264</v>
      </c>
      <c r="I81" s="125"/>
      <c r="J81" s="125">
        <f>J73</f>
        <v>1482114487</v>
      </c>
      <c r="K81" s="112"/>
    </row>
    <row r="82" spans="1:11" s="18" customFormat="1" ht="22.5" customHeight="1">
      <c r="A82" s="30" t="s">
        <v>70</v>
      </c>
      <c r="B82" s="119"/>
      <c r="D82" s="129">
        <f>D77</f>
        <v>166724119</v>
      </c>
      <c r="E82" s="125"/>
      <c r="F82" s="129">
        <f>F77</f>
        <v>-171572891</v>
      </c>
      <c r="G82" s="19"/>
      <c r="H82" s="94" t="s">
        <v>111</v>
      </c>
      <c r="I82" s="19"/>
      <c r="J82" s="94" t="s">
        <v>111</v>
      </c>
      <c r="K82" s="112"/>
    </row>
    <row r="83" spans="1:11" s="18" customFormat="1" ht="22.5" customHeight="1" thickBot="1">
      <c r="A83" s="33" t="s">
        <v>136</v>
      </c>
      <c r="B83" s="119"/>
      <c r="D83" s="65">
        <f>D73</f>
        <v>8125819767</v>
      </c>
      <c r="E83" s="103">
        <f t="shared" ref="E83" si="3">SUM(E81:E82)</f>
        <v>0</v>
      </c>
      <c r="F83" s="65">
        <f>F73</f>
        <v>1372852595</v>
      </c>
      <c r="G83" s="103"/>
      <c r="H83" s="65">
        <f>SUM(H81:H82)</f>
        <v>6871357264</v>
      </c>
      <c r="I83" s="66"/>
      <c r="J83" s="65">
        <f>SUM(J81:J82)</f>
        <v>1482114487</v>
      </c>
      <c r="K83" s="112"/>
    </row>
    <row r="84" spans="1:11" s="18" customFormat="1" ht="22.5" customHeight="1" thickTop="1">
      <c r="A84" s="8"/>
      <c r="B84" s="119"/>
    </row>
    <row r="85" spans="1:11" s="18" customFormat="1" ht="22.5" customHeight="1" thickBot="1">
      <c r="A85" s="29" t="s">
        <v>215</v>
      </c>
      <c r="B85" s="119">
        <v>25</v>
      </c>
      <c r="D85" s="6">
        <v>5.05</v>
      </c>
      <c r="E85" s="12"/>
      <c r="F85" s="6">
        <v>1.53</v>
      </c>
      <c r="G85" s="12"/>
      <c r="H85" s="6">
        <v>4.3600000000000003</v>
      </c>
      <c r="I85" s="12"/>
      <c r="J85" s="6">
        <v>2.17</v>
      </c>
    </row>
    <row r="86" spans="1:11" ht="22.5" customHeight="1" thickTop="1"/>
    <row r="87" spans="1:11" ht="22.5" customHeight="1">
      <c r="D87" s="107"/>
      <c r="F87" s="107"/>
    </row>
    <row r="88" spans="1:11" ht="22.5" customHeight="1">
      <c r="D88" s="108"/>
      <c r="E88" s="108"/>
      <c r="F88" s="108"/>
    </row>
    <row r="89" spans="1:11" ht="22.5" customHeight="1">
      <c r="D89" s="108"/>
      <c r="E89" s="108"/>
      <c r="F89" s="108"/>
    </row>
  </sheetData>
  <mergeCells count="14">
    <mergeCell ref="D52:F52"/>
    <mergeCell ref="H52:L52"/>
    <mergeCell ref="D54:L54"/>
    <mergeCell ref="D4:F4"/>
    <mergeCell ref="D5:F5"/>
    <mergeCell ref="D6:F6"/>
    <mergeCell ref="H4:L4"/>
    <mergeCell ref="H5:L5"/>
    <mergeCell ref="H6:L6"/>
    <mergeCell ref="D50:F50"/>
    <mergeCell ref="H50:L50"/>
    <mergeCell ref="D51:F51"/>
    <mergeCell ref="H51:L51"/>
    <mergeCell ref="D8:L8"/>
  </mergeCells>
  <phoneticPr fontId="7" type="noConversion"/>
  <printOptions horizontalCentered="1"/>
  <pageMargins left="0.7" right="0.7" top="0.48" bottom="0.5" header="0.5" footer="0.5"/>
  <pageSetup paperSize="9" scale="70" firstPageNumber="10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4D61-9ABF-448B-A1EC-692B260F385C}">
  <sheetPr>
    <tabColor rgb="FF92D050"/>
  </sheetPr>
  <dimension ref="A1:Z81"/>
  <sheetViews>
    <sheetView topLeftCell="A29" zoomScale="65" zoomScaleNormal="65" zoomScaleSheetLayoutView="110" workbookViewId="0">
      <selection activeCell="F8" sqref="F8"/>
    </sheetView>
  </sheetViews>
  <sheetFormatPr defaultColWidth="9.125" defaultRowHeight="19.8"/>
  <cols>
    <col min="1" max="1" width="64.75" style="113" customWidth="1"/>
    <col min="2" max="2" width="8.625" style="38" customWidth="1"/>
    <col min="3" max="3" width="1" style="56" customWidth="1"/>
    <col min="4" max="4" width="13.375" style="56" customWidth="1"/>
    <col min="5" max="5" width="1" style="56" customWidth="1"/>
    <col min="6" max="6" width="13.875" style="56" customWidth="1"/>
    <col min="7" max="7" width="1" style="56" customWidth="1"/>
    <col min="8" max="8" width="13.875" style="56" customWidth="1"/>
    <col min="9" max="9" width="1" style="56" customWidth="1"/>
    <col min="10" max="10" width="12.75" style="56" customWidth="1"/>
    <col min="11" max="11" width="1" style="56" customWidth="1"/>
    <col min="12" max="12" width="14.875" style="56" customWidth="1"/>
    <col min="13" max="13" width="1" style="56" customWidth="1"/>
    <col min="14" max="14" width="13.75" style="56" customWidth="1"/>
    <col min="15" max="15" width="1" style="56" customWidth="1"/>
    <col min="16" max="16" width="12.75" style="56" customWidth="1"/>
    <col min="17" max="17" width="1" style="56" customWidth="1"/>
    <col min="18" max="18" width="12.75" style="56" customWidth="1"/>
    <col min="19" max="19" width="1" style="56" customWidth="1"/>
    <col min="20" max="20" width="12.75" style="56" customWidth="1"/>
    <col min="21" max="21" width="1" style="56" customWidth="1"/>
    <col min="22" max="22" width="14.625" style="56" customWidth="1"/>
    <col min="23" max="23" width="1" style="56" customWidth="1"/>
    <col min="24" max="24" width="12.875" style="56" customWidth="1"/>
    <col min="25" max="25" width="1" style="56" customWidth="1"/>
    <col min="26" max="26" width="15.125" style="56" bestFit="1" customWidth="1"/>
    <col min="27" max="16384" width="9.125" style="56"/>
  </cols>
  <sheetData>
    <row r="1" spans="1:26" ht="23.4">
      <c r="A1" s="7" t="s">
        <v>49</v>
      </c>
      <c r="D1" s="42"/>
      <c r="E1" s="41"/>
      <c r="F1" s="42"/>
      <c r="G1" s="42"/>
      <c r="H1" s="42"/>
    </row>
    <row r="2" spans="1:26" ht="23.4">
      <c r="A2" s="34" t="s">
        <v>71</v>
      </c>
      <c r="B2" s="35"/>
      <c r="C2" s="36"/>
      <c r="D2" s="36"/>
      <c r="E2" s="36"/>
      <c r="F2" s="36"/>
      <c r="G2" s="36"/>
      <c r="H2" s="36"/>
    </row>
    <row r="3" spans="1:26" ht="20.25" customHeight="1">
      <c r="A3" s="34"/>
      <c r="B3" s="35"/>
      <c r="C3" s="36"/>
      <c r="D3" s="36"/>
      <c r="E3" s="36"/>
      <c r="F3" s="36"/>
      <c r="G3" s="36"/>
      <c r="H3" s="36"/>
    </row>
    <row r="4" spans="1:26" ht="20.25" customHeight="1">
      <c r="D4" s="159" t="s">
        <v>26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</row>
    <row r="5" spans="1:26" ht="20.25" customHeight="1">
      <c r="B5" s="113"/>
      <c r="C5" s="38"/>
      <c r="E5" s="39"/>
      <c r="F5" s="116"/>
      <c r="G5" s="116"/>
      <c r="H5" s="116"/>
      <c r="I5" s="116"/>
      <c r="J5" s="160" t="s">
        <v>52</v>
      </c>
      <c r="K5" s="160"/>
      <c r="L5" s="160"/>
      <c r="N5" s="160" t="s">
        <v>72</v>
      </c>
      <c r="O5" s="160"/>
      <c r="P5" s="160"/>
      <c r="Q5" s="160"/>
      <c r="R5" s="160"/>
      <c r="S5" s="160"/>
      <c r="T5" s="160"/>
      <c r="U5" s="115"/>
      <c r="V5" s="115"/>
      <c r="W5" s="39"/>
      <c r="X5" s="39"/>
      <c r="Z5" s="39"/>
    </row>
    <row r="6" spans="1:26" ht="20.25" customHeight="1">
      <c r="B6" s="113"/>
      <c r="C6" s="38"/>
      <c r="E6" s="39"/>
      <c r="F6" s="116"/>
      <c r="G6" s="116"/>
      <c r="H6" s="116" t="s">
        <v>241</v>
      </c>
      <c r="I6" s="116"/>
      <c r="J6" s="116"/>
      <c r="K6" s="116"/>
      <c r="L6" s="52"/>
      <c r="N6" s="116" t="s">
        <v>160</v>
      </c>
      <c r="O6" s="116"/>
      <c r="P6" s="116"/>
      <c r="Q6" s="116"/>
      <c r="R6" s="116"/>
      <c r="S6" s="116"/>
      <c r="T6" s="116" t="s">
        <v>73</v>
      </c>
      <c r="U6" s="115"/>
      <c r="V6" s="115"/>
      <c r="W6" s="39"/>
      <c r="X6" s="116" t="s">
        <v>28</v>
      </c>
      <c r="Z6" s="39"/>
    </row>
    <row r="7" spans="1:26" ht="20.25" customHeight="1">
      <c r="B7" s="116"/>
      <c r="C7" s="115"/>
      <c r="D7" s="116" t="s">
        <v>36</v>
      </c>
      <c r="F7" s="116"/>
      <c r="G7" s="116"/>
      <c r="H7" s="116" t="s">
        <v>191</v>
      </c>
      <c r="I7" s="116"/>
      <c r="J7" s="116"/>
      <c r="M7" s="116"/>
      <c r="N7" s="116" t="s">
        <v>191</v>
      </c>
      <c r="O7" s="116"/>
      <c r="P7" s="116" t="s">
        <v>160</v>
      </c>
      <c r="Q7" s="116"/>
      <c r="R7" s="116" t="s">
        <v>160</v>
      </c>
      <c r="S7" s="116"/>
      <c r="T7" s="116" t="s">
        <v>74</v>
      </c>
      <c r="V7" s="116" t="s">
        <v>39</v>
      </c>
      <c r="W7" s="116"/>
      <c r="X7" s="116" t="s">
        <v>75</v>
      </c>
      <c r="Y7" s="116"/>
    </row>
    <row r="8" spans="1:26" ht="20.25" customHeight="1">
      <c r="B8" s="116"/>
      <c r="C8" s="115"/>
      <c r="D8" s="116" t="s">
        <v>45</v>
      </c>
      <c r="F8" s="116"/>
      <c r="G8" s="116"/>
      <c r="H8" s="116" t="s">
        <v>242</v>
      </c>
      <c r="I8" s="116"/>
      <c r="J8" s="116" t="s">
        <v>76</v>
      </c>
      <c r="K8" s="116"/>
      <c r="L8" s="116" t="s">
        <v>47</v>
      </c>
      <c r="M8" s="116"/>
      <c r="N8" s="116" t="s">
        <v>192</v>
      </c>
      <c r="O8" s="116"/>
      <c r="P8" s="116" t="s">
        <v>180</v>
      </c>
      <c r="Q8" s="116"/>
      <c r="R8" s="116" t="s">
        <v>161</v>
      </c>
      <c r="S8" s="116"/>
      <c r="T8" s="116" t="s">
        <v>77</v>
      </c>
      <c r="V8" s="116" t="s">
        <v>27</v>
      </c>
      <c r="W8" s="116"/>
      <c r="X8" s="116" t="s">
        <v>78</v>
      </c>
      <c r="Y8" s="116"/>
      <c r="Z8" s="116" t="s">
        <v>39</v>
      </c>
    </row>
    <row r="9" spans="1:26" ht="20.25" customHeight="1">
      <c r="B9" s="115" t="s">
        <v>0</v>
      </c>
      <c r="C9" s="115"/>
      <c r="D9" s="116" t="s">
        <v>79</v>
      </c>
      <c r="F9" s="116" t="s">
        <v>65</v>
      </c>
      <c r="G9" s="116"/>
      <c r="H9" s="116" t="s">
        <v>243</v>
      </c>
      <c r="I9" s="116"/>
      <c r="J9" s="116" t="s">
        <v>80</v>
      </c>
      <c r="K9" s="116"/>
      <c r="L9" s="116" t="s">
        <v>51</v>
      </c>
      <c r="M9" s="116"/>
      <c r="N9" s="116" t="s">
        <v>193</v>
      </c>
      <c r="O9" s="116"/>
      <c r="P9" s="116" t="s">
        <v>181</v>
      </c>
      <c r="Q9" s="116"/>
      <c r="R9" s="116" t="s">
        <v>162</v>
      </c>
      <c r="S9" s="116"/>
      <c r="T9" s="116" t="s">
        <v>17</v>
      </c>
      <c r="V9" s="116" t="s">
        <v>126</v>
      </c>
      <c r="W9" s="116"/>
      <c r="X9" s="116" t="s">
        <v>81</v>
      </c>
      <c r="Y9" s="116"/>
      <c r="Z9" s="116" t="s">
        <v>27</v>
      </c>
    </row>
    <row r="10" spans="1:26" ht="20.25" customHeight="1">
      <c r="B10" s="115"/>
      <c r="D10" s="161" t="s">
        <v>35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</row>
    <row r="11" spans="1:26" ht="20.25" customHeight="1">
      <c r="A11" s="114" t="s">
        <v>198</v>
      </c>
      <c r="B11" s="115"/>
      <c r="D11" s="153"/>
      <c r="E11" s="152"/>
      <c r="F11" s="153"/>
      <c r="G11" s="153"/>
      <c r="H11" s="153"/>
      <c r="I11" s="152"/>
      <c r="J11" s="153"/>
      <c r="K11" s="152"/>
      <c r="L11" s="153"/>
      <c r="M11" s="152"/>
      <c r="N11" s="153"/>
      <c r="O11" s="153"/>
      <c r="P11" s="153"/>
      <c r="Q11" s="152"/>
      <c r="R11" s="153"/>
      <c r="S11" s="152"/>
      <c r="T11" s="153"/>
      <c r="U11" s="152"/>
      <c r="V11" s="153"/>
      <c r="W11" s="152"/>
      <c r="X11" s="153"/>
      <c r="Y11" s="152"/>
      <c r="Z11" s="153"/>
    </row>
    <row r="12" spans="1:26" ht="20.55" hidden="1" customHeight="1">
      <c r="A12" s="114" t="s">
        <v>199</v>
      </c>
      <c r="B12" s="115"/>
      <c r="D12" s="77">
        <v>3000000000</v>
      </c>
      <c r="E12" s="155"/>
      <c r="F12" s="77">
        <v>8000000</v>
      </c>
      <c r="G12" s="77"/>
      <c r="H12" s="77">
        <v>-12817465</v>
      </c>
      <c r="I12" s="64"/>
      <c r="J12" s="77">
        <v>300000000</v>
      </c>
      <c r="K12" s="64"/>
      <c r="L12" s="77">
        <v>13845654169</v>
      </c>
      <c r="M12" s="64"/>
      <c r="N12" s="77">
        <v>877590</v>
      </c>
      <c r="O12" s="77"/>
      <c r="P12" s="77">
        <v>-14775874</v>
      </c>
      <c r="Q12" s="64"/>
      <c r="R12" s="77">
        <v>-62578790</v>
      </c>
      <c r="S12" s="64"/>
      <c r="T12" s="77">
        <f>SUM(N12:R12)</f>
        <v>-76477074</v>
      </c>
      <c r="U12" s="64"/>
      <c r="V12" s="77">
        <f>SUM(D12:R12)</f>
        <v>17064359630</v>
      </c>
      <c r="W12" s="64"/>
      <c r="X12" s="77">
        <v>81735061</v>
      </c>
      <c r="Y12" s="64"/>
      <c r="Z12" s="77">
        <f>SUM(V12:X12)</f>
        <v>17146094691</v>
      </c>
    </row>
    <row r="13" spans="1:26" s="37" customFormat="1" ht="20.55" hidden="1" customHeight="1">
      <c r="A13" s="113" t="s">
        <v>186</v>
      </c>
      <c r="B13" s="115"/>
      <c r="C13" s="39"/>
      <c r="D13" s="64">
        <v>0</v>
      </c>
      <c r="E13" s="77"/>
      <c r="F13" s="64">
        <v>0</v>
      </c>
      <c r="G13" s="77"/>
      <c r="H13" s="64">
        <v>0</v>
      </c>
      <c r="I13" s="77"/>
      <c r="J13" s="64">
        <v>0</v>
      </c>
      <c r="K13" s="77"/>
      <c r="L13" s="64"/>
      <c r="M13" s="77"/>
      <c r="N13" s="64">
        <v>0</v>
      </c>
      <c r="O13" s="77"/>
      <c r="P13" s="64">
        <v>0</v>
      </c>
      <c r="Q13" s="77"/>
      <c r="R13" s="64">
        <v>0</v>
      </c>
      <c r="S13" s="77"/>
      <c r="T13" s="64">
        <v>0</v>
      </c>
      <c r="U13" s="77"/>
      <c r="V13" s="64">
        <f>SUM(D13:L13,T13)</f>
        <v>0</v>
      </c>
      <c r="W13" s="77"/>
      <c r="X13" s="64">
        <v>0</v>
      </c>
      <c r="Y13" s="77"/>
      <c r="Z13" s="64">
        <f>V13+X13</f>
        <v>0</v>
      </c>
    </row>
    <row r="14" spans="1:26" s="37" customFormat="1" ht="20.25" customHeight="1">
      <c r="A14" s="114" t="s">
        <v>216</v>
      </c>
      <c r="B14" s="45"/>
      <c r="C14" s="39"/>
      <c r="D14" s="77">
        <f>SUM(D12:D13)</f>
        <v>3000000000</v>
      </c>
      <c r="E14" s="77" t="e">
        <f>#REF!</f>
        <v>#REF!</v>
      </c>
      <c r="F14" s="77">
        <f>SUM(F12:F13)</f>
        <v>8000000</v>
      </c>
      <c r="G14" s="77"/>
      <c r="H14" s="77">
        <f>SUM(H12:H13)</f>
        <v>-12817465</v>
      </c>
      <c r="I14" s="77" t="e">
        <f>#REF!</f>
        <v>#REF!</v>
      </c>
      <c r="J14" s="77">
        <f>SUM(J12:J13)</f>
        <v>300000000</v>
      </c>
      <c r="K14" s="77" t="e">
        <f>#REF!</f>
        <v>#REF!</v>
      </c>
      <c r="L14" s="77">
        <f>SUM(L12:L13)</f>
        <v>13845654169</v>
      </c>
      <c r="M14" s="77" t="e">
        <f>#REF!</f>
        <v>#REF!</v>
      </c>
      <c r="N14" s="77">
        <f>SUM(N12:N13)</f>
        <v>877590</v>
      </c>
      <c r="O14" s="77"/>
      <c r="P14" s="77">
        <f>SUM(P12:P13)</f>
        <v>-14775874</v>
      </c>
      <c r="Q14" s="77" t="e">
        <f>#REF!</f>
        <v>#REF!</v>
      </c>
      <c r="R14" s="77">
        <f>SUM(R12:R13)</f>
        <v>-62578790</v>
      </c>
      <c r="S14" s="77" t="e">
        <f>#REF!</f>
        <v>#REF!</v>
      </c>
      <c r="T14" s="77">
        <f>SUM(T12:T13)</f>
        <v>-76477074</v>
      </c>
      <c r="U14" s="77" t="e">
        <f>#REF!</f>
        <v>#REF!</v>
      </c>
      <c r="V14" s="77">
        <f>SUM(V12:V13)</f>
        <v>17064359630</v>
      </c>
      <c r="W14" s="77" t="e">
        <f>#REF!</f>
        <v>#REF!</v>
      </c>
      <c r="X14" s="77">
        <f>SUM(X12:X13)</f>
        <v>81735061</v>
      </c>
      <c r="Y14" s="77" t="e">
        <f>#REF!</f>
        <v>#REF!</v>
      </c>
      <c r="Z14" s="77">
        <f>SUM(Z12:Z13)</f>
        <v>17146094691</v>
      </c>
    </row>
    <row r="15" spans="1:26" s="37" customFormat="1" ht="20.25" customHeight="1">
      <c r="A15" s="114"/>
      <c r="B15" s="115"/>
      <c r="C15" s="39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</row>
    <row r="16" spans="1:26" ht="20.25" customHeight="1">
      <c r="A16" s="114" t="s">
        <v>82</v>
      </c>
      <c r="B16" s="45"/>
      <c r="C16" s="39"/>
      <c r="D16" s="63"/>
      <c r="E16" s="64"/>
      <c r="F16" s="63"/>
      <c r="G16" s="63"/>
      <c r="H16" s="63"/>
      <c r="I16" s="64"/>
      <c r="J16" s="63"/>
      <c r="K16" s="64"/>
      <c r="L16" s="63"/>
      <c r="M16" s="64"/>
      <c r="N16" s="63"/>
      <c r="O16" s="63"/>
      <c r="P16" s="63"/>
      <c r="Q16" s="64"/>
      <c r="R16" s="63"/>
      <c r="S16" s="64"/>
      <c r="T16" s="63"/>
      <c r="U16" s="64"/>
      <c r="V16" s="63"/>
      <c r="W16" s="64"/>
      <c r="X16" s="63"/>
      <c r="Y16" s="64"/>
      <c r="Z16" s="63"/>
    </row>
    <row r="17" spans="1:26" ht="20.25" customHeight="1">
      <c r="A17" s="55" t="s">
        <v>226</v>
      </c>
      <c r="B17" s="53"/>
      <c r="C17" s="47" t="s">
        <v>90</v>
      </c>
      <c r="D17" s="144"/>
      <c r="E17" s="145"/>
      <c r="F17" s="63"/>
      <c r="G17" s="63"/>
      <c r="H17" s="63"/>
      <c r="I17" s="77"/>
      <c r="J17" s="63"/>
      <c r="K17" s="77"/>
      <c r="L17" s="63"/>
      <c r="M17" s="77"/>
      <c r="N17" s="106"/>
      <c r="O17" s="106"/>
      <c r="P17" s="106"/>
      <c r="Q17" s="77"/>
      <c r="R17" s="106"/>
      <c r="S17" s="77"/>
      <c r="T17" s="63"/>
      <c r="U17" s="64"/>
      <c r="V17" s="63"/>
      <c r="W17" s="64"/>
      <c r="X17" s="106"/>
      <c r="Y17" s="77"/>
      <c r="Z17" s="106"/>
    </row>
    <row r="18" spans="1:26" ht="20.25" customHeight="1">
      <c r="A18" s="113" t="s">
        <v>100</v>
      </c>
      <c r="B18" s="115">
        <v>18</v>
      </c>
      <c r="C18" s="113"/>
      <c r="D18" s="147">
        <v>4500000000</v>
      </c>
      <c r="E18" s="133"/>
      <c r="F18" s="63">
        <v>0</v>
      </c>
      <c r="G18" s="63"/>
      <c r="H18" s="63">
        <v>0</v>
      </c>
      <c r="I18" s="64"/>
      <c r="J18" s="63">
        <v>0</v>
      </c>
      <c r="K18" s="64"/>
      <c r="L18" s="63">
        <v>0</v>
      </c>
      <c r="M18" s="64"/>
      <c r="N18" s="63">
        <v>0</v>
      </c>
      <c r="O18" s="106"/>
      <c r="P18" s="63">
        <v>0</v>
      </c>
      <c r="Q18" s="64"/>
      <c r="R18" s="63">
        <v>0</v>
      </c>
      <c r="S18" s="64"/>
      <c r="T18" s="63">
        <v>0</v>
      </c>
      <c r="U18" s="64"/>
      <c r="V18" s="64">
        <f>SUM(D18:S18)</f>
        <v>4500000000</v>
      </c>
      <c r="W18" s="64"/>
      <c r="X18" s="63">
        <v>0</v>
      </c>
      <c r="Y18" s="64"/>
      <c r="Z18" s="64">
        <f>SUM(V18:X18)</f>
        <v>4500000000</v>
      </c>
    </row>
    <row r="19" spans="1:26" ht="20.25" customHeight="1">
      <c r="A19" s="113" t="s">
        <v>84</v>
      </c>
      <c r="B19" s="115">
        <v>26</v>
      </c>
      <c r="C19" s="39"/>
      <c r="D19" s="63">
        <v>0</v>
      </c>
      <c r="E19" s="64"/>
      <c r="F19" s="63">
        <v>0</v>
      </c>
      <c r="G19" s="63"/>
      <c r="H19" s="63">
        <v>0</v>
      </c>
      <c r="I19" s="64"/>
      <c r="J19" s="63">
        <v>0</v>
      </c>
      <c r="K19" s="64"/>
      <c r="L19" s="63">
        <v>-7350000000</v>
      </c>
      <c r="M19" s="64"/>
      <c r="N19" s="63">
        <v>0</v>
      </c>
      <c r="O19" s="63"/>
      <c r="P19" s="63">
        <v>0</v>
      </c>
      <c r="Q19" s="64"/>
      <c r="R19" s="63">
        <v>0</v>
      </c>
      <c r="S19" s="64"/>
      <c r="T19" s="63">
        <f>SUM(N19:S19)</f>
        <v>0</v>
      </c>
      <c r="U19" s="64"/>
      <c r="V19" s="64">
        <f>SUM(D19:S19)</f>
        <v>-7350000000</v>
      </c>
      <c r="W19" s="64"/>
      <c r="X19" s="63">
        <v>0</v>
      </c>
      <c r="Y19" s="64"/>
      <c r="Z19" s="64">
        <f>SUM(V19:X19)</f>
        <v>-7350000000</v>
      </c>
    </row>
    <row r="20" spans="1:26" s="37" customFormat="1" ht="20.25" customHeight="1">
      <c r="A20" s="47" t="s">
        <v>227</v>
      </c>
      <c r="B20" s="45"/>
      <c r="C20" s="39"/>
      <c r="D20" s="118">
        <f>SUM(D18:D19)</f>
        <v>4500000000</v>
      </c>
      <c r="E20" s="77"/>
      <c r="F20" s="118">
        <f>SUM(F18:F19)</f>
        <v>0</v>
      </c>
      <c r="G20" s="77"/>
      <c r="H20" s="118">
        <f>SUM(H18:H19)</f>
        <v>0</v>
      </c>
      <c r="I20" s="77"/>
      <c r="J20" s="118">
        <f>SUM(J18:J19)</f>
        <v>0</v>
      </c>
      <c r="K20" s="77"/>
      <c r="L20" s="118">
        <f>SUM(L18:L19)</f>
        <v>-7350000000</v>
      </c>
      <c r="M20" s="77"/>
      <c r="N20" s="118">
        <f>SUM(N18:N19)</f>
        <v>0</v>
      </c>
      <c r="O20" s="77"/>
      <c r="P20" s="118">
        <f>SUM(P18:P19)</f>
        <v>0</v>
      </c>
      <c r="Q20" s="77"/>
      <c r="R20" s="118">
        <f>SUM(R18:R19)</f>
        <v>0</v>
      </c>
      <c r="S20" s="77"/>
      <c r="T20" s="118">
        <f>SUM(T18:T19)</f>
        <v>0</v>
      </c>
      <c r="U20" s="77"/>
      <c r="V20" s="118">
        <f>SUM(V18:V19)</f>
        <v>-2850000000</v>
      </c>
      <c r="W20" s="77"/>
      <c r="X20" s="118">
        <f>SUM(X18:X19)</f>
        <v>0</v>
      </c>
      <c r="Y20" s="77"/>
      <c r="Z20" s="118">
        <f>SUM(Z18:Z19)</f>
        <v>-2850000000</v>
      </c>
    </row>
    <row r="21" spans="1:26" s="37" customFormat="1" ht="20.25" customHeight="1">
      <c r="A21" s="47"/>
      <c r="B21" s="45"/>
      <c r="C21" s="39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</row>
    <row r="22" spans="1:26" ht="20.25" customHeight="1">
      <c r="A22" s="55" t="s">
        <v>91</v>
      </c>
      <c r="B22" s="115"/>
      <c r="C22" s="39"/>
      <c r="D22" s="63"/>
      <c r="E22" s="64"/>
      <c r="F22" s="63"/>
      <c r="G22" s="63"/>
      <c r="H22" s="63"/>
      <c r="I22" s="64"/>
      <c r="J22" s="63"/>
      <c r="K22" s="64"/>
      <c r="L22" s="63"/>
      <c r="M22" s="64"/>
      <c r="N22" s="63"/>
      <c r="O22" s="63"/>
      <c r="P22" s="63"/>
      <c r="Q22" s="64"/>
      <c r="R22" s="63"/>
      <c r="S22" s="64"/>
      <c r="T22" s="63"/>
      <c r="U22" s="64"/>
      <c r="V22" s="63"/>
      <c r="W22" s="64"/>
      <c r="X22" s="63"/>
      <c r="Y22" s="64"/>
      <c r="Z22" s="63"/>
    </row>
    <row r="23" spans="1:26" ht="20.25" customHeight="1">
      <c r="A23" s="56" t="s">
        <v>222</v>
      </c>
      <c r="B23" s="115"/>
      <c r="C23" s="39"/>
      <c r="D23" s="63"/>
      <c r="E23" s="64"/>
      <c r="F23" s="63"/>
      <c r="G23" s="63"/>
      <c r="H23" s="63"/>
      <c r="I23" s="64"/>
      <c r="J23" s="63"/>
      <c r="K23" s="64"/>
      <c r="L23" s="63"/>
      <c r="M23" s="64"/>
      <c r="N23" s="63"/>
      <c r="O23" s="63"/>
      <c r="P23" s="63"/>
      <c r="Q23" s="64"/>
      <c r="R23" s="63"/>
      <c r="S23" s="64"/>
      <c r="T23" s="63"/>
      <c r="U23" s="64"/>
      <c r="V23" s="63"/>
      <c r="W23" s="64"/>
      <c r="X23" s="63"/>
      <c r="Y23" s="64"/>
      <c r="Z23" s="63"/>
    </row>
    <row r="24" spans="1:26" ht="20.25" customHeight="1">
      <c r="A24" s="56" t="s">
        <v>223</v>
      </c>
      <c r="B24" s="115"/>
      <c r="C24" s="39"/>
      <c r="D24" s="63">
        <v>0</v>
      </c>
      <c r="E24" s="64"/>
      <c r="F24" s="63">
        <v>0</v>
      </c>
      <c r="G24" s="63"/>
      <c r="H24" s="63">
        <v>0</v>
      </c>
      <c r="I24" s="64"/>
      <c r="J24" s="63">
        <v>0</v>
      </c>
      <c r="K24" s="64"/>
      <c r="L24" s="63">
        <v>0</v>
      </c>
      <c r="M24" s="64"/>
      <c r="N24" s="63">
        <v>0</v>
      </c>
      <c r="O24" s="63"/>
      <c r="P24" s="63">
        <v>0</v>
      </c>
      <c r="Q24" s="64"/>
      <c r="R24" s="63">
        <v>0</v>
      </c>
      <c r="S24" s="64"/>
      <c r="T24" s="63">
        <f>SUM(N24:S24)</f>
        <v>0</v>
      </c>
      <c r="U24" s="64"/>
      <c r="V24" s="64">
        <f>SUM(D24:S24)</f>
        <v>0</v>
      </c>
      <c r="W24" s="64"/>
      <c r="X24" s="154">
        <f>-126556799-28</f>
        <v>-126556827</v>
      </c>
      <c r="Y24" s="64"/>
      <c r="Z24" s="64">
        <f>SUM(V24:X24)</f>
        <v>-126556827</v>
      </c>
    </row>
    <row r="25" spans="1:26" ht="20.25" customHeight="1">
      <c r="A25" s="56" t="s">
        <v>102</v>
      </c>
      <c r="B25" s="115"/>
      <c r="C25" s="39"/>
      <c r="D25" s="63">
        <v>0</v>
      </c>
      <c r="E25" s="64"/>
      <c r="F25" s="63">
        <v>0</v>
      </c>
      <c r="G25" s="63"/>
      <c r="H25" s="63">
        <v>0</v>
      </c>
      <c r="I25" s="64"/>
      <c r="J25" s="63">
        <v>0</v>
      </c>
      <c r="K25" s="64"/>
      <c r="L25" s="63">
        <v>0</v>
      </c>
      <c r="M25" s="64"/>
      <c r="N25" s="63">
        <v>0</v>
      </c>
      <c r="O25" s="63"/>
      <c r="P25" s="63">
        <v>0</v>
      </c>
      <c r="Q25" s="64"/>
      <c r="R25" s="63">
        <v>0</v>
      </c>
      <c r="S25" s="64"/>
      <c r="T25" s="63">
        <v>0</v>
      </c>
      <c r="U25" s="64"/>
      <c r="V25" s="63">
        <v>0</v>
      </c>
      <c r="W25" s="64"/>
      <c r="X25" s="64">
        <v>-20164206</v>
      </c>
      <c r="Y25" s="146"/>
      <c r="Z25" s="64">
        <f t="shared" ref="Z25" si="0">SUM(V25:X25)</f>
        <v>-20164206</v>
      </c>
    </row>
    <row r="26" spans="1:26" ht="20.25" customHeight="1">
      <c r="A26" s="55" t="s">
        <v>92</v>
      </c>
      <c r="B26" s="115"/>
      <c r="C26" s="39"/>
      <c r="D26" s="118">
        <f>SUM(D23:D24)</f>
        <v>0</v>
      </c>
      <c r="E26" s="77"/>
      <c r="F26" s="118">
        <f>SUM(F23:F24)</f>
        <v>0</v>
      </c>
      <c r="G26" s="77"/>
      <c r="H26" s="118">
        <f>SUM(H23:H24)</f>
        <v>0</v>
      </c>
      <c r="I26" s="77"/>
      <c r="J26" s="118">
        <f>SUM(J23:J24)</f>
        <v>0</v>
      </c>
      <c r="K26" s="77"/>
      <c r="L26" s="118">
        <f>SUM(L23:L24)</f>
        <v>0</v>
      </c>
      <c r="M26" s="77"/>
      <c r="N26" s="118">
        <f>SUM(N23:N24)</f>
        <v>0</v>
      </c>
      <c r="O26" s="77"/>
      <c r="P26" s="118">
        <f>SUM(P23:P24)</f>
        <v>0</v>
      </c>
      <c r="Q26" s="77"/>
      <c r="R26" s="118">
        <f>SUM(R23:R24)</f>
        <v>0</v>
      </c>
      <c r="S26" s="77"/>
      <c r="T26" s="118">
        <f>SUM(T23:T24)</f>
        <v>0</v>
      </c>
      <c r="U26" s="77"/>
      <c r="V26" s="118">
        <f>SUM(V23:V24)</f>
        <v>0</v>
      </c>
      <c r="W26" s="77"/>
      <c r="X26" s="118">
        <f>SUM(X23:X25)</f>
        <v>-146721033</v>
      </c>
      <c r="Y26" s="77"/>
      <c r="Z26" s="118">
        <f>SUM(Z23:Z25)</f>
        <v>-146721033</v>
      </c>
    </row>
    <row r="27" spans="1:26" ht="20.25" customHeight="1">
      <c r="A27" s="71"/>
      <c r="B27" s="115"/>
      <c r="C27" s="116"/>
      <c r="D27" s="63"/>
      <c r="E27" s="64"/>
      <c r="F27" s="63"/>
      <c r="G27" s="63"/>
      <c r="H27" s="63"/>
      <c r="I27" s="64"/>
      <c r="J27" s="63"/>
      <c r="K27" s="64"/>
      <c r="L27" s="63"/>
      <c r="M27" s="64"/>
      <c r="N27" s="63"/>
      <c r="O27" s="63"/>
      <c r="P27" s="63"/>
      <c r="Q27" s="64"/>
      <c r="R27" s="63"/>
      <c r="S27" s="64"/>
      <c r="T27" s="63"/>
      <c r="U27" s="64"/>
      <c r="V27" s="63"/>
      <c r="W27" s="64"/>
      <c r="X27" s="63"/>
      <c r="Y27" s="64"/>
      <c r="Z27" s="63"/>
    </row>
    <row r="28" spans="1:26" s="37" customFormat="1" ht="20.25" customHeight="1">
      <c r="A28" s="114" t="s">
        <v>86</v>
      </c>
      <c r="B28" s="115"/>
      <c r="C28" s="39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</row>
    <row r="29" spans="1:26" s="37" customFormat="1" ht="20.25" customHeight="1">
      <c r="A29" s="113" t="s">
        <v>147</v>
      </c>
      <c r="B29" s="115"/>
      <c r="C29" s="39"/>
      <c r="D29" s="63">
        <v>0</v>
      </c>
      <c r="E29" s="64"/>
      <c r="F29" s="63">
        <v>0</v>
      </c>
      <c r="G29" s="63"/>
      <c r="H29" s="63">
        <v>0</v>
      </c>
      <c r="I29" s="64"/>
      <c r="J29" s="63">
        <v>0</v>
      </c>
      <c r="K29" s="77"/>
      <c r="L29" s="63">
        <v>1010523879</v>
      </c>
      <c r="M29" s="77"/>
      <c r="N29" s="63">
        <v>0</v>
      </c>
      <c r="O29" s="63"/>
      <c r="P29" s="63">
        <v>0</v>
      </c>
      <c r="Q29" s="64"/>
      <c r="R29" s="63">
        <v>0</v>
      </c>
      <c r="S29" s="64"/>
      <c r="T29" s="63">
        <f>SUM(N29:S29)</f>
        <v>0</v>
      </c>
      <c r="U29" s="64"/>
      <c r="V29" s="64">
        <f>SUM(D29:S29)</f>
        <v>1010523879</v>
      </c>
      <c r="W29" s="64"/>
      <c r="X29" s="63">
        <v>-171572891</v>
      </c>
      <c r="Y29" s="64"/>
      <c r="Z29" s="64">
        <f>SUM(V29:X29)</f>
        <v>838950988</v>
      </c>
    </row>
    <row r="30" spans="1:26" s="37" customFormat="1" ht="20.25" customHeight="1">
      <c r="A30" s="113" t="s">
        <v>88</v>
      </c>
      <c r="B30" s="115"/>
      <c r="C30" s="39"/>
      <c r="D30" s="63">
        <v>0</v>
      </c>
      <c r="E30" s="77"/>
      <c r="F30" s="63">
        <v>0</v>
      </c>
      <c r="G30" s="63"/>
      <c r="H30" s="63">
        <v>0</v>
      </c>
      <c r="I30" s="77"/>
      <c r="J30" s="106">
        <v>0</v>
      </c>
      <c r="K30" s="77"/>
      <c r="L30" s="63">
        <v>410582774</v>
      </c>
      <c r="M30" s="77"/>
      <c r="N30" s="63">
        <v>-877590</v>
      </c>
      <c r="O30" s="63"/>
      <c r="P30" s="63">
        <v>5536924</v>
      </c>
      <c r="Q30" s="77"/>
      <c r="R30" s="63">
        <v>118659499</v>
      </c>
      <c r="S30" s="77"/>
      <c r="T30" s="63">
        <f>SUM(N30:S30)</f>
        <v>123318833</v>
      </c>
      <c r="U30" s="77"/>
      <c r="V30" s="64">
        <f>SUM(D30:S30)</f>
        <v>533901607</v>
      </c>
      <c r="W30" s="77"/>
      <c r="X30" s="63">
        <v>0</v>
      </c>
      <c r="Y30" s="77"/>
      <c r="Z30" s="64">
        <f t="shared" ref="Z30" si="1">SUM(V30:X30)</f>
        <v>533901607</v>
      </c>
    </row>
    <row r="31" spans="1:26" s="37" customFormat="1" ht="20.25" customHeight="1">
      <c r="A31" s="114" t="s">
        <v>89</v>
      </c>
      <c r="B31" s="45"/>
      <c r="C31" s="39"/>
      <c r="D31" s="118">
        <f>SUM(D29:D30)</f>
        <v>0</v>
      </c>
      <c r="E31" s="77"/>
      <c r="F31" s="118">
        <f>SUM(F29:F30)</f>
        <v>0</v>
      </c>
      <c r="G31" s="77"/>
      <c r="H31" s="118">
        <f>SUM(H29:H30)</f>
        <v>0</v>
      </c>
      <c r="I31" s="77"/>
      <c r="J31" s="118">
        <f>SUM(J29:J30)</f>
        <v>0</v>
      </c>
      <c r="K31" s="77"/>
      <c r="L31" s="118">
        <f>SUM(L29:L30)</f>
        <v>1421106653</v>
      </c>
      <c r="M31" s="77"/>
      <c r="N31" s="118">
        <f>SUM(N29:N30)</f>
        <v>-877590</v>
      </c>
      <c r="O31" s="77"/>
      <c r="P31" s="118">
        <f>SUM(P29:P30)</f>
        <v>5536924</v>
      </c>
      <c r="Q31" s="77"/>
      <c r="R31" s="118">
        <f>SUM(R29:R30)</f>
        <v>118659499</v>
      </c>
      <c r="S31" s="77"/>
      <c r="T31" s="118">
        <f>SUM(T29:T30)</f>
        <v>123318833</v>
      </c>
      <c r="U31" s="77"/>
      <c r="V31" s="118">
        <f>SUM(V29:V30)</f>
        <v>1544425486</v>
      </c>
      <c r="W31" s="77"/>
      <c r="X31" s="118">
        <f>SUM(X29:X30)</f>
        <v>-171572891</v>
      </c>
      <c r="Y31" s="77"/>
      <c r="Z31" s="118">
        <f>SUM(Z29:Z30)</f>
        <v>1372852595</v>
      </c>
    </row>
    <row r="32" spans="1:26" s="37" customFormat="1" ht="20.25" customHeight="1">
      <c r="A32" s="114"/>
      <c r="B32" s="115"/>
      <c r="C32" s="39"/>
      <c r="D32" s="64"/>
      <c r="E32" s="64"/>
      <c r="F32" s="64"/>
      <c r="G32" s="64"/>
      <c r="H32" s="64"/>
      <c r="I32" s="64"/>
      <c r="J32" s="64"/>
      <c r="K32" s="64"/>
      <c r="L32" s="63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26" s="37" customFormat="1" ht="20.25" customHeight="1">
      <c r="A33" s="113" t="s">
        <v>179</v>
      </c>
      <c r="B33" s="115">
        <v>19</v>
      </c>
      <c r="C33" s="39"/>
      <c r="D33" s="124">
        <v>0</v>
      </c>
      <c r="E33" s="64"/>
      <c r="F33" s="124">
        <v>0</v>
      </c>
      <c r="G33" s="64"/>
      <c r="H33" s="124">
        <v>0</v>
      </c>
      <c r="I33" s="64"/>
      <c r="J33" s="124">
        <v>71687852</v>
      </c>
      <c r="K33" s="64"/>
      <c r="L33" s="124">
        <v>-71687852</v>
      </c>
      <c r="M33" s="64"/>
      <c r="N33" s="124">
        <v>0</v>
      </c>
      <c r="O33" s="64"/>
      <c r="P33" s="124">
        <v>0</v>
      </c>
      <c r="Q33" s="64"/>
      <c r="R33" s="124">
        <v>0</v>
      </c>
      <c r="S33" s="64"/>
      <c r="T33" s="124">
        <v>0</v>
      </c>
      <c r="U33" s="64"/>
      <c r="V33" s="124">
        <f>SUM(D33:S33)</f>
        <v>0</v>
      </c>
      <c r="W33" s="64"/>
      <c r="X33" s="124">
        <v>0</v>
      </c>
      <c r="Y33" s="64"/>
      <c r="Z33" s="124">
        <f t="shared" ref="Z33" si="2">SUM(V33:X33)</f>
        <v>0</v>
      </c>
    </row>
    <row r="34" spans="1:26" s="37" customFormat="1" ht="20.25" customHeight="1">
      <c r="A34" s="114"/>
      <c r="B34" s="115"/>
      <c r="C34" s="39"/>
      <c r="D34" s="64"/>
      <c r="E34" s="64"/>
      <c r="F34" s="64"/>
      <c r="G34" s="64"/>
      <c r="H34" s="64"/>
      <c r="I34" s="64"/>
      <c r="J34" s="64"/>
      <c r="K34" s="64"/>
      <c r="L34" s="63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:26" ht="20.25" customHeight="1" thickBot="1">
      <c r="A35" s="114" t="s">
        <v>200</v>
      </c>
      <c r="B35" s="115"/>
      <c r="C35" s="116"/>
      <c r="D35" s="75">
        <f>D31+D26+D14+D20+D33</f>
        <v>7500000000</v>
      </c>
      <c r="E35" s="64"/>
      <c r="F35" s="75">
        <f>F31+F26+F14+F20+F33</f>
        <v>8000000</v>
      </c>
      <c r="G35" s="77"/>
      <c r="H35" s="75">
        <f>H31+H26+H14+H20+H33</f>
        <v>-12817465</v>
      </c>
      <c r="I35" s="64"/>
      <c r="J35" s="75">
        <f>J31+J26+J14+J20+J33</f>
        <v>371687852</v>
      </c>
      <c r="K35" s="64"/>
      <c r="L35" s="75">
        <f>L31+L26+L14+L20+L33</f>
        <v>7845072970</v>
      </c>
      <c r="M35" s="64"/>
      <c r="N35" s="143">
        <f>N31+N26+N14+N20+N33</f>
        <v>0</v>
      </c>
      <c r="O35" s="77"/>
      <c r="P35" s="75">
        <f>P31+P26+P14+P20+P33</f>
        <v>-9238950</v>
      </c>
      <c r="Q35" s="64"/>
      <c r="R35" s="75">
        <f>R31+R26+R14+R20+R33</f>
        <v>56080709</v>
      </c>
      <c r="S35" s="64"/>
      <c r="T35" s="75">
        <f>T31+T26+T14+T20+T33</f>
        <v>46841759</v>
      </c>
      <c r="U35" s="64"/>
      <c r="V35" s="75">
        <f>V31+V26+V14+V20+V33</f>
        <v>15758785116</v>
      </c>
      <c r="W35" s="64"/>
      <c r="X35" s="75">
        <f>X31+X26+X14+X20+X33</f>
        <v>-236558863</v>
      </c>
      <c r="Y35" s="64"/>
      <c r="Z35" s="75">
        <f>Z31+Z26+Z14+Z20+Z33</f>
        <v>15522226253</v>
      </c>
    </row>
    <row r="36" spans="1:26" ht="20.399999999999999" thickTop="1"/>
    <row r="81" spans="4:4">
      <c r="D81" s="56">
        <f>D79/80%</f>
        <v>0</v>
      </c>
    </row>
  </sheetData>
  <mergeCells count="4">
    <mergeCell ref="D4:Z4"/>
    <mergeCell ref="J5:L5"/>
    <mergeCell ref="N5:T5"/>
    <mergeCell ref="D10:Z10"/>
  </mergeCells>
  <pageMargins left="0.7" right="0.7" top="0.48" bottom="0.5" header="0.5" footer="0.5"/>
  <pageSetup paperSize="9" scale="60" firstPageNumber="12" orientation="landscape" useFirstPageNumber="1" r:id="rId1"/>
  <headerFooter>
    <oddFooter>&amp;L&amp;16หมายเหตุประกอบงบการเงินเป็นส่วนหนึ่งของงบการเงินนี้&amp;15
&amp;C&amp;16&amp;P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451C1-AEE4-4F56-B269-164A79BF9CD9}">
  <sheetPr>
    <tabColor rgb="FF92D050"/>
  </sheetPr>
  <dimension ref="A1:Z82"/>
  <sheetViews>
    <sheetView topLeftCell="B1" zoomScale="80" zoomScaleNormal="80" workbookViewId="0">
      <selection activeCell="R29" sqref="R29"/>
    </sheetView>
  </sheetViews>
  <sheetFormatPr defaultColWidth="9.125" defaultRowHeight="19.8"/>
  <cols>
    <col min="1" max="1" width="74.875" style="113" customWidth="1"/>
    <col min="2" max="2" width="8.625" style="38" customWidth="1"/>
    <col min="3" max="3" width="1" style="56" customWidth="1"/>
    <col min="4" max="4" width="13.375" style="56" customWidth="1"/>
    <col min="5" max="5" width="1" style="56" customWidth="1"/>
    <col min="6" max="6" width="13.875" style="56" customWidth="1"/>
    <col min="7" max="7" width="1" style="56" customWidth="1"/>
    <col min="8" max="8" width="13.875" style="56" customWidth="1"/>
    <col min="9" max="9" width="1" style="56" customWidth="1"/>
    <col min="10" max="10" width="12.75" style="56" customWidth="1"/>
    <col min="11" max="11" width="1" style="56" customWidth="1"/>
    <col min="12" max="12" width="14.875" style="56" customWidth="1"/>
    <col min="13" max="13" width="1" style="56" customWidth="1"/>
    <col min="14" max="14" width="13.75" style="56" hidden="1" customWidth="1"/>
    <col min="15" max="15" width="1" style="56" hidden="1" customWidth="1"/>
    <col min="16" max="16" width="12.75" style="56" customWidth="1"/>
    <col min="17" max="17" width="1" style="56" customWidth="1"/>
    <col min="18" max="18" width="12.75" style="56" customWidth="1"/>
    <col min="19" max="19" width="1" style="56" customWidth="1"/>
    <col min="20" max="20" width="12.75" style="56" customWidth="1"/>
    <col min="21" max="21" width="1" style="56" customWidth="1"/>
    <col min="22" max="22" width="14.625" style="56" customWidth="1"/>
    <col min="23" max="23" width="1" style="56" customWidth="1"/>
    <col min="24" max="24" width="12.875" style="56" customWidth="1"/>
    <col min="25" max="25" width="1" style="56" customWidth="1"/>
    <col min="26" max="26" width="15.125" style="56" bestFit="1" customWidth="1"/>
    <col min="27" max="16384" width="9.125" style="56"/>
  </cols>
  <sheetData>
    <row r="1" spans="1:26" ht="23.4">
      <c r="A1" s="7" t="s">
        <v>49</v>
      </c>
      <c r="D1" s="42"/>
      <c r="E1" s="41"/>
      <c r="F1" s="42"/>
      <c r="G1" s="42"/>
      <c r="H1" s="42"/>
    </row>
    <row r="2" spans="1:26" ht="23.4">
      <c r="A2" s="34" t="s">
        <v>71</v>
      </c>
      <c r="B2" s="35"/>
      <c r="C2" s="36"/>
      <c r="D2" s="36"/>
      <c r="E2" s="36"/>
      <c r="F2" s="36"/>
      <c r="G2" s="36"/>
      <c r="H2" s="36"/>
    </row>
    <row r="3" spans="1:26" ht="20.25" customHeight="1">
      <c r="A3" s="34"/>
      <c r="B3" s="35"/>
      <c r="C3" s="36"/>
      <c r="D3" s="36"/>
      <c r="E3" s="36"/>
      <c r="F3" s="36"/>
      <c r="G3" s="36"/>
      <c r="H3" s="36"/>
    </row>
    <row r="4" spans="1:26" ht="20.25" customHeight="1">
      <c r="D4" s="159" t="s">
        <v>26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</row>
    <row r="5" spans="1:26" ht="20.25" customHeight="1">
      <c r="B5" s="113"/>
      <c r="C5" s="38"/>
      <c r="E5" s="39"/>
      <c r="F5" s="116"/>
      <c r="G5" s="116"/>
      <c r="H5" s="116"/>
      <c r="I5" s="116"/>
      <c r="J5" s="160" t="s">
        <v>52</v>
      </c>
      <c r="K5" s="160"/>
      <c r="L5" s="160"/>
      <c r="N5" s="160" t="s">
        <v>72</v>
      </c>
      <c r="O5" s="160"/>
      <c r="P5" s="160"/>
      <c r="Q5" s="160"/>
      <c r="R5" s="160"/>
      <c r="S5" s="160"/>
      <c r="T5" s="160"/>
      <c r="U5" s="115"/>
      <c r="V5" s="115"/>
      <c r="W5" s="39"/>
      <c r="X5" s="39"/>
      <c r="Z5" s="39"/>
    </row>
    <row r="6" spans="1:26" ht="20.25" customHeight="1">
      <c r="B6" s="113"/>
      <c r="C6" s="38"/>
      <c r="E6" s="39"/>
      <c r="F6" s="116"/>
      <c r="G6" s="116"/>
      <c r="H6" s="116" t="s">
        <v>241</v>
      </c>
      <c r="I6" s="116"/>
      <c r="J6" s="116"/>
      <c r="K6" s="116"/>
      <c r="L6" s="52"/>
      <c r="N6" s="116" t="s">
        <v>160</v>
      </c>
      <c r="O6" s="116"/>
      <c r="P6" s="116"/>
      <c r="Q6" s="116"/>
      <c r="R6" s="116"/>
      <c r="S6" s="116"/>
      <c r="T6" s="116" t="s">
        <v>73</v>
      </c>
      <c r="U6" s="115"/>
      <c r="V6" s="115"/>
      <c r="W6" s="39"/>
      <c r="X6" s="116" t="s">
        <v>28</v>
      </c>
      <c r="Z6" s="39"/>
    </row>
    <row r="7" spans="1:26" ht="20.25" customHeight="1">
      <c r="B7" s="116"/>
      <c r="C7" s="115"/>
      <c r="D7" s="116" t="s">
        <v>36</v>
      </c>
      <c r="F7" s="116"/>
      <c r="G7" s="116"/>
      <c r="H7" s="116" t="s">
        <v>191</v>
      </c>
      <c r="I7" s="116"/>
      <c r="J7" s="116"/>
      <c r="M7" s="116"/>
      <c r="N7" s="116" t="s">
        <v>191</v>
      </c>
      <c r="O7" s="116"/>
      <c r="P7" s="116" t="s">
        <v>160</v>
      </c>
      <c r="Q7" s="116"/>
      <c r="R7" s="116" t="s">
        <v>160</v>
      </c>
      <c r="S7" s="116"/>
      <c r="T7" s="116" t="s">
        <v>74</v>
      </c>
      <c r="V7" s="116" t="s">
        <v>39</v>
      </c>
      <c r="W7" s="116"/>
      <c r="X7" s="116" t="s">
        <v>75</v>
      </c>
      <c r="Y7" s="116"/>
    </row>
    <row r="8" spans="1:26" ht="20.25" customHeight="1">
      <c r="B8" s="116"/>
      <c r="C8" s="115"/>
      <c r="D8" s="116" t="s">
        <v>45</v>
      </c>
      <c r="F8" s="116"/>
      <c r="G8" s="116"/>
      <c r="H8" s="116" t="s">
        <v>242</v>
      </c>
      <c r="I8" s="116"/>
      <c r="J8" s="116" t="s">
        <v>76</v>
      </c>
      <c r="K8" s="116"/>
      <c r="L8" s="116" t="s">
        <v>47</v>
      </c>
      <c r="M8" s="116"/>
      <c r="N8" s="116" t="s">
        <v>192</v>
      </c>
      <c r="O8" s="116"/>
      <c r="P8" s="116" t="s">
        <v>180</v>
      </c>
      <c r="Q8" s="116"/>
      <c r="R8" s="116" t="s">
        <v>161</v>
      </c>
      <c r="S8" s="116"/>
      <c r="T8" s="116" t="s">
        <v>77</v>
      </c>
      <c r="V8" s="116" t="s">
        <v>27</v>
      </c>
      <c r="W8" s="116"/>
      <c r="X8" s="116" t="s">
        <v>78</v>
      </c>
      <c r="Y8" s="116"/>
      <c r="Z8" s="116" t="s">
        <v>39</v>
      </c>
    </row>
    <row r="9" spans="1:26" ht="20.25" customHeight="1">
      <c r="B9" s="115" t="s">
        <v>0</v>
      </c>
      <c r="C9" s="115"/>
      <c r="D9" s="116" t="s">
        <v>79</v>
      </c>
      <c r="F9" s="116" t="s">
        <v>65</v>
      </c>
      <c r="G9" s="116"/>
      <c r="H9" s="116" t="s">
        <v>243</v>
      </c>
      <c r="I9" s="116"/>
      <c r="J9" s="116" t="s">
        <v>80</v>
      </c>
      <c r="K9" s="116"/>
      <c r="L9" s="116" t="s">
        <v>51</v>
      </c>
      <c r="M9" s="116"/>
      <c r="N9" s="116" t="s">
        <v>193</v>
      </c>
      <c r="O9" s="116"/>
      <c r="P9" s="116" t="s">
        <v>181</v>
      </c>
      <c r="Q9" s="116"/>
      <c r="R9" s="116" t="s">
        <v>162</v>
      </c>
      <c r="S9" s="116"/>
      <c r="T9" s="116" t="s">
        <v>17</v>
      </c>
      <c r="V9" s="116" t="s">
        <v>126</v>
      </c>
      <c r="W9" s="116"/>
      <c r="X9" s="116" t="s">
        <v>81</v>
      </c>
      <c r="Y9" s="116"/>
      <c r="Z9" s="116" t="s">
        <v>27</v>
      </c>
    </row>
    <row r="10" spans="1:26" ht="20.25" customHeight="1">
      <c r="B10" s="115"/>
      <c r="D10" s="161" t="s">
        <v>35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</row>
    <row r="11" spans="1:26" ht="20.25" customHeight="1">
      <c r="A11" s="114" t="s">
        <v>233</v>
      </c>
      <c r="B11" s="115"/>
      <c r="D11" s="153"/>
      <c r="E11" s="152"/>
      <c r="F11" s="153"/>
      <c r="G11" s="153"/>
      <c r="H11" s="153"/>
      <c r="I11" s="152"/>
      <c r="J11" s="153"/>
      <c r="K11" s="152"/>
      <c r="L11" s="153"/>
      <c r="M11" s="152"/>
      <c r="N11" s="153"/>
      <c r="O11" s="153"/>
      <c r="P11" s="153"/>
      <c r="Q11" s="152"/>
      <c r="R11" s="153"/>
      <c r="S11" s="152"/>
      <c r="T11" s="153"/>
      <c r="U11" s="152"/>
      <c r="V11" s="153"/>
      <c r="W11" s="152"/>
      <c r="X11" s="153"/>
      <c r="Y11" s="152"/>
      <c r="Z11" s="153"/>
    </row>
    <row r="12" spans="1:26" ht="20.55" hidden="1" customHeight="1">
      <c r="A12" s="114" t="s">
        <v>199</v>
      </c>
      <c r="B12" s="115"/>
      <c r="D12" s="77"/>
      <c r="E12" s="155"/>
      <c r="F12" s="77"/>
      <c r="G12" s="77"/>
      <c r="H12" s="77"/>
      <c r="I12" s="64"/>
      <c r="J12" s="77"/>
      <c r="K12" s="64"/>
      <c r="L12" s="77"/>
      <c r="M12" s="64"/>
      <c r="N12" s="77"/>
      <c r="O12" s="77"/>
      <c r="P12" s="77"/>
      <c r="Q12" s="64"/>
      <c r="R12" s="77"/>
      <c r="S12" s="64"/>
      <c r="T12" s="77">
        <f>SUM(N12:R12)</f>
        <v>0</v>
      </c>
      <c r="U12" s="64"/>
      <c r="V12" s="77">
        <f>SUM(D12:R12)</f>
        <v>0</v>
      </c>
      <c r="W12" s="64"/>
      <c r="X12" s="77">
        <v>81735061</v>
      </c>
      <c r="Y12" s="64"/>
      <c r="Z12" s="77">
        <f>SUM(V12:X12)</f>
        <v>81735061</v>
      </c>
    </row>
    <row r="13" spans="1:26" s="37" customFormat="1" ht="20.55" hidden="1" customHeight="1">
      <c r="A13" s="113" t="s">
        <v>186</v>
      </c>
      <c r="B13" s="115"/>
      <c r="C13" s="39"/>
      <c r="D13" s="64"/>
      <c r="E13" s="77"/>
      <c r="F13" s="64"/>
      <c r="G13" s="77"/>
      <c r="H13" s="64"/>
      <c r="I13" s="77"/>
      <c r="J13" s="64"/>
      <c r="K13" s="77"/>
      <c r="L13" s="64"/>
      <c r="M13" s="77"/>
      <c r="N13" s="64"/>
      <c r="O13" s="77"/>
      <c r="P13" s="64"/>
      <c r="Q13" s="77"/>
      <c r="R13" s="64"/>
      <c r="S13" s="77"/>
      <c r="T13" s="64">
        <v>0</v>
      </c>
      <c r="U13" s="77"/>
      <c r="V13" s="64">
        <f>SUM(D13:L13,T13)</f>
        <v>0</v>
      </c>
      <c r="W13" s="77"/>
      <c r="X13" s="64">
        <v>0</v>
      </c>
      <c r="Y13" s="77"/>
      <c r="Z13" s="64">
        <f>V13+X13</f>
        <v>0</v>
      </c>
    </row>
    <row r="14" spans="1:26" s="37" customFormat="1" ht="20.25" customHeight="1">
      <c r="A14" s="114" t="s">
        <v>234</v>
      </c>
      <c r="B14" s="45"/>
      <c r="C14" s="39"/>
      <c r="D14" s="77">
        <v>7500000000</v>
      </c>
      <c r="E14" s="77"/>
      <c r="F14" s="77">
        <v>8000000</v>
      </c>
      <c r="G14" s="77"/>
      <c r="H14" s="77">
        <v>-12817465</v>
      </c>
      <c r="I14" s="77"/>
      <c r="J14" s="77">
        <v>371687852</v>
      </c>
      <c r="K14" s="77"/>
      <c r="L14" s="77">
        <v>7845072970</v>
      </c>
      <c r="M14" s="77"/>
      <c r="N14" s="77">
        <v>0</v>
      </c>
      <c r="O14" s="77"/>
      <c r="P14" s="77">
        <v>-9238950</v>
      </c>
      <c r="Q14" s="77"/>
      <c r="R14" s="77">
        <v>56080709</v>
      </c>
      <c r="S14" s="77"/>
      <c r="T14" s="77">
        <v>46841759</v>
      </c>
      <c r="U14" s="77"/>
      <c r="V14" s="77">
        <v>15758785116</v>
      </c>
      <c r="W14" s="77"/>
      <c r="X14" s="77">
        <v>-236558863</v>
      </c>
      <c r="Y14" s="77"/>
      <c r="Z14" s="77">
        <v>15522226253</v>
      </c>
    </row>
    <row r="15" spans="1:26" s="37" customFormat="1" ht="20.25" customHeight="1">
      <c r="A15" s="114"/>
      <c r="B15" s="115"/>
      <c r="C15" s="39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</row>
    <row r="16" spans="1:26" ht="20.25" customHeight="1">
      <c r="A16" s="114" t="s">
        <v>82</v>
      </c>
      <c r="B16" s="45"/>
      <c r="C16" s="39"/>
      <c r="D16" s="63"/>
      <c r="E16" s="64"/>
      <c r="F16" s="63"/>
      <c r="G16" s="63"/>
      <c r="H16" s="63"/>
      <c r="I16" s="64"/>
      <c r="J16" s="63"/>
      <c r="K16" s="64"/>
      <c r="L16" s="63"/>
      <c r="M16" s="64"/>
      <c r="N16" s="63"/>
      <c r="O16" s="63"/>
      <c r="P16" s="63"/>
      <c r="Q16" s="64"/>
      <c r="R16" s="63"/>
      <c r="S16" s="64"/>
      <c r="T16" s="63"/>
      <c r="U16" s="64"/>
      <c r="V16" s="63"/>
      <c r="W16" s="64"/>
      <c r="X16" s="63"/>
      <c r="Y16" s="64"/>
      <c r="Z16" s="63"/>
    </row>
    <row r="17" spans="1:26" ht="20.25" customHeight="1">
      <c r="A17" s="55" t="s">
        <v>226</v>
      </c>
      <c r="B17" s="53"/>
      <c r="C17" s="47" t="s">
        <v>90</v>
      </c>
      <c r="D17" s="144"/>
      <c r="E17" s="145"/>
      <c r="F17" s="63"/>
      <c r="G17" s="63"/>
      <c r="H17" s="63"/>
      <c r="I17" s="77"/>
      <c r="J17" s="63"/>
      <c r="K17" s="77"/>
      <c r="L17" s="63"/>
      <c r="M17" s="77"/>
      <c r="N17" s="106"/>
      <c r="O17" s="106"/>
      <c r="P17" s="106"/>
      <c r="Q17" s="77"/>
      <c r="R17" s="106"/>
      <c r="S17" s="77"/>
      <c r="T17" s="63"/>
      <c r="U17" s="64"/>
      <c r="V17" s="63"/>
      <c r="W17" s="64"/>
      <c r="X17" s="106"/>
      <c r="Y17" s="77"/>
      <c r="Z17" s="106"/>
    </row>
    <row r="18" spans="1:26" ht="20.25" customHeight="1">
      <c r="A18" s="113" t="s">
        <v>100</v>
      </c>
      <c r="B18" s="115">
        <v>18</v>
      </c>
      <c r="C18" s="113"/>
      <c r="D18" s="147">
        <f>'CH-14-15'!D44</f>
        <v>2174000000</v>
      </c>
      <c r="E18" s="133"/>
      <c r="F18" s="63">
        <f>'CH-14-15'!F44</f>
        <v>14755453418</v>
      </c>
      <c r="G18" s="63"/>
      <c r="H18" s="63">
        <v>0</v>
      </c>
      <c r="I18" s="64"/>
      <c r="J18" s="63">
        <v>0</v>
      </c>
      <c r="K18" s="64"/>
      <c r="L18" s="63">
        <v>0</v>
      </c>
      <c r="M18" s="64"/>
      <c r="N18" s="63">
        <v>0</v>
      </c>
      <c r="O18" s="106"/>
      <c r="P18" s="63">
        <v>0</v>
      </c>
      <c r="Q18" s="64"/>
      <c r="R18" s="63">
        <v>0</v>
      </c>
      <c r="S18" s="64"/>
      <c r="T18" s="63">
        <v>0</v>
      </c>
      <c r="U18" s="64"/>
      <c r="V18" s="64">
        <f>SUM(D18:S18)</f>
        <v>16929453418</v>
      </c>
      <c r="W18" s="64"/>
      <c r="X18" s="63">
        <v>0</v>
      </c>
      <c r="Y18" s="64"/>
      <c r="Z18" s="64">
        <f>SUM(V18:X18)</f>
        <v>16929453418</v>
      </c>
    </row>
    <row r="19" spans="1:26" ht="20.25" customHeight="1">
      <c r="A19" s="113" t="s">
        <v>84</v>
      </c>
      <c r="B19" s="115">
        <v>26</v>
      </c>
      <c r="C19" s="39"/>
      <c r="D19" s="63">
        <v>0</v>
      </c>
      <c r="E19" s="64"/>
      <c r="F19" s="63">
        <v>0</v>
      </c>
      <c r="G19" s="63"/>
      <c r="H19" s="63">
        <v>0</v>
      </c>
      <c r="I19" s="64"/>
      <c r="J19" s="63">
        <v>0</v>
      </c>
      <c r="K19" s="64"/>
      <c r="L19" s="63">
        <f>'CH-14-15'!J45</f>
        <v>-11250000000</v>
      </c>
      <c r="M19" s="64"/>
      <c r="N19" s="63">
        <v>0</v>
      </c>
      <c r="O19" s="63"/>
      <c r="P19" s="63">
        <v>0</v>
      </c>
      <c r="Q19" s="64"/>
      <c r="R19" s="63">
        <v>0</v>
      </c>
      <c r="S19" s="64"/>
      <c r="T19" s="63">
        <f>SUM(N19:S19)</f>
        <v>0</v>
      </c>
      <c r="U19" s="64"/>
      <c r="V19" s="64">
        <f>SUM(D19:S19)</f>
        <v>-11250000000</v>
      </c>
      <c r="W19" s="64"/>
      <c r="X19" s="63">
        <v>0</v>
      </c>
      <c r="Y19" s="64"/>
      <c r="Z19" s="64">
        <f>SUM(V19:X19)</f>
        <v>-11250000000</v>
      </c>
    </row>
    <row r="20" spans="1:26" s="37" customFormat="1" ht="20.25" customHeight="1">
      <c r="A20" s="47" t="s">
        <v>227</v>
      </c>
      <c r="B20" s="45"/>
      <c r="C20" s="39"/>
      <c r="D20" s="118">
        <f>SUM(D18:D19)</f>
        <v>2174000000</v>
      </c>
      <c r="E20" s="77"/>
      <c r="F20" s="118">
        <f>SUM(F18:F19)</f>
        <v>14755453418</v>
      </c>
      <c r="G20" s="77"/>
      <c r="H20" s="118">
        <f>SUM(H18:H19)</f>
        <v>0</v>
      </c>
      <c r="I20" s="77"/>
      <c r="J20" s="118">
        <f>SUM(J18:J19)</f>
        <v>0</v>
      </c>
      <c r="K20" s="77"/>
      <c r="L20" s="118">
        <f>SUM(L18:L19)</f>
        <v>-11250000000</v>
      </c>
      <c r="M20" s="77"/>
      <c r="N20" s="118">
        <f>SUM(N18:N19)</f>
        <v>0</v>
      </c>
      <c r="O20" s="77"/>
      <c r="P20" s="118">
        <f>SUM(P18:P19)</f>
        <v>0</v>
      </c>
      <c r="Q20" s="77"/>
      <c r="R20" s="118">
        <f>SUM(R18:R19)</f>
        <v>0</v>
      </c>
      <c r="S20" s="77"/>
      <c r="T20" s="118">
        <f>SUM(T18:T19)</f>
        <v>0</v>
      </c>
      <c r="U20" s="77"/>
      <c r="V20" s="118">
        <f>SUM(V18:V19)</f>
        <v>5679453418</v>
      </c>
      <c r="W20" s="77"/>
      <c r="X20" s="118">
        <f>SUM(X18:X19)</f>
        <v>0</v>
      </c>
      <c r="Y20" s="77"/>
      <c r="Z20" s="118">
        <f>SUM(Z18:Z19)</f>
        <v>5679453418</v>
      </c>
    </row>
    <row r="21" spans="1:26" s="37" customFormat="1" ht="20.25" customHeight="1">
      <c r="A21" s="47"/>
      <c r="B21" s="45"/>
      <c r="C21" s="39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</row>
    <row r="22" spans="1:26" ht="20.25" customHeight="1">
      <c r="A22" s="55" t="s">
        <v>91</v>
      </c>
      <c r="B22" s="115"/>
      <c r="C22" s="39"/>
      <c r="D22" s="63"/>
      <c r="E22" s="64"/>
      <c r="F22" s="63"/>
      <c r="G22" s="63"/>
      <c r="H22" s="63"/>
      <c r="I22" s="64"/>
      <c r="J22" s="63"/>
      <c r="K22" s="64"/>
      <c r="L22" s="63"/>
      <c r="M22" s="64"/>
      <c r="N22" s="63"/>
      <c r="O22" s="63"/>
      <c r="P22" s="63"/>
      <c r="Q22" s="64"/>
      <c r="R22" s="63"/>
      <c r="S22" s="64"/>
      <c r="T22" s="63"/>
      <c r="U22" s="64"/>
      <c r="V22" s="63"/>
      <c r="W22" s="64"/>
      <c r="X22" s="63"/>
      <c r="Y22" s="64"/>
      <c r="Z22" s="63"/>
    </row>
    <row r="23" spans="1:26" ht="20.25" customHeight="1">
      <c r="A23" s="56" t="s">
        <v>222</v>
      </c>
      <c r="B23" s="115"/>
      <c r="C23" s="39"/>
      <c r="D23" s="63"/>
      <c r="E23" s="64"/>
      <c r="F23" s="63"/>
      <c r="G23" s="63"/>
      <c r="H23" s="63"/>
      <c r="I23" s="64"/>
      <c r="J23" s="63"/>
      <c r="K23" s="64"/>
      <c r="L23" s="63"/>
      <c r="M23" s="64"/>
      <c r="N23" s="63"/>
      <c r="O23" s="63"/>
      <c r="P23" s="63"/>
      <c r="Q23" s="64"/>
      <c r="R23" s="63"/>
      <c r="S23" s="64"/>
      <c r="T23" s="63"/>
      <c r="U23" s="64"/>
      <c r="V23" s="63"/>
      <c r="W23" s="64"/>
      <c r="X23" s="63"/>
      <c r="Y23" s="64"/>
      <c r="Z23" s="63"/>
    </row>
    <row r="24" spans="1:26" ht="20.25" customHeight="1">
      <c r="A24" s="56" t="s">
        <v>223</v>
      </c>
      <c r="B24" s="115">
        <v>10</v>
      </c>
      <c r="C24" s="39"/>
      <c r="D24" s="63">
        <v>0</v>
      </c>
      <c r="E24" s="64"/>
      <c r="F24" s="63">
        <v>0</v>
      </c>
      <c r="G24" s="63"/>
      <c r="H24" s="63">
        <f>2189822-896747937</f>
        <v>-894558115</v>
      </c>
      <c r="I24" s="64"/>
      <c r="J24" s="63">
        <v>0</v>
      </c>
      <c r="K24" s="64"/>
      <c r="L24" s="63">
        <v>0</v>
      </c>
      <c r="M24" s="64"/>
      <c r="N24" s="63">
        <v>0</v>
      </c>
      <c r="O24" s="63"/>
      <c r="P24" s="63">
        <v>0</v>
      </c>
      <c r="Q24" s="64"/>
      <c r="R24" s="63">
        <v>0</v>
      </c>
      <c r="S24" s="64"/>
      <c r="T24" s="63">
        <f>SUM(N24:S24)</f>
        <v>0</v>
      </c>
      <c r="U24" s="64"/>
      <c r="V24" s="64">
        <f>SUM(D24:S24)</f>
        <v>-894558115</v>
      </c>
      <c r="W24" s="64"/>
      <c r="X24" s="154">
        <f>247997937+416</f>
        <v>247998353</v>
      </c>
      <c r="Y24" s="64"/>
      <c r="Z24" s="64">
        <f>SUM(V24:X24)</f>
        <v>-646559762</v>
      </c>
    </row>
    <row r="25" spans="1:26" ht="20.25" customHeight="1">
      <c r="A25" s="56" t="s">
        <v>245</v>
      </c>
      <c r="B25" s="115"/>
      <c r="C25" s="39"/>
      <c r="D25" s="63">
        <v>0</v>
      </c>
      <c r="E25" s="64"/>
      <c r="F25" s="63">
        <v>0</v>
      </c>
      <c r="G25" s="63"/>
      <c r="H25" s="63">
        <v>-1053692</v>
      </c>
      <c r="I25" s="64"/>
      <c r="J25" s="63">
        <v>0</v>
      </c>
      <c r="K25" s="64"/>
      <c r="L25" s="63">
        <v>0</v>
      </c>
      <c r="M25" s="64"/>
      <c r="N25" s="63">
        <v>0</v>
      </c>
      <c r="O25" s="63"/>
      <c r="P25" s="63">
        <v>0</v>
      </c>
      <c r="Q25" s="64"/>
      <c r="R25" s="63">
        <v>0</v>
      </c>
      <c r="S25" s="64"/>
      <c r="T25" s="63">
        <f>SUM(N25:S25)</f>
        <v>0</v>
      </c>
      <c r="U25" s="64"/>
      <c r="V25" s="64">
        <f>SUM(D25:S25)</f>
        <v>-1053692</v>
      </c>
      <c r="W25" s="64"/>
      <c r="X25" s="154">
        <v>0</v>
      </c>
      <c r="Y25" s="64"/>
      <c r="Z25" s="64">
        <f>SUM(V25:X25)</f>
        <v>-1053692</v>
      </c>
    </row>
    <row r="26" spans="1:26" ht="20.25" customHeight="1">
      <c r="A26" s="56" t="s">
        <v>102</v>
      </c>
      <c r="B26" s="115"/>
      <c r="C26" s="39"/>
      <c r="D26" s="63">
        <v>0</v>
      </c>
      <c r="E26" s="64"/>
      <c r="F26" s="63">
        <v>0</v>
      </c>
      <c r="G26" s="63"/>
      <c r="H26" s="63">
        <v>0</v>
      </c>
      <c r="I26" s="64"/>
      <c r="J26" s="63">
        <v>0</v>
      </c>
      <c r="K26" s="64"/>
      <c r="L26" s="63">
        <v>0</v>
      </c>
      <c r="M26" s="64"/>
      <c r="N26" s="63">
        <v>0</v>
      </c>
      <c r="O26" s="63"/>
      <c r="P26" s="63">
        <v>0</v>
      </c>
      <c r="Q26" s="64"/>
      <c r="R26" s="63">
        <v>0</v>
      </c>
      <c r="S26" s="64"/>
      <c r="T26" s="63">
        <v>0</v>
      </c>
      <c r="U26" s="64"/>
      <c r="V26" s="63">
        <v>0</v>
      </c>
      <c r="W26" s="64"/>
      <c r="X26" s="64">
        <v>-15515651</v>
      </c>
      <c r="Y26" s="146"/>
      <c r="Z26" s="64">
        <f t="shared" ref="Z26" si="0">SUM(V26:X26)</f>
        <v>-15515651</v>
      </c>
    </row>
    <row r="27" spans="1:26" ht="20.25" customHeight="1">
      <c r="A27" s="55" t="s">
        <v>92</v>
      </c>
      <c r="B27" s="115"/>
      <c r="C27" s="39"/>
      <c r="D27" s="118">
        <f t="shared" ref="D27:G27" si="1">SUM(D23:D26)</f>
        <v>0</v>
      </c>
      <c r="E27" s="118">
        <f t="shared" si="1"/>
        <v>0</v>
      </c>
      <c r="F27" s="118">
        <f t="shared" si="1"/>
        <v>0</v>
      </c>
      <c r="G27" s="118">
        <f t="shared" si="1"/>
        <v>0</v>
      </c>
      <c r="H27" s="118">
        <f>SUM(H23:H26)</f>
        <v>-895611807</v>
      </c>
      <c r="I27" s="118">
        <f t="shared" ref="I27:Z27" si="2">SUM(I23:I26)</f>
        <v>0</v>
      </c>
      <c r="J27" s="118">
        <f t="shared" si="2"/>
        <v>0</v>
      </c>
      <c r="K27" s="118">
        <f t="shared" si="2"/>
        <v>0</v>
      </c>
      <c r="L27" s="118">
        <f t="shared" si="2"/>
        <v>0</v>
      </c>
      <c r="M27" s="118">
        <f t="shared" si="2"/>
        <v>0</v>
      </c>
      <c r="N27" s="118">
        <f t="shared" si="2"/>
        <v>0</v>
      </c>
      <c r="O27" s="118">
        <f t="shared" si="2"/>
        <v>0</v>
      </c>
      <c r="P27" s="118">
        <f t="shared" si="2"/>
        <v>0</v>
      </c>
      <c r="Q27" s="118">
        <f t="shared" si="2"/>
        <v>0</v>
      </c>
      <c r="R27" s="118">
        <f t="shared" si="2"/>
        <v>0</v>
      </c>
      <c r="S27" s="118">
        <f t="shared" si="2"/>
        <v>0</v>
      </c>
      <c r="T27" s="118">
        <f t="shared" si="2"/>
        <v>0</v>
      </c>
      <c r="U27" s="118">
        <f t="shared" si="2"/>
        <v>0</v>
      </c>
      <c r="V27" s="118">
        <f t="shared" si="2"/>
        <v>-895611807</v>
      </c>
      <c r="W27" s="118">
        <f t="shared" si="2"/>
        <v>0</v>
      </c>
      <c r="X27" s="118">
        <f t="shared" si="2"/>
        <v>232482702</v>
      </c>
      <c r="Y27" s="118">
        <f t="shared" si="2"/>
        <v>0</v>
      </c>
      <c r="Z27" s="118">
        <f t="shared" si="2"/>
        <v>-663129105</v>
      </c>
    </row>
    <row r="28" spans="1:26" ht="20.25" customHeight="1">
      <c r="A28" s="71"/>
      <c r="B28" s="115"/>
      <c r="C28" s="116"/>
      <c r="D28" s="63"/>
      <c r="E28" s="64"/>
      <c r="F28" s="63"/>
      <c r="G28" s="63"/>
      <c r="H28" s="63"/>
      <c r="I28" s="64"/>
      <c r="J28" s="63"/>
      <c r="K28" s="64"/>
      <c r="L28" s="63"/>
      <c r="M28" s="64"/>
      <c r="N28" s="63"/>
      <c r="O28" s="63"/>
      <c r="P28" s="63"/>
      <c r="Q28" s="64"/>
      <c r="R28" s="63"/>
      <c r="S28" s="64"/>
      <c r="T28" s="63"/>
      <c r="U28" s="64"/>
      <c r="V28" s="63"/>
      <c r="W28" s="64"/>
      <c r="X28" s="63"/>
      <c r="Y28" s="64"/>
      <c r="Z28" s="63"/>
    </row>
    <row r="29" spans="1:26" s="37" customFormat="1" ht="20.25" customHeight="1">
      <c r="A29" s="114" t="s">
        <v>86</v>
      </c>
      <c r="B29" s="115"/>
      <c r="C29" s="39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</row>
    <row r="30" spans="1:26" s="37" customFormat="1" ht="20.25" customHeight="1">
      <c r="A30" s="113" t="s">
        <v>87</v>
      </c>
      <c r="B30" s="115"/>
      <c r="C30" s="39"/>
      <c r="D30" s="63">
        <v>0</v>
      </c>
      <c r="E30" s="64"/>
      <c r="F30" s="63">
        <v>0</v>
      </c>
      <c r="G30" s="63"/>
      <c r="H30" s="63">
        <v>0</v>
      </c>
      <c r="I30" s="64"/>
      <c r="J30" s="63">
        <v>0</v>
      </c>
      <c r="K30" s="77"/>
      <c r="L30" s="63">
        <f>PL!D76</f>
        <v>7937744232</v>
      </c>
      <c r="M30" s="77"/>
      <c r="N30" s="63">
        <v>0</v>
      </c>
      <c r="O30" s="63"/>
      <c r="P30" s="63">
        <v>0</v>
      </c>
      <c r="Q30" s="64"/>
      <c r="R30" s="63">
        <v>0</v>
      </c>
      <c r="S30" s="64"/>
      <c r="T30" s="63">
        <f>SUM(N30:S30)</f>
        <v>0</v>
      </c>
      <c r="U30" s="64"/>
      <c r="V30" s="64">
        <f>SUM(D30:S30)</f>
        <v>7937744232</v>
      </c>
      <c r="W30" s="64"/>
      <c r="X30" s="63">
        <f>PL!D77</f>
        <v>166724119</v>
      </c>
      <c r="Y30" s="64"/>
      <c r="Z30" s="64">
        <f>SUM(V30:X30)</f>
        <v>8104468351</v>
      </c>
    </row>
    <row r="31" spans="1:26" s="37" customFormat="1" ht="20.25" customHeight="1">
      <c r="A31" s="113" t="s">
        <v>88</v>
      </c>
      <c r="B31" s="115"/>
      <c r="C31" s="39"/>
      <c r="D31" s="63">
        <v>0</v>
      </c>
      <c r="E31" s="77"/>
      <c r="F31" s="63">
        <v>0</v>
      </c>
      <c r="G31" s="63"/>
      <c r="H31" s="63">
        <v>0</v>
      </c>
      <c r="I31" s="77"/>
      <c r="J31" s="106">
        <v>0</v>
      </c>
      <c r="K31" s="77"/>
      <c r="L31" s="63">
        <v>0</v>
      </c>
      <c r="M31" s="77"/>
      <c r="N31" s="63"/>
      <c r="O31" s="63"/>
      <c r="P31" s="63">
        <f>PL!D60+PL!D62</f>
        <v>21658729</v>
      </c>
      <c r="Q31" s="77"/>
      <c r="R31" s="63">
        <f>PL!D59</f>
        <v>-307313</v>
      </c>
      <c r="S31" s="77"/>
      <c r="T31" s="63">
        <f>P31+R31</f>
        <v>21351416</v>
      </c>
      <c r="U31" s="77"/>
      <c r="V31" s="64">
        <f>SUM(D31:S31)</f>
        <v>21351416</v>
      </c>
      <c r="W31" s="77"/>
      <c r="X31" s="63">
        <v>0</v>
      </c>
      <c r="Y31" s="77"/>
      <c r="Z31" s="64">
        <f t="shared" ref="Z31" si="3">SUM(V31:X31)</f>
        <v>21351416</v>
      </c>
    </row>
    <row r="32" spans="1:26" s="37" customFormat="1" ht="20.25" customHeight="1">
      <c r="A32" s="114" t="s">
        <v>89</v>
      </c>
      <c r="B32" s="45"/>
      <c r="C32" s="39"/>
      <c r="D32" s="118">
        <f>SUM(D30:D31)</f>
        <v>0</v>
      </c>
      <c r="E32" s="77"/>
      <c r="F32" s="118">
        <f>SUM(F30:F31)</f>
        <v>0</v>
      </c>
      <c r="G32" s="77"/>
      <c r="H32" s="118">
        <f>SUM(H30:H31)</f>
        <v>0</v>
      </c>
      <c r="I32" s="77"/>
      <c r="J32" s="118">
        <f>SUM(J30:J31)</f>
        <v>0</v>
      </c>
      <c r="K32" s="77"/>
      <c r="L32" s="118">
        <f>SUM(L30:L31)</f>
        <v>7937744232</v>
      </c>
      <c r="M32" s="77"/>
      <c r="N32" s="118">
        <f>SUM(N30:N31)</f>
        <v>0</v>
      </c>
      <c r="O32" s="77"/>
      <c r="P32" s="118">
        <f>SUM(P30:P31)</f>
        <v>21658729</v>
      </c>
      <c r="Q32" s="77"/>
      <c r="R32" s="118">
        <f>SUM(R30:R31)</f>
        <v>-307313</v>
      </c>
      <c r="S32" s="77"/>
      <c r="T32" s="118">
        <f>SUM(T30:T31)</f>
        <v>21351416</v>
      </c>
      <c r="U32" s="77"/>
      <c r="V32" s="118">
        <f>SUM(V30:V31)</f>
        <v>7959095648</v>
      </c>
      <c r="W32" s="77"/>
      <c r="X32" s="118">
        <f>SUM(X30:X31)</f>
        <v>166724119</v>
      </c>
      <c r="Y32" s="77"/>
      <c r="Z32" s="118">
        <f>SUM(Z30:Z31)</f>
        <v>8125819767</v>
      </c>
    </row>
    <row r="33" spans="1:26" s="37" customFormat="1" ht="20.25" customHeight="1">
      <c r="A33" s="114"/>
      <c r="B33" s="115"/>
      <c r="C33" s="39"/>
      <c r="D33" s="64"/>
      <c r="E33" s="64"/>
      <c r="F33" s="64"/>
      <c r="G33" s="64"/>
      <c r="H33" s="64"/>
      <c r="I33" s="64"/>
      <c r="J33" s="64"/>
      <c r="K33" s="64"/>
      <c r="L33" s="63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1:26" s="37" customFormat="1" ht="20.25" customHeight="1">
      <c r="A34" s="113" t="s">
        <v>179</v>
      </c>
      <c r="B34" s="115">
        <v>19</v>
      </c>
      <c r="C34" s="39"/>
      <c r="D34" s="124">
        <v>0</v>
      </c>
      <c r="E34" s="64"/>
      <c r="F34" s="124">
        <v>0</v>
      </c>
      <c r="G34" s="64"/>
      <c r="H34" s="124">
        <v>0</v>
      </c>
      <c r="I34" s="64"/>
      <c r="J34" s="124">
        <f>'CH-14-15'!H53</f>
        <v>345312148</v>
      </c>
      <c r="K34" s="64"/>
      <c r="L34" s="124">
        <f>-J34</f>
        <v>-345312148</v>
      </c>
      <c r="M34" s="64"/>
      <c r="N34" s="124">
        <v>0</v>
      </c>
      <c r="O34" s="64"/>
      <c r="P34" s="124">
        <v>0</v>
      </c>
      <c r="Q34" s="64"/>
      <c r="R34" s="124">
        <v>0</v>
      </c>
      <c r="S34" s="64"/>
      <c r="T34" s="124">
        <v>0</v>
      </c>
      <c r="U34" s="64"/>
      <c r="V34" s="124">
        <f>SUM(D34:S34)</f>
        <v>0</v>
      </c>
      <c r="W34" s="64"/>
      <c r="X34" s="124">
        <v>0</v>
      </c>
      <c r="Y34" s="64"/>
      <c r="Z34" s="124">
        <f t="shared" ref="Z34" si="4">SUM(V34:X34)</f>
        <v>0</v>
      </c>
    </row>
    <row r="35" spans="1:26" s="37" customFormat="1" ht="20.25" customHeight="1">
      <c r="A35" s="114"/>
      <c r="B35" s="115"/>
      <c r="C35" s="39"/>
      <c r="D35" s="64"/>
      <c r="E35" s="64"/>
      <c r="F35" s="64"/>
      <c r="G35" s="64"/>
      <c r="H35" s="64"/>
      <c r="I35" s="64"/>
      <c r="J35" s="64"/>
      <c r="K35" s="64"/>
      <c r="L35" s="63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spans="1:26" ht="20.25" customHeight="1" thickBot="1">
      <c r="A36" s="114" t="s">
        <v>235</v>
      </c>
      <c r="B36" s="115"/>
      <c r="C36" s="116"/>
      <c r="D36" s="75">
        <f>D32+D27+D14+D20+D34</f>
        <v>9674000000</v>
      </c>
      <c r="E36" s="64"/>
      <c r="F36" s="75">
        <f>F32+F27+F14+F20+F34</f>
        <v>14763453418</v>
      </c>
      <c r="G36" s="77"/>
      <c r="H36" s="75">
        <f>H32+H27+H14+H20+H34</f>
        <v>-908429272</v>
      </c>
      <c r="I36" s="64"/>
      <c r="J36" s="75">
        <f>J32+J27+J14+J20+J34</f>
        <v>717000000</v>
      </c>
      <c r="K36" s="64"/>
      <c r="L36" s="75">
        <f>L32+L27+L14+L20+L34</f>
        <v>4187505054</v>
      </c>
      <c r="M36" s="64"/>
      <c r="N36" s="143">
        <f>N32+N27+N14+N20+N34</f>
        <v>0</v>
      </c>
      <c r="O36" s="77"/>
      <c r="P36" s="75">
        <f>P32+P27+P14+P20+P34</f>
        <v>12419779</v>
      </c>
      <c r="Q36" s="64"/>
      <c r="R36" s="75">
        <f>R32+R27+R14+R20+R34</f>
        <v>55773396</v>
      </c>
      <c r="S36" s="64"/>
      <c r="T36" s="75">
        <f>T32+T27+T14+T20+T34</f>
        <v>68193175</v>
      </c>
      <c r="U36" s="64"/>
      <c r="V36" s="75">
        <f>V32+V27+V14+V20+V34</f>
        <v>28501722375</v>
      </c>
      <c r="W36" s="64"/>
      <c r="X36" s="75">
        <f>X32+X27+X14+X20+X34</f>
        <v>162647958</v>
      </c>
      <c r="Y36" s="64"/>
      <c r="Z36" s="75">
        <f>Z32+Z27+Z14+Z20+Z34</f>
        <v>28664370333</v>
      </c>
    </row>
    <row r="37" spans="1:26" ht="20.399999999999999" thickTop="1"/>
    <row r="38" spans="1:26">
      <c r="X38" s="79"/>
    </row>
    <row r="82" spans="4:4">
      <c r="D82" s="56">
        <f>D80/80%</f>
        <v>0</v>
      </c>
    </row>
  </sheetData>
  <mergeCells count="4">
    <mergeCell ref="D4:Z4"/>
    <mergeCell ref="J5:L5"/>
    <mergeCell ref="N5:T5"/>
    <mergeCell ref="D10:Z10"/>
  </mergeCells>
  <pageMargins left="0.7" right="0.7" top="0.48" bottom="0.5" header="0.5" footer="0.5"/>
  <pageSetup paperSize="9" scale="60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AEEB-BB80-4B96-BC58-88BD71F5A69C}">
  <sheetPr>
    <tabColor rgb="FF92D050"/>
  </sheetPr>
  <dimension ref="A1:AB67"/>
  <sheetViews>
    <sheetView topLeftCell="A8" zoomScale="70" zoomScaleNormal="70" zoomScaleSheetLayoutView="100" workbookViewId="0">
      <selection activeCell="F8" sqref="F8"/>
    </sheetView>
  </sheetViews>
  <sheetFormatPr defaultColWidth="9.125" defaultRowHeight="22.5" customHeight="1"/>
  <cols>
    <col min="1" max="1" width="54.875" style="113" customWidth="1"/>
    <col min="2" max="2" width="8.125" style="38" customWidth="1"/>
    <col min="3" max="3" width="1.25" style="56" customWidth="1"/>
    <col min="4" max="4" width="13.625" style="56" customWidth="1"/>
    <col min="5" max="5" width="1.25" style="56" customWidth="1"/>
    <col min="6" max="6" width="14.625" style="56" customWidth="1"/>
    <col min="7" max="7" width="1.25" style="56" customWidth="1"/>
    <col min="8" max="8" width="12.875" style="79" customWidth="1"/>
    <col min="9" max="9" width="1.25" style="56" customWidth="1"/>
    <col min="10" max="10" width="16.125" style="56" customWidth="1"/>
    <col min="11" max="11" width="1.25" style="56" customWidth="1"/>
    <col min="12" max="12" width="18.25" style="56" customWidth="1"/>
    <col min="13" max="13" width="1.25" style="56" customWidth="1"/>
    <col min="14" max="14" width="16.375" style="56" customWidth="1"/>
    <col min="15" max="15" width="1.375" style="56" hidden="1" customWidth="1"/>
    <col min="16" max="16" width="17.25" style="56" customWidth="1"/>
    <col min="17" max="17" width="1.375" style="56" customWidth="1"/>
    <col min="18" max="18" width="12.875" style="56" customWidth="1"/>
    <col min="19" max="19" width="1.375" style="56" customWidth="1"/>
    <col min="20" max="20" width="15.25" style="56" customWidth="1"/>
    <col min="21" max="21" width="1.375" style="56" customWidth="1"/>
    <col min="22" max="22" width="16.5" style="56" bestFit="1" customWidth="1"/>
    <col min="23" max="23" width="9.125" style="56"/>
    <col min="24" max="24" width="19.125" style="56" bestFit="1" customWidth="1"/>
    <col min="25" max="25" width="9.125" style="56"/>
    <col min="26" max="26" width="16.125" style="56" bestFit="1" customWidth="1"/>
    <col min="27" max="27" width="9.125" style="56"/>
    <col min="28" max="28" width="19.125" style="56" bestFit="1" customWidth="1"/>
    <col min="29" max="16384" width="9.125" style="56"/>
  </cols>
  <sheetData>
    <row r="1" spans="1:28" ht="21.45" customHeight="1">
      <c r="A1" s="7" t="s">
        <v>49</v>
      </c>
    </row>
    <row r="2" spans="1:28" ht="21.75" customHeight="1">
      <c r="A2" s="34" t="s">
        <v>71</v>
      </c>
      <c r="B2" s="35"/>
      <c r="C2" s="36"/>
      <c r="D2" s="36"/>
      <c r="E2" s="36"/>
      <c r="F2" s="36"/>
    </row>
    <row r="3" spans="1:28" ht="17.55" customHeight="1">
      <c r="A3" s="34"/>
      <c r="B3" s="35"/>
      <c r="C3" s="36"/>
      <c r="D3" s="36"/>
      <c r="E3" s="36"/>
      <c r="F3" s="36"/>
    </row>
    <row r="4" spans="1:28" ht="20.55" customHeight="1">
      <c r="D4" s="159" t="s">
        <v>50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37"/>
      <c r="P4" s="37"/>
      <c r="Q4" s="37"/>
      <c r="R4" s="37"/>
      <c r="S4" s="37"/>
      <c r="T4" s="37"/>
      <c r="U4" s="37"/>
    </row>
    <row r="5" spans="1:28" ht="20.55" customHeight="1">
      <c r="D5" s="39"/>
      <c r="E5" s="39"/>
      <c r="F5" s="39"/>
      <c r="G5" s="39"/>
      <c r="H5" s="39"/>
      <c r="I5" s="39"/>
      <c r="J5" s="39"/>
      <c r="K5" s="39"/>
      <c r="L5" s="116" t="s">
        <v>74</v>
      </c>
      <c r="M5" s="39"/>
      <c r="N5" s="39"/>
      <c r="O5" s="37"/>
      <c r="P5" s="37"/>
      <c r="Q5" s="37"/>
      <c r="R5" s="37"/>
      <c r="S5" s="37"/>
      <c r="T5" s="37"/>
      <c r="U5" s="37"/>
    </row>
    <row r="6" spans="1:28" ht="20.55" customHeight="1">
      <c r="B6" s="116"/>
      <c r="C6" s="115"/>
      <c r="F6" s="116"/>
      <c r="G6" s="116"/>
      <c r="H6" s="160" t="s">
        <v>52</v>
      </c>
      <c r="I6" s="160"/>
      <c r="J6" s="160"/>
      <c r="K6" s="116"/>
      <c r="L6" s="150" t="s">
        <v>209</v>
      </c>
      <c r="M6" s="116"/>
      <c r="O6" s="116"/>
      <c r="P6" s="116"/>
      <c r="Q6" s="116"/>
    </row>
    <row r="7" spans="1:28" ht="20.55" customHeight="1">
      <c r="B7" s="116"/>
      <c r="C7" s="115"/>
      <c r="D7" s="116" t="s">
        <v>36</v>
      </c>
      <c r="F7" s="116"/>
      <c r="G7" s="116"/>
      <c r="H7" s="116"/>
      <c r="I7" s="116"/>
      <c r="J7" s="116"/>
      <c r="K7" s="116"/>
      <c r="L7" s="116" t="s">
        <v>210</v>
      </c>
      <c r="M7" s="116"/>
      <c r="O7" s="116"/>
      <c r="P7" s="116"/>
      <c r="Q7" s="116"/>
    </row>
    <row r="8" spans="1:28" ht="20.55" customHeight="1">
      <c r="B8" s="116"/>
      <c r="C8" s="115"/>
      <c r="D8" s="116" t="s">
        <v>45</v>
      </c>
      <c r="F8" s="116" t="s">
        <v>114</v>
      </c>
      <c r="G8" s="116"/>
      <c r="H8" s="80" t="s">
        <v>76</v>
      </c>
      <c r="I8" s="116"/>
      <c r="J8" s="116" t="s">
        <v>47</v>
      </c>
      <c r="K8" s="116"/>
      <c r="L8" s="116" t="s">
        <v>211</v>
      </c>
      <c r="M8" s="116"/>
      <c r="N8" s="116" t="s">
        <v>39</v>
      </c>
      <c r="O8" s="116"/>
      <c r="P8" s="116"/>
      <c r="Q8" s="116"/>
    </row>
    <row r="9" spans="1:28" ht="20.55" customHeight="1">
      <c r="B9" s="115" t="s">
        <v>0</v>
      </c>
      <c r="C9" s="115"/>
      <c r="D9" s="116" t="s">
        <v>79</v>
      </c>
      <c r="F9" s="116" t="s">
        <v>113</v>
      </c>
      <c r="G9" s="116"/>
      <c r="H9" s="80" t="s">
        <v>80</v>
      </c>
      <c r="I9" s="116"/>
      <c r="J9" s="116" t="s">
        <v>51</v>
      </c>
      <c r="K9" s="116"/>
      <c r="L9" s="116" t="s">
        <v>212</v>
      </c>
      <c r="M9" s="116"/>
      <c r="N9" s="116" t="s">
        <v>27</v>
      </c>
      <c r="O9" s="116"/>
      <c r="P9" s="116"/>
      <c r="Q9" s="116"/>
    </row>
    <row r="10" spans="1:28" ht="20.55" customHeight="1">
      <c r="B10" s="115"/>
      <c r="D10" s="161" t="s">
        <v>35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38"/>
      <c r="P10" s="38"/>
      <c r="Q10" s="38"/>
      <c r="R10" s="38"/>
      <c r="S10" s="38"/>
      <c r="T10" s="116"/>
    </row>
    <row r="11" spans="1:28" ht="21.75" customHeight="1">
      <c r="A11" s="114" t="s">
        <v>198</v>
      </c>
      <c r="B11" s="115"/>
      <c r="D11" s="81"/>
      <c r="E11" s="115"/>
      <c r="F11" s="115"/>
      <c r="G11" s="115"/>
      <c r="H11" s="81"/>
      <c r="I11" s="115"/>
      <c r="J11" s="132"/>
      <c r="K11" s="115"/>
      <c r="L11" s="115"/>
      <c r="M11" s="115"/>
      <c r="N11" s="115"/>
      <c r="O11" s="38"/>
      <c r="P11" s="38"/>
      <c r="Q11" s="38"/>
      <c r="R11" s="38"/>
      <c r="S11" s="38"/>
      <c r="T11" s="116"/>
    </row>
    <row r="12" spans="1:28" ht="20.55" customHeight="1">
      <c r="A12" s="114" t="s">
        <v>216</v>
      </c>
      <c r="B12" s="115"/>
      <c r="D12" s="137">
        <v>3000000000</v>
      </c>
      <c r="E12" s="39"/>
      <c r="F12" s="137">
        <v>8000000</v>
      </c>
      <c r="G12" s="39"/>
      <c r="H12" s="137">
        <v>300000000</v>
      </c>
      <c r="I12" s="39"/>
      <c r="J12" s="137">
        <v>12941715644</v>
      </c>
      <c r="K12" s="39"/>
      <c r="L12" s="137">
        <v>-14775874</v>
      </c>
      <c r="M12" s="39"/>
      <c r="N12" s="137">
        <f>SUM(D12:L12)</f>
        <v>16234939770</v>
      </c>
      <c r="O12" s="38"/>
      <c r="P12" s="38"/>
      <c r="Q12" s="38"/>
      <c r="R12" s="140"/>
      <c r="S12" s="140"/>
      <c r="T12" s="141"/>
      <c r="U12" s="142"/>
      <c r="V12" s="142"/>
      <c r="W12" s="142"/>
      <c r="X12" s="142"/>
      <c r="Y12" s="142"/>
      <c r="Z12" s="142"/>
      <c r="AA12" s="142"/>
      <c r="AB12" s="142"/>
    </row>
    <row r="13" spans="1:28" s="37" customFormat="1" ht="7.05" customHeight="1">
      <c r="A13" s="114"/>
      <c r="B13" s="115"/>
      <c r="C13" s="39"/>
      <c r="D13" s="40"/>
      <c r="E13" s="40"/>
      <c r="F13" s="40"/>
      <c r="G13" s="40"/>
      <c r="H13" s="78"/>
      <c r="I13" s="40"/>
      <c r="J13" s="40"/>
      <c r="K13" s="40"/>
      <c r="L13" s="40"/>
      <c r="M13" s="40"/>
      <c r="N13" s="40"/>
      <c r="O13" s="40"/>
      <c r="P13" s="40"/>
    </row>
    <row r="14" spans="1:28" ht="20.55" customHeight="1">
      <c r="A14" s="114" t="s">
        <v>82</v>
      </c>
      <c r="B14" s="45"/>
      <c r="C14" s="39"/>
      <c r="D14" s="41"/>
      <c r="E14" s="41"/>
      <c r="F14" s="41"/>
      <c r="G14" s="41"/>
      <c r="H14" s="49"/>
      <c r="I14" s="41"/>
      <c r="J14" s="42"/>
      <c r="K14" s="41"/>
      <c r="L14" s="42"/>
      <c r="M14" s="41"/>
      <c r="N14" s="41"/>
      <c r="O14" s="41"/>
      <c r="P14" s="40"/>
    </row>
    <row r="15" spans="1:28" ht="20.55" customHeight="1">
      <c r="A15" s="47" t="s">
        <v>83</v>
      </c>
      <c r="B15" s="53"/>
      <c r="C15" s="47" t="s">
        <v>90</v>
      </c>
      <c r="D15" s="45"/>
      <c r="E15" s="39"/>
      <c r="F15" s="42"/>
      <c r="G15" s="40"/>
      <c r="H15" s="49"/>
      <c r="I15" s="40"/>
      <c r="J15" s="42"/>
      <c r="K15" s="40"/>
      <c r="L15" s="42"/>
      <c r="M15" s="40"/>
      <c r="N15" s="48"/>
      <c r="O15" s="40"/>
      <c r="P15" s="48"/>
      <c r="Q15" s="40"/>
      <c r="R15" s="42"/>
      <c r="S15" s="46"/>
      <c r="T15" s="42"/>
      <c r="U15" s="41"/>
      <c r="V15" s="48"/>
      <c r="W15" s="40"/>
      <c r="X15" s="48"/>
      <c r="Y15" s="41"/>
      <c r="Z15" s="40"/>
    </row>
    <row r="16" spans="1:28" ht="20.55" customHeight="1">
      <c r="A16" s="113" t="s">
        <v>100</v>
      </c>
      <c r="B16" s="115">
        <v>18</v>
      </c>
      <c r="C16" s="47"/>
      <c r="D16" s="49">
        <v>4500000000</v>
      </c>
      <c r="E16" s="39"/>
      <c r="F16" s="64">
        <v>0</v>
      </c>
      <c r="G16" s="40"/>
      <c r="H16" s="64">
        <v>0</v>
      </c>
      <c r="I16" s="40"/>
      <c r="J16" s="64">
        <v>0</v>
      </c>
      <c r="K16" s="40"/>
      <c r="L16" s="64">
        <v>0</v>
      </c>
      <c r="M16" s="40"/>
      <c r="N16" s="49">
        <f>SUM(D16:L16)</f>
        <v>4500000000</v>
      </c>
      <c r="O16" s="40"/>
      <c r="P16" s="48"/>
      <c r="Q16" s="40"/>
      <c r="R16" s="42"/>
      <c r="S16" s="46"/>
      <c r="T16" s="42"/>
      <c r="U16" s="41"/>
      <c r="V16" s="48"/>
      <c r="W16" s="40"/>
      <c r="X16" s="48"/>
      <c r="Y16" s="41"/>
      <c r="Z16" s="40"/>
    </row>
    <row r="17" spans="1:21" ht="20.55" customHeight="1">
      <c r="A17" s="113" t="s">
        <v>84</v>
      </c>
      <c r="B17" s="115">
        <v>26</v>
      </c>
      <c r="C17" s="39"/>
      <c r="D17" s="46">
        <v>0</v>
      </c>
      <c r="E17" s="41"/>
      <c r="F17" s="46">
        <v>0</v>
      </c>
      <c r="G17" s="41"/>
      <c r="H17" s="50">
        <v>0</v>
      </c>
      <c r="I17" s="41"/>
      <c r="J17" s="49">
        <v>-7350000000</v>
      </c>
      <c r="K17" s="41"/>
      <c r="L17" s="49">
        <v>0</v>
      </c>
      <c r="M17" s="41"/>
      <c r="N17" s="49">
        <f>SUM(D17:L17)</f>
        <v>-7350000000</v>
      </c>
      <c r="O17" s="41"/>
      <c r="P17" s="40"/>
    </row>
    <row r="18" spans="1:21" s="37" customFormat="1" ht="20.55" customHeight="1">
      <c r="A18" s="47" t="s">
        <v>85</v>
      </c>
      <c r="B18" s="115"/>
      <c r="C18" s="39"/>
      <c r="D18" s="118">
        <f>D16</f>
        <v>4500000000</v>
      </c>
      <c r="E18" s="51"/>
      <c r="F18" s="118">
        <f>F16</f>
        <v>0</v>
      </c>
      <c r="G18" s="51"/>
      <c r="H18" s="118">
        <f>H16</f>
        <v>0</v>
      </c>
      <c r="I18" s="40"/>
      <c r="J18" s="118">
        <f>J17</f>
        <v>-7350000000</v>
      </c>
      <c r="K18" s="40"/>
      <c r="L18" s="118">
        <f>L17</f>
        <v>0</v>
      </c>
      <c r="M18" s="40"/>
      <c r="N18" s="118">
        <f>SUM(N16:N17)</f>
        <v>-2850000000</v>
      </c>
      <c r="O18" s="40"/>
      <c r="P18" s="40"/>
    </row>
    <row r="19" spans="1:21" s="37" customFormat="1" ht="6.45" customHeight="1">
      <c r="A19" s="71"/>
      <c r="B19" s="115"/>
      <c r="C19" s="116"/>
      <c r="D19" s="41"/>
      <c r="E19" s="41"/>
      <c r="F19" s="41"/>
      <c r="G19" s="41"/>
      <c r="H19" s="49"/>
      <c r="I19" s="41"/>
      <c r="J19" s="42"/>
      <c r="K19" s="41"/>
      <c r="L19" s="42"/>
      <c r="M19" s="41"/>
      <c r="N19" s="41"/>
      <c r="O19" s="41"/>
      <c r="P19" s="40"/>
    </row>
    <row r="20" spans="1:21" s="37" customFormat="1" ht="20.55" customHeight="1">
      <c r="A20" s="114" t="s">
        <v>86</v>
      </c>
      <c r="B20" s="115"/>
      <c r="C20" s="39"/>
      <c r="D20" s="40"/>
      <c r="E20" s="40"/>
      <c r="F20" s="40"/>
      <c r="G20" s="40"/>
      <c r="H20" s="78"/>
      <c r="I20" s="40"/>
      <c r="J20" s="40"/>
      <c r="K20" s="40"/>
      <c r="L20" s="40"/>
      <c r="M20" s="40"/>
      <c r="N20" s="40"/>
      <c r="O20" s="40"/>
      <c r="P20" s="40"/>
    </row>
    <row r="21" spans="1:21" s="37" customFormat="1" ht="20.55" customHeight="1">
      <c r="A21" s="113" t="s">
        <v>87</v>
      </c>
      <c r="B21" s="115"/>
      <c r="C21" s="39"/>
      <c r="D21" s="64">
        <v>0</v>
      </c>
      <c r="E21" s="41"/>
      <c r="F21" s="64">
        <v>0</v>
      </c>
      <c r="G21" s="41"/>
      <c r="H21" s="64">
        <v>0</v>
      </c>
      <c r="I21" s="40"/>
      <c r="J21" s="49">
        <f>PL!J76</f>
        <v>1433757045</v>
      </c>
      <c r="K21" s="40"/>
      <c r="L21" s="49">
        <v>0</v>
      </c>
      <c r="M21" s="40"/>
      <c r="N21" s="49">
        <f>SUM(D21:L21)</f>
        <v>1433757045</v>
      </c>
      <c r="O21" s="41"/>
      <c r="P21" s="40"/>
    </row>
    <row r="22" spans="1:21" s="37" customFormat="1" ht="20.55" customHeight="1">
      <c r="A22" s="113" t="s">
        <v>88</v>
      </c>
      <c r="B22" s="115"/>
      <c r="C22" s="39"/>
      <c r="D22" s="64">
        <v>0</v>
      </c>
      <c r="E22" s="41"/>
      <c r="F22" s="64">
        <v>0</v>
      </c>
      <c r="G22" s="41"/>
      <c r="H22" s="64">
        <v>0</v>
      </c>
      <c r="I22" s="40"/>
      <c r="J22" s="49">
        <f>PL!J71</f>
        <v>42820518</v>
      </c>
      <c r="K22" s="40"/>
      <c r="L22" s="49">
        <f>PL!J63</f>
        <v>5536924</v>
      </c>
      <c r="M22" s="40"/>
      <c r="N22" s="49">
        <f>SUM(D22:L22)</f>
        <v>48357442</v>
      </c>
      <c r="O22" s="41"/>
      <c r="P22" s="40"/>
    </row>
    <row r="23" spans="1:21" s="37" customFormat="1" ht="20.55" customHeight="1">
      <c r="A23" s="114" t="s">
        <v>89</v>
      </c>
      <c r="B23" s="45"/>
      <c r="C23" s="39"/>
      <c r="D23" s="43">
        <f>SUM(D21:D22)</f>
        <v>0</v>
      </c>
      <c r="E23" s="51"/>
      <c r="F23" s="43">
        <f>SUM(F21:F22)</f>
        <v>0</v>
      </c>
      <c r="G23" s="51"/>
      <c r="H23" s="43">
        <f>SUM(H21:H22)</f>
        <v>0</v>
      </c>
      <c r="I23" s="40"/>
      <c r="J23" s="44">
        <f>SUM(J21:J22)</f>
        <v>1476577563</v>
      </c>
      <c r="K23" s="78"/>
      <c r="L23" s="44">
        <f>SUM(L21:L22)</f>
        <v>5536924</v>
      </c>
      <c r="M23" s="78"/>
      <c r="N23" s="44">
        <f>SUM(N21:N22)</f>
        <v>1482114487</v>
      </c>
      <c r="O23" s="41"/>
      <c r="P23" s="40"/>
    </row>
    <row r="24" spans="1:21" s="37" customFormat="1" ht="7.5" customHeight="1">
      <c r="A24" s="114"/>
      <c r="B24" s="45"/>
      <c r="C24" s="39"/>
      <c r="D24" s="51"/>
      <c r="E24" s="51"/>
      <c r="F24" s="51"/>
      <c r="G24" s="51"/>
      <c r="H24" s="51"/>
      <c r="I24" s="40"/>
      <c r="J24" s="54"/>
      <c r="K24" s="78"/>
      <c r="L24" s="54"/>
      <c r="M24" s="78"/>
      <c r="N24" s="54"/>
      <c r="O24" s="41"/>
      <c r="P24" s="40"/>
    </row>
    <row r="25" spans="1:21" s="37" customFormat="1" ht="20.55" customHeight="1">
      <c r="A25" s="113" t="s">
        <v>179</v>
      </c>
      <c r="B25" s="115">
        <v>19</v>
      </c>
      <c r="C25" s="116"/>
      <c r="D25" s="123">
        <v>0</v>
      </c>
      <c r="E25" s="46"/>
      <c r="F25" s="123">
        <v>0</v>
      </c>
      <c r="G25" s="46"/>
      <c r="H25" s="124">
        <v>71687852</v>
      </c>
      <c r="I25" s="41"/>
      <c r="J25" s="122">
        <v>-71687852</v>
      </c>
      <c r="K25" s="121"/>
      <c r="L25" s="122">
        <v>0</v>
      </c>
      <c r="M25" s="121"/>
      <c r="N25" s="122">
        <f>SUM(D25:L25)</f>
        <v>0</v>
      </c>
      <c r="O25" s="41"/>
      <c r="P25" s="40"/>
    </row>
    <row r="26" spans="1:21" s="37" customFormat="1" ht="8.5500000000000007" customHeight="1">
      <c r="A26" s="114"/>
      <c r="B26" s="45"/>
      <c r="C26" s="39"/>
      <c r="D26" s="51"/>
      <c r="E26" s="51"/>
      <c r="F26" s="51"/>
      <c r="G26" s="51"/>
      <c r="H26" s="51"/>
      <c r="I26" s="40"/>
      <c r="J26" s="54"/>
      <c r="K26" s="78"/>
      <c r="L26" s="54"/>
      <c r="M26" s="78"/>
      <c r="N26" s="54"/>
      <c r="O26" s="41"/>
      <c r="P26" s="40"/>
    </row>
    <row r="27" spans="1:21" ht="20.55" customHeight="1" thickBot="1">
      <c r="A27" s="114" t="s">
        <v>200</v>
      </c>
      <c r="B27" s="115"/>
      <c r="C27" s="116"/>
      <c r="D27" s="75">
        <f>SUM(D12,D18,D23,D25)</f>
        <v>7500000000</v>
      </c>
      <c r="E27" s="64"/>
      <c r="F27" s="75">
        <f>SUM(F12,F18,F23,F25)</f>
        <v>8000000</v>
      </c>
      <c r="G27" s="64"/>
      <c r="H27" s="75">
        <f>SUM(H12,H18,H23,H25)</f>
        <v>371687852</v>
      </c>
      <c r="I27" s="64"/>
      <c r="J27" s="75">
        <f>SUM(J12,J18,J23,J25)</f>
        <v>6996605355</v>
      </c>
      <c r="K27" s="64"/>
      <c r="L27" s="75">
        <f>SUM(L12,L18,L23,L25)</f>
        <v>-9238950</v>
      </c>
      <c r="M27" s="64"/>
      <c r="N27" s="75">
        <f>SUM(N12,N18,N23,N25)</f>
        <v>14867054257</v>
      </c>
      <c r="O27" s="41"/>
      <c r="P27" s="41"/>
      <c r="Q27" s="41"/>
      <c r="R27" s="41"/>
    </row>
    <row r="28" spans="1:21" ht="22.5" customHeight="1" thickTop="1">
      <c r="D28" s="148"/>
      <c r="E28" s="149"/>
      <c r="F28" s="148"/>
      <c r="G28" s="149"/>
      <c r="H28" s="148"/>
      <c r="I28" s="149"/>
      <c r="J28" s="148"/>
      <c r="K28" s="149"/>
      <c r="L28" s="149"/>
      <c r="M28" s="149"/>
      <c r="N28" s="148"/>
    </row>
    <row r="29" spans="1:21" ht="21.45" customHeight="1">
      <c r="A29" s="7" t="s">
        <v>49</v>
      </c>
    </row>
    <row r="30" spans="1:21" ht="21.75" customHeight="1">
      <c r="A30" s="34" t="s">
        <v>71</v>
      </c>
      <c r="B30" s="35"/>
      <c r="C30" s="36"/>
      <c r="D30" s="36"/>
      <c r="E30" s="36"/>
      <c r="F30" s="36"/>
    </row>
    <row r="31" spans="1:21" ht="17.55" customHeight="1">
      <c r="A31" s="34"/>
      <c r="B31" s="35"/>
      <c r="C31" s="36"/>
      <c r="D31" s="36"/>
      <c r="E31" s="36"/>
      <c r="F31" s="36"/>
    </row>
    <row r="32" spans="1:21" ht="20.55" customHeight="1">
      <c r="D32" s="159" t="s">
        <v>50</v>
      </c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37"/>
      <c r="P32" s="37"/>
      <c r="Q32" s="37"/>
      <c r="R32" s="37"/>
      <c r="S32" s="37"/>
      <c r="T32" s="37"/>
      <c r="U32" s="37"/>
    </row>
    <row r="33" spans="1:28" ht="20.55" customHeight="1">
      <c r="D33" s="39"/>
      <c r="E33" s="39"/>
      <c r="F33" s="39"/>
      <c r="G33" s="39"/>
      <c r="H33" s="39"/>
      <c r="I33" s="39"/>
      <c r="J33" s="39"/>
      <c r="K33" s="39"/>
      <c r="L33" s="116" t="s">
        <v>74</v>
      </c>
      <c r="M33" s="39"/>
      <c r="N33" s="39"/>
      <c r="O33" s="37"/>
      <c r="P33" s="37"/>
      <c r="Q33" s="37"/>
      <c r="R33" s="37"/>
      <c r="S33" s="37"/>
      <c r="T33" s="37"/>
      <c r="U33" s="37"/>
    </row>
    <row r="34" spans="1:28" ht="20.55" customHeight="1">
      <c r="B34" s="116"/>
      <c r="C34" s="115"/>
      <c r="F34" s="116"/>
      <c r="G34" s="116"/>
      <c r="H34" s="160" t="s">
        <v>52</v>
      </c>
      <c r="I34" s="160"/>
      <c r="J34" s="160"/>
      <c r="K34" s="116"/>
      <c r="L34" s="150" t="s">
        <v>209</v>
      </c>
      <c r="M34" s="116"/>
      <c r="O34" s="116"/>
      <c r="P34" s="116"/>
      <c r="Q34" s="116"/>
    </row>
    <row r="35" spans="1:28" ht="20.55" customHeight="1">
      <c r="B35" s="116"/>
      <c r="C35" s="115"/>
      <c r="D35" s="116" t="s">
        <v>36</v>
      </c>
      <c r="F35" s="116"/>
      <c r="G35" s="116"/>
      <c r="H35" s="116"/>
      <c r="I35" s="116"/>
      <c r="J35" s="116"/>
      <c r="K35" s="116"/>
      <c r="L35" s="116" t="s">
        <v>210</v>
      </c>
      <c r="M35" s="116"/>
      <c r="O35" s="116"/>
      <c r="P35" s="116"/>
      <c r="Q35" s="116"/>
    </row>
    <row r="36" spans="1:28" ht="20.55" customHeight="1">
      <c r="B36" s="116"/>
      <c r="C36" s="115"/>
      <c r="D36" s="116" t="s">
        <v>45</v>
      </c>
      <c r="F36" s="116" t="s">
        <v>114</v>
      </c>
      <c r="G36" s="116"/>
      <c r="H36" s="80" t="s">
        <v>76</v>
      </c>
      <c r="I36" s="116"/>
      <c r="J36" s="116" t="s">
        <v>47</v>
      </c>
      <c r="K36" s="116"/>
      <c r="L36" s="116" t="s">
        <v>211</v>
      </c>
      <c r="M36" s="116"/>
      <c r="N36" s="116" t="s">
        <v>39</v>
      </c>
      <c r="O36" s="116"/>
      <c r="P36" s="116"/>
      <c r="Q36" s="116"/>
    </row>
    <row r="37" spans="1:28" ht="20.55" customHeight="1">
      <c r="B37" s="115" t="s">
        <v>0</v>
      </c>
      <c r="C37" s="115"/>
      <c r="D37" s="116" t="s">
        <v>79</v>
      </c>
      <c r="F37" s="116" t="s">
        <v>113</v>
      </c>
      <c r="G37" s="116"/>
      <c r="H37" s="80" t="s">
        <v>80</v>
      </c>
      <c r="I37" s="116"/>
      <c r="J37" s="116" t="s">
        <v>51</v>
      </c>
      <c r="K37" s="116"/>
      <c r="L37" s="116" t="s">
        <v>212</v>
      </c>
      <c r="M37" s="116"/>
      <c r="N37" s="116" t="s">
        <v>27</v>
      </c>
      <c r="O37" s="116"/>
      <c r="P37" s="116"/>
      <c r="Q37" s="116"/>
    </row>
    <row r="38" spans="1:28" ht="20.55" customHeight="1">
      <c r="B38" s="115"/>
      <c r="D38" s="161" t="s">
        <v>35</v>
      </c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38"/>
      <c r="P38" s="38"/>
      <c r="Q38" s="38"/>
      <c r="R38" s="38"/>
      <c r="S38" s="38"/>
      <c r="T38" s="116"/>
    </row>
    <row r="39" spans="1:28" ht="21.75" customHeight="1">
      <c r="A39" s="114" t="s">
        <v>233</v>
      </c>
      <c r="B39" s="115"/>
      <c r="D39" s="81"/>
      <c r="E39" s="115"/>
      <c r="F39" s="115"/>
      <c r="G39" s="115"/>
      <c r="H39" s="81"/>
      <c r="I39" s="115"/>
      <c r="J39" s="132"/>
      <c r="K39" s="115"/>
      <c r="L39" s="115"/>
      <c r="M39" s="115"/>
      <c r="N39" s="115"/>
      <c r="O39" s="38"/>
      <c r="P39" s="38"/>
      <c r="Q39" s="38"/>
      <c r="R39" s="38"/>
      <c r="S39" s="38"/>
      <c r="T39" s="116"/>
    </row>
    <row r="40" spans="1:28" ht="20.55" customHeight="1">
      <c r="A40" s="114" t="s">
        <v>234</v>
      </c>
      <c r="B40" s="115"/>
      <c r="D40" s="137">
        <f>D27</f>
        <v>7500000000</v>
      </c>
      <c r="E40" s="39"/>
      <c r="F40" s="137">
        <f>F27</f>
        <v>8000000</v>
      </c>
      <c r="G40" s="39"/>
      <c r="H40" s="137">
        <f>H27</f>
        <v>371687852</v>
      </c>
      <c r="I40" s="39"/>
      <c r="J40" s="137">
        <f>J27</f>
        <v>6996605355</v>
      </c>
      <c r="K40" s="39"/>
      <c r="L40" s="137">
        <f>L27</f>
        <v>-9238950</v>
      </c>
      <c r="M40" s="39"/>
      <c r="N40" s="137">
        <f>SUM(D40:L40)</f>
        <v>14867054257</v>
      </c>
      <c r="O40" s="38"/>
      <c r="P40" s="38"/>
      <c r="Q40" s="38"/>
      <c r="R40" s="140"/>
      <c r="S40" s="140"/>
      <c r="T40" s="141"/>
      <c r="U40" s="142"/>
      <c r="V40" s="142"/>
      <c r="W40" s="142"/>
      <c r="X40" s="142"/>
      <c r="Y40" s="142"/>
      <c r="Z40" s="142"/>
      <c r="AA40" s="142"/>
      <c r="AB40" s="142"/>
    </row>
    <row r="41" spans="1:28" s="37" customFormat="1" ht="7.05" customHeight="1">
      <c r="A41" s="114"/>
      <c r="B41" s="115"/>
      <c r="C41" s="39"/>
      <c r="D41" s="40"/>
      <c r="E41" s="40"/>
      <c r="F41" s="40"/>
      <c r="G41" s="40"/>
      <c r="H41" s="78"/>
      <c r="I41" s="40"/>
      <c r="J41" s="40"/>
      <c r="K41" s="40"/>
      <c r="L41" s="40"/>
      <c r="M41" s="40"/>
      <c r="N41" s="40"/>
      <c r="O41" s="40"/>
      <c r="P41" s="40"/>
    </row>
    <row r="42" spans="1:28" ht="20.55" customHeight="1">
      <c r="A42" s="114" t="s">
        <v>82</v>
      </c>
      <c r="B42" s="45"/>
      <c r="C42" s="39"/>
      <c r="D42" s="41"/>
      <c r="E42" s="41"/>
      <c r="F42" s="41"/>
      <c r="G42" s="41"/>
      <c r="H42" s="49"/>
      <c r="I42" s="41"/>
      <c r="J42" s="42"/>
      <c r="K42" s="41"/>
      <c r="L42" s="42"/>
      <c r="M42" s="41"/>
      <c r="N42" s="41"/>
      <c r="O42" s="41"/>
      <c r="P42" s="40"/>
    </row>
    <row r="43" spans="1:28" ht="20.55" customHeight="1">
      <c r="A43" s="47" t="s">
        <v>83</v>
      </c>
      <c r="B43" s="53"/>
      <c r="C43" s="47" t="s">
        <v>90</v>
      </c>
      <c r="D43" s="45"/>
      <c r="E43" s="39"/>
      <c r="F43" s="42"/>
      <c r="G43" s="40"/>
      <c r="H43" s="49"/>
      <c r="I43" s="40"/>
      <c r="J43" s="42"/>
      <c r="K43" s="40"/>
      <c r="L43" s="42"/>
      <c r="M43" s="40"/>
      <c r="N43" s="48"/>
      <c r="O43" s="40"/>
      <c r="P43" s="48"/>
      <c r="Q43" s="40"/>
      <c r="R43" s="42"/>
      <c r="S43" s="46"/>
      <c r="T43" s="42"/>
      <c r="U43" s="41"/>
      <c r="V43" s="48"/>
      <c r="W43" s="40"/>
      <c r="X43" s="48"/>
      <c r="Y43" s="41"/>
      <c r="Z43" s="40"/>
    </row>
    <row r="44" spans="1:28" ht="20.55" customHeight="1">
      <c r="A44" s="113" t="s">
        <v>100</v>
      </c>
      <c r="B44" s="115">
        <v>18</v>
      </c>
      <c r="C44" s="47"/>
      <c r="D44" s="49">
        <v>2174000000</v>
      </c>
      <c r="E44" s="39"/>
      <c r="F44" s="64">
        <v>14755453418</v>
      </c>
      <c r="G44" s="40"/>
      <c r="H44" s="64">
        <v>0</v>
      </c>
      <c r="I44" s="40"/>
      <c r="J44" s="64">
        <v>0</v>
      </c>
      <c r="K44" s="40"/>
      <c r="L44" s="64">
        <v>0</v>
      </c>
      <c r="M44" s="40"/>
      <c r="N44" s="49">
        <f>SUM(D44:L44)</f>
        <v>16929453418</v>
      </c>
      <c r="O44" s="40"/>
      <c r="P44" s="48"/>
      <c r="Q44" s="40"/>
      <c r="R44" s="42"/>
      <c r="S44" s="46"/>
      <c r="T44" s="42"/>
      <c r="U44" s="41"/>
      <c r="V44" s="48"/>
      <c r="W44" s="40"/>
      <c r="X44" s="48"/>
      <c r="Y44" s="41"/>
      <c r="Z44" s="40"/>
    </row>
    <row r="45" spans="1:28" ht="20.55" customHeight="1">
      <c r="A45" s="113" t="s">
        <v>84</v>
      </c>
      <c r="B45" s="115">
        <v>26</v>
      </c>
      <c r="C45" s="39"/>
      <c r="D45" s="46">
        <v>0</v>
      </c>
      <c r="E45" s="41"/>
      <c r="F45" s="46">
        <v>0</v>
      </c>
      <c r="G45" s="41"/>
      <c r="H45" s="50">
        <v>0</v>
      </c>
      <c r="I45" s="41"/>
      <c r="J45" s="49">
        <f>-11250000000</f>
        <v>-11250000000</v>
      </c>
      <c r="K45" s="41"/>
      <c r="L45" s="49">
        <v>0</v>
      </c>
      <c r="M45" s="41"/>
      <c r="N45" s="49">
        <f>SUM(D45:L45)</f>
        <v>-11250000000</v>
      </c>
      <c r="O45" s="41"/>
      <c r="P45" s="40"/>
    </row>
    <row r="46" spans="1:28" s="37" customFormat="1" ht="20.55" customHeight="1">
      <c r="A46" s="47" t="s">
        <v>85</v>
      </c>
      <c r="B46" s="115"/>
      <c r="C46" s="39"/>
      <c r="D46" s="118">
        <f>D44</f>
        <v>2174000000</v>
      </c>
      <c r="E46" s="51"/>
      <c r="F46" s="118">
        <f>F44</f>
        <v>14755453418</v>
      </c>
      <c r="G46" s="51"/>
      <c r="H46" s="118">
        <f>H44</f>
        <v>0</v>
      </c>
      <c r="I46" s="40"/>
      <c r="J46" s="118">
        <f>J45</f>
        <v>-11250000000</v>
      </c>
      <c r="K46" s="40"/>
      <c r="L46" s="118">
        <f>L45</f>
        <v>0</v>
      </c>
      <c r="M46" s="40"/>
      <c r="N46" s="118">
        <f>SUM(N44:N45)</f>
        <v>5679453418</v>
      </c>
      <c r="O46" s="40"/>
      <c r="P46" s="40"/>
    </row>
    <row r="47" spans="1:28" s="37" customFormat="1" ht="6.45" customHeight="1">
      <c r="A47" s="71"/>
      <c r="B47" s="115"/>
      <c r="C47" s="116"/>
      <c r="D47" s="41"/>
      <c r="E47" s="41"/>
      <c r="F47" s="41"/>
      <c r="G47" s="41"/>
      <c r="H47" s="49"/>
      <c r="I47" s="41"/>
      <c r="J47" s="42"/>
      <c r="K47" s="41"/>
      <c r="L47" s="42"/>
      <c r="M47" s="41"/>
      <c r="N47" s="41"/>
      <c r="O47" s="41"/>
      <c r="P47" s="40"/>
    </row>
    <row r="48" spans="1:28" s="37" customFormat="1" ht="20.55" customHeight="1">
      <c r="A48" s="114" t="s">
        <v>86</v>
      </c>
      <c r="B48" s="115"/>
      <c r="C48" s="39"/>
      <c r="D48" s="40"/>
      <c r="E48" s="40"/>
      <c r="F48" s="40"/>
      <c r="G48" s="40"/>
      <c r="H48" s="78"/>
      <c r="I48" s="40"/>
      <c r="J48" s="40"/>
      <c r="K48" s="40"/>
      <c r="L48" s="40"/>
      <c r="M48" s="40"/>
      <c r="N48" s="40"/>
      <c r="O48" s="40"/>
      <c r="P48" s="40"/>
    </row>
    <row r="49" spans="1:18" s="37" customFormat="1" ht="20.55" customHeight="1">
      <c r="A49" s="113" t="s">
        <v>87</v>
      </c>
      <c r="B49" s="115"/>
      <c r="C49" s="39"/>
      <c r="D49" s="64">
        <v>0</v>
      </c>
      <c r="E49" s="41"/>
      <c r="F49" s="64">
        <v>0</v>
      </c>
      <c r="G49" s="41"/>
      <c r="H49" s="64">
        <v>0</v>
      </c>
      <c r="I49" s="40"/>
      <c r="J49" s="49">
        <f>PL!H78</f>
        <v>6849698535</v>
      </c>
      <c r="K49" s="40"/>
      <c r="L49" s="49">
        <v>0</v>
      </c>
      <c r="M49" s="40"/>
      <c r="N49" s="49">
        <f>SUM(D49:L49)</f>
        <v>6849698535</v>
      </c>
      <c r="O49" s="41"/>
      <c r="P49" s="40"/>
    </row>
    <row r="50" spans="1:18" s="37" customFormat="1" ht="20.55" customHeight="1">
      <c r="A50" s="113" t="s">
        <v>88</v>
      </c>
      <c r="B50" s="115"/>
      <c r="C50" s="39"/>
      <c r="D50" s="64">
        <v>0</v>
      </c>
      <c r="E50" s="41"/>
      <c r="F50" s="64">
        <v>0</v>
      </c>
      <c r="G50" s="41"/>
      <c r="H50" s="64">
        <v>0</v>
      </c>
      <c r="I50" s="40"/>
      <c r="J50" s="49">
        <v>0</v>
      </c>
      <c r="K50" s="40"/>
      <c r="L50" s="49">
        <f>PL!H63</f>
        <v>21658729</v>
      </c>
      <c r="M50" s="40"/>
      <c r="N50" s="49">
        <f>SUM(D50:L50)</f>
        <v>21658729</v>
      </c>
      <c r="O50" s="41"/>
      <c r="P50" s="40"/>
    </row>
    <row r="51" spans="1:18" s="37" customFormat="1" ht="20.55" customHeight="1">
      <c r="A51" s="114" t="s">
        <v>89</v>
      </c>
      <c r="B51" s="45"/>
      <c r="C51" s="39"/>
      <c r="D51" s="43">
        <f>SUM(D49:D50)</f>
        <v>0</v>
      </c>
      <c r="E51" s="51"/>
      <c r="F51" s="43">
        <f>SUM(F49:F50)</f>
        <v>0</v>
      </c>
      <c r="G51" s="51"/>
      <c r="H51" s="43">
        <f>SUM(H49:H50)</f>
        <v>0</v>
      </c>
      <c r="I51" s="40"/>
      <c r="J51" s="44">
        <f>SUM(J49:J50)</f>
        <v>6849698535</v>
      </c>
      <c r="K51" s="78"/>
      <c r="L51" s="44">
        <f>SUM(L49:L50)</f>
        <v>21658729</v>
      </c>
      <c r="M51" s="78"/>
      <c r="N51" s="44">
        <f>SUM(N49:N50)</f>
        <v>6871357264</v>
      </c>
      <c r="O51" s="41"/>
      <c r="P51" s="40"/>
    </row>
    <row r="52" spans="1:18" s="37" customFormat="1" ht="7.5" customHeight="1">
      <c r="A52" s="114"/>
      <c r="B52" s="45"/>
      <c r="C52" s="39"/>
      <c r="D52" s="51"/>
      <c r="E52" s="51"/>
      <c r="F52" s="51"/>
      <c r="G52" s="51"/>
      <c r="H52" s="51"/>
      <c r="I52" s="40"/>
      <c r="J52" s="54"/>
      <c r="K52" s="78"/>
      <c r="L52" s="54"/>
      <c r="M52" s="78"/>
      <c r="N52" s="54"/>
      <c r="O52" s="41"/>
      <c r="P52" s="40"/>
    </row>
    <row r="53" spans="1:18" s="37" customFormat="1" ht="20.55" customHeight="1">
      <c r="A53" s="113" t="s">
        <v>179</v>
      </c>
      <c r="B53" s="115">
        <v>19</v>
      </c>
      <c r="C53" s="116"/>
      <c r="D53" s="123">
        <v>0</v>
      </c>
      <c r="E53" s="46"/>
      <c r="F53" s="123">
        <v>0</v>
      </c>
      <c r="G53" s="46"/>
      <c r="H53" s="124">
        <v>345312148</v>
      </c>
      <c r="I53" s="41"/>
      <c r="J53" s="122">
        <f>-H53</f>
        <v>-345312148</v>
      </c>
      <c r="K53" s="121"/>
      <c r="L53" s="122">
        <v>0</v>
      </c>
      <c r="M53" s="121"/>
      <c r="N53" s="122">
        <f>SUM(D53:L53)</f>
        <v>0</v>
      </c>
      <c r="O53" s="41"/>
      <c r="P53" s="40"/>
    </row>
    <row r="54" spans="1:18" s="37" customFormat="1" ht="8.5500000000000007" customHeight="1">
      <c r="A54" s="114"/>
      <c r="B54" s="45"/>
      <c r="C54" s="39"/>
      <c r="D54" s="51"/>
      <c r="E54" s="51"/>
      <c r="F54" s="51"/>
      <c r="G54" s="51"/>
      <c r="H54" s="51"/>
      <c r="I54" s="40"/>
      <c r="J54" s="54"/>
      <c r="K54" s="78"/>
      <c r="L54" s="54"/>
      <c r="M54" s="78"/>
      <c r="N54" s="54"/>
      <c r="O54" s="41"/>
      <c r="P54" s="40"/>
    </row>
    <row r="55" spans="1:18" ht="20.55" customHeight="1" thickBot="1">
      <c r="A55" s="114" t="s">
        <v>235</v>
      </c>
      <c r="B55" s="115"/>
      <c r="C55" s="116"/>
      <c r="D55" s="75">
        <f>SUM(D40,D46,D51,D53)</f>
        <v>9674000000</v>
      </c>
      <c r="E55" s="64"/>
      <c r="F55" s="75">
        <f>SUM(F40,F46,F51,F53)</f>
        <v>14763453418</v>
      </c>
      <c r="G55" s="64"/>
      <c r="H55" s="75">
        <f>SUM(H40,H46,H51,H53)</f>
        <v>717000000</v>
      </c>
      <c r="I55" s="64"/>
      <c r="J55" s="75">
        <f>SUM(J40,J46,J51,J53)</f>
        <v>2250991742</v>
      </c>
      <c r="K55" s="64"/>
      <c r="L55" s="75">
        <f>SUM(L40,L46,L51,L53)</f>
        <v>12419779</v>
      </c>
      <c r="M55" s="64"/>
      <c r="N55" s="75">
        <f>SUM(N40,N46,N51,N53)</f>
        <v>27417864939</v>
      </c>
      <c r="O55" s="41"/>
      <c r="P55" s="41"/>
      <c r="Q55" s="41"/>
      <c r="R55" s="41"/>
    </row>
    <row r="56" spans="1:18" ht="22.5" customHeight="1" thickTop="1"/>
    <row r="67" spans="4:4" ht="22.5" customHeight="1">
      <c r="D67" s="56">
        <f>D65/80%</f>
        <v>0</v>
      </c>
    </row>
  </sheetData>
  <mergeCells count="6">
    <mergeCell ref="D32:N32"/>
    <mergeCell ref="H34:J34"/>
    <mergeCell ref="D38:N38"/>
    <mergeCell ref="D4:N4"/>
    <mergeCell ref="H6:J6"/>
    <mergeCell ref="D10:N10"/>
  </mergeCells>
  <pageMargins left="0.7" right="0.7" top="0.48" bottom="0.5" header="0.5" footer="0.5"/>
  <pageSetup paperSize="9" scale="92" firstPageNumber="14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98"/>
  <sheetViews>
    <sheetView tabSelected="1" topLeftCell="A82" zoomScaleNormal="100" zoomScaleSheetLayoutView="80" workbookViewId="0">
      <selection activeCell="B84" sqref="B84"/>
    </sheetView>
  </sheetViews>
  <sheetFormatPr defaultColWidth="8.75" defaultRowHeight="21.6"/>
  <cols>
    <col min="1" max="1" width="62.125" style="11" customWidth="1"/>
    <col min="2" max="2" width="16.5" style="100" bestFit="1" customWidth="1"/>
    <col min="3" max="3" width="1.25" style="18" customWidth="1"/>
    <col min="4" max="4" width="15.5" style="100" bestFit="1" customWidth="1"/>
    <col min="5" max="5" width="1.25" style="18" customWidth="1"/>
    <col min="6" max="6" width="16.5" style="18" bestFit="1" customWidth="1"/>
    <col min="7" max="7" width="1.25" style="18" customWidth="1"/>
    <col min="8" max="8" width="15.875" style="18" bestFit="1" customWidth="1"/>
    <col min="11" max="11" width="9.5" bestFit="1" customWidth="1"/>
    <col min="12" max="12" width="3.375" customWidth="1"/>
    <col min="13" max="13" width="13.125" customWidth="1"/>
    <col min="14" max="14" width="4.125" customWidth="1"/>
    <col min="15" max="15" width="12.25" bestFit="1" customWidth="1"/>
    <col min="16" max="16" width="3.375" customWidth="1"/>
  </cols>
  <sheetData>
    <row r="1" spans="1:13" ht="23.4">
      <c r="A1" s="7" t="s">
        <v>49</v>
      </c>
    </row>
    <row r="2" spans="1:13" ht="23.4">
      <c r="A2" s="7" t="s">
        <v>29</v>
      </c>
    </row>
    <row r="3" spans="1:13" ht="22.2">
      <c r="A3" s="13"/>
      <c r="B3" s="157" t="s">
        <v>26</v>
      </c>
      <c r="C3" s="157"/>
      <c r="D3" s="157"/>
      <c r="E3" s="5"/>
      <c r="F3" s="157" t="s">
        <v>50</v>
      </c>
      <c r="G3" s="157"/>
      <c r="H3" s="157"/>
    </row>
    <row r="4" spans="1:13" ht="22.2">
      <c r="A4" s="13"/>
      <c r="B4" s="158" t="s">
        <v>104</v>
      </c>
      <c r="C4" s="158"/>
      <c r="D4" s="158"/>
      <c r="E4" s="5"/>
      <c r="F4" s="158" t="s">
        <v>104</v>
      </c>
      <c r="G4" s="158"/>
      <c r="H4" s="158"/>
    </row>
    <row r="5" spans="1:13" ht="22.2">
      <c r="A5" s="13"/>
      <c r="B5" s="158" t="s">
        <v>103</v>
      </c>
      <c r="C5" s="158"/>
      <c r="D5" s="158"/>
      <c r="E5"/>
      <c r="F5" s="158" t="s">
        <v>103</v>
      </c>
      <c r="G5" s="158"/>
      <c r="H5" s="158"/>
    </row>
    <row r="6" spans="1:13" ht="22.2">
      <c r="A6" s="13"/>
      <c r="B6" s="26">
        <v>2565</v>
      </c>
      <c r="C6" s="26"/>
      <c r="D6" s="26">
        <v>2564</v>
      </c>
      <c r="E6" s="26"/>
      <c r="F6" s="26">
        <v>2565</v>
      </c>
      <c r="G6" s="26"/>
      <c r="H6" s="26">
        <v>2564</v>
      </c>
    </row>
    <row r="7" spans="1:13" ht="22.2">
      <c r="A7" s="13"/>
      <c r="B7" s="156" t="s">
        <v>35</v>
      </c>
      <c r="C7" s="156"/>
      <c r="D7" s="156"/>
      <c r="E7" s="156"/>
      <c r="F7" s="156"/>
      <c r="G7" s="156"/>
      <c r="H7" s="156"/>
    </row>
    <row r="8" spans="1:13" ht="22.2">
      <c r="A8" s="15" t="s">
        <v>30</v>
      </c>
      <c r="B8" s="110"/>
      <c r="C8" s="27"/>
      <c r="D8" s="110"/>
      <c r="E8" s="22"/>
      <c r="F8" s="27"/>
      <c r="G8" s="27"/>
      <c r="H8" s="27"/>
    </row>
    <row r="9" spans="1:13">
      <c r="A9" t="s">
        <v>214</v>
      </c>
      <c r="B9" s="20">
        <v>8104468351</v>
      </c>
      <c r="C9" s="125"/>
      <c r="D9" s="20">
        <f>PL!F45</f>
        <v>838950988</v>
      </c>
      <c r="E9" s="125"/>
      <c r="F9" s="125">
        <f>PL!H45</f>
        <v>6849698535</v>
      </c>
      <c r="G9" s="125"/>
      <c r="H9" s="125">
        <f>PL!J45</f>
        <v>1433757045</v>
      </c>
    </row>
    <row r="10" spans="1:13">
      <c r="A10" s="98" t="s">
        <v>220</v>
      </c>
      <c r="B10" s="20"/>
      <c r="C10" s="125"/>
      <c r="D10" s="20"/>
      <c r="E10" s="125"/>
      <c r="F10" s="125"/>
      <c r="G10" s="125"/>
      <c r="H10" s="125"/>
    </row>
    <row r="11" spans="1:13">
      <c r="A11" s="57" t="s">
        <v>240</v>
      </c>
      <c r="B11" s="126">
        <v>1549112937</v>
      </c>
      <c r="C11" s="21"/>
      <c r="D11" s="126">
        <v>207884434</v>
      </c>
      <c r="E11" s="21"/>
      <c r="F11" s="107">
        <f>PL!H44</f>
        <v>188220518</v>
      </c>
      <c r="G11" s="21"/>
      <c r="H11" s="107">
        <v>206834182</v>
      </c>
    </row>
    <row r="12" spans="1:13">
      <c r="A12" s="17" t="s">
        <v>57</v>
      </c>
      <c r="B12" s="126">
        <v>618919338</v>
      </c>
      <c r="C12" s="125"/>
      <c r="D12" s="126">
        <v>576949710</v>
      </c>
      <c r="E12" s="125"/>
      <c r="F12" s="125">
        <f>-PL!H35</f>
        <v>438147378</v>
      </c>
      <c r="G12" s="125"/>
      <c r="H12" s="125">
        <v>447921818</v>
      </c>
    </row>
    <row r="13" spans="1:13">
      <c r="A13" s="17" t="s">
        <v>48</v>
      </c>
      <c r="B13" s="20">
        <v>4243223743</v>
      </c>
      <c r="C13" s="125"/>
      <c r="D13" s="20">
        <v>4065774540</v>
      </c>
      <c r="E13" s="125"/>
      <c r="F13" s="125">
        <v>624239027</v>
      </c>
      <c r="G13" s="125"/>
      <c r="H13" s="125">
        <v>649312894</v>
      </c>
    </row>
    <row r="14" spans="1:13">
      <c r="A14" s="57" t="s">
        <v>219</v>
      </c>
      <c r="B14" s="90" t="s">
        <v>111</v>
      </c>
      <c r="C14" s="125"/>
      <c r="D14" s="90" t="s">
        <v>111</v>
      </c>
      <c r="E14" s="125"/>
      <c r="F14" s="87">
        <v>98500000</v>
      </c>
      <c r="G14" s="125"/>
      <c r="H14" s="87">
        <v>384619416</v>
      </c>
      <c r="M14" s="107"/>
    </row>
    <row r="15" spans="1:13">
      <c r="A15" s="57" t="s">
        <v>260</v>
      </c>
      <c r="B15" s="90"/>
      <c r="C15" s="21"/>
      <c r="D15" s="90"/>
      <c r="E15" s="21"/>
      <c r="F15" s="87"/>
      <c r="G15" s="21"/>
      <c r="H15" s="87"/>
    </row>
    <row r="16" spans="1:13">
      <c r="A16" s="57" t="s">
        <v>195</v>
      </c>
      <c r="B16" s="90" t="s">
        <v>111</v>
      </c>
      <c r="C16" s="21"/>
      <c r="D16" s="90" t="s">
        <v>111</v>
      </c>
      <c r="E16" s="21"/>
      <c r="F16" s="87">
        <v>3529925</v>
      </c>
      <c r="G16" s="21"/>
      <c r="H16" s="87">
        <v>19288513</v>
      </c>
    </row>
    <row r="17" spans="1:8">
      <c r="A17" s="73" t="s">
        <v>218</v>
      </c>
      <c r="B17" s="20">
        <v>102478397</v>
      </c>
      <c r="C17" s="20"/>
      <c r="D17" s="20">
        <v>35122291</v>
      </c>
      <c r="E17" s="20"/>
      <c r="F17" s="70">
        <v>-7788227</v>
      </c>
      <c r="G17" s="20"/>
      <c r="H17" s="70">
        <v>15924370</v>
      </c>
    </row>
    <row r="18" spans="1:8">
      <c r="A18" s="73" t="s">
        <v>187</v>
      </c>
      <c r="B18" s="20">
        <v>5354844</v>
      </c>
      <c r="C18" s="20"/>
      <c r="D18" s="20">
        <v>-14338156</v>
      </c>
      <c r="E18" s="20"/>
      <c r="F18" s="131" t="s">
        <v>111</v>
      </c>
      <c r="G18" s="20"/>
      <c r="H18" s="87">
        <v>-13516864</v>
      </c>
    </row>
    <row r="19" spans="1:8" hidden="1">
      <c r="A19" s="57"/>
      <c r="B19" s="20"/>
      <c r="C19" s="125"/>
      <c r="D19" s="20"/>
      <c r="E19" s="125"/>
      <c r="F19" s="87"/>
      <c r="G19" s="125"/>
      <c r="H19" s="87"/>
    </row>
    <row r="20" spans="1:8">
      <c r="A20" s="57" t="s">
        <v>259</v>
      </c>
      <c r="B20" s="20">
        <v>-91220377</v>
      </c>
      <c r="C20" s="125"/>
      <c r="D20" s="20">
        <v>-177677191</v>
      </c>
      <c r="E20" s="125"/>
      <c r="F20" s="131" t="s">
        <v>111</v>
      </c>
      <c r="G20" s="125"/>
      <c r="H20" s="131" t="s">
        <v>111</v>
      </c>
    </row>
    <row r="21" spans="1:8">
      <c r="A21" s="73" t="s">
        <v>263</v>
      </c>
      <c r="B21" s="20">
        <v>-37204290</v>
      </c>
      <c r="C21" s="125"/>
      <c r="D21" s="20">
        <v>-54367843</v>
      </c>
      <c r="E21" s="125"/>
      <c r="F21" s="131" t="s">
        <v>111</v>
      </c>
      <c r="G21" s="125"/>
      <c r="H21" s="131" t="s">
        <v>111</v>
      </c>
    </row>
    <row r="22" spans="1:8">
      <c r="A22" s="57" t="s">
        <v>196</v>
      </c>
      <c r="B22" s="20">
        <v>-59973098</v>
      </c>
      <c r="C22" s="125"/>
      <c r="D22" s="20">
        <v>196405786</v>
      </c>
      <c r="E22" s="125"/>
      <c r="F22" s="20">
        <v>19903491</v>
      </c>
      <c r="G22" s="125"/>
      <c r="H22" s="20">
        <v>43870697</v>
      </c>
    </row>
    <row r="23" spans="1:8">
      <c r="A23" s="57" t="s">
        <v>144</v>
      </c>
      <c r="B23" s="20">
        <v>-79854255</v>
      </c>
      <c r="C23" s="125"/>
      <c r="D23" s="20">
        <v>-56544948</v>
      </c>
      <c r="E23" s="125"/>
      <c r="F23" s="87">
        <v>-188715</v>
      </c>
      <c r="G23" s="125"/>
      <c r="H23" s="87">
        <v>188567</v>
      </c>
    </row>
    <row r="24" spans="1:8">
      <c r="A24" s="73" t="s">
        <v>264</v>
      </c>
      <c r="B24" s="20"/>
      <c r="C24" s="125"/>
      <c r="D24" s="20"/>
      <c r="E24" s="125"/>
      <c r="F24" s="87"/>
      <c r="G24" s="125"/>
      <c r="H24" s="87"/>
    </row>
    <row r="25" spans="1:8">
      <c r="A25" s="73" t="s">
        <v>265</v>
      </c>
      <c r="B25" s="20">
        <v>-402850693</v>
      </c>
      <c r="C25" s="125"/>
      <c r="D25" s="20">
        <v>-572435217</v>
      </c>
      <c r="E25" s="125"/>
      <c r="F25" s="125">
        <f>-PL!H16</f>
        <v>-488475804</v>
      </c>
      <c r="G25" s="125"/>
      <c r="H25" s="125">
        <v>-13833629</v>
      </c>
    </row>
    <row r="26" spans="1:8">
      <c r="A26" s="73" t="s">
        <v>239</v>
      </c>
      <c r="B26" s="20">
        <v>-120091847</v>
      </c>
      <c r="C26" s="125"/>
      <c r="D26" s="131" t="s">
        <v>111</v>
      </c>
      <c r="E26" s="125"/>
      <c r="F26" s="125">
        <f>-PL!H17</f>
        <v>-194086480</v>
      </c>
      <c r="G26" s="125"/>
      <c r="H26" s="131" t="s">
        <v>111</v>
      </c>
    </row>
    <row r="27" spans="1:8">
      <c r="A27" s="73" t="s">
        <v>194</v>
      </c>
      <c r="B27" s="20">
        <v>19123645</v>
      </c>
      <c r="C27" s="125"/>
      <c r="D27" s="20">
        <v>9628778</v>
      </c>
      <c r="E27" s="125"/>
      <c r="F27" s="131" t="s">
        <v>111</v>
      </c>
      <c r="G27" s="125"/>
      <c r="H27" s="87">
        <v>203776</v>
      </c>
    </row>
    <row r="28" spans="1:8">
      <c r="A28" s="73" t="s">
        <v>188</v>
      </c>
      <c r="B28" s="131" t="s">
        <v>111</v>
      </c>
      <c r="C28" s="125"/>
      <c r="D28" s="20">
        <v>93774940</v>
      </c>
      <c r="E28" s="125"/>
      <c r="F28" s="131" t="s">
        <v>111</v>
      </c>
      <c r="G28" s="125"/>
      <c r="H28" s="131" t="s">
        <v>111</v>
      </c>
    </row>
    <row r="29" spans="1:8" hidden="1">
      <c r="A29" s="73" t="s">
        <v>153</v>
      </c>
      <c r="B29" s="87"/>
      <c r="C29" s="125"/>
      <c r="D29" s="87" t="s">
        <v>111</v>
      </c>
      <c r="E29" s="125"/>
      <c r="F29" s="131"/>
      <c r="G29" s="125"/>
      <c r="H29" s="131" t="s">
        <v>111</v>
      </c>
    </row>
    <row r="30" spans="1:8">
      <c r="A30" s="57" t="s">
        <v>68</v>
      </c>
      <c r="B30" s="20">
        <v>-39917199</v>
      </c>
      <c r="C30" s="125"/>
      <c r="D30" s="20">
        <v>-20277873</v>
      </c>
      <c r="E30" s="125"/>
      <c r="F30" s="125">
        <f>-PL!H12</f>
        <v>-6252563603</v>
      </c>
      <c r="G30" s="125"/>
      <c r="H30" s="125">
        <v>-1126458073</v>
      </c>
    </row>
    <row r="31" spans="1:8">
      <c r="A31" s="57" t="s">
        <v>117</v>
      </c>
      <c r="B31" s="105">
        <v>142228401</v>
      </c>
      <c r="C31" s="125"/>
      <c r="D31" s="105">
        <v>216963591</v>
      </c>
      <c r="E31" s="125"/>
      <c r="F31" s="129">
        <v>33398392</v>
      </c>
      <c r="G31" s="125"/>
      <c r="H31" s="129">
        <v>39525964</v>
      </c>
    </row>
    <row r="32" spans="1:8" ht="22.2">
      <c r="A32" s="13"/>
      <c r="B32" s="66">
        <f>SUM(B9:B31)</f>
        <v>13953797897</v>
      </c>
      <c r="C32" s="4"/>
      <c r="D32" s="66">
        <f>SUM(D9:D31)</f>
        <v>5345813830</v>
      </c>
      <c r="E32" s="4"/>
      <c r="F32" s="4">
        <f>SUM(F9:F31)</f>
        <v>1312534437</v>
      </c>
      <c r="G32" s="4"/>
      <c r="H32" s="4">
        <f>SUM(H9:H31)</f>
        <v>2087638676</v>
      </c>
    </row>
    <row r="33" spans="1:8">
      <c r="A33" s="14" t="s">
        <v>40</v>
      </c>
      <c r="B33" s="20"/>
      <c r="C33" s="125"/>
      <c r="D33" s="20"/>
      <c r="E33" s="125"/>
      <c r="F33" s="125"/>
      <c r="G33" s="125"/>
      <c r="H33" s="125"/>
    </row>
    <row r="34" spans="1:8">
      <c r="A34" s="17" t="s">
        <v>3</v>
      </c>
      <c r="B34" s="20">
        <v>-573012158</v>
      </c>
      <c r="C34" s="125"/>
      <c r="D34" s="20">
        <v>-1547173598</v>
      </c>
      <c r="E34" s="125"/>
      <c r="F34" s="125">
        <v>-1323166395</v>
      </c>
      <c r="G34" s="125"/>
      <c r="H34" s="125">
        <v>-537269309</v>
      </c>
    </row>
    <row r="35" spans="1:8">
      <c r="A35" s="57" t="s">
        <v>93</v>
      </c>
      <c r="B35" s="20">
        <v>-74820410</v>
      </c>
      <c r="C35" s="125"/>
      <c r="D35" s="20">
        <v>-28352898</v>
      </c>
      <c r="E35" s="125"/>
      <c r="F35" s="125">
        <v>2551181</v>
      </c>
      <c r="G35" s="125"/>
      <c r="H35" s="125">
        <v>-16034874</v>
      </c>
    </row>
    <row r="36" spans="1:8">
      <c r="A36" s="57" t="s">
        <v>112</v>
      </c>
      <c r="B36" s="20">
        <v>-3578177547</v>
      </c>
      <c r="C36" s="125"/>
      <c r="D36" s="20">
        <v>-4845626799</v>
      </c>
      <c r="E36" s="125"/>
      <c r="F36" s="125">
        <v>-896777244</v>
      </c>
      <c r="G36" s="125"/>
      <c r="H36" s="125">
        <v>-1271769150</v>
      </c>
    </row>
    <row r="37" spans="1:8">
      <c r="A37" s="57" t="s">
        <v>96</v>
      </c>
      <c r="B37" s="20">
        <v>2650798</v>
      </c>
      <c r="C37" s="125"/>
      <c r="D37" s="20">
        <v>37335932</v>
      </c>
      <c r="E37" s="125"/>
      <c r="F37" s="109">
        <v>-250769</v>
      </c>
      <c r="G37" s="125"/>
      <c r="H37" s="109">
        <v>70275</v>
      </c>
    </row>
    <row r="38" spans="1:8">
      <c r="A38" s="17" t="s">
        <v>6</v>
      </c>
      <c r="B38" s="20">
        <v>61546415</v>
      </c>
      <c r="C38" s="125"/>
      <c r="D38" s="20">
        <v>-108015738</v>
      </c>
      <c r="E38" s="125"/>
      <c r="F38" s="125">
        <v>31272451</v>
      </c>
      <c r="G38" s="125"/>
      <c r="H38" s="125">
        <v>-44435481</v>
      </c>
    </row>
    <row r="39" spans="1:8">
      <c r="A39" s="17" t="s">
        <v>32</v>
      </c>
      <c r="B39" s="70">
        <v>812783855</v>
      </c>
      <c r="C39" s="125"/>
      <c r="D39" s="70">
        <v>626755573</v>
      </c>
      <c r="E39" s="125"/>
      <c r="F39" s="125">
        <v>758609311</v>
      </c>
      <c r="G39" s="125"/>
      <c r="H39" s="125">
        <v>471074589</v>
      </c>
    </row>
    <row r="40" spans="1:8">
      <c r="A40" s="57" t="s">
        <v>94</v>
      </c>
      <c r="B40" s="70">
        <v>760188843</v>
      </c>
      <c r="C40" s="125"/>
      <c r="D40" s="70">
        <v>-465719480</v>
      </c>
      <c r="E40" s="125"/>
      <c r="F40" s="125">
        <v>398391565</v>
      </c>
      <c r="G40" s="125"/>
      <c r="H40" s="125">
        <v>-85780271</v>
      </c>
    </row>
    <row r="41" spans="1:8">
      <c r="A41" s="57" t="s">
        <v>98</v>
      </c>
      <c r="B41" s="20">
        <v>-143448843</v>
      </c>
      <c r="C41" s="19"/>
      <c r="D41" s="20">
        <v>-97189904</v>
      </c>
      <c r="E41" s="125"/>
      <c r="F41" s="125">
        <v>-86733120</v>
      </c>
      <c r="G41" s="125"/>
      <c r="H41" s="125">
        <v>-15268243</v>
      </c>
    </row>
    <row r="42" spans="1:8">
      <c r="A42" s="17" t="s">
        <v>14</v>
      </c>
      <c r="B42" s="105">
        <v>62577294</v>
      </c>
      <c r="C42" s="125"/>
      <c r="D42" s="105">
        <v>-247414556</v>
      </c>
      <c r="E42" s="125"/>
      <c r="F42" s="129">
        <v>-8426239</v>
      </c>
      <c r="G42" s="125"/>
      <c r="H42" s="129">
        <v>24795525</v>
      </c>
    </row>
    <row r="43" spans="1:8">
      <c r="A43" s="57" t="s">
        <v>137</v>
      </c>
      <c r="B43" s="126">
        <f>SUM(B34:B42)+B32</f>
        <v>11284086144</v>
      </c>
      <c r="C43" s="125"/>
      <c r="D43" s="126">
        <f>SUM(D34:D42)+D32</f>
        <v>-1329587638</v>
      </c>
      <c r="E43" s="125"/>
      <c r="F43" s="125">
        <f>SUM(F34:F42)+F32</f>
        <v>188005178</v>
      </c>
      <c r="G43" s="125"/>
      <c r="H43" s="125">
        <f>SUM(H34:H42)+H32</f>
        <v>613021737</v>
      </c>
    </row>
    <row r="44" spans="1:8">
      <c r="A44" s="57" t="s">
        <v>122</v>
      </c>
      <c r="B44" s="24">
        <v>-549299655</v>
      </c>
      <c r="C44" s="125"/>
      <c r="D44" s="24">
        <v>-257158751</v>
      </c>
      <c r="E44" s="125"/>
      <c r="F44" s="129">
        <v>-270786758</v>
      </c>
      <c r="G44" s="125"/>
      <c r="H44" s="129">
        <v>-176092115</v>
      </c>
    </row>
    <row r="45" spans="1:8" ht="22.2">
      <c r="A45" s="72" t="s">
        <v>134</v>
      </c>
      <c r="B45" s="82">
        <f>SUM(B43:B44)</f>
        <v>10734786489</v>
      </c>
      <c r="C45" s="4"/>
      <c r="D45" s="82">
        <f>SUM(D43:D44)</f>
        <v>-1586746389</v>
      </c>
      <c r="E45" s="4"/>
      <c r="F45" s="2">
        <f>SUM(F43:F44)</f>
        <v>-82781580</v>
      </c>
      <c r="G45" s="4"/>
      <c r="H45" s="2">
        <f>SUM(H43:H44)</f>
        <v>436929622</v>
      </c>
    </row>
    <row r="46" spans="1:8" ht="22.2">
      <c r="A46" s="72"/>
      <c r="B46" s="103"/>
      <c r="C46" s="4"/>
      <c r="D46" s="103"/>
      <c r="E46" s="4"/>
      <c r="F46" s="4"/>
      <c r="G46" s="4"/>
      <c r="H46" s="4"/>
    </row>
    <row r="47" spans="1:8" ht="23.4">
      <c r="A47" s="7" t="s">
        <v>49</v>
      </c>
    </row>
    <row r="48" spans="1:8" ht="21" customHeight="1">
      <c r="A48" s="7" t="s">
        <v>29</v>
      </c>
    </row>
    <row r="49" spans="1:8" ht="21" customHeight="1">
      <c r="A49" s="13"/>
      <c r="B49" s="157" t="s">
        <v>26</v>
      </c>
      <c r="C49" s="157"/>
      <c r="D49" s="157"/>
      <c r="E49" s="5"/>
      <c r="F49" s="157" t="s">
        <v>50</v>
      </c>
      <c r="G49" s="157"/>
      <c r="H49" s="157"/>
    </row>
    <row r="50" spans="1:8" ht="22.2">
      <c r="A50" s="13"/>
      <c r="B50" s="158" t="s">
        <v>104</v>
      </c>
      <c r="C50" s="158"/>
      <c r="D50" s="158"/>
      <c r="E50" s="5"/>
      <c r="F50" s="158" t="s">
        <v>104</v>
      </c>
      <c r="G50" s="158"/>
      <c r="H50" s="158"/>
    </row>
    <row r="51" spans="1:8" ht="22.2">
      <c r="A51" s="13"/>
      <c r="B51" s="158" t="s">
        <v>103</v>
      </c>
      <c r="C51" s="158"/>
      <c r="D51" s="158"/>
      <c r="E51"/>
      <c r="F51" s="158" t="s">
        <v>103</v>
      </c>
      <c r="G51" s="158"/>
      <c r="H51" s="158"/>
    </row>
    <row r="52" spans="1:8" ht="19.5" customHeight="1">
      <c r="A52" s="13"/>
      <c r="B52" s="26">
        <v>2565</v>
      </c>
      <c r="C52" s="26"/>
      <c r="D52" s="26">
        <v>2564</v>
      </c>
      <c r="E52" s="26"/>
      <c r="F52" s="26">
        <v>2565</v>
      </c>
      <c r="G52" s="26"/>
      <c r="H52" s="26">
        <v>2564</v>
      </c>
    </row>
    <row r="53" spans="1:8" ht="18" customHeight="1">
      <c r="A53" s="13"/>
      <c r="B53" s="156" t="s">
        <v>35</v>
      </c>
      <c r="C53" s="156"/>
      <c r="D53" s="156"/>
      <c r="E53" s="156"/>
      <c r="F53" s="156"/>
      <c r="G53" s="156"/>
      <c r="H53" s="156"/>
    </row>
    <row r="54" spans="1:8" ht="22.2">
      <c r="A54" s="15" t="s">
        <v>33</v>
      </c>
      <c r="B54" s="20"/>
      <c r="C54" s="125"/>
      <c r="D54" s="20"/>
      <c r="E54" s="125"/>
      <c r="F54" s="125"/>
      <c r="G54" s="125"/>
      <c r="H54" s="125"/>
    </row>
    <row r="55" spans="1:8" hidden="1">
      <c r="A55" s="57" t="s">
        <v>182</v>
      </c>
      <c r="B55" s="87">
        <v>0</v>
      </c>
      <c r="C55" s="125"/>
      <c r="D55" s="87">
        <v>0</v>
      </c>
      <c r="E55" s="125"/>
      <c r="F55" s="87"/>
      <c r="G55" s="125"/>
      <c r="H55" s="87"/>
    </row>
    <row r="56" spans="1:8">
      <c r="A56" s="57" t="s">
        <v>130</v>
      </c>
      <c r="B56" s="87" t="s">
        <v>111</v>
      </c>
      <c r="C56" s="125"/>
      <c r="D56" s="87" t="s">
        <v>111</v>
      </c>
      <c r="E56" s="125"/>
      <c r="F56" s="87">
        <v>-538400842</v>
      </c>
      <c r="G56" s="125"/>
      <c r="H56" s="87">
        <v>-189389427</v>
      </c>
    </row>
    <row r="57" spans="1:8">
      <c r="A57" s="57" t="s">
        <v>217</v>
      </c>
      <c r="B57" s="87">
        <v>389079672</v>
      </c>
      <c r="C57" s="125"/>
      <c r="D57" s="87" t="s">
        <v>111</v>
      </c>
      <c r="E57" s="125"/>
      <c r="F57" s="87">
        <v>390822253</v>
      </c>
      <c r="G57" s="125"/>
      <c r="H57" s="87">
        <v>999700</v>
      </c>
    </row>
    <row r="58" spans="1:8">
      <c r="A58" s="57" t="s">
        <v>189</v>
      </c>
      <c r="B58" s="87">
        <v>46000</v>
      </c>
      <c r="C58" s="125"/>
      <c r="D58" s="87">
        <v>499700</v>
      </c>
      <c r="F58" s="87">
        <v>46000</v>
      </c>
      <c r="H58" s="131" t="s">
        <v>111</v>
      </c>
    </row>
    <row r="59" spans="1:8" hidden="1">
      <c r="A59" s="57" t="s">
        <v>121</v>
      </c>
      <c r="B59" s="87"/>
      <c r="C59" s="125"/>
      <c r="D59" s="87" t="s">
        <v>111</v>
      </c>
      <c r="F59" s="131"/>
      <c r="H59" s="131" t="s">
        <v>111</v>
      </c>
    </row>
    <row r="60" spans="1:8">
      <c r="A60" s="57" t="s">
        <v>119</v>
      </c>
      <c r="B60" s="20">
        <v>594078877</v>
      </c>
      <c r="C60" s="125"/>
      <c r="D60" s="20">
        <v>865175181</v>
      </c>
      <c r="E60" s="125"/>
      <c r="F60" s="20">
        <v>581200357</v>
      </c>
      <c r="G60" s="125"/>
      <c r="H60" s="20">
        <v>15269192</v>
      </c>
    </row>
    <row r="61" spans="1:8">
      <c r="A61" s="57" t="s">
        <v>141</v>
      </c>
      <c r="B61" s="126">
        <v>-3048339541</v>
      </c>
      <c r="C61" s="125"/>
      <c r="D61" s="126">
        <v>-2035546642</v>
      </c>
      <c r="E61" s="125"/>
      <c r="F61" s="125">
        <v>-1137699267</v>
      </c>
      <c r="G61" s="125"/>
      <c r="H61" s="125">
        <v>-1146554789</v>
      </c>
    </row>
    <row r="62" spans="1:8">
      <c r="A62" s="57" t="s">
        <v>120</v>
      </c>
      <c r="B62" s="20">
        <v>-122274020</v>
      </c>
      <c r="C62" s="125"/>
      <c r="D62" s="20">
        <v>-62713051</v>
      </c>
      <c r="E62" s="125"/>
      <c r="F62" s="20">
        <v>-28738899</v>
      </c>
      <c r="G62" s="125"/>
      <c r="H62" s="20">
        <v>-28359283</v>
      </c>
    </row>
    <row r="63" spans="1:8">
      <c r="A63" s="57" t="s">
        <v>231</v>
      </c>
      <c r="B63" s="87" t="s">
        <v>111</v>
      </c>
      <c r="C63" s="125"/>
      <c r="D63" s="87">
        <v>477532500</v>
      </c>
      <c r="E63" s="125"/>
      <c r="F63" s="125">
        <v>95697391582</v>
      </c>
      <c r="G63" s="125"/>
      <c r="H63" s="125">
        <v>55761725422</v>
      </c>
    </row>
    <row r="64" spans="1:8">
      <c r="A64" s="57" t="s">
        <v>232</v>
      </c>
      <c r="B64" s="87" t="s">
        <v>111</v>
      </c>
      <c r="C64" s="125"/>
      <c r="D64" s="87">
        <v>-477532500</v>
      </c>
      <c r="E64" s="125"/>
      <c r="F64" s="125">
        <v>-94009675646</v>
      </c>
      <c r="G64" s="125"/>
      <c r="H64" s="125">
        <v>-58369231391</v>
      </c>
    </row>
    <row r="65" spans="1:8" hidden="1">
      <c r="A65" t="s">
        <v>165</v>
      </c>
      <c r="B65" s="87"/>
      <c r="C65" s="125"/>
      <c r="D65" s="87"/>
      <c r="E65" s="125"/>
      <c r="F65" s="125"/>
      <c r="G65" s="125"/>
      <c r="H65" s="125"/>
    </row>
    <row r="66" spans="1:8" hidden="1">
      <c r="A66" t="s">
        <v>166</v>
      </c>
      <c r="B66" s="87"/>
      <c r="C66" s="125"/>
      <c r="D66" s="87"/>
      <c r="E66" s="125"/>
      <c r="F66" s="125"/>
      <c r="G66" s="125"/>
      <c r="H66" s="125"/>
    </row>
    <row r="67" spans="1:8">
      <c r="A67" s="57" t="s">
        <v>150</v>
      </c>
      <c r="B67" s="70">
        <v>143095950</v>
      </c>
      <c r="C67" s="125"/>
      <c r="D67" s="70">
        <v>35732679</v>
      </c>
      <c r="E67" s="125"/>
      <c r="F67" s="109">
        <v>5898159093</v>
      </c>
      <c r="G67" s="125"/>
      <c r="H67" s="109">
        <v>785488566</v>
      </c>
    </row>
    <row r="68" spans="1:8">
      <c r="A68" s="17" t="s">
        <v>118</v>
      </c>
      <c r="B68" s="20">
        <v>39917199</v>
      </c>
      <c r="C68" s="125"/>
      <c r="D68" s="20">
        <v>20277873</v>
      </c>
      <c r="E68" s="125"/>
      <c r="F68" s="28">
        <v>377857111</v>
      </c>
      <c r="G68" s="125"/>
      <c r="H68" s="28">
        <v>389834046</v>
      </c>
    </row>
    <row r="69" spans="1:8" ht="22.2">
      <c r="A69" s="13" t="s">
        <v>190</v>
      </c>
      <c r="B69" s="83">
        <f>SUM(B55:B68)</f>
        <v>-2004395863</v>
      </c>
      <c r="C69" s="4"/>
      <c r="D69" s="83">
        <f>SUM(D55:D68)</f>
        <v>-1176574260</v>
      </c>
      <c r="E69" s="4"/>
      <c r="F69" s="83">
        <f>SUM(F55:F68)</f>
        <v>7230961742</v>
      </c>
      <c r="G69" s="4"/>
      <c r="H69" s="83">
        <f>SUM(H55:H68)</f>
        <v>-2780217964</v>
      </c>
    </row>
    <row r="70" spans="1:8" ht="13.05" customHeight="1">
      <c r="A70" s="13"/>
      <c r="B70" s="126"/>
      <c r="C70" s="125"/>
      <c r="D70" s="126"/>
      <c r="E70" s="125"/>
      <c r="F70" s="125"/>
      <c r="G70" s="125"/>
      <c r="H70" s="125"/>
    </row>
    <row r="71" spans="1:8" ht="22.2">
      <c r="A71" s="15" t="s">
        <v>34</v>
      </c>
      <c r="B71" s="66"/>
      <c r="C71" s="4"/>
      <c r="D71" s="66"/>
      <c r="E71" s="4"/>
      <c r="F71" s="125"/>
      <c r="G71" s="125"/>
      <c r="H71" s="125"/>
    </row>
    <row r="72" spans="1:8" ht="22.2">
      <c r="A72" s="57" t="s">
        <v>65</v>
      </c>
      <c r="B72" s="87">
        <v>14755453418</v>
      </c>
      <c r="C72" s="4"/>
      <c r="D72" s="128" t="s">
        <v>111</v>
      </c>
      <c r="E72" s="4"/>
      <c r="F72" s="87">
        <v>14755453418</v>
      </c>
      <c r="G72" s="125"/>
      <c r="H72" s="128" t="s">
        <v>111</v>
      </c>
    </row>
    <row r="73" spans="1:8" ht="22.2">
      <c r="A73" s="57" t="s">
        <v>183</v>
      </c>
      <c r="B73" s="87">
        <v>2174000000</v>
      </c>
      <c r="C73" s="4"/>
      <c r="D73" s="87">
        <v>4500000000.0000019</v>
      </c>
      <c r="E73" s="4"/>
      <c r="F73" s="87">
        <v>2174000000</v>
      </c>
      <c r="G73" s="125"/>
      <c r="H73" s="87">
        <v>4500000000</v>
      </c>
    </row>
    <row r="74" spans="1:8" hidden="1">
      <c r="A74" s="10" t="s">
        <v>228</v>
      </c>
      <c r="B74" s="128">
        <v>0</v>
      </c>
      <c r="C74" s="125"/>
      <c r="D74" s="128" t="s">
        <v>111</v>
      </c>
      <c r="E74" s="125"/>
      <c r="F74" s="128"/>
      <c r="G74" s="125"/>
      <c r="H74" s="128" t="s">
        <v>111</v>
      </c>
    </row>
    <row r="75" spans="1:8">
      <c r="A75" s="10" t="s">
        <v>142</v>
      </c>
    </row>
    <row r="76" spans="1:8">
      <c r="A76" s="10" t="s">
        <v>143</v>
      </c>
      <c r="B76" s="128" t="s">
        <v>111</v>
      </c>
      <c r="C76" s="125"/>
      <c r="D76" s="128">
        <v>-126556827</v>
      </c>
      <c r="E76" s="125"/>
      <c r="F76" s="128" t="s">
        <v>111</v>
      </c>
      <c r="G76" s="125"/>
      <c r="H76" s="128" t="s">
        <v>111</v>
      </c>
    </row>
    <row r="77" spans="1:8" ht="22.2" hidden="1">
      <c r="A77" s="57"/>
      <c r="B77" s="66"/>
      <c r="C77" s="4"/>
      <c r="D77" s="66"/>
      <c r="E77" s="4"/>
      <c r="F77" s="125"/>
      <c r="G77" s="125"/>
      <c r="H77" s="125"/>
    </row>
    <row r="78" spans="1:8">
      <c r="A78" s="57" t="s">
        <v>266</v>
      </c>
      <c r="B78" s="20">
        <v>-7049946702</v>
      </c>
      <c r="C78" s="125"/>
      <c r="D78" s="20">
        <v>3876748211</v>
      </c>
      <c r="E78" s="125"/>
      <c r="F78" s="125">
        <v>-5534800402</v>
      </c>
      <c r="G78" s="125"/>
      <c r="H78" s="125">
        <v>2940665009</v>
      </c>
    </row>
    <row r="79" spans="1:8">
      <c r="A79" s="57" t="s">
        <v>255</v>
      </c>
      <c r="B79" s="20">
        <v>-30000000</v>
      </c>
      <c r="C79" s="125"/>
      <c r="D79" s="128" t="s">
        <v>111</v>
      </c>
      <c r="E79" s="125"/>
      <c r="F79" s="20">
        <v>-30000000</v>
      </c>
      <c r="G79" s="125"/>
      <c r="H79" s="128" t="s">
        <v>111</v>
      </c>
    </row>
    <row r="80" spans="1:8" hidden="1">
      <c r="A80" s="57" t="s">
        <v>201</v>
      </c>
      <c r="B80" s="128">
        <v>0</v>
      </c>
      <c r="C80" s="125"/>
      <c r="D80" s="128" t="s">
        <v>111</v>
      </c>
      <c r="E80" s="125"/>
      <c r="F80" s="128" t="s">
        <v>111</v>
      </c>
      <c r="G80" s="125"/>
      <c r="H80" s="128" t="s">
        <v>111</v>
      </c>
    </row>
    <row r="81" spans="1:8">
      <c r="A81" s="57" t="s">
        <v>140</v>
      </c>
      <c r="B81" s="20">
        <v>-3000000000</v>
      </c>
      <c r="C81" s="125"/>
      <c r="D81" s="20">
        <v>-3000000000</v>
      </c>
      <c r="E81" s="125"/>
      <c r="F81" s="20">
        <v>-3000000000</v>
      </c>
      <c r="G81" s="125"/>
      <c r="H81" s="20">
        <v>-3000000000</v>
      </c>
    </row>
    <row r="82" spans="1:8">
      <c r="A82" s="57" t="s">
        <v>148</v>
      </c>
      <c r="B82" s="20">
        <v>32765776753</v>
      </c>
      <c r="C82" s="125"/>
      <c r="D82" s="20">
        <v>6294352930</v>
      </c>
      <c r="E82" s="125"/>
      <c r="F82" s="20">
        <v>32765776753</v>
      </c>
      <c r="G82" s="125"/>
      <c r="H82" s="20">
        <v>6294352930</v>
      </c>
    </row>
    <row r="83" spans="1:8">
      <c r="A83" s="57" t="s">
        <v>149</v>
      </c>
      <c r="B83" s="20">
        <v>-28621026611</v>
      </c>
      <c r="C83" s="125"/>
      <c r="D83" s="20">
        <v>-1647238056</v>
      </c>
      <c r="E83" s="125"/>
      <c r="F83" s="20">
        <v>-28621026611</v>
      </c>
      <c r="G83" s="125"/>
      <c r="H83" s="20">
        <v>-1647238056</v>
      </c>
    </row>
    <row r="84" spans="1:8">
      <c r="A84" s="57" t="s">
        <v>224</v>
      </c>
      <c r="B84" s="128">
        <v>339810425</v>
      </c>
      <c r="C84" s="125"/>
      <c r="D84" s="128">
        <v>8266226656</v>
      </c>
      <c r="E84" s="125"/>
      <c r="F84" s="125">
        <v>13287705627</v>
      </c>
      <c r="G84" s="125"/>
      <c r="H84" s="125">
        <v>27035875220</v>
      </c>
    </row>
    <row r="85" spans="1:8" ht="22.2" customHeight="1">
      <c r="A85" s="57" t="s">
        <v>225</v>
      </c>
      <c r="B85" s="128">
        <v>-1557554959</v>
      </c>
      <c r="C85" s="125"/>
      <c r="D85" s="128">
        <v>-6946219765</v>
      </c>
      <c r="E85" s="125"/>
      <c r="F85" s="125">
        <v>-15472491624</v>
      </c>
      <c r="G85" s="125"/>
      <c r="H85" s="125">
        <v>-25869132415</v>
      </c>
    </row>
    <row r="86" spans="1:8" ht="22.2" customHeight="1">
      <c r="A86" t="s">
        <v>168</v>
      </c>
      <c r="B86" s="128">
        <v>-753736534</v>
      </c>
      <c r="C86" s="125"/>
      <c r="D86" s="128">
        <v>-711526727</v>
      </c>
      <c r="E86" s="125"/>
      <c r="F86" s="125">
        <v>-89516023</v>
      </c>
      <c r="G86" s="125"/>
      <c r="H86" s="125">
        <v>-61092582</v>
      </c>
    </row>
    <row r="87" spans="1:8" ht="22.2" customHeight="1">
      <c r="A87" t="s">
        <v>178</v>
      </c>
      <c r="B87" s="125">
        <v>-11250000000</v>
      </c>
      <c r="C87" s="125"/>
      <c r="D87" s="125">
        <v>-7350000000</v>
      </c>
      <c r="E87" s="125"/>
      <c r="F87" s="125">
        <v>-11250000000</v>
      </c>
      <c r="G87" s="125"/>
      <c r="H87" s="125">
        <v>-7350000000</v>
      </c>
    </row>
    <row r="88" spans="1:8" hidden="1">
      <c r="A88" s="57"/>
      <c r="B88" s="126"/>
      <c r="C88" s="125"/>
      <c r="D88" s="126"/>
      <c r="E88" s="125"/>
      <c r="F88" s="126"/>
      <c r="G88" s="125"/>
      <c r="H88" s="126"/>
    </row>
    <row r="89" spans="1:8">
      <c r="A89" s="57" t="s">
        <v>258</v>
      </c>
      <c r="B89" s="128">
        <v>-15515651</v>
      </c>
      <c r="C89" s="125"/>
      <c r="D89" s="126">
        <v>-20164206</v>
      </c>
      <c r="E89" s="125"/>
      <c r="F89" s="128" t="s">
        <v>111</v>
      </c>
      <c r="G89" s="125"/>
      <c r="H89" s="128" t="s">
        <v>111</v>
      </c>
    </row>
    <row r="90" spans="1:8" ht="22.2">
      <c r="A90" t="s">
        <v>167</v>
      </c>
      <c r="B90" s="126">
        <v>-446103666</v>
      </c>
      <c r="C90" s="4"/>
      <c r="D90" s="126">
        <v>-433150074</v>
      </c>
      <c r="E90" s="4"/>
      <c r="F90" s="125">
        <v>-394561783</v>
      </c>
      <c r="G90" s="125"/>
      <c r="H90" s="125">
        <v>-426510208</v>
      </c>
    </row>
    <row r="91" spans="1:8" ht="22.2">
      <c r="A91" t="s">
        <v>256</v>
      </c>
      <c r="B91" s="126">
        <v>5764908</v>
      </c>
      <c r="C91" s="4"/>
      <c r="D91" s="128" t="s">
        <v>111</v>
      </c>
      <c r="E91" s="4"/>
      <c r="F91" s="128" t="s">
        <v>111</v>
      </c>
      <c r="G91" s="125"/>
      <c r="H91" s="128" t="s">
        <v>111</v>
      </c>
    </row>
    <row r="92" spans="1:8" ht="22.2">
      <c r="A92" t="s">
        <v>257</v>
      </c>
      <c r="B92" s="96">
        <v>-648750000</v>
      </c>
      <c r="C92" s="4"/>
      <c r="D92" s="96" t="s">
        <v>111</v>
      </c>
      <c r="E92" s="4"/>
      <c r="F92" s="129">
        <v>-648750000</v>
      </c>
      <c r="G92" s="125"/>
      <c r="H92" s="96" t="s">
        <v>111</v>
      </c>
    </row>
    <row r="93" spans="1:8" ht="22.2">
      <c r="A93" s="72" t="s">
        <v>151</v>
      </c>
      <c r="B93" s="82">
        <f>SUM(B72:B92)</f>
        <v>-3331828619</v>
      </c>
      <c r="C93" s="4"/>
      <c r="D93" s="82">
        <f>SUM(D72:D91)</f>
        <v>2702472142</v>
      </c>
      <c r="E93" s="4"/>
      <c r="F93" s="82">
        <f>SUM(F72:F92)</f>
        <v>-2058210645</v>
      </c>
      <c r="G93" s="4"/>
      <c r="H93" s="82">
        <f>SUM(H72:H91)</f>
        <v>2416919898</v>
      </c>
    </row>
    <row r="94" spans="1:8" ht="13.05" customHeight="1">
      <c r="A94" s="18"/>
      <c r="B94" s="20"/>
      <c r="C94" s="125"/>
      <c r="D94" s="20"/>
      <c r="E94" s="125"/>
      <c r="F94" s="125"/>
      <c r="G94" s="125"/>
      <c r="H94" s="125"/>
    </row>
    <row r="95" spans="1:8" ht="22.2">
      <c r="A95" s="72" t="s">
        <v>152</v>
      </c>
      <c r="B95" s="120">
        <f>B45+B69+B93</f>
        <v>5398562007</v>
      </c>
      <c r="C95" s="4"/>
      <c r="D95" s="120">
        <f>D45+D69+D93</f>
        <v>-60848507</v>
      </c>
      <c r="E95" s="4"/>
      <c r="F95" s="120">
        <f>F45+F69+F93</f>
        <v>5089969517</v>
      </c>
      <c r="G95" s="4"/>
      <c r="H95" s="120">
        <f>H45+H69+H93</f>
        <v>73631556</v>
      </c>
    </row>
    <row r="96" spans="1:8" ht="21" customHeight="1">
      <c r="A96" s="30" t="s">
        <v>138</v>
      </c>
      <c r="B96" s="111">
        <v>541736621</v>
      </c>
      <c r="C96" s="16"/>
      <c r="D96" s="111">
        <v>602585128</v>
      </c>
      <c r="E96" s="16"/>
      <c r="F96" s="74">
        <f>H97</f>
        <v>141954879</v>
      </c>
      <c r="G96" s="16"/>
      <c r="H96" s="74">
        <v>68323323</v>
      </c>
    </row>
    <row r="97" spans="1:17" ht="22.8" thickBot="1">
      <c r="A97" s="33" t="s">
        <v>139</v>
      </c>
      <c r="B97" s="65">
        <f>SUM(B95:B96)</f>
        <v>5940298628</v>
      </c>
      <c r="C97" s="4"/>
      <c r="D97" s="65">
        <f>SUM(D95:D96)</f>
        <v>541736621</v>
      </c>
      <c r="E97" s="4"/>
      <c r="F97" s="3">
        <f>SUM(F95:F96)</f>
        <v>5231924396</v>
      </c>
      <c r="G97" s="4"/>
      <c r="H97" s="3">
        <f>SUM(H95:H96)</f>
        <v>141954879</v>
      </c>
      <c r="K97" s="107">
        <f>B97-'BS-CONSO'!D9</f>
        <v>0</v>
      </c>
      <c r="L97" s="107"/>
      <c r="M97" s="107">
        <f>D97-'BS-CONSO'!F9</f>
        <v>0</v>
      </c>
      <c r="O97" s="107">
        <f>F97-'BS-CONSO'!H9</f>
        <v>0</v>
      </c>
      <c r="Q97" s="107">
        <f>H97-'BS-CONSO'!J9</f>
        <v>0</v>
      </c>
    </row>
    <row r="98" spans="1:17" ht="22.2" thickTop="1"/>
  </sheetData>
  <mergeCells count="14">
    <mergeCell ref="B50:D50"/>
    <mergeCell ref="F50:H50"/>
    <mergeCell ref="B51:D51"/>
    <mergeCell ref="F51:H51"/>
    <mergeCell ref="B53:H53"/>
    <mergeCell ref="F3:H3"/>
    <mergeCell ref="F4:H4"/>
    <mergeCell ref="F5:H5"/>
    <mergeCell ref="B49:D49"/>
    <mergeCell ref="F49:H49"/>
    <mergeCell ref="B4:D4"/>
    <mergeCell ref="B5:D5"/>
    <mergeCell ref="B7:H7"/>
    <mergeCell ref="B3:D3"/>
  </mergeCells>
  <pageMargins left="0.7" right="0.7" top="0.48" bottom="0.5" header="0.5" footer="0.5"/>
  <pageSetup paperSize="9" scale="78" firstPageNumber="16" fitToHeight="14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6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BS-CONSO</vt:lpstr>
      <vt:lpstr>PL</vt:lpstr>
      <vt:lpstr>CH-Conso-12</vt:lpstr>
      <vt:lpstr>CH-Conso-13</vt:lpstr>
      <vt:lpstr>CH-14-15</vt:lpstr>
      <vt:lpstr>CF-16-17</vt:lpstr>
      <vt:lpstr>'BS-CONSO'!Print_Area</vt:lpstr>
      <vt:lpstr>'CF-16-17'!Print_Area</vt:lpstr>
      <vt:lpstr>'CH-14-15'!Print_Area</vt:lpstr>
      <vt:lpstr>'CH-Conso-12'!Print_Area</vt:lpstr>
      <vt:lpstr>'CH-Conso-13'!Print_Area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Suthipong Janthong</cp:lastModifiedBy>
  <cp:lastPrinted>2023-02-28T00:15:09Z</cp:lastPrinted>
  <dcterms:created xsi:type="dcterms:W3CDTF">2005-01-04T08:22:55Z</dcterms:created>
  <dcterms:modified xsi:type="dcterms:W3CDTF">2023-02-28T08:46:13Z</dcterms:modified>
</cp:coreProperties>
</file>