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49A0E13A-AB84-46A2-99BB-47E6853DFAF7}" xr6:coauthVersionLast="47" xr6:coauthVersionMax="47" xr10:uidLastSave="{00000000-0000-0000-0000-000000000000}"/>
  <bookViews>
    <workbookView xWindow="-110" yWindow="-110" windowWidth="19420" windowHeight="10420" tabRatio="756" activeTab="5" xr2:uid="{00000000-000D-0000-FFFF-FFFF00000000}"/>
  </bookViews>
  <sheets>
    <sheet name="FS6-8" sheetId="11" r:id="rId1"/>
    <sheet name="PL-9-10" sheetId="1" r:id="rId2"/>
    <sheet name="change conso 11" sheetId="18" r:id="rId3"/>
    <sheet name="change conso 12" sheetId="21" r:id="rId4"/>
    <sheet name="Change-sep 13-14" sheetId="20" r:id="rId5"/>
    <sheet name="CF-15-16" sheetId="5" r:id="rId6"/>
  </sheets>
  <externalReferences>
    <externalReference r:id="rId7"/>
    <externalReference r:id="rId8"/>
  </externalReferences>
  <definedNames>
    <definedName name="_xlnm._FilterDatabase" localSheetId="5" hidden="1">'CF-15-16'!$B$15:$B$33</definedName>
    <definedName name="_xlnm._FilterDatabase" localSheetId="1" hidden="1">'PL-9-10'!$A$39:$C$47</definedName>
    <definedName name="_xlnm.Print_Area" localSheetId="5">'CF-15-16'!$A$1:$H$103</definedName>
    <definedName name="_xlnm.Print_Area" localSheetId="2">'change conso 11'!$A$1:$AA$44</definedName>
    <definedName name="_xlnm.Print_Area" localSheetId="3">'change conso 12'!$A$1:$Y$45</definedName>
    <definedName name="_xlnm.Print_Area" localSheetId="4">'Change-sep 13-14'!$A$1:$N$56</definedName>
    <definedName name="_xlnm.Print_Area" localSheetId="0">'FS6-8'!$A$1:$I$98</definedName>
    <definedName name="_xlnm.Print_Area" localSheetId="1">'PL-9-10'!$A$1:$I$81</definedName>
    <definedName name="Title2nd" localSheetId="5">'CF-15-16'!#REF!</definedName>
    <definedName name="Title2nd" localSheetId="0">'FS6-8'!#REF!</definedName>
    <definedName name="Title2nd" localSheetId="1">'PL-9-10'!#REF!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8" i="5" l="1"/>
  <c r="B15" i="5"/>
  <c r="B32" i="5"/>
  <c r="C24" i="1"/>
  <c r="C27" i="1"/>
  <c r="C54" i="1"/>
  <c r="G54" i="1"/>
  <c r="H19" i="21"/>
  <c r="J19" i="21"/>
  <c r="N19" i="21"/>
  <c r="P19" i="21"/>
  <c r="S19" i="21"/>
  <c r="W19" i="21"/>
  <c r="F73" i="5"/>
  <c r="F46" i="20"/>
  <c r="U33" i="21"/>
  <c r="Y33" i="21" s="1"/>
  <c r="U34" i="21"/>
  <c r="U17" i="21"/>
  <c r="U16" i="21"/>
  <c r="S12" i="21"/>
  <c r="C30" i="1" l="1"/>
  <c r="H99" i="5"/>
  <c r="H73" i="5"/>
  <c r="H14" i="5"/>
  <c r="H13" i="5"/>
  <c r="D99" i="5"/>
  <c r="D73" i="5"/>
  <c r="D38" i="5"/>
  <c r="D13" i="5"/>
  <c r="M55" i="20"/>
  <c r="L55" i="20"/>
  <c r="I55" i="20"/>
  <c r="H55" i="20"/>
  <c r="G55" i="20"/>
  <c r="F55" i="20"/>
  <c r="E55" i="20"/>
  <c r="L51" i="20"/>
  <c r="J51" i="20"/>
  <c r="N51" i="20" s="1"/>
  <c r="J46" i="20"/>
  <c r="D46" i="20"/>
  <c r="N46" i="20" s="1"/>
  <c r="N22" i="20"/>
  <c r="N21" i="20"/>
  <c r="N17" i="20"/>
  <c r="N16" i="20"/>
  <c r="N12" i="20"/>
  <c r="AA12" i="18"/>
  <c r="U12" i="18"/>
  <c r="V46" i="21"/>
  <c r="W40" i="21"/>
  <c r="P40" i="21"/>
  <c r="N40" i="21"/>
  <c r="L40" i="21"/>
  <c r="J40" i="21"/>
  <c r="H40" i="21"/>
  <c r="F40" i="21"/>
  <c r="D40" i="21"/>
  <c r="W35" i="21"/>
  <c r="P35" i="21"/>
  <c r="N35" i="21"/>
  <c r="L35" i="21"/>
  <c r="J35" i="21"/>
  <c r="H35" i="21"/>
  <c r="F35" i="21"/>
  <c r="D35" i="21"/>
  <c r="D44" i="21" s="1"/>
  <c r="Y34" i="21"/>
  <c r="U32" i="21"/>
  <c r="U28" i="21"/>
  <c r="S28" i="21"/>
  <c r="P28" i="21"/>
  <c r="N28" i="21"/>
  <c r="L28" i="21"/>
  <c r="J28" i="21"/>
  <c r="H28" i="21"/>
  <c r="F28" i="21"/>
  <c r="D28" i="21"/>
  <c r="Y27" i="21"/>
  <c r="Y25" i="21"/>
  <c r="Y24" i="21"/>
  <c r="Y28" i="21" s="1"/>
  <c r="U19" i="21"/>
  <c r="L19" i="21"/>
  <c r="H44" i="21"/>
  <c r="F19" i="21"/>
  <c r="D19" i="21"/>
  <c r="Y17" i="21"/>
  <c r="Y16" i="21"/>
  <c r="Y19" i="21" s="1"/>
  <c r="P44" i="21" l="1"/>
  <c r="W44" i="21"/>
  <c r="J44" i="21"/>
  <c r="F44" i="21"/>
  <c r="U35" i="21"/>
  <c r="J55" i="20"/>
  <c r="N55" i="20"/>
  <c r="D55" i="20"/>
  <c r="L44" i="21"/>
  <c r="N44" i="21"/>
  <c r="S39" i="21"/>
  <c r="S40" i="21" s="1"/>
  <c r="S44" i="21" s="1"/>
  <c r="U39" i="21"/>
  <c r="Y32" i="21"/>
  <c r="Y35" i="21" s="1"/>
  <c r="Y39" i="21" l="1"/>
  <c r="Y40" i="21" s="1"/>
  <c r="Y44" i="21" s="1"/>
  <c r="U40" i="21"/>
  <c r="U44" i="21" s="1"/>
  <c r="I54" i="1" l="1"/>
  <c r="I47" i="1"/>
  <c r="I30" i="1"/>
  <c r="I21" i="1"/>
  <c r="E54" i="1"/>
  <c r="E47" i="1"/>
  <c r="E58" i="1" s="1"/>
  <c r="E30" i="1"/>
  <c r="E21" i="1"/>
  <c r="I93" i="11"/>
  <c r="I95" i="11" s="1"/>
  <c r="I67" i="11"/>
  <c r="I57" i="11"/>
  <c r="I36" i="11"/>
  <c r="I19" i="11"/>
  <c r="E67" i="11"/>
  <c r="E49" i="11"/>
  <c r="E57" i="11" s="1"/>
  <c r="E36" i="11"/>
  <c r="E19" i="11"/>
  <c r="I55" i="1" l="1"/>
  <c r="I58" i="1"/>
  <c r="E70" i="11"/>
  <c r="E32" i="1"/>
  <c r="E35" i="1" s="1"/>
  <c r="E37" i="1" s="1"/>
  <c r="D11" i="5" s="1"/>
  <c r="D34" i="5" s="1"/>
  <c r="D46" i="5" s="1"/>
  <c r="D48" i="5" s="1"/>
  <c r="D101" i="5" s="1"/>
  <c r="D103" i="5" s="1"/>
  <c r="E55" i="1"/>
  <c r="I32" i="1"/>
  <c r="I35" i="1" s="1"/>
  <c r="I37" i="1" s="1"/>
  <c r="I56" i="1" s="1"/>
  <c r="I38" i="11"/>
  <c r="E38" i="11"/>
  <c r="I70" i="11"/>
  <c r="I97" i="11" s="1"/>
  <c r="E56" i="1" l="1"/>
  <c r="E78" i="1" s="1"/>
  <c r="E75" i="1" s="1"/>
  <c r="E71" i="1"/>
  <c r="E69" i="1" s="1"/>
  <c r="I71" i="1"/>
  <c r="H11" i="5"/>
  <c r="H34" i="5" s="1"/>
  <c r="H46" i="5" s="1"/>
  <c r="H48" i="5" s="1"/>
  <c r="H101" i="5" s="1"/>
  <c r="H103" i="5" s="1"/>
  <c r="I69" i="1"/>
  <c r="I78" i="1"/>
  <c r="I75" i="1"/>
  <c r="L23" i="20" l="1"/>
  <c r="J18" i="20"/>
  <c r="D18" i="20"/>
  <c r="N18" i="20" l="1"/>
  <c r="L27" i="20" l="1"/>
  <c r="M27" i="20"/>
  <c r="I27" i="20"/>
  <c r="G27" i="20"/>
  <c r="E27" i="20"/>
  <c r="J23" i="20"/>
  <c r="N23" i="20" s="1"/>
  <c r="H27" i="20"/>
  <c r="F27" i="20"/>
  <c r="D27" i="20"/>
  <c r="AA33" i="18"/>
  <c r="W33" i="18"/>
  <c r="W32" i="18"/>
  <c r="AA32" i="18" s="1"/>
  <c r="AA17" i="18"/>
  <c r="AA16" i="18"/>
  <c r="W17" i="18"/>
  <c r="W19" i="18" s="1"/>
  <c r="W16" i="18"/>
  <c r="G30" i="1"/>
  <c r="G21" i="1"/>
  <c r="G93" i="11"/>
  <c r="J27" i="20" l="1"/>
  <c r="N27" i="20"/>
  <c r="X45" i="18" l="1"/>
  <c r="J39" i="18"/>
  <c r="H39" i="18"/>
  <c r="F39" i="18"/>
  <c r="D39" i="18"/>
  <c r="R39" i="18"/>
  <c r="P39" i="18"/>
  <c r="P43" i="18" s="1"/>
  <c r="Y39" i="18"/>
  <c r="Y34" i="18"/>
  <c r="W34" i="18"/>
  <c r="U34" i="18"/>
  <c r="R34" i="18"/>
  <c r="P34" i="18"/>
  <c r="N34" i="18"/>
  <c r="L34" i="18"/>
  <c r="J34" i="18"/>
  <c r="H34" i="18"/>
  <c r="F34" i="18"/>
  <c r="D34" i="18"/>
  <c r="AA34" i="18"/>
  <c r="W28" i="18"/>
  <c r="U28" i="18"/>
  <c r="R28" i="18"/>
  <c r="P28" i="18"/>
  <c r="N28" i="18"/>
  <c r="L28" i="18"/>
  <c r="J28" i="18"/>
  <c r="H28" i="18"/>
  <c r="F28" i="18"/>
  <c r="D28" i="18"/>
  <c r="AA27" i="18"/>
  <c r="AA25" i="18"/>
  <c r="AA24" i="18"/>
  <c r="AA28" i="18" s="1"/>
  <c r="Y19" i="18"/>
  <c r="R19" i="18"/>
  <c r="P19" i="18"/>
  <c r="N19" i="18"/>
  <c r="L19" i="18"/>
  <c r="J19" i="18"/>
  <c r="H19" i="18"/>
  <c r="F19" i="18"/>
  <c r="D19" i="18"/>
  <c r="U19" i="18"/>
  <c r="AA19" i="18" l="1"/>
  <c r="G36" i="11" l="1"/>
  <c r="B73" i="5" l="1"/>
  <c r="G47" i="1" l="1"/>
  <c r="G55" i="1" s="1"/>
  <c r="F75" i="1" l="1"/>
  <c r="D75" i="1"/>
  <c r="C47" i="1" l="1"/>
  <c r="C55" i="1" l="1"/>
  <c r="J43" i="18" l="1"/>
  <c r="D43" i="18"/>
  <c r="Y43" i="18" l="1"/>
  <c r="F43" i="18"/>
  <c r="H43" i="18"/>
  <c r="R43" i="18"/>
  <c r="F99" i="5"/>
  <c r="B99" i="5"/>
  <c r="C36" i="11"/>
  <c r="N38" i="18" l="1"/>
  <c r="G58" i="1"/>
  <c r="C58" i="1"/>
  <c r="N39" i="18" l="1"/>
  <c r="N43" i="18" s="1"/>
  <c r="W38" i="18"/>
  <c r="AA38" i="18" s="1"/>
  <c r="U38" i="18"/>
  <c r="U39" i="18" s="1"/>
  <c r="U43" i="18" s="1"/>
  <c r="C57" i="11" l="1"/>
  <c r="C21" i="1" l="1"/>
  <c r="G67" i="11"/>
  <c r="G57" i="11"/>
  <c r="C19" i="11"/>
  <c r="G19" i="11"/>
  <c r="E48" i="5"/>
  <c r="D30" i="1"/>
  <c r="D37" i="1"/>
  <c r="H37" i="1"/>
  <c r="C67" i="11"/>
  <c r="G32" i="1" l="1"/>
  <c r="G35" i="1" s="1"/>
  <c r="G37" i="1" s="1"/>
  <c r="F11" i="5" s="1"/>
  <c r="C32" i="1"/>
  <c r="C35" i="1" s="1"/>
  <c r="C70" i="11"/>
  <c r="G70" i="11"/>
  <c r="G38" i="11"/>
  <c r="C38" i="11"/>
  <c r="G56" i="1" l="1"/>
  <c r="G75" i="1" s="1"/>
  <c r="G69" i="1"/>
  <c r="F34" i="5"/>
  <c r="F46" i="5" s="1"/>
  <c r="F48" i="5" s="1"/>
  <c r="F101" i="5" s="1"/>
  <c r="F103" i="5" s="1"/>
  <c r="G71" i="1"/>
  <c r="C37" i="1"/>
  <c r="B11" i="5" s="1"/>
  <c r="G78" i="1" l="1"/>
  <c r="C56" i="1"/>
  <c r="C78" i="1" s="1"/>
  <c r="C71" i="1"/>
  <c r="G95" i="11"/>
  <c r="B34" i="5"/>
  <c r="B46" i="5" s="1"/>
  <c r="B48" i="5" s="1"/>
  <c r="B101" i="5" s="1"/>
  <c r="B103" i="5" s="1"/>
  <c r="G97" i="11" l="1"/>
  <c r="W37" i="18" l="1"/>
  <c r="L39" i="18"/>
  <c r="AA37" i="18" l="1"/>
  <c r="AA39" i="18" s="1"/>
  <c r="AA43" i="18" s="1"/>
  <c r="W39" i="18"/>
  <c r="L43" i="18"/>
  <c r="C93" i="11"/>
  <c r="C95" i="11" s="1"/>
  <c r="W43" i="18" l="1"/>
  <c r="E93" i="11" s="1"/>
  <c r="E95" i="11" s="1"/>
  <c r="AA47" i="18" s="1"/>
  <c r="C97" i="11"/>
  <c r="E97" i="11" l="1"/>
</calcChain>
</file>

<file path=xl/sharedStrings.xml><?xml version="1.0" encoding="utf-8"?>
<sst xmlns="http://schemas.openxmlformats.org/spreadsheetml/2006/main" count="480" uniqueCount="270">
  <si>
    <t xml:space="preserve">   Appropriated to legal reserve</t>
  </si>
  <si>
    <t xml:space="preserve">   Unappropriated</t>
  </si>
  <si>
    <t xml:space="preserve">Cash and cash equivalents </t>
  </si>
  <si>
    <t xml:space="preserve">Trade accounts payable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</si>
  <si>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</si>
  <si>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</si>
  <si>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</si>
  <si>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</si>
  <si>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</si>
  <si>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</si>
  <si>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</si>
  <si>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</si>
  <si>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</si>
  <si>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</si>
  <si>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</si>
  <si>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</si>
  <si>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</si>
  <si>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</si>
  <si>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   from financial institutions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</si>
  <si>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</si>
  <si>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</si>
  <si>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</si>
  <si>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</si>
  <si>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</si>
  <si>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</si>
  <si>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</si>
  <si>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</si>
  <si>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</si>
  <si>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</si>
  <si>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</si>
  <si>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</si>
  <si>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</si>
  <si>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</si>
  <si>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</si>
  <si>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</si>
  <si>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</si>
  <si>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 xml:space="preserve">   institutions</t>
  </si>
  <si>
    <t xml:space="preserve">Total equity </t>
  </si>
  <si>
    <t>Dividends paid</t>
  </si>
  <si>
    <t>Income tax payable</t>
  </si>
  <si>
    <t>Cash flows from investing activities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</si>
  <si>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</si>
  <si>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</si>
  <si>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</si>
  <si>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</si>
  <si>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</si>
  <si>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</si>
  <si>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</si>
  <si>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</si>
  <si>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</si>
  <si>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</si>
  <si>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</si>
  <si>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</si>
  <si>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</si>
  <si>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</si>
  <si>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</si>
  <si>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</si>
  <si>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</si>
  <si>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</si>
  <si>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</si>
  <si>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>Total comprehensive income for the year</t>
  </si>
  <si>
    <t>Other components of equity</t>
  </si>
  <si>
    <t xml:space="preserve">Total comprehensive income </t>
  </si>
  <si>
    <t xml:space="preserve">   attributable to:</t>
  </si>
  <si>
    <t>Consolidated financial statement</t>
  </si>
  <si>
    <t xml:space="preserve">Issued and </t>
  </si>
  <si>
    <t>Share premium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</si>
  <si>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</si>
  <si>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</si>
  <si>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</si>
  <si>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</si>
  <si>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</si>
  <si>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</si>
  <si>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</si>
  <si>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</si>
  <si>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</si>
  <si>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</si>
  <si>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</si>
  <si>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Comprehensive income for the year</t>
  </si>
  <si>
    <t xml:space="preserve">    Other comprehensive income</t>
  </si>
  <si>
    <t>Investment income</t>
  </si>
  <si>
    <t>Investment properties</t>
  </si>
  <si>
    <t>Current portion of debentures</t>
  </si>
  <si>
    <t>Debentures</t>
  </si>
  <si>
    <t>Other current assets</t>
  </si>
  <si>
    <t>(in Baht)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</si>
  <si>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</si>
  <si>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</si>
  <si>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</si>
  <si>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</si>
  <si>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</si>
  <si>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</si>
  <si>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</si>
  <si>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</si>
  <si>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</si>
  <si>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non-controlling interests</t>
  </si>
  <si>
    <t xml:space="preserve">   profit or loss</t>
  </si>
  <si>
    <t xml:space="preserve">   Non-controlling interests</t>
  </si>
  <si>
    <t>Net cash from (used in) financing activities</t>
  </si>
  <si>
    <t>Share of profit of associates and joint ventures</t>
  </si>
  <si>
    <t xml:space="preserve">31 December </t>
  </si>
  <si>
    <t xml:space="preserve"> Total equity</t>
  </si>
  <si>
    <t>Changes in operating assets and liabilities</t>
  </si>
  <si>
    <t>Repayment of debentures</t>
  </si>
  <si>
    <t xml:space="preserve">Dividends paid from subsidiaries to </t>
  </si>
  <si>
    <t>-</t>
  </si>
  <si>
    <t>Current biological assets</t>
  </si>
  <si>
    <t>Investments in subsidiaries</t>
  </si>
  <si>
    <t>Non-current biological assets</t>
  </si>
  <si>
    <t>Inventories and biological assets</t>
  </si>
  <si>
    <t xml:space="preserve">Investments in associates </t>
  </si>
  <si>
    <t>Investments in joint ventures</t>
  </si>
  <si>
    <t>Taxes paid</t>
  </si>
  <si>
    <t>Profit (loss) attributable to:</t>
  </si>
  <si>
    <t xml:space="preserve">   Owners of the parent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</si>
  <si>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</si>
  <si>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</si>
  <si>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</si>
  <si>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</si>
  <si>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Call-up additional of registered share capital of subsidiaries</t>
  </si>
  <si>
    <t xml:space="preserve">       from non-controlling interests</t>
  </si>
  <si>
    <t>Acquisition of property, plant and equipment</t>
  </si>
  <si>
    <t>Proceeds from sale of property, plant and equipment</t>
  </si>
  <si>
    <t>Acquisition of intangible assets</t>
  </si>
  <si>
    <t xml:space="preserve">Acquisition of investments in subsidiaries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</si>
  <si>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</si>
  <si>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</si>
  <si>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</si>
  <si>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</si>
  <si>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Leasehold rights </t>
  </si>
  <si>
    <t xml:space="preserve">    Redemtion of capital from subsidiaries</t>
  </si>
  <si>
    <t>Loss on disposal of intangible assets</t>
  </si>
  <si>
    <t>Net cash from (used in) operating activities</t>
  </si>
  <si>
    <t xml:space="preserve">   and leasehold rights</t>
  </si>
  <si>
    <t xml:space="preserve">Net increase (decrease) in cash and cash equivalents </t>
  </si>
  <si>
    <t>Cash and cash equivalents at 1 January</t>
  </si>
  <si>
    <t>Cash and cash equivalents at 31 December</t>
  </si>
  <si>
    <t>Other comprehensive income for the year, net of tax</t>
  </si>
  <si>
    <t xml:space="preserve">Proceeds from change in ownership interest in </t>
  </si>
  <si>
    <t xml:space="preserve">   subsidiaries without a change in control</t>
  </si>
  <si>
    <t>Acquisition of other long-term investments</t>
  </si>
  <si>
    <t>Proceeds from sale of other long-term investments</t>
  </si>
  <si>
    <t>Dividends received</t>
  </si>
  <si>
    <t>Bills of exchange</t>
  </si>
  <si>
    <t xml:space="preserve">   Share premium on ordinary shares</t>
  </si>
  <si>
    <t xml:space="preserve">Equity attributable to </t>
  </si>
  <si>
    <t xml:space="preserve">   owners of the parent</t>
  </si>
  <si>
    <t>Year ended</t>
  </si>
  <si>
    <t xml:space="preserve">   Other comprehensive income</t>
  </si>
  <si>
    <t xml:space="preserve">Year ended </t>
  </si>
  <si>
    <t xml:space="preserve">Net cash generated from (used in) operating </t>
  </si>
  <si>
    <t xml:space="preserve">   and joint ventures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</si>
  <si>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</si>
  <si>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</si>
  <si>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</si>
  <si>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</si>
  <si>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</si>
  <si>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   subsequently to profit or loss</t>
  </si>
  <si>
    <t>Hedging</t>
  </si>
  <si>
    <t xml:space="preserve">    Dividends </t>
  </si>
  <si>
    <t xml:space="preserve"> Total contributions by and distributions to owners of the parent</t>
  </si>
  <si>
    <t>Changes in ownership interests in subsidiaries</t>
  </si>
  <si>
    <t>Contributions by and distributions to owners of the parent</t>
  </si>
  <si>
    <t>Total changes in ownership interests in subsidiaries</t>
  </si>
  <si>
    <t>Transfer to legal reserve</t>
  </si>
  <si>
    <t>Translation</t>
  </si>
  <si>
    <t>Payment of lease liabilities</t>
  </si>
  <si>
    <t>Loss on impairment of buildings and improvements</t>
  </si>
  <si>
    <t>Unrealised (gain) loss on derivatives</t>
  </si>
  <si>
    <t>Share of profit in associates and joint ventures (net of tax)</t>
  </si>
  <si>
    <t>Net cash from (used in) investing activities</t>
  </si>
  <si>
    <t>Fair value</t>
  </si>
  <si>
    <t xml:space="preserve">   designated at FVOCI</t>
  </si>
  <si>
    <t xml:space="preserve">Loss on investments in equity instruments </t>
  </si>
  <si>
    <t>(Reversal of) allowance for expected credit loss</t>
  </si>
  <si>
    <t>Provision for employee benefits</t>
  </si>
  <si>
    <t xml:space="preserve">Intangible assets </t>
  </si>
  <si>
    <t>Statements of financial position</t>
  </si>
  <si>
    <t>Statements of comprehensive income</t>
  </si>
  <si>
    <t xml:space="preserve">Statements of changes in equity </t>
  </si>
  <si>
    <t xml:space="preserve">Reversal of provisions regarding guarantee </t>
  </si>
  <si>
    <t xml:space="preserve">   for debts of subsidiaries</t>
  </si>
  <si>
    <t xml:space="preserve">Statements of cash flows </t>
  </si>
  <si>
    <t xml:space="preserve">(Reversal of) loss on devaluation of inventories </t>
  </si>
  <si>
    <t xml:space="preserve">   loans to related parties</t>
  </si>
  <si>
    <t>Gain on changes in fair value of biological assets</t>
  </si>
  <si>
    <t>Year ended 31 December 2021</t>
  </si>
  <si>
    <t>Balance at 31 December 2021</t>
  </si>
  <si>
    <t>Net gain on derivatives</t>
  </si>
  <si>
    <t>Other component</t>
  </si>
  <si>
    <t>Cash flow</t>
  </si>
  <si>
    <t>hedge reserve</t>
  </si>
  <si>
    <t xml:space="preserve">Share </t>
  </si>
  <si>
    <t>Balance at 1 January 2021</t>
  </si>
  <si>
    <t xml:space="preserve">Balance at 1 January 2021 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</si>
  <si>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</si>
  <si>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Profit for the year</t>
  </si>
  <si>
    <t>Profit before income tax</t>
  </si>
  <si>
    <t xml:space="preserve">Profit for the year </t>
  </si>
  <si>
    <t xml:space="preserve">Short-term loans </t>
  </si>
  <si>
    <t>Profit from operating activities</t>
  </si>
  <si>
    <t>Proceeds from sale of investments in subsidiaries</t>
  </si>
  <si>
    <t xml:space="preserve">Loss on impairment of investments </t>
  </si>
  <si>
    <t>Unrealised (gain) loss on foreign exchange</t>
  </si>
  <si>
    <t>Net loss on derivatives</t>
  </si>
  <si>
    <t xml:space="preserve">    Acquisition of non-controlling interests</t>
  </si>
  <si>
    <t xml:space="preserve">       without a change in control</t>
  </si>
  <si>
    <t xml:space="preserve">Long-term loans </t>
  </si>
  <si>
    <t>Short-term borrowings</t>
  </si>
  <si>
    <t>Income</t>
  </si>
  <si>
    <t>Revenue from sale of goods</t>
  </si>
  <si>
    <t>Total income</t>
  </si>
  <si>
    <t xml:space="preserve">Items that will or may be reclassified subsequently to </t>
  </si>
  <si>
    <t xml:space="preserve">Total items that will or may be reclassified </t>
  </si>
  <si>
    <t>Cost of sale of goods</t>
  </si>
  <si>
    <t xml:space="preserve">        to owners of the parent</t>
  </si>
  <si>
    <t xml:space="preserve">    Contributions by and distributions to owners </t>
  </si>
  <si>
    <t xml:space="preserve">   Total contributions by and distributions to owners</t>
  </si>
  <si>
    <t xml:space="preserve">premium </t>
  </si>
  <si>
    <t>Capital contribution from non-controlling interests</t>
  </si>
  <si>
    <t>Proceeds from short-term borrowings</t>
  </si>
  <si>
    <t>Repayment of short-term borrowings</t>
  </si>
  <si>
    <t>Interest paid</t>
  </si>
  <si>
    <t xml:space="preserve">    Contributions by and distributions to owners of the parent</t>
  </si>
  <si>
    <t xml:space="preserve">    Total contributions by and distributions </t>
  </si>
  <si>
    <t xml:space="preserve">Payment of change in ownership interests in </t>
  </si>
  <si>
    <t>Proceeds from repayment of loans</t>
  </si>
  <si>
    <t>Loans</t>
  </si>
  <si>
    <t>Income tax relating to items that will not be reclassifed</t>
  </si>
  <si>
    <t>Net change in fair value of available-for-sale investments</t>
  </si>
  <si>
    <t>Exchange differences on translating financial statements</t>
  </si>
  <si>
    <t>Year ended 31 December 2022</t>
  </si>
  <si>
    <t>Balance at 1 January 2022</t>
  </si>
  <si>
    <t>Balance at 31 December 2022</t>
  </si>
  <si>
    <t>4, 6</t>
  </si>
  <si>
    <t>7, 14</t>
  </si>
  <si>
    <t>4, 15</t>
  </si>
  <si>
    <t>4, 14</t>
  </si>
  <si>
    <t>Deferred tax liabilities</t>
  </si>
  <si>
    <t>4, 21</t>
  </si>
  <si>
    <t>4, 7, 23</t>
  </si>
  <si>
    <t>4, 23</t>
  </si>
  <si>
    <t>Gain on sale of investment</t>
  </si>
  <si>
    <t xml:space="preserve">    Changes in non-controlling interests</t>
  </si>
  <si>
    <t xml:space="preserve">   Profit</t>
  </si>
  <si>
    <t>Proceeds from change in shareholding proportion</t>
  </si>
  <si>
    <t xml:space="preserve">   in subsidiaries</t>
  </si>
  <si>
    <t>Cash paid from change in shareholding proportion</t>
  </si>
  <si>
    <t>Gain on cash flow hedges</t>
  </si>
  <si>
    <t>Gains on remeasurements of defined benefit plans</t>
  </si>
  <si>
    <t>Total items that will not be reclassified to profit or loss</t>
  </si>
  <si>
    <t>Current portion of long-term loans</t>
  </si>
  <si>
    <t>Short-term loans from financial institutions</t>
  </si>
  <si>
    <t>Long-term loan from financial</t>
  </si>
  <si>
    <t>Differences on changes in ownership</t>
  </si>
  <si>
    <t xml:space="preserve">   interests in subsidiaries</t>
  </si>
  <si>
    <t xml:space="preserve">Gain on sales of investment properties and </t>
  </si>
  <si>
    <t xml:space="preserve">   property, plant and equipment</t>
  </si>
  <si>
    <t xml:space="preserve">Tax expense </t>
  </si>
  <si>
    <t>Income tax relating to items  that will be or may reclassified</t>
  </si>
  <si>
    <t>Gain on disposal of investments</t>
  </si>
  <si>
    <t>Differences on</t>
  </si>
  <si>
    <t>changes in ownership</t>
  </si>
  <si>
    <t xml:space="preserve"> interests  in subsidiaries</t>
  </si>
  <si>
    <t xml:space="preserve">   Profit (loss)</t>
  </si>
  <si>
    <t>Adjustments to reconcile profit to cash receipts (payments)</t>
  </si>
  <si>
    <t>Tax expense</t>
  </si>
  <si>
    <t xml:space="preserve">Allowance for expected credit loss of </t>
  </si>
  <si>
    <t xml:space="preserve">Increase (decrease) in short-term loans </t>
  </si>
  <si>
    <t>Repayment of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</si>
</sst>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#,##0.00\ ;\(#,##0.00\)"/>
    <numFmt numFmtId="226" formatCode="_(* #,##0.000_);_(* \(#,##0.000\);_(* &quot;-&quot;??_);_(@_)"/>
    <numFmt numFmtId="227" formatCode="_(&quot;฿&quot;* #,##0_);_(&quot;฿&quot;* \(#,##0\);_(&quot;฿&quot;* &quot;-&quot;_);_(@_)"/>
    <numFmt numFmtId="228" formatCode="_-* #,##0_-;\-* #,##0_-;_-* &quot;-&quot;??_-;_-@_-"/>
    <numFmt numFmtId="229" formatCode="\$#,##0\ ;\(\$#,##0\)"/>
    <numFmt numFmtId="230" formatCode="&quot;\&quot;#,##0;[Red]&quot;\&quot;&quot;\&quot;\-#,##0"/>
    <numFmt numFmtId="231" formatCode="&quot;\&quot;#,##0.00;[Red]&quot;\&quot;&quot;\&quot;&quot;\&quot;&quot;\&quot;&quot;\&quot;&quot;\&quot;\-#,##0.00"/>
    <numFmt numFmtId="232" formatCode="&quot;VND&quot;#,##0_);[Red]\(&quot;VND&quot;#,##0\)"/>
    <numFmt numFmtId="233" formatCode="_-[$€-2]* #,##0.00_-;\-[$€-2]* #,##0.00_-;_-[$€-2]* &quot;-&quot;??_-"/>
    <numFmt numFmtId="234" formatCode="&quot;$&quot;#,##0.00000_);[Red]\(&quot;$&quot;#,##0.00000\)"/>
    <numFmt numFmtId="235" formatCode="&quot;$&quot;#,##0.000000_);[Red]\(&quot;$&quot;#,##0.000000\)"/>
    <numFmt numFmtId="236" formatCode="&quot;?&quot;#,##0.0;[Red]\-&quot;?&quot;#,##0.0"/>
    <numFmt numFmtId="237" formatCode="_-* #,##0\ _P_t_s_-;\-* #,##0\ _P_t_s_-;_-* &quot;-&quot;\ _P_t_s_-;_-@_-"/>
    <numFmt numFmtId="238" formatCode="_-* #,##0\ &quot;Pts&quot;_-;\-* #,##0\ &quot;Pts&quot;_-;_-* &quot;-&quot;\ &quot;Pts&quot;_-;_-@_-"/>
    <numFmt numFmtId="239" formatCode="dd\ mmm\ yyyy"/>
    <numFmt numFmtId="240" formatCode="_-* #,##0.00_-;\-* #,##0.00_-;_-* \-??_-;_-@_-"/>
    <numFmt numFmtId="241" formatCode="#,##0.00;[Red]\(#,##0.00\)"/>
    <numFmt numFmtId="242" formatCode="0.0000%"/>
    <numFmt numFmtId="243" formatCode="&quot;฿&quot;#,##0;\-&quot;฿&quot;#,##0"/>
    <numFmt numFmtId="244" formatCode="0.0000"/>
    <numFmt numFmtId="245" formatCode="\t&quot;$&quot;#,##0_);[Red]\(\t&quot;$&quot;#,##0\)"/>
    <numFmt numFmtId="246" formatCode="\t&quot;฿&quot;#,##0_);[Red]\(\t&quot;฿&quot;#,##0\)"/>
    <numFmt numFmtId="247" formatCode="#,##0.000"/>
    <numFmt numFmtId="248" formatCode="#,##0.000;[Red]\-#,##0.000"/>
    <numFmt numFmtId="249" formatCode="#,##0.00;[Red]\(#,##0.000\)"/>
    <numFmt numFmtId="250" formatCode="&quot;$&quot;#,##0;[Red]\-&quot;$&quot;#,##0"/>
    <numFmt numFmtId="251" formatCode="d\ \ ดดดด\ \ yyyy"/>
    <numFmt numFmtId="252" formatCode="#,##0\ &quot; &quot;;\(#,##0\)\ ;&quot;—&quot;&quot; &quot;&quot; &quot;&quot; &quot;&quot; &quot;"/>
    <numFmt numFmtId="253" formatCode="#,##0.00000_);\(#,##0.00000\)"/>
  </numFmts>
  <fonts count="33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98">
    <xf numFmtId="0" fontId="0" fillId="0" borderId="0"/>
    <xf numFmtId="0" fontId="37" fillId="0" borderId="0"/>
    <xf numFmtId="171" fontId="37" fillId="0" borderId="0" applyFont="0" applyFill="0" applyBorder="0" applyAlignment="0" applyProtection="0"/>
    <xf numFmtId="0" fontId="40" fillId="0" borderId="0"/>
    <xf numFmtId="172" fontId="3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7" fillId="0" borderId="0"/>
    <xf numFmtId="180" fontId="3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7" fillId="2" borderId="0" applyNumberFormat="0" applyFont="0" applyAlignment="0" applyProtection="0"/>
    <xf numFmtId="0" fontId="37" fillId="0" borderId="0"/>
    <xf numFmtId="0" fontId="37" fillId="0" borderId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2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46" fillId="0" borderId="0"/>
    <xf numFmtId="0" fontId="47" fillId="0" borderId="0"/>
    <xf numFmtId="0" fontId="37" fillId="0" borderId="0"/>
    <xf numFmtId="0" fontId="48" fillId="0" borderId="0">
      <alignment vertical="top"/>
    </xf>
    <xf numFmtId="0" fontId="49" fillId="0" borderId="0" applyNumberFormat="0" applyFill="0" applyBorder="0" applyProtection="0">
      <alignment vertical="top"/>
    </xf>
    <xf numFmtId="0" fontId="37" fillId="0" borderId="0"/>
    <xf numFmtId="0" fontId="50" fillId="0" borderId="1" applyNumberFormat="0" applyFill="0" applyAlignment="0" applyProtection="0"/>
    <xf numFmtId="0" fontId="51" fillId="0" borderId="2" applyNumberFormat="0" applyFill="0" applyProtection="0">
      <alignment horizontal="center"/>
    </xf>
    <xf numFmtId="0" fontId="51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centerContinuous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37" fillId="0" borderId="0"/>
    <xf numFmtId="0" fontId="53" fillId="0" borderId="0"/>
    <xf numFmtId="0" fontId="43" fillId="0" borderId="0"/>
    <xf numFmtId="0" fontId="42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43" fontId="54" fillId="0" borderId="3">
      <alignment horizontal="right" vertical="center"/>
    </xf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9" fontId="42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186" fontId="56" fillId="0" borderId="0"/>
    <xf numFmtId="187" fontId="56" fillId="0" borderId="0"/>
    <xf numFmtId="0" fontId="57" fillId="18" borderId="0">
      <alignment horizontal="right"/>
    </xf>
    <xf numFmtId="0" fontId="56" fillId="0" borderId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188" fontId="48" fillId="0" borderId="0" applyFill="0" applyBorder="0" applyAlignment="0"/>
    <xf numFmtId="189" fontId="61" fillId="0" borderId="0" applyFill="0" applyBorder="0" applyAlignment="0"/>
    <xf numFmtId="169" fontId="61" fillId="0" borderId="0" applyFill="0" applyBorder="0" applyAlignment="0"/>
    <xf numFmtId="190" fontId="62" fillId="0" borderId="0" applyFill="0" applyBorder="0" applyAlignment="0"/>
    <xf numFmtId="191" fontId="62" fillId="0" borderId="0" applyFill="0" applyBorder="0" applyAlignment="0"/>
    <xf numFmtId="192" fontId="61" fillId="0" borderId="0" applyFill="0" applyBorder="0" applyAlignment="0"/>
    <xf numFmtId="193" fontId="62" fillId="0" borderId="0" applyFill="0" applyBorder="0" applyAlignment="0"/>
    <xf numFmtId="189" fontId="61" fillId="0" borderId="0" applyFill="0" applyBorder="0" applyAlignment="0"/>
    <xf numFmtId="43" fontId="2" fillId="0" borderId="0" applyFont="0" applyFill="0" applyBorder="0" applyAlignment="0" applyProtection="0"/>
    <xf numFmtId="0" fontId="63" fillId="0" borderId="0"/>
    <xf numFmtId="194" fontId="64" fillId="0" borderId="0"/>
    <xf numFmtId="194" fontId="64" fillId="0" borderId="0"/>
    <xf numFmtId="194" fontId="64" fillId="0" borderId="0"/>
    <xf numFmtId="194" fontId="64" fillId="0" borderId="0"/>
    <xf numFmtId="194" fontId="64" fillId="0" borderId="0"/>
    <xf numFmtId="194" fontId="64" fillId="0" borderId="0"/>
    <xf numFmtId="194" fontId="64" fillId="0" borderId="0"/>
    <xf numFmtId="192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42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196" fontId="70" fillId="0" borderId="0" applyFill="0" applyBorder="0" applyProtection="0"/>
    <xf numFmtId="0" fontId="63" fillId="0" borderId="0"/>
    <xf numFmtId="0" fontId="63" fillId="0" borderId="0"/>
    <xf numFmtId="189" fontId="61" fillId="0" borderId="0" applyFont="0" applyFill="0" applyBorder="0" applyAlignment="0" applyProtection="0"/>
    <xf numFmtId="197" fontId="65" fillId="0" borderId="0" applyFont="0" applyFill="0" applyBorder="0" applyAlignment="0" applyProtection="0"/>
    <xf numFmtId="198" fontId="42" fillId="0" borderId="0"/>
    <xf numFmtId="199" fontId="37" fillId="0" borderId="0"/>
    <xf numFmtId="0" fontId="71" fillId="25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8" fillId="0" borderId="0" applyFill="0" applyBorder="0" applyAlignment="0"/>
    <xf numFmtId="200" fontId="70" fillId="0" borderId="0" applyFill="0" applyBorder="0" applyProtection="0"/>
    <xf numFmtId="38" fontId="72" fillId="0" borderId="9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3" fillId="0" borderId="0">
      <protection locked="0"/>
    </xf>
    <xf numFmtId="201" fontId="42" fillId="0" borderId="0"/>
    <xf numFmtId="0" fontId="74" fillId="0" borderId="0">
      <protection locked="0"/>
    </xf>
    <xf numFmtId="0" fontId="74" fillId="0" borderId="0">
      <protection locked="0"/>
    </xf>
    <xf numFmtId="192" fontId="61" fillId="0" borderId="0" applyFill="0" applyBorder="0" applyAlignment="0"/>
    <xf numFmtId="189" fontId="61" fillId="0" borderId="0" applyFill="0" applyBorder="0" applyAlignment="0"/>
    <xf numFmtId="192" fontId="61" fillId="0" borderId="0" applyFill="0" applyBorder="0" applyAlignment="0"/>
    <xf numFmtId="193" fontId="62" fillId="0" borderId="0" applyFill="0" applyBorder="0" applyAlignment="0"/>
    <xf numFmtId="189" fontId="61" fillId="0" borderId="0" applyFill="0" applyBorder="0" applyAlignment="0"/>
    <xf numFmtId="0" fontId="75" fillId="0" borderId="0" applyNumberFormat="0" applyAlignment="0">
      <alignment horizontal="left"/>
    </xf>
    <xf numFmtId="202" fontId="37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65" fillId="0" borderId="0" applyFont="0" applyFill="0" applyBorder="0" applyAlignment="0" applyProtection="0"/>
    <xf numFmtId="203" fontId="4" fillId="0" borderId="0">
      <alignment horizontal="right"/>
    </xf>
    <xf numFmtId="17" fontId="37" fillId="0" borderId="0">
      <alignment horizontal="left"/>
    </xf>
    <xf numFmtId="38" fontId="6" fillId="25" borderId="0" applyNumberFormat="0" applyBorder="0" applyAlignment="0" applyProtection="0"/>
    <xf numFmtId="0" fontId="37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4" fontId="77" fillId="26" borderId="0">
      <alignment horizontal="left" vertical="top"/>
    </xf>
    <xf numFmtId="0" fontId="78" fillId="0" borderId="0" applyProtection="0"/>
    <xf numFmtId="0" fontId="76" fillId="0" borderId="0" applyProtection="0"/>
    <xf numFmtId="0" fontId="79" fillId="26" borderId="0">
      <alignment horizontal="left" wrapText="1" indent="2"/>
    </xf>
    <xf numFmtId="205" fontId="37" fillId="0" borderId="0" applyBorder="0" applyAlignment="0"/>
    <xf numFmtId="10" fontId="6" fillId="26" borderId="4" applyNumberFormat="0" applyBorder="0" applyAlignment="0" applyProtection="0"/>
    <xf numFmtId="206" fontId="37" fillId="0" borderId="0"/>
    <xf numFmtId="201" fontId="80" fillId="0" borderId="0"/>
    <xf numFmtId="38" fontId="81" fillId="0" borderId="0"/>
    <xf numFmtId="38" fontId="82" fillId="0" borderId="0"/>
    <xf numFmtId="38" fontId="83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ont="0" applyFill="0" applyBorder="0" applyProtection="0">
      <alignment horizontal="left" vertical="center"/>
    </xf>
    <xf numFmtId="192" fontId="61" fillId="0" borderId="0" applyFill="0" applyBorder="0" applyAlignment="0"/>
    <xf numFmtId="189" fontId="61" fillId="0" borderId="0" applyFill="0" applyBorder="0" applyAlignment="0"/>
    <xf numFmtId="192" fontId="61" fillId="0" borderId="0" applyFill="0" applyBorder="0" applyAlignment="0"/>
    <xf numFmtId="193" fontId="62" fillId="0" borderId="0" applyFill="0" applyBorder="0" applyAlignment="0"/>
    <xf numFmtId="189" fontId="61" fillId="0" borderId="0" applyFill="0" applyBorder="0" applyAlignment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07" fontId="8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8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0" fontId="73" fillId="0" borderId="0">
      <protection locked="0"/>
    </xf>
    <xf numFmtId="40" fontId="89" fillId="0" borderId="0">
      <alignment horizontal="left"/>
    </xf>
    <xf numFmtId="37" fontId="90" fillId="0" borderId="0"/>
    <xf numFmtId="0" fontId="84" fillId="0" borderId="0"/>
    <xf numFmtId="0" fontId="85" fillId="0" borderId="0"/>
    <xf numFmtId="0" fontId="85" fillId="0" borderId="0"/>
    <xf numFmtId="210" fontId="91" fillId="0" borderId="0"/>
    <xf numFmtId="0" fontId="63" fillId="0" borderId="0"/>
    <xf numFmtId="0" fontId="19" fillId="0" borderId="0"/>
    <xf numFmtId="211" fontId="37" fillId="0" borderId="0"/>
    <xf numFmtId="0" fontId="92" fillId="0" borderId="0"/>
    <xf numFmtId="0" fontId="43" fillId="0" borderId="0"/>
    <xf numFmtId="183" fontId="42" fillId="0" borderId="0" applyFont="0" applyFill="0" applyBorder="0" applyAlignment="0" applyProtection="0"/>
    <xf numFmtId="40" fontId="8" fillId="28" borderId="0">
      <alignment horizontal="right"/>
    </xf>
    <xf numFmtId="0" fontId="93" fillId="28" borderId="0">
      <alignment horizontal="right"/>
    </xf>
    <xf numFmtId="0" fontId="94" fillId="28" borderId="18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29" borderId="0"/>
    <xf numFmtId="0" fontId="96" fillId="30" borderId="0"/>
    <xf numFmtId="0" fontId="97" fillId="0" borderId="0">
      <alignment horizontal="center"/>
    </xf>
    <xf numFmtId="0" fontId="98" fillId="0" borderId="0">
      <alignment horizontal="center"/>
    </xf>
    <xf numFmtId="164" fontId="87" fillId="0" borderId="0" applyFont="0" applyFill="0" applyBorder="0" applyAlignment="0" applyProtection="0"/>
    <xf numFmtId="191" fontId="62" fillId="0" borderId="0" applyFont="0" applyFill="0" applyBorder="0" applyAlignment="0" applyProtection="0"/>
    <xf numFmtId="212" fontId="61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88" fillId="0" borderId="19" applyNumberFormat="0" applyBorder="0"/>
    <xf numFmtId="3" fontId="99" fillId="0" borderId="0" applyNumberFormat="0" applyFill="0" applyBorder="0" applyAlignment="0" applyProtection="0"/>
    <xf numFmtId="0" fontId="73" fillId="0" borderId="0">
      <protection locked="0"/>
    </xf>
    <xf numFmtId="9" fontId="37" fillId="0" borderId="0" applyFont="0" applyFill="0" applyBorder="0" applyAlignment="0" applyProtection="0"/>
    <xf numFmtId="192" fontId="61" fillId="0" borderId="0" applyFill="0" applyBorder="0" applyAlignment="0"/>
    <xf numFmtId="189" fontId="61" fillId="0" borderId="0" applyFill="0" applyBorder="0" applyAlignment="0"/>
    <xf numFmtId="192" fontId="61" fillId="0" borderId="0" applyFill="0" applyBorder="0" applyAlignment="0"/>
    <xf numFmtId="193" fontId="62" fillId="0" borderId="0" applyFill="0" applyBorder="0" applyAlignment="0"/>
    <xf numFmtId="189" fontId="61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60" fillId="0" borderId="5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17" fillId="0" borderId="0"/>
    <xf numFmtId="0" fontId="37" fillId="0" borderId="0">
      <alignment vertical="justify"/>
    </xf>
    <xf numFmtId="0" fontId="42" fillId="0" borderId="0" applyFont="0" applyFill="0" applyBorder="0" applyAlignment="0" applyProtection="0"/>
    <xf numFmtId="1" fontId="37" fillId="0" borderId="20" applyNumberFormat="0" applyFill="0" applyAlignment="0" applyProtection="0">
      <alignment horizontal="center" vertical="center"/>
    </xf>
    <xf numFmtId="213" fontId="37" fillId="0" borderId="0" applyNumberFormat="0" applyFill="0" applyBorder="0" applyAlignment="0" applyProtection="0">
      <alignment horizontal="left"/>
    </xf>
    <xf numFmtId="38" fontId="100" fillId="0" borderId="0"/>
    <xf numFmtId="4" fontId="101" fillId="32" borderId="0" applyNumberFormat="0" applyProtection="0">
      <alignment horizontal="left" vertical="center" wrapText="1" indent="1"/>
    </xf>
    <xf numFmtId="4" fontId="102" fillId="33" borderId="21" applyNumberFormat="0" applyProtection="0">
      <alignment horizontal="right" vertical="center"/>
    </xf>
    <xf numFmtId="4" fontId="103" fillId="33" borderId="21" applyNumberFormat="0" applyProtection="0">
      <alignment horizontal="right" vertical="center"/>
    </xf>
    <xf numFmtId="4" fontId="101" fillId="9" borderId="21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38" fontId="70" fillId="0" borderId="0" applyNumberFormat="0" applyFont="0" applyFill="0" applyBorder="0" applyAlignment="0"/>
    <xf numFmtId="0" fontId="70" fillId="0" borderId="22" applyAlignment="0">
      <alignment horizontal="centerContinuous"/>
    </xf>
    <xf numFmtId="12" fontId="105" fillId="0" borderId="4">
      <alignment horizontal="center"/>
    </xf>
    <xf numFmtId="0" fontId="37" fillId="0" borderId="0" applyNumberFormat="0" applyFill="0" applyBorder="0" applyAlignment="0" applyProtection="0"/>
    <xf numFmtId="0" fontId="37" fillId="0" borderId="0">
      <alignment vertical="top"/>
    </xf>
    <xf numFmtId="0" fontId="43" fillId="0" borderId="0" applyNumberFormat="0" applyBorder="0">
      <alignment vertical="center"/>
    </xf>
    <xf numFmtId="0" fontId="106" fillId="26" borderId="0">
      <alignment wrapText="1"/>
    </xf>
    <xf numFmtId="40" fontId="107" fillId="0" borderId="0" applyBorder="0">
      <alignment horizontal="right"/>
    </xf>
    <xf numFmtId="0" fontId="37" fillId="0" borderId="20" applyNumberFormat="0" applyFont="0" applyFill="0" applyAlignment="0" applyProtection="0"/>
    <xf numFmtId="49" fontId="48" fillId="0" borderId="0" applyFill="0" applyBorder="0" applyAlignment="0"/>
    <xf numFmtId="214" fontId="62" fillId="0" borderId="0" applyFill="0" applyBorder="0" applyAlignment="0"/>
    <xf numFmtId="215" fontId="62" fillId="0" borderId="0" applyFill="0" applyBorder="0" applyAlignment="0"/>
    <xf numFmtId="40" fontId="3" fillId="0" borderId="0"/>
    <xf numFmtId="198" fontId="108" fillId="0" borderId="0" applyNumberFormat="0">
      <alignment horizontal="right"/>
    </xf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6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>
      <alignment horizontal="centerContinuous" vertical="center"/>
    </xf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10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4" fillId="24" borderId="8" applyNumberFormat="0" applyAlignment="0" applyProtection="0"/>
    <xf numFmtId="0" fontId="31" fillId="0" borderId="15" applyNumberFormat="0" applyFill="0" applyAlignment="0" applyProtection="0"/>
    <xf numFmtId="0" fontId="22" fillId="4" borderId="0" applyNumberFormat="0" applyBorder="0" applyAlignment="0" applyProtection="0"/>
    <xf numFmtId="0" fontId="33" fillId="23" borderId="17" applyNumberFormat="0" applyAlignment="0" applyProtection="0"/>
    <xf numFmtId="0" fontId="23" fillId="23" borderId="7" applyNumberFormat="0" applyAlignment="0" applyProtection="0"/>
    <xf numFmtId="0" fontId="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6" fontId="113" fillId="0" borderId="0" applyFont="0" applyFill="0" applyBorder="0" applyAlignment="0" applyProtection="0"/>
    <xf numFmtId="0" fontId="26" fillId="5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2" fillId="0" borderId="0"/>
    <xf numFmtId="0" fontId="43" fillId="0" borderId="0"/>
    <xf numFmtId="0" fontId="30" fillId="8" borderId="7" applyNumberFormat="0" applyAlignment="0" applyProtection="0"/>
    <xf numFmtId="0" fontId="32" fillId="2" borderId="0" applyNumberFormat="0" applyBorder="0" applyAlignment="0" applyProtection="0"/>
    <xf numFmtId="0" fontId="35" fillId="0" borderId="23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217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9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221" fontId="115" fillId="0" borderId="0" applyFont="0" applyFill="0" applyBorder="0" applyAlignment="0" applyProtection="0"/>
    <xf numFmtId="222" fontId="115" fillId="0" borderId="0" applyFont="0" applyFill="0" applyBorder="0" applyAlignment="0" applyProtection="0"/>
    <xf numFmtId="0" fontId="115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42" fillId="27" borderId="16" applyNumberFormat="0" applyFon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7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118" fillId="0" borderId="0" applyFont="0" applyFill="0" applyBorder="0" applyAlignment="0" applyProtection="0"/>
    <xf numFmtId="189" fontId="46" fillId="0" borderId="0"/>
    <xf numFmtId="218" fontId="119" fillId="0" borderId="0" applyFont="0" applyFill="0" applyBorder="0" applyAlignment="0" applyProtection="0"/>
    <xf numFmtId="165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122" fillId="0" borderId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22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85" fontId="125" fillId="0" borderId="0" applyFont="0" applyFill="0" applyBorder="0" applyAlignment="0" applyProtection="0"/>
    <xf numFmtId="18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99" fontId="2" fillId="0" borderId="0"/>
    <xf numFmtId="20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6" fontId="2" fillId="0" borderId="0"/>
    <xf numFmtId="211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19" fillId="0" borderId="0"/>
    <xf numFmtId="3" fontId="67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35" fillId="3" borderId="0" applyNumberFormat="0" applyBorder="0" applyAlignment="0" applyProtection="0"/>
    <xf numFmtId="0" fontId="135" fillId="4" borderId="0" applyNumberFormat="0" applyBorder="0" applyAlignment="0" applyProtection="0"/>
    <xf numFmtId="0" fontId="135" fillId="5" borderId="0" applyNumberFormat="0" applyBorder="0" applyAlignment="0" applyProtection="0"/>
    <xf numFmtId="0" fontId="135" fillId="6" borderId="0" applyNumberFormat="0" applyBorder="0" applyAlignment="0" applyProtection="0"/>
    <xf numFmtId="0" fontId="135" fillId="7" borderId="0" applyNumberFormat="0" applyBorder="0" applyAlignment="0" applyProtection="0"/>
    <xf numFmtId="0" fontId="135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5" fillId="9" borderId="0" applyNumberFormat="0" applyBorder="0" applyAlignment="0" applyProtection="0"/>
    <xf numFmtId="0" fontId="135" fillId="10" borderId="0" applyNumberFormat="0" applyBorder="0" applyAlignment="0" applyProtection="0"/>
    <xf numFmtId="0" fontId="135" fillId="11" borderId="0" applyNumberFormat="0" applyBorder="0" applyAlignment="0" applyProtection="0"/>
    <xf numFmtId="0" fontId="135" fillId="6" borderId="0" applyNumberFormat="0" applyBorder="0" applyAlignment="0" applyProtection="0"/>
    <xf numFmtId="0" fontId="135" fillId="9" borderId="0" applyNumberFormat="0" applyBorder="0" applyAlignment="0" applyProtection="0"/>
    <xf numFmtId="0" fontId="135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6" fillId="13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14" borderId="0" applyNumberFormat="0" applyBorder="0" applyAlignment="0" applyProtection="0"/>
    <xf numFmtId="0" fontId="136" fillId="15" borderId="0" applyNumberFormat="0" applyBorder="0" applyAlignment="0" applyProtection="0"/>
    <xf numFmtId="0" fontId="136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36" fillId="19" borderId="0" applyNumberFormat="0" applyBorder="0" applyAlignment="0" applyProtection="0"/>
    <xf numFmtId="0" fontId="136" fillId="20" borderId="0" applyNumberFormat="0" applyBorder="0" applyAlignment="0" applyProtection="0"/>
    <xf numFmtId="0" fontId="136" fillId="21" borderId="0" applyNumberFormat="0" applyBorder="0" applyAlignment="0" applyProtection="0"/>
    <xf numFmtId="0" fontId="136" fillId="14" borderId="0" applyNumberFormat="0" applyBorder="0" applyAlignment="0" applyProtection="0"/>
    <xf numFmtId="0" fontId="136" fillId="15" borderId="0" applyNumberFormat="0" applyBorder="0" applyAlignment="0" applyProtection="0"/>
    <xf numFmtId="0" fontId="136" fillId="22" borderId="0" applyNumberFormat="0" applyBorder="0" applyAlignment="0" applyProtection="0"/>
    <xf numFmtId="0" fontId="169" fillId="35" borderId="0" applyNumberFormat="0" applyBorder="0" applyAlignment="0" applyProtection="0"/>
    <xf numFmtId="0" fontId="137" fillId="4" borderId="0" applyNumberFormat="0" applyBorder="0" applyAlignment="0" applyProtection="0"/>
    <xf numFmtId="0" fontId="138" fillId="23" borderId="7" applyNumberFormat="0" applyAlignment="0" applyProtection="0"/>
    <xf numFmtId="0" fontId="139" fillId="24" borderId="8" applyNumberFormat="0" applyAlignment="0" applyProtection="0"/>
    <xf numFmtId="228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43" fillId="0" borderId="0" applyFont="0" applyFill="0" applyBorder="0" applyAlignment="0" applyProtection="0"/>
    <xf numFmtId="234" fontId="157" fillId="0" borderId="0" applyFont="0" applyFill="0" applyBorder="0" applyAlignment="0" applyProtection="0"/>
    <xf numFmtId="167" fontId="43" fillId="0" borderId="0" applyFont="0" applyFill="0" applyBorder="0" applyAlignment="0" applyProtection="0"/>
    <xf numFmtId="235" fontId="2" fillId="0" borderId="0"/>
    <xf numFmtId="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4" fontId="2" fillId="0" borderId="0"/>
    <xf numFmtId="199" fontId="2" fillId="0" borderId="0"/>
    <xf numFmtId="0" fontId="2" fillId="0" borderId="0" applyFont="0" applyFill="0" applyBorder="0" applyAlignment="0" applyProtection="0"/>
    <xf numFmtId="236" fontId="2" fillId="0" borderId="0"/>
    <xf numFmtId="202" fontId="2" fillId="0" borderId="0" applyFont="0" applyFill="0" applyBorder="0" applyAlignment="0" applyProtection="0"/>
    <xf numFmtId="233" fontId="141" fillId="0" borderId="0" applyFont="0" applyFill="0" applyBorder="0" applyAlignment="0" applyProtection="0"/>
    <xf numFmtId="189" fontId="85" fillId="0" borderId="0"/>
    <xf numFmtId="0" fontId="142" fillId="0" borderId="0" applyNumberForma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170" fillId="34" borderId="0" applyNumberFormat="0" applyBorder="0" applyAlignment="0" applyProtection="0"/>
    <xf numFmtId="0" fontId="143" fillId="5" borderId="0" applyNumberFormat="0" applyBorder="0" applyAlignment="0" applyProtection="0"/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4" fillId="0" borderId="14" applyNumberFormat="0" applyFill="0" applyAlignment="0" applyProtection="0"/>
    <xf numFmtId="0" fontId="144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5" fillId="8" borderId="7" applyNumberFormat="0" applyAlignment="0" applyProtection="0"/>
    <xf numFmtId="206" fontId="2" fillId="0" borderId="0"/>
    <xf numFmtId="0" fontId="146" fillId="0" borderId="15" applyNumberFormat="0" applyFill="0" applyAlignment="0" applyProtection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147" fillId="2" borderId="0" applyNumberFormat="0" applyBorder="0" applyAlignment="0" applyProtection="0"/>
    <xf numFmtId="232" fontId="148" fillId="0" borderId="0"/>
    <xf numFmtId="0" fontId="2" fillId="0" borderId="0"/>
    <xf numFmtId="0" fontId="17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7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156" fillId="0" borderId="0"/>
    <xf numFmtId="0" fontId="134" fillId="0" borderId="0"/>
    <xf numFmtId="0" fontId="2" fillId="0" borderId="0"/>
    <xf numFmtId="0" fontId="156" fillId="0" borderId="0"/>
    <xf numFmtId="0" fontId="173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13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4" fillId="0" borderId="0"/>
    <xf numFmtId="0" fontId="133" fillId="0" borderId="0"/>
    <xf numFmtId="0" fontId="134" fillId="0" borderId="0"/>
    <xf numFmtId="0" fontId="4" fillId="0" borderId="0"/>
    <xf numFmtId="0" fontId="172" fillId="0" borderId="0"/>
    <xf numFmtId="37" fontId="158" fillId="0" borderId="0"/>
    <xf numFmtId="0" fontId="2" fillId="0" borderId="0"/>
    <xf numFmtId="0" fontId="43" fillId="0" borderId="0"/>
    <xf numFmtId="0" fontId="43" fillId="0" borderId="0"/>
    <xf numFmtId="0" fontId="134" fillId="0" borderId="0"/>
    <xf numFmtId="0" fontId="134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48" fillId="0" borderId="0">
      <alignment vertical="top"/>
    </xf>
    <xf numFmtId="0" fontId="134" fillId="0" borderId="0"/>
    <xf numFmtId="0" fontId="43" fillId="0" borderId="0"/>
    <xf numFmtId="0" fontId="87" fillId="0" borderId="0"/>
    <xf numFmtId="0" fontId="2" fillId="0" borderId="0"/>
    <xf numFmtId="0" fontId="2" fillId="0" borderId="0"/>
    <xf numFmtId="0" fontId="15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17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211" fontId="2" fillId="0" borderId="0"/>
    <xf numFmtId="0" fontId="2" fillId="27" borderId="16" applyNumberFormat="0" applyFont="0" applyAlignment="0" applyProtection="0"/>
    <xf numFmtId="0" fontId="149" fillId="23" borderId="17" applyNumberFormat="0" applyAlignment="0" applyProtection="0"/>
    <xf numFmtId="227" fontId="133" fillId="0" borderId="0" applyFont="0" applyFill="0" applyBorder="0" applyAlignment="0" applyProtection="0"/>
    <xf numFmtId="37" fontId="85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3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132" fillId="0" borderId="0" applyNumberFormat="0" applyFill="0" applyBorder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0" fontId="1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159" fillId="36" borderId="7" applyNumberFormat="0" applyAlignment="0" applyProtection="0"/>
    <xf numFmtId="0" fontId="159" fillId="36" borderId="7" applyNumberFormat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2" fillId="0" borderId="0"/>
    <xf numFmtId="0" fontId="2" fillId="0" borderId="0"/>
    <xf numFmtId="0" fontId="30" fillId="2" borderId="7" applyNumberFormat="0" applyAlignment="0" applyProtection="0"/>
    <xf numFmtId="0" fontId="30" fillId="2" borderId="7" applyNumberFormat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37" fontId="85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62" fillId="27" borderId="16" applyNumberFormat="0" applyFont="0" applyAlignment="0" applyProtection="0"/>
    <xf numFmtId="0" fontId="163" fillId="0" borderId="31" applyNumberFormat="0" applyFill="0" applyAlignment="0" applyProtection="0"/>
    <xf numFmtId="0" fontId="163" fillId="0" borderId="31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2" fillId="0" borderId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85" fontId="153" fillId="0" borderId="0" applyFont="0" applyFill="0" applyBorder="0" applyAlignment="0" applyProtection="0"/>
    <xf numFmtId="184" fontId="153" fillId="0" borderId="0" applyFont="0" applyFill="0" applyBorder="0" applyAlignment="0" applyProtection="0"/>
    <xf numFmtId="0" fontId="154" fillId="0" borderId="0"/>
    <xf numFmtId="189" fontId="46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2" fillId="4" borderId="0" applyNumberFormat="0" applyBorder="0" applyAlignment="0" applyProtection="0"/>
    <xf numFmtId="0" fontId="23" fillId="23" borderId="7" applyNumberFormat="0" applyAlignment="0" applyProtection="0"/>
    <xf numFmtId="0" fontId="24" fillId="24" borderId="8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0" fillId="0" borderId="0"/>
    <xf numFmtId="43" fontId="87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0" borderId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7" applyNumberFormat="0" applyAlignment="0" applyProtection="0"/>
    <xf numFmtId="0" fontId="31" fillId="0" borderId="15" applyNumberFormat="0" applyFill="0" applyAlignment="0" applyProtection="0"/>
    <xf numFmtId="0" fontId="32" fillId="2" borderId="0" applyNumberFormat="0" applyBorder="0" applyAlignment="0" applyProtection="0"/>
    <xf numFmtId="0" fontId="134" fillId="0" borderId="0"/>
    <xf numFmtId="0" fontId="174" fillId="0" borderId="0"/>
    <xf numFmtId="0" fontId="175" fillId="0" borderId="0"/>
    <xf numFmtId="0" fontId="87" fillId="0" borderId="0"/>
    <xf numFmtId="0" fontId="2" fillId="0" borderId="0"/>
    <xf numFmtId="0" fontId="133" fillId="0" borderId="0"/>
    <xf numFmtId="0" fontId="2" fillId="27" borderId="16" applyNumberFormat="0" applyFont="0" applyAlignment="0" applyProtection="0"/>
    <xf numFmtId="0" fontId="33" fillId="23" borderId="17" applyNumberFormat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234" fontId="157" fillId="0" borderId="0" applyFont="0" applyFill="0" applyBorder="0" applyAlignment="0" applyProtection="0"/>
    <xf numFmtId="235" fontId="2" fillId="0" borderId="0"/>
    <xf numFmtId="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4" fontId="2" fillId="0" borderId="0"/>
    <xf numFmtId="199" fontId="2" fillId="0" borderId="0"/>
    <xf numFmtId="0" fontId="2" fillId="0" borderId="0" applyFont="0" applyFill="0" applyBorder="0" applyAlignment="0" applyProtection="0"/>
    <xf numFmtId="236" fontId="2" fillId="0" borderId="0"/>
    <xf numFmtId="20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6" fontId="2" fillId="0" borderId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164" fontId="8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3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0" fontId="19" fillId="0" borderId="0"/>
    <xf numFmtId="0" fontId="20" fillId="27" borderId="16" applyNumberFormat="0" applyFont="0" applyAlignment="0" applyProtection="0"/>
    <xf numFmtId="227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/>
    <xf numFmtId="167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246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42" fillId="0" borderId="0" applyFont="0" applyFill="0" applyBorder="0" applyAlignment="0" applyProtection="0"/>
    <xf numFmtId="245" fontId="112" fillId="0" borderId="0" applyFont="0" applyFill="0" applyBorder="0" applyAlignment="0" applyProtection="0"/>
    <xf numFmtId="246" fontId="4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6" fontId="4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5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30" fillId="8" borderId="7" applyNumberFormat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/>
    <xf numFmtId="0" fontId="46" fillId="0" borderId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6" fillId="0" borderId="0"/>
    <xf numFmtId="0" fontId="42" fillId="0" borderId="0" applyFont="0" applyFill="0" applyBorder="0" applyAlignment="0" applyProtection="0"/>
    <xf numFmtId="0" fontId="46" fillId="0" borderId="0"/>
    <xf numFmtId="9" fontId="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/>
    <xf numFmtId="0" fontId="46" fillId="0" borderId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1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12" fillId="0" borderId="0" applyFont="0" applyFill="0" applyBorder="0" applyAlignment="0" applyProtection="0"/>
    <xf numFmtId="0" fontId="46" fillId="0" borderId="0"/>
    <xf numFmtId="0" fontId="202" fillId="22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21" borderId="0" applyNumberFormat="0" applyBorder="0" applyAlignment="0" applyProtection="0">
      <alignment vertical="center"/>
    </xf>
    <xf numFmtId="0" fontId="202" fillId="20" borderId="0" applyNumberFormat="0" applyBorder="0" applyAlignment="0" applyProtection="0">
      <alignment vertical="center"/>
    </xf>
    <xf numFmtId="0" fontId="202" fillId="19" borderId="0" applyNumberFormat="0" applyBorder="0" applyAlignment="0" applyProtection="0">
      <alignment vertical="center"/>
    </xf>
    <xf numFmtId="167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0" fillId="0" borderId="0" applyFont="0" applyFill="0" applyBorder="0" applyAlignment="0" applyProtection="0"/>
    <xf numFmtId="0" fontId="199" fillId="22" borderId="0" applyNumberFormat="0" applyBorder="0" applyAlignment="0" applyProtection="0">
      <alignment vertical="center"/>
    </xf>
    <xf numFmtId="0" fontId="199" fillId="15" borderId="0" applyNumberFormat="0" applyBorder="0" applyAlignment="0" applyProtection="0">
      <alignment vertical="center"/>
    </xf>
    <xf numFmtId="0" fontId="199" fillId="14" borderId="0" applyNumberFormat="0" applyBorder="0" applyAlignment="0" applyProtection="0">
      <alignment vertical="center"/>
    </xf>
    <xf numFmtId="0" fontId="199" fillId="21" borderId="0" applyNumberFormat="0" applyBorder="0" applyAlignment="0" applyProtection="0">
      <alignment vertical="center"/>
    </xf>
    <xf numFmtId="0" fontId="199" fillId="20" borderId="0" applyNumberFormat="0" applyBorder="0" applyAlignment="0" applyProtection="0">
      <alignment vertical="center"/>
    </xf>
    <xf numFmtId="0" fontId="199" fillId="19" borderId="0" applyNumberFormat="0" applyBorder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197" fillId="0" borderId="0"/>
    <xf numFmtId="0" fontId="196" fillId="0" borderId="15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center"/>
    </xf>
    <xf numFmtId="0" fontId="194" fillId="0" borderId="14" applyNumberFormat="0" applyFill="0" applyAlignment="0" applyProtection="0">
      <alignment vertical="center"/>
    </xf>
    <xf numFmtId="0" fontId="193" fillId="0" borderId="13" applyNumberFormat="0" applyFill="0" applyAlignment="0" applyProtection="0">
      <alignment vertical="center"/>
    </xf>
    <xf numFmtId="0" fontId="192" fillId="0" borderId="12" applyNumberFormat="0" applyFill="0" applyAlignment="0" applyProtection="0">
      <alignment vertical="center"/>
    </xf>
    <xf numFmtId="0" fontId="191" fillId="2" borderId="0" applyNumberFormat="0" applyBorder="0" applyAlignment="0" applyProtection="0">
      <alignment vertical="center"/>
    </xf>
    <xf numFmtId="0" fontId="190" fillId="4" borderId="0" applyNumberFormat="0" applyBorder="0" applyAlignment="0" applyProtection="0">
      <alignment vertical="center"/>
    </xf>
    <xf numFmtId="0" fontId="189" fillId="0" borderId="0" applyNumberFormat="0" applyFill="0" applyBorder="0" applyAlignment="0" applyProtection="0"/>
    <xf numFmtId="0" fontId="1" fillId="0" borderId="0"/>
    <xf numFmtId="167" fontId="187" fillId="0" borderId="0" applyFont="0" applyFill="0" applyBorder="0" applyAlignment="0" applyProtection="0"/>
    <xf numFmtId="0" fontId="1" fillId="0" borderId="0"/>
    <xf numFmtId="0" fontId="1" fillId="0" borderId="0"/>
    <xf numFmtId="0" fontId="187" fillId="0" borderId="0"/>
    <xf numFmtId="0" fontId="1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133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43" fillId="0" borderId="0"/>
    <xf numFmtId="0" fontId="18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3" fillId="0" borderId="0"/>
    <xf numFmtId="0" fontId="203" fillId="3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23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131" fillId="8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8" borderId="0" applyNumberFormat="0" applyBorder="0" applyAlignment="0" applyProtection="0"/>
    <xf numFmtId="0" fontId="20" fillId="5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27" borderId="0" applyNumberFormat="0" applyBorder="0" applyAlignment="0" applyProtection="0"/>
    <xf numFmtId="0" fontId="20" fillId="4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1" fillId="27" borderId="0" applyNumberFormat="0" applyBorder="0" applyAlignment="0" applyProtection="0"/>
    <xf numFmtId="0" fontId="20" fillId="8" borderId="0" applyNumberFormat="0" applyBorder="0" applyAlignment="0" applyProtection="0"/>
    <xf numFmtId="0" fontId="166" fillId="3" borderId="0" applyNumberFormat="0" applyBorder="0" applyAlignment="0" applyProtection="0"/>
    <xf numFmtId="0" fontId="20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4" borderId="0" applyNumberFormat="0" applyBorder="0" applyAlignment="0" applyProtection="0"/>
    <xf numFmtId="0" fontId="20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5" borderId="0" applyNumberFormat="0" applyBorder="0" applyAlignment="0" applyProtection="0"/>
    <xf numFmtId="0" fontId="20" fillId="27" borderId="0" applyNumberFormat="0" applyBorder="0" applyAlignment="0" applyProtection="0"/>
    <xf numFmtId="0" fontId="166" fillId="27" borderId="0" applyNumberFormat="0" applyBorder="0" applyAlignment="0" applyProtection="0"/>
    <xf numFmtId="0" fontId="20" fillId="8" borderId="0" applyNumberFormat="0" applyBorder="0" applyAlignment="0" applyProtection="0"/>
    <xf numFmtId="0" fontId="166" fillId="6" borderId="0" applyNumberFormat="0" applyBorder="0" applyAlignment="0" applyProtection="0"/>
    <xf numFmtId="0" fontId="20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7" borderId="0" applyNumberFormat="0" applyBorder="0" applyAlignment="0" applyProtection="0"/>
    <xf numFmtId="0" fontId="20" fillId="7" borderId="0" applyNumberFormat="0" applyBorder="0" applyAlignment="0" applyProtection="0"/>
    <xf numFmtId="0" fontId="166" fillId="8" borderId="0" applyNumberFormat="0" applyBorder="0" applyAlignment="0" applyProtection="0"/>
    <xf numFmtId="0" fontId="20" fillId="27" borderId="0" applyNumberFormat="0" applyBorder="0" applyAlignment="0" applyProtection="0"/>
    <xf numFmtId="0" fontId="166" fillId="27" borderId="0" applyNumberFormat="0" applyBorder="0" applyAlignment="0" applyProtection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7" fillId="36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3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3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10" borderId="0" applyNumberFormat="0" applyBorder="0" applyAlignment="0" applyProtection="0"/>
    <xf numFmtId="0" fontId="20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2" borderId="0" applyNumberFormat="0" applyBorder="0" applyAlignment="0" applyProtection="0"/>
    <xf numFmtId="0" fontId="20" fillId="21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31" fillId="2" borderId="0" applyNumberFormat="0" applyBorder="0" applyAlignment="0" applyProtection="0"/>
    <xf numFmtId="0" fontId="131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9" borderId="0" applyNumberFormat="0" applyBorder="0" applyAlignment="0" applyProtection="0"/>
    <xf numFmtId="0" fontId="20" fillId="24" borderId="0" applyNumberFormat="0" applyBorder="0" applyAlignment="0" applyProtection="0"/>
    <xf numFmtId="0" fontId="20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2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31" fillId="2" borderId="0" applyNumberFormat="0" applyBorder="0" applyAlignment="0" applyProtection="0"/>
    <xf numFmtId="0" fontId="20" fillId="23" borderId="0" applyNumberFormat="0" applyBorder="0" applyAlignment="0" applyProtection="0"/>
    <xf numFmtId="0" fontId="166" fillId="9" borderId="0" applyNumberFormat="0" applyBorder="0" applyAlignment="0" applyProtection="0"/>
    <xf numFmtId="0" fontId="20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10" borderId="0" applyNumberFormat="0" applyBorder="0" applyAlignment="0" applyProtection="0"/>
    <xf numFmtId="0" fontId="20" fillId="10" borderId="0" applyNumberFormat="0" applyBorder="0" applyAlignment="0" applyProtection="0"/>
    <xf numFmtId="0" fontId="166" fillId="11" borderId="0" applyNumberFormat="0" applyBorder="0" applyAlignment="0" applyProtection="0"/>
    <xf numFmtId="0" fontId="20" fillId="2" borderId="0" applyNumberFormat="0" applyBorder="0" applyAlignment="0" applyProtection="0"/>
    <xf numFmtId="0" fontId="166" fillId="2" borderId="0" applyNumberFormat="0" applyBorder="0" applyAlignment="0" applyProtection="0"/>
    <xf numFmtId="0" fontId="20" fillId="23" borderId="0" applyNumberFormat="0" applyBorder="0" applyAlignment="0" applyProtection="0"/>
    <xf numFmtId="0" fontId="166" fillId="6" borderId="0" applyNumberFormat="0" applyBorder="0" applyAlignment="0" applyProtection="0"/>
    <xf numFmtId="0" fontId="20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2" borderId="0" applyNumberFormat="0" applyBorder="0" applyAlignment="0" applyProtection="0"/>
    <xf numFmtId="0" fontId="166" fillId="12" borderId="0" applyNumberFormat="0" applyBorder="0" applyAlignment="0" applyProtection="0"/>
    <xf numFmtId="0" fontId="20" fillId="2" borderId="0" applyNumberFormat="0" applyBorder="0" applyAlignment="0" applyProtection="0"/>
    <xf numFmtId="0" fontId="166" fillId="2" borderId="0" applyNumberFormat="0" applyBorder="0" applyAlignment="0" applyProtection="0"/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199" fillId="13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1" borderId="0" applyNumberFormat="0" applyBorder="0" applyAlignment="0" applyProtection="0">
      <alignment vertical="center"/>
    </xf>
    <xf numFmtId="0" fontId="199" fillId="14" borderId="0" applyNumberFormat="0" applyBorder="0" applyAlignment="0" applyProtection="0">
      <alignment vertical="center"/>
    </xf>
    <xf numFmtId="0" fontId="199" fillId="15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1" borderId="0" applyNumberFormat="0" applyBorder="0" applyAlignment="0" applyProtection="0">
      <alignment vertical="center"/>
    </xf>
    <xf numFmtId="0" fontId="202" fillId="14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8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0" borderId="0" applyNumberFormat="0" applyBorder="0" applyAlignment="0" applyProtection="0"/>
    <xf numFmtId="0" fontId="21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21" fillId="21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15" borderId="0" applyNumberFormat="0" applyBorder="0" applyAlignment="0" applyProtection="0"/>
    <xf numFmtId="0" fontId="21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8" fillId="10" borderId="0" applyNumberFormat="0" applyBorder="0" applyAlignment="0" applyProtection="0"/>
    <xf numFmtId="0" fontId="21" fillId="15" borderId="0" applyNumberFormat="0" applyBorder="0" applyAlignment="0" applyProtection="0"/>
    <xf numFmtId="0" fontId="209" fillId="13" borderId="0" applyNumberFormat="0" applyBorder="0" applyAlignment="0" applyProtection="0"/>
    <xf numFmtId="0" fontId="21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09" fillId="11" borderId="0" applyNumberFormat="0" applyBorder="0" applyAlignment="0" applyProtection="0"/>
    <xf numFmtId="0" fontId="21" fillId="2" borderId="0" applyNumberFormat="0" applyBorder="0" applyAlignment="0" applyProtection="0"/>
    <xf numFmtId="0" fontId="209" fillId="2" borderId="0" applyNumberFormat="0" applyBorder="0" applyAlignment="0" applyProtection="0"/>
    <xf numFmtId="0" fontId="21" fillId="23" borderId="0" applyNumberFormat="0" applyBorder="0" applyAlignment="0" applyProtection="0"/>
    <xf numFmtId="0" fontId="209" fillId="14" borderId="0" applyNumberFormat="0" applyBorder="0" applyAlignment="0" applyProtection="0"/>
    <xf numFmtId="0" fontId="21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1" fillId="15" borderId="0" applyNumberFormat="0" applyBorder="0" applyAlignment="0" applyProtection="0"/>
    <xf numFmtId="0" fontId="209" fillId="16" borderId="0" applyNumberFormat="0" applyBorder="0" applyAlignment="0" applyProtection="0"/>
    <xf numFmtId="0" fontId="21" fillId="10" borderId="0" applyNumberFormat="0" applyBorder="0" applyAlignment="0" applyProtection="0"/>
    <xf numFmtId="0" fontId="209" fillId="10" borderId="0" applyNumberFormat="0" applyBorder="0" applyAlignment="0" applyProtection="0"/>
    <xf numFmtId="0" fontId="210" fillId="13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2" fillId="2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42" fillId="0" borderId="0"/>
    <xf numFmtId="9" fontId="112" fillId="0" borderId="0"/>
    <xf numFmtId="9" fontId="112" fillId="0" borderId="0"/>
    <xf numFmtId="9" fontId="4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9" fontId="112" fillId="0" borderId="0"/>
    <xf numFmtId="0" fontId="208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20" borderId="0" applyNumberFormat="0" applyBorder="0" applyAlignment="0" applyProtection="0"/>
    <xf numFmtId="0" fontId="21" fillId="20" borderId="0" applyNumberFormat="0" applyBorder="0" applyAlignment="0" applyProtection="0"/>
    <xf numFmtId="0" fontId="208" fillId="20" borderId="0" applyNumberFormat="0" applyBorder="0" applyAlignment="0" applyProtection="0"/>
    <xf numFmtId="0" fontId="208" fillId="21" borderId="0" applyNumberFormat="0" applyBorder="0" applyAlignment="0" applyProtection="0"/>
    <xf numFmtId="0" fontId="21" fillId="21" borderId="0" applyNumberFormat="0" applyBorder="0" applyAlignment="0" applyProtection="0"/>
    <xf numFmtId="0" fontId="208" fillId="21" borderId="0" applyNumberFormat="0" applyBorder="0" applyAlignment="0" applyProtection="0"/>
    <xf numFmtId="0" fontId="208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5" borderId="0" applyNumberFormat="0" applyBorder="0" applyAlignment="0" applyProtection="0"/>
    <xf numFmtId="0" fontId="21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22" borderId="0" applyNumberFormat="0" applyBorder="0" applyAlignment="0" applyProtection="0"/>
    <xf numFmtId="0" fontId="208" fillId="22" borderId="0" applyNumberFormat="0" applyBorder="0" applyAlignment="0" applyProtection="0"/>
    <xf numFmtId="0" fontId="213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5" borderId="0" applyNumberFormat="0" applyBorder="0" applyAlignment="0" applyProtection="0"/>
    <xf numFmtId="0" fontId="88" fillId="0" borderId="35" applyNumberFormat="0" applyFont="0" applyFill="0" applyBorder="0" applyAlignment="0">
      <alignment horizontal="left"/>
    </xf>
    <xf numFmtId="0" fontId="214" fillId="36" borderId="7" applyNumberFormat="0" applyAlignment="0" applyProtection="0"/>
    <xf numFmtId="0" fontId="215" fillId="51" borderId="7" applyNumberFormat="0" applyAlignment="0" applyProtection="0"/>
    <xf numFmtId="0" fontId="23" fillId="36" borderId="7" applyNumberFormat="0" applyAlignment="0" applyProtection="0"/>
    <xf numFmtId="0" fontId="23" fillId="36" borderId="7" applyNumberFormat="0" applyAlignment="0" applyProtection="0"/>
    <xf numFmtId="0" fontId="214" fillId="36" borderId="7" applyNumberFormat="0" applyAlignment="0" applyProtection="0"/>
    <xf numFmtId="0" fontId="216" fillId="24" borderId="8" applyNumberFormat="0" applyAlignment="0" applyProtection="0"/>
    <xf numFmtId="0" fontId="24" fillId="52" borderId="8" applyNumberFormat="0" applyAlignment="0" applyProtection="0"/>
    <xf numFmtId="0" fontId="24" fillId="24" borderId="8" applyNumberFormat="0" applyAlignment="0" applyProtection="0"/>
    <xf numFmtId="0" fontId="216" fillId="24" borderId="8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3" fontId="131" fillId="0" borderId="0" applyFont="0" applyFill="0" applyBorder="0" applyAlignment="0" applyProtection="0"/>
    <xf numFmtId="167" fontId="43" fillId="0" borderId="0" applyFont="0" applyFill="0" applyBorder="0" applyAlignment="0" applyProtection="0"/>
    <xf numFmtId="210" fontId="131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43" fillId="0" borderId="0" applyFont="0" applyFill="0" applyBorder="0" applyAlignment="0" applyProtection="0"/>
    <xf numFmtId="203" fontId="131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49" fontId="43" fillId="0" borderId="0" applyFont="0" applyFill="0" applyBorder="0" applyAlignment="0" applyProtection="0"/>
    <xf numFmtId="249" fontId="43" fillId="0" borderId="0" applyFont="0" applyFill="0" applyBorder="0" applyAlignment="0" applyProtection="0"/>
    <xf numFmtId="24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8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250" fontId="1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49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2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250" fontId="17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41" fontId="177" fillId="0" borderId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41" fontId="177" fillId="0" borderId="0"/>
    <xf numFmtId="241" fontId="177" fillId="0" borderId="0"/>
    <xf numFmtId="241" fontId="177" fillId="0" borderId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41" fontId="177" fillId="0" borderId="0"/>
    <xf numFmtId="165" fontId="21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9" fillId="0" borderId="0" applyFont="0" applyFill="0" applyBorder="0" applyAlignment="0" applyProtection="0"/>
    <xf numFmtId="24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218" fillId="0" borderId="0" applyFont="0" applyFill="0" applyBorder="0" applyAlignment="0" applyProtection="0"/>
    <xf numFmtId="167" fontId="43" fillId="0" borderId="0" applyFont="0" applyFill="0" applyBorder="0" applyAlignment="0" applyProtection="0"/>
    <xf numFmtId="210" fontId="131" fillId="0" borderId="0" applyFont="0" applyFill="0" applyBorder="0" applyAlignment="0" applyProtection="0"/>
    <xf numFmtId="210" fontId="131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42" fillId="0" borderId="0"/>
    <xf numFmtId="195" fontId="112" fillId="0" borderId="0"/>
    <xf numFmtId="195" fontId="112" fillId="0" borderId="0"/>
    <xf numFmtId="195" fontId="42" fillId="0" borderId="0"/>
    <xf numFmtId="251" fontId="43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42" fillId="0" borderId="0"/>
    <xf numFmtId="198" fontId="112" fillId="0" borderId="0"/>
    <xf numFmtId="198" fontId="112" fillId="0" borderId="0"/>
    <xf numFmtId="198" fontId="42" fillId="0" borderId="0"/>
    <xf numFmtId="0" fontId="4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42" fillId="0" borderId="0"/>
    <xf numFmtId="201" fontId="112" fillId="0" borderId="0"/>
    <xf numFmtId="201" fontId="112" fillId="0" borderId="0"/>
    <xf numFmtId="201" fontId="42" fillId="0" borderId="0"/>
    <xf numFmtId="244" fontId="43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201" fontId="112" fillId="0" borderId="0"/>
    <xf numFmtId="0" fontId="222" fillId="53" borderId="0">
      <alignment horizontal="left"/>
    </xf>
    <xf numFmtId="38" fontId="72" fillId="0" borderId="0" applyFill="0" applyBorder="0" applyAlignment="0" applyProtection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3" fillId="0" borderId="0" applyNumberFormat="0" applyFon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52" fontId="4" fillId="0" borderId="0">
      <alignment horizontal="right"/>
    </xf>
    <xf numFmtId="0" fontId="72" fillId="0" borderId="0"/>
    <xf numFmtId="0" fontId="88" fillId="0" borderId="0"/>
    <xf numFmtId="0" fontId="224" fillId="5" borderId="0" applyNumberFormat="0" applyBorder="0" applyAlignment="0" applyProtection="0"/>
    <xf numFmtId="0" fontId="26" fillId="5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24" fillId="5" borderId="0" applyNumberFormat="0" applyBorder="0" applyAlignment="0" applyProtection="0"/>
    <xf numFmtId="38" fontId="225" fillId="25" borderId="0" applyNumberFormat="0" applyBorder="0" applyAlignment="0" applyProtection="0"/>
    <xf numFmtId="38" fontId="6" fillId="25" borderId="0" applyNumberFormat="0" applyBorder="0" applyAlignment="0" applyProtection="0"/>
    <xf numFmtId="38" fontId="225" fillId="25" borderId="0" applyNumberFormat="0" applyBorder="0" applyAlignment="0" applyProtection="0"/>
    <xf numFmtId="38" fontId="6" fillId="25" borderId="0" applyNumberFormat="0" applyBorder="0" applyAlignment="0" applyProtection="0"/>
    <xf numFmtId="0" fontId="226" fillId="0" borderId="10" applyNumberFormat="0" applyAlignment="0" applyProtection="0">
      <alignment horizontal="left" vertical="center"/>
    </xf>
    <xf numFmtId="0" fontId="76" fillId="0" borderId="10" applyNumberFormat="0" applyAlignment="0" applyProtection="0">
      <alignment horizontal="left" vertical="center"/>
    </xf>
    <xf numFmtId="0" fontId="226" fillId="0" borderId="11">
      <alignment horizontal="left" vertical="center"/>
    </xf>
    <xf numFmtId="0" fontId="76" fillId="0" borderId="11">
      <alignment horizontal="left" vertical="center"/>
    </xf>
    <xf numFmtId="0" fontId="227" fillId="0" borderId="0" applyNumberFormat="0" applyFill="0" applyBorder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64" fillId="0" borderId="37" applyNumberFormat="0" applyFill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5" fillId="0" borderId="39" applyNumberFormat="0" applyFill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6" borderId="4" applyNumberFormat="0" applyBorder="0" applyAlignment="0" applyProtection="0"/>
    <xf numFmtId="10" fontId="6" fillId="26" borderId="4" applyNumberFormat="0" applyBorder="0" applyAlignment="0" applyProtection="0"/>
    <xf numFmtId="10" fontId="225" fillId="26" borderId="4" applyNumberFormat="0" applyBorder="0" applyAlignment="0" applyProtection="0"/>
    <xf numFmtId="10" fontId="6" fillId="26" borderId="4" applyNumberFormat="0" applyBorder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30" fillId="8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230" fillId="2" borderId="7" applyNumberFormat="0" applyAlignment="0" applyProtection="0"/>
    <xf numFmtId="0" fontId="30" fillId="2" borderId="7" applyNumberFormat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57" fillId="0" borderId="0"/>
    <xf numFmtId="0" fontId="231" fillId="0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62" fillId="55" borderId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31" fillId="0" borderId="15" applyNumberFormat="0" applyFill="0" applyAlignment="0" applyProtection="0"/>
    <xf numFmtId="0" fontId="232" fillId="0" borderId="15" applyNumberFormat="0" applyFill="0" applyAlignment="0" applyProtection="0"/>
    <xf numFmtId="0" fontId="234" fillId="2" borderId="0" applyNumberFormat="0" applyBorder="0" applyAlignment="0" applyProtection="0"/>
    <xf numFmtId="0" fontId="32" fillId="2" borderId="0" applyNumberFormat="0" applyBorder="0" applyAlignment="0" applyProtection="0"/>
    <xf numFmtId="0" fontId="234" fillId="2" borderId="0" applyNumberFormat="0" applyBorder="0" applyAlignment="0" applyProtection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210" fontId="235" fillId="0" borderId="0"/>
    <xf numFmtId="210" fontId="236" fillId="0" borderId="0"/>
    <xf numFmtId="210" fontId="235" fillId="0" borderId="0"/>
    <xf numFmtId="210" fontId="91" fillId="0" borderId="0"/>
    <xf numFmtId="210" fontId="91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180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175" fillId="0" borderId="0"/>
    <xf numFmtId="0" fontId="175" fillId="0" borderId="0"/>
    <xf numFmtId="0" fontId="43" fillId="0" borderId="0"/>
    <xf numFmtId="0" fontId="2" fillId="0" borderId="0"/>
    <xf numFmtId="0" fontId="112" fillId="0" borderId="0"/>
    <xf numFmtId="0" fontId="1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3" fillId="0" borderId="0"/>
    <xf numFmtId="0" fontId="175" fillId="0" borderId="0"/>
    <xf numFmtId="0" fontId="175" fillId="0" borderId="0"/>
    <xf numFmtId="0" fontId="175" fillId="0" borderId="0"/>
    <xf numFmtId="0" fontId="1" fillId="0" borderId="0"/>
    <xf numFmtId="0" fontId="237" fillId="0" borderId="0"/>
    <xf numFmtId="0" fontId="2" fillId="0" borderId="0"/>
    <xf numFmtId="0" fontId="175" fillId="0" borderId="0"/>
    <xf numFmtId="0" fontId="175" fillId="0" borderId="0"/>
    <xf numFmtId="0" fontId="4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2" fillId="0" borderId="0"/>
    <xf numFmtId="0" fontId="43" fillId="0" borderId="0"/>
    <xf numFmtId="0" fontId="219" fillId="0" borderId="0"/>
    <xf numFmtId="0" fontId="43" fillId="0" borderId="0"/>
    <xf numFmtId="0" fontId="1" fillId="0" borderId="0"/>
    <xf numFmtId="0" fontId="217" fillId="0" borderId="0"/>
    <xf numFmtId="0" fontId="112" fillId="0" borderId="0"/>
    <xf numFmtId="0" fontId="179" fillId="0" borderId="0"/>
    <xf numFmtId="0" fontId="43" fillId="0" borderId="0"/>
    <xf numFmtId="0" fontId="43" fillId="0" borderId="0"/>
    <xf numFmtId="0" fontId="184" fillId="0" borderId="0"/>
    <xf numFmtId="0" fontId="2" fillId="0" borderId="0"/>
    <xf numFmtId="0" fontId="43" fillId="0" borderId="0"/>
    <xf numFmtId="0" fontId="238" fillId="0" borderId="0"/>
    <xf numFmtId="0" fontId="177" fillId="0" borderId="0"/>
    <xf numFmtId="0" fontId="43" fillId="0" borderId="0"/>
    <xf numFmtId="0" fontId="43" fillId="0" borderId="0"/>
    <xf numFmtId="0" fontId="180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1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8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180" fillId="0" borderId="0"/>
    <xf numFmtId="0" fontId="17" fillId="0" borderId="0"/>
    <xf numFmtId="0" fontId="177" fillId="0" borderId="0"/>
    <xf numFmtId="0" fontId="217" fillId="0" borderId="0"/>
    <xf numFmtId="0" fontId="43" fillId="0" borderId="0"/>
    <xf numFmtId="0" fontId="2" fillId="0" borderId="0"/>
    <xf numFmtId="0" fontId="175" fillId="0" borderId="0"/>
    <xf numFmtId="0" fontId="175" fillId="0" borderId="0"/>
    <xf numFmtId="0" fontId="217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180" fillId="0" borderId="0"/>
    <xf numFmtId="0" fontId="185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1" fillId="0" borderId="0"/>
    <xf numFmtId="0" fontId="43" fillId="0" borderId="0"/>
    <xf numFmtId="0" fontId="43" fillId="0" borderId="0"/>
    <xf numFmtId="0" fontId="175" fillId="0" borderId="0"/>
    <xf numFmtId="0" fontId="175" fillId="0" borderId="0"/>
    <xf numFmtId="37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39" fillId="0" borderId="0"/>
    <xf numFmtId="0" fontId="2" fillId="0" borderId="0"/>
    <xf numFmtId="0" fontId="133" fillId="0" borderId="0"/>
    <xf numFmtId="0" fontId="43" fillId="0" borderId="0"/>
    <xf numFmtId="0" fontId="43" fillId="0" borderId="0"/>
    <xf numFmtId="0" fontId="4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112" fillId="0" borderId="0"/>
    <xf numFmtId="0" fontId="2" fillId="0" borderId="0"/>
    <xf numFmtId="0" fontId="187" fillId="0" borderId="0"/>
    <xf numFmtId="0" fontId="43" fillId="0" borderId="0"/>
    <xf numFmtId="0" fontId="187" fillId="0" borderId="0"/>
    <xf numFmtId="0" fontId="187" fillId="0" borderId="0"/>
    <xf numFmtId="0" fontId="112" fillId="0" borderId="0"/>
    <xf numFmtId="0" fontId="240" fillId="0" borderId="0">
      <alignment vertical="center"/>
    </xf>
    <xf numFmtId="0" fontId="43" fillId="0" borderId="0"/>
    <xf numFmtId="0" fontId="43" fillId="0" borderId="0"/>
    <xf numFmtId="0" fontId="241" fillId="0" borderId="0"/>
    <xf numFmtId="0" fontId="43" fillId="0" borderId="0"/>
    <xf numFmtId="0" fontId="241" fillId="0" borderId="0"/>
    <xf numFmtId="0" fontId="241" fillId="0" borderId="0"/>
    <xf numFmtId="0" fontId="187" fillId="0" borderId="0"/>
    <xf numFmtId="0" fontId="112" fillId="0" borderId="0"/>
    <xf numFmtId="0" fontId="43" fillId="27" borderId="16" applyNumberFormat="0" applyFont="0" applyAlignment="0" applyProtection="0"/>
    <xf numFmtId="0" fontId="43" fillId="27" borderId="16" applyNumberFormat="0" applyFont="0" applyAlignment="0" applyProtection="0"/>
    <xf numFmtId="0" fontId="2" fillId="27" borderId="7" applyNumberFormat="0" applyFont="0" applyAlignment="0" applyProtection="0"/>
    <xf numFmtId="0" fontId="43" fillId="27" borderId="16" applyNumberFormat="0" applyFont="0" applyAlignment="0" applyProtection="0"/>
    <xf numFmtId="0" fontId="43" fillId="27" borderId="16" applyNumberFormat="0" applyFont="0" applyAlignment="0" applyProtection="0"/>
    <xf numFmtId="0" fontId="43" fillId="27" borderId="16" applyNumberFormat="0" applyFont="0" applyAlignment="0" applyProtection="0"/>
    <xf numFmtId="0" fontId="242" fillId="0" borderId="0"/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4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5" fillId="0" borderId="41"/>
    <xf numFmtId="0" fontId="56" fillId="0" borderId="41"/>
    <xf numFmtId="0" fontId="246" fillId="36" borderId="17" applyNumberFormat="0" applyAlignment="0" applyProtection="0"/>
    <xf numFmtId="0" fontId="33" fillId="51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246" fillId="36" borderId="17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4" fontId="48" fillId="38" borderId="17" applyNumberFormat="0" applyProtection="0">
      <alignment vertical="center"/>
    </xf>
    <xf numFmtId="4" fontId="247" fillId="38" borderId="17" applyNumberFormat="0" applyProtection="0">
      <alignment vertical="center"/>
    </xf>
    <xf numFmtId="4" fontId="48" fillId="38" borderId="17" applyNumberFormat="0" applyProtection="0">
      <alignment horizontal="left" vertical="center" indent="1"/>
    </xf>
    <xf numFmtId="4" fontId="48" fillId="38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8" fillId="40" borderId="17" applyNumberFormat="0" applyProtection="0">
      <alignment horizontal="right" vertical="center"/>
    </xf>
    <xf numFmtId="4" fontId="48" fillId="47" borderId="17" applyNumberFormat="0" applyProtection="0">
      <alignment horizontal="right" vertical="center"/>
    </xf>
    <xf numFmtId="4" fontId="48" fillId="42" borderId="17" applyNumberFormat="0" applyProtection="0">
      <alignment horizontal="right" vertical="center"/>
    </xf>
    <xf numFmtId="4" fontId="48" fillId="44" borderId="17" applyNumberFormat="0" applyProtection="0">
      <alignment horizontal="right" vertical="center"/>
    </xf>
    <xf numFmtId="4" fontId="48" fillId="41" borderId="17" applyNumberFormat="0" applyProtection="0">
      <alignment horizontal="right" vertical="center"/>
    </xf>
    <xf numFmtId="4" fontId="48" fillId="46" borderId="17" applyNumberFormat="0" applyProtection="0">
      <alignment horizontal="right" vertical="center"/>
    </xf>
    <xf numFmtId="4" fontId="48" fillId="48" borderId="17" applyNumberFormat="0" applyProtection="0">
      <alignment horizontal="right" vertical="center"/>
    </xf>
    <xf numFmtId="4" fontId="48" fillId="43" borderId="17" applyNumberFormat="0" applyProtection="0">
      <alignment horizontal="right" vertical="center"/>
    </xf>
    <xf numFmtId="4" fontId="48" fillId="39" borderId="17" applyNumberFormat="0" applyProtection="0">
      <alignment horizontal="right" vertical="center"/>
    </xf>
    <xf numFmtId="4" fontId="248" fillId="56" borderId="17" applyNumberFormat="0" applyProtection="0">
      <alignment horizontal="left" vertical="center" indent="1"/>
    </xf>
    <xf numFmtId="4" fontId="48" fillId="57" borderId="42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4" fontId="48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0" borderId="0"/>
    <xf numFmtId="4" fontId="48" fillId="26" borderId="17" applyNumberFormat="0" applyProtection="0">
      <alignment vertical="center"/>
    </xf>
    <xf numFmtId="4" fontId="247" fillId="26" borderId="17" applyNumberFormat="0" applyProtection="0">
      <alignment vertical="center"/>
    </xf>
    <xf numFmtId="4" fontId="48" fillId="26" borderId="17" applyNumberFormat="0" applyProtection="0">
      <alignment horizontal="left" vertical="center" indent="1"/>
    </xf>
    <xf numFmtId="4" fontId="48" fillId="26" borderId="17" applyNumberFormat="0" applyProtection="0">
      <alignment horizontal="left" vertical="center" indent="1"/>
    </xf>
    <xf numFmtId="4" fontId="48" fillId="57" borderId="17" applyNumberFormat="0" applyProtection="0">
      <alignment horizontal="right" vertical="center"/>
    </xf>
    <xf numFmtId="4" fontId="247" fillId="57" borderId="17" applyNumberFormat="0" applyProtection="0">
      <alignment horizontal="right" vertical="center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4" fontId="186" fillId="57" borderId="17" applyNumberFormat="0" applyProtection="0">
      <alignment horizontal="right" vertical="center"/>
    </xf>
    <xf numFmtId="0" fontId="251" fillId="0" borderId="43"/>
    <xf numFmtId="0" fontId="252" fillId="0" borderId="43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8" applyNumberFormat="0" applyFont="0" applyFill="0" applyAlignment="0" applyProtection="0"/>
    <xf numFmtId="0" fontId="35" fillId="0" borderId="44" applyNumberFormat="0" applyFill="0" applyAlignment="0" applyProtection="0"/>
    <xf numFmtId="0" fontId="35" fillId="0" borderId="44" applyNumberFormat="0" applyFill="0" applyAlignment="0" applyProtection="0"/>
    <xf numFmtId="0" fontId="220" fillId="0" borderId="28" applyNumberFormat="0" applyFont="0" applyFill="0" applyAlignment="0" applyProtection="0"/>
    <xf numFmtId="0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8" fillId="0" borderId="0"/>
    <xf numFmtId="0" fontId="46" fillId="0" borderId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43" fillId="0" borderId="0" applyFont="0" applyFill="0" applyBorder="0" applyAlignment="0" applyProtection="0"/>
    <xf numFmtId="242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247" fontId="4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9" fillId="24" borderId="8" applyNumberFormat="0" applyAlignment="0" applyProtection="0"/>
    <xf numFmtId="0" fontId="24" fillId="24" borderId="8" applyNumberFormat="0" applyAlignment="0" applyProtection="0"/>
    <xf numFmtId="0" fontId="260" fillId="0" borderId="15" applyNumberFormat="0" applyFill="0" applyAlignment="0" applyProtection="0"/>
    <xf numFmtId="0" fontId="31" fillId="0" borderId="15" applyNumberFormat="0" applyFill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61" fillId="4" borderId="0" applyNumberFormat="0" applyBorder="0" applyAlignment="0" applyProtection="0"/>
    <xf numFmtId="0" fontId="22" fillId="4" borderId="0" applyNumberFormat="0" applyBorder="0" applyAlignment="0" applyProtection="0"/>
    <xf numFmtId="0" fontId="262" fillId="23" borderId="17" applyNumberFormat="0" applyAlignment="0" applyProtection="0"/>
    <xf numFmtId="0" fontId="33" fillId="36" borderId="17" applyNumberFormat="0" applyAlignment="0" applyProtection="0"/>
    <xf numFmtId="0" fontId="262" fillId="36" borderId="17" applyNumberFormat="0" applyAlignment="0" applyProtection="0"/>
    <xf numFmtId="0" fontId="23" fillId="36" borderId="7" applyNumberFormat="0" applyAlignment="0" applyProtection="0"/>
    <xf numFmtId="0" fontId="263" fillId="23" borderId="7" applyNumberFormat="0" applyAlignment="0" applyProtection="0"/>
    <xf numFmtId="0" fontId="23" fillId="36" borderId="7" applyNumberFormat="0" applyAlignment="0" applyProtection="0"/>
    <xf numFmtId="0" fontId="263" fillId="36" borderId="7" applyNumberFormat="0" applyAlignment="0" applyProtection="0"/>
    <xf numFmtId="0" fontId="26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5" borderId="0" applyNumberFormat="0" applyBorder="0" applyAlignment="0" applyProtection="0"/>
    <xf numFmtId="0" fontId="26" fillId="5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0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71" fillId="8" borderId="7" applyNumberFormat="0" applyAlignment="0" applyProtection="0"/>
    <xf numFmtId="0" fontId="30" fillId="2" borderId="7" applyNumberFormat="0" applyAlignment="0" applyProtection="0"/>
    <xf numFmtId="0" fontId="271" fillId="2" borderId="7" applyNumberFormat="0" applyAlignment="0" applyProtection="0"/>
    <xf numFmtId="0" fontId="272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0" borderId="44" applyNumberFormat="0" applyFill="0" applyAlignment="0" applyProtection="0"/>
    <xf numFmtId="0" fontId="182" fillId="0" borderId="23" applyNumberFormat="0" applyFill="0" applyAlignment="0" applyProtection="0"/>
    <xf numFmtId="0" fontId="35" fillId="0" borderId="44" applyNumberFormat="0" applyFill="0" applyAlignment="0" applyProtection="0"/>
    <xf numFmtId="0" fontId="182" fillId="0" borderId="4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1" fillId="15" borderId="0" applyNumberFormat="0" applyBorder="0" applyAlignment="0" applyProtection="0"/>
    <xf numFmtId="0" fontId="209" fillId="19" borderId="0" applyNumberFormat="0" applyBorder="0" applyAlignment="0" applyProtection="0"/>
    <xf numFmtId="0" fontId="21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1" fillId="20" borderId="0" applyNumberFormat="0" applyBorder="0" applyAlignment="0" applyProtection="0"/>
    <xf numFmtId="0" fontId="209" fillId="21" borderId="0" applyNumberFormat="0" applyBorder="0" applyAlignment="0" applyProtection="0"/>
    <xf numFmtId="0" fontId="21" fillId="21" borderId="0" applyNumberFormat="0" applyBorder="0" applyAlignment="0" applyProtection="0"/>
    <xf numFmtId="0" fontId="209" fillId="14" borderId="0" applyNumberFormat="0" applyBorder="0" applyAlignment="0" applyProtection="0"/>
    <xf numFmtId="0" fontId="21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1" fillId="15" borderId="0" applyNumberFormat="0" applyBorder="0" applyAlignment="0" applyProtection="0"/>
    <xf numFmtId="0" fontId="209" fillId="22" borderId="0" applyNumberFormat="0" applyBorder="0" applyAlignment="0" applyProtection="0"/>
    <xf numFmtId="0" fontId="21" fillId="22" borderId="0" applyNumberFormat="0" applyBorder="0" applyAlignment="0" applyProtection="0"/>
    <xf numFmtId="0" fontId="43" fillId="27" borderId="16" applyNumberFormat="0" applyFont="0" applyAlignment="0" applyProtection="0"/>
    <xf numFmtId="0" fontId="242" fillId="0" borderId="0"/>
    <xf numFmtId="0" fontId="43" fillId="27" borderId="16" applyNumberFormat="0" applyFont="0" applyAlignment="0" applyProtection="0"/>
    <xf numFmtId="0" fontId="43" fillId="27" borderId="16" applyNumberFormat="0" applyFont="0" applyAlignment="0" applyProtection="0"/>
    <xf numFmtId="0" fontId="163" fillId="0" borderId="36" applyNumberFormat="0" applyFill="0" applyAlignment="0" applyProtection="0"/>
    <xf numFmtId="0" fontId="273" fillId="0" borderId="12" applyNumberFormat="0" applyFill="0" applyAlignment="0" applyProtection="0"/>
    <xf numFmtId="0" fontId="163" fillId="0" borderId="36" applyNumberFormat="0" applyFill="0" applyAlignment="0" applyProtection="0"/>
    <xf numFmtId="0" fontId="274" fillId="0" borderId="36" applyNumberFormat="0" applyFill="0" applyAlignment="0" applyProtection="0"/>
    <xf numFmtId="0" fontId="164" fillId="0" borderId="13" applyNumberFormat="0" applyFill="0" applyAlignment="0" applyProtection="0"/>
    <xf numFmtId="0" fontId="275" fillId="0" borderId="13" applyNumberFormat="0" applyFill="0" applyAlignment="0" applyProtection="0"/>
    <xf numFmtId="0" fontId="164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38" applyNumberFormat="0" applyFill="0" applyAlignment="0" applyProtection="0"/>
    <xf numFmtId="0" fontId="277" fillId="0" borderId="14" applyNumberFormat="0" applyFill="0" applyAlignment="0" applyProtection="0"/>
    <xf numFmtId="0" fontId="165" fillId="0" borderId="38" applyNumberFormat="0" applyFill="0" applyAlignment="0" applyProtection="0"/>
    <xf numFmtId="0" fontId="278" fillId="0" borderId="38" applyNumberFormat="0" applyFill="0" applyAlignment="0" applyProtection="0"/>
    <xf numFmtId="0" fontId="27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7" fillId="0" borderId="0"/>
    <xf numFmtId="165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3" fillId="0" borderId="0"/>
    <xf numFmtId="0" fontId="180" fillId="0" borderId="0"/>
    <xf numFmtId="0" fontId="180" fillId="0" borderId="0"/>
    <xf numFmtId="0" fontId="17" fillId="0" borderId="0"/>
    <xf numFmtId="0" fontId="43" fillId="0" borderId="0"/>
    <xf numFmtId="0" fontId="280" fillId="2" borderId="0" applyNumberFormat="0" applyBorder="0" applyAlignment="0" applyProtection="0">
      <alignment vertical="center"/>
    </xf>
    <xf numFmtId="0" fontId="280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17" fillId="27" borderId="16" applyNumberFormat="0" applyFont="0" applyAlignment="0" applyProtection="0">
      <alignment vertical="center"/>
    </xf>
    <xf numFmtId="0" fontId="282" fillId="27" borderId="16" applyNumberFormat="0" applyFont="0" applyAlignment="0" applyProtection="0">
      <alignment vertical="center"/>
    </xf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5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283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28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286" fillId="0" borderId="23" applyNumberFormat="0" applyFill="0" applyAlignment="0" applyProtection="0">
      <alignment vertical="center"/>
    </xf>
    <xf numFmtId="0" fontId="286" fillId="0" borderId="23" applyNumberFormat="0" applyFill="0" applyAlignment="0" applyProtection="0">
      <alignment vertical="center"/>
    </xf>
    <xf numFmtId="0" fontId="287" fillId="0" borderId="44" applyNumberFormat="0" applyFill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34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3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/>
    <xf numFmtId="0" fontId="210" fillId="19" borderId="0" applyNumberFormat="0" applyBorder="0" applyAlignment="0" applyProtection="0">
      <alignment vertical="center"/>
    </xf>
    <xf numFmtId="0" fontId="210" fillId="20" borderId="0" applyNumberFormat="0" applyBorder="0" applyAlignment="0" applyProtection="0">
      <alignment vertical="center"/>
    </xf>
    <xf numFmtId="0" fontId="210" fillId="21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10" fillId="22" borderId="0" applyNumberFormat="0" applyBorder="0" applyAlignment="0" applyProtection="0">
      <alignment vertical="center"/>
    </xf>
    <xf numFmtId="0" fontId="17" fillId="28" borderId="0"/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13" applyNumberFormat="0" applyFill="0" applyAlignment="0" applyProtection="0">
      <alignment vertical="center"/>
    </xf>
    <xf numFmtId="0" fontId="299" fillId="0" borderId="14" applyNumberFormat="0" applyFill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24" borderId="8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3" fillId="0" borderId="36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229" fillId="0" borderId="38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46" fillId="0" borderId="0"/>
    <xf numFmtId="0" fontId="308" fillId="24" borderId="8" applyNumberFormat="0" applyAlignment="0" applyProtection="0">
      <alignment vertical="center"/>
    </xf>
    <xf numFmtId="0" fontId="308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0" borderId="23" applyNumberFormat="0" applyFill="0" applyAlignment="0" applyProtection="0">
      <alignment vertical="center"/>
    </xf>
    <xf numFmtId="0" fontId="205" fillId="27" borderId="16" applyNumberFormat="0" applyFont="0" applyAlignment="0" applyProtection="0">
      <alignment vertical="center"/>
    </xf>
    <xf numFmtId="9" fontId="18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center"/>
    </xf>
    <xf numFmtId="0" fontId="314" fillId="23" borderId="7" applyNumberFormat="0" applyAlignment="0" applyProtection="0">
      <alignment vertical="center"/>
    </xf>
    <xf numFmtId="0" fontId="314" fillId="23" borderId="7" applyNumberFormat="0" applyAlignment="0" applyProtection="0">
      <alignment vertical="center"/>
    </xf>
    <xf numFmtId="0" fontId="315" fillId="36" borderId="7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23" borderId="7" applyNumberFormat="0" applyAlignment="0" applyProtection="0">
      <alignment vertical="center"/>
    </xf>
    <xf numFmtId="250" fontId="322" fillId="0" borderId="0" applyFont="0" applyFill="0" applyBorder="0" applyAlignment="0" applyProtection="0"/>
    <xf numFmtId="0" fontId="211" fillId="19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2" fillId="32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23" borderId="17" applyNumberFormat="0" applyAlignment="0" applyProtection="0">
      <alignment vertical="center"/>
    </xf>
    <xf numFmtId="0" fontId="325" fillId="23" borderId="17" applyNumberFormat="0" applyAlignment="0" applyProtection="0">
      <alignment vertical="center"/>
    </xf>
    <xf numFmtId="0" fontId="326" fillId="36" borderId="1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23" borderId="17" applyNumberFormat="0" applyAlignment="0" applyProtection="0">
      <alignment vertical="center"/>
    </xf>
    <xf numFmtId="0" fontId="329" fillId="2" borderId="0" applyNumberFormat="0" applyBorder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17" fillId="0" borderId="0"/>
    <xf numFmtId="0" fontId="332" fillId="0" borderId="15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0"/>
    <xf numFmtId="0" fontId="4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00">
    <xf numFmtId="0" fontId="0" fillId="0" borderId="0" xfId="0"/>
    <xf numFmtId="0" fontId="11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170" fontId="4" fillId="0" borderId="0" xfId="90" applyNumberFormat="1" applyFont="1" applyFill="1" applyAlignment="1">
      <alignment horizontal="right"/>
    </xf>
    <xf numFmtId="49" fontId="9" fillId="0" borderId="0" xfId="0" applyNumberFormat="1" applyFont="1" applyFill="1" applyAlignment="1"/>
    <xf numFmtId="0" fontId="11" fillId="0" borderId="0" xfId="0" applyFont="1" applyFill="1" applyBorder="1" applyAlignment="1"/>
    <xf numFmtId="0" fontId="4" fillId="0" borderId="0" xfId="0" applyFont="1" applyFill="1" applyAlignment="1"/>
    <xf numFmtId="49" fontId="10" fillId="0" borderId="0" xfId="0" applyNumberFormat="1" applyFont="1" applyFill="1" applyAlignment="1"/>
    <xf numFmtId="49" fontId="3" fillId="0" borderId="0" xfId="0" applyNumberFormat="1" applyFont="1" applyFill="1" applyAlignment="1"/>
    <xf numFmtId="0" fontId="11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49" fontId="12" fillId="0" borderId="0" xfId="0" applyNumberFormat="1" applyFont="1" applyFill="1" applyAlignment="1"/>
    <xf numFmtId="16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8" fontId="4" fillId="0" borderId="0" xfId="0" applyNumberFormat="1" applyFont="1" applyFill="1" applyAlignment="1"/>
    <xf numFmtId="168" fontId="3" fillId="0" borderId="11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70" fontId="4" fillId="0" borderId="0" xfId="90" applyNumberFormat="1" applyFont="1" applyFill="1" applyAlignment="1"/>
    <xf numFmtId="168" fontId="3" fillId="0" borderId="24" xfId="0" applyNumberFormat="1" applyFont="1" applyFill="1" applyBorder="1" applyAlignment="1">
      <alignment horizontal="right"/>
    </xf>
    <xf numFmtId="43" fontId="4" fillId="0" borderId="0" xfId="90" applyFont="1" applyFill="1" applyAlignment="1"/>
    <xf numFmtId="168" fontId="4" fillId="0" borderId="25" xfId="0" applyNumberFormat="1" applyFont="1" applyFill="1" applyBorder="1" applyAlignment="1"/>
    <xf numFmtId="168" fontId="3" fillId="0" borderId="25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5" fillId="0" borderId="0" xfId="0" applyNumberFormat="1" applyFont="1" applyFill="1" applyAlignment="1">
      <alignment horizontal="right"/>
    </xf>
    <xf numFmtId="168" fontId="14" fillId="0" borderId="0" xfId="0" applyNumberFormat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49" fontId="11" fillId="0" borderId="0" xfId="0" applyNumberFormat="1" applyFont="1" applyFill="1" applyAlignment="1"/>
    <xf numFmtId="168" fontId="1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/>
    <xf numFmtId="0" fontId="16" fillId="0" borderId="0" xfId="0" applyFont="1" applyFill="1" applyAlignment="1"/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0" fontId="4" fillId="0" borderId="25" xfId="90" applyNumberFormat="1" applyFont="1" applyFill="1" applyBorder="1" applyAlignment="1"/>
    <xf numFmtId="170" fontId="4" fillId="0" borderId="0" xfId="9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68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1" fillId="0" borderId="0" xfId="0" applyFont="1" applyFill="1" applyAlignment="1"/>
    <xf numFmtId="49" fontId="0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3" fontId="3" fillId="0" borderId="0" xfId="0" applyNumberFormat="1" applyFont="1" applyFill="1" applyBorder="1" applyAlignment="1"/>
    <xf numFmtId="0" fontId="12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37" fontId="3" fillId="0" borderId="0" xfId="0" applyNumberFormat="1" applyFont="1" applyFill="1" applyBorder="1" applyAlignment="1"/>
    <xf numFmtId="43" fontId="3" fillId="0" borderId="0" xfId="90" applyFont="1" applyFill="1" applyBorder="1" applyAlignment="1"/>
    <xf numFmtId="0" fontId="3" fillId="0" borderId="0" xfId="0" applyFont="1" applyFill="1" applyAlignment="1">
      <alignment wrapText="1"/>
    </xf>
    <xf numFmtId="170" fontId="3" fillId="0" borderId="26" xfId="90" applyNumberFormat="1" applyFont="1" applyFill="1" applyBorder="1" applyAlignment="1"/>
    <xf numFmtId="168" fontId="14" fillId="0" borderId="0" xfId="0" applyNumberFormat="1" applyFont="1" applyFill="1" applyBorder="1" applyAlignment="1">
      <alignment horizontal="right"/>
    </xf>
    <xf numFmtId="0" fontId="18" fillId="0" borderId="0" xfId="195" applyFont="1" applyFill="1" applyAlignment="1"/>
    <xf numFmtId="0" fontId="17" fillId="0" borderId="0" xfId="195" applyFont="1" applyFill="1" applyBorder="1" applyAlignment="1"/>
    <xf numFmtId="0" fontId="17" fillId="0" borderId="0" xfId="195" applyFont="1" applyFill="1" applyAlignment="1"/>
    <xf numFmtId="0" fontId="3" fillId="0" borderId="0" xfId="0" applyFont="1" applyFill="1"/>
    <xf numFmtId="0" fontId="3" fillId="0" borderId="0" xfId="0" applyFont="1"/>
    <xf numFmtId="0" fontId="12" fillId="0" borderId="0" xfId="0" applyFont="1" applyFill="1"/>
    <xf numFmtId="0" fontId="11" fillId="0" borderId="0" xfId="195" applyFont="1" applyFill="1" applyAlignment="1"/>
    <xf numFmtId="0" fontId="11" fillId="0" borderId="0" xfId="195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right"/>
    </xf>
    <xf numFmtId="37" fontId="3" fillId="0" borderId="0" xfId="195" applyNumberFormat="1" applyFont="1" applyFill="1" applyAlignment="1">
      <alignment horizontal="right"/>
    </xf>
    <xf numFmtId="170" fontId="3" fillId="0" borderId="11" xfId="100" applyNumberFormat="1" applyFont="1" applyFill="1" applyBorder="1" applyAlignment="1">
      <alignment horizontal="right"/>
    </xf>
    <xf numFmtId="0" fontId="3" fillId="0" borderId="0" xfId="195" applyFont="1" applyFill="1" applyAlignment="1">
      <alignment horizontal="left"/>
    </xf>
    <xf numFmtId="0" fontId="3" fillId="0" borderId="0" xfId="195" applyFont="1" applyFill="1" applyAlignment="1"/>
    <xf numFmtId="0" fontId="12" fillId="0" borderId="0" xfId="195" applyFont="1" applyFill="1" applyAlignment="1">
      <alignment horizontal="center"/>
    </xf>
    <xf numFmtId="43" fontId="3" fillId="0" borderId="0" xfId="100" applyFont="1" applyFill="1" applyBorder="1" applyAlignment="1">
      <alignment horizontal="right"/>
    </xf>
    <xf numFmtId="170" fontId="3" fillId="0" borderId="0" xfId="100" applyNumberFormat="1" applyFont="1" applyFill="1" applyBorder="1" applyAlignment="1">
      <alignment horizontal="right"/>
    </xf>
    <xf numFmtId="37" fontId="3" fillId="0" borderId="0" xfId="195" applyNumberFormat="1" applyFont="1" applyFill="1" applyBorder="1" applyAlignment="1">
      <alignment horizontal="center"/>
    </xf>
    <xf numFmtId="0" fontId="12" fillId="0" borderId="0" xfId="195" applyFont="1" applyFill="1" applyAlignment="1">
      <alignment horizontal="left"/>
    </xf>
    <xf numFmtId="37" fontId="0" fillId="0" borderId="0" xfId="195" applyNumberFormat="1" applyFont="1" applyFill="1" applyBorder="1" applyAlignment="1">
      <alignment horizontal="right"/>
    </xf>
    <xf numFmtId="0" fontId="0" fillId="0" borderId="0" xfId="195" applyFont="1" applyFill="1" applyBorder="1" applyAlignment="1">
      <alignment horizontal="center"/>
    </xf>
    <xf numFmtId="43" fontId="0" fillId="0" borderId="0" xfId="100" applyFont="1" applyFill="1" applyBorder="1" applyAlignment="1">
      <alignment horizontal="right"/>
    </xf>
    <xf numFmtId="37" fontId="0" fillId="0" borderId="0" xfId="195" applyNumberFormat="1" applyFont="1" applyFill="1" applyAlignment="1">
      <alignment horizontal="right"/>
    </xf>
    <xf numFmtId="0" fontId="0" fillId="0" borderId="0" xfId="195" applyFont="1" applyFill="1" applyAlignment="1"/>
    <xf numFmtId="170" fontId="3" fillId="0" borderId="24" xfId="19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43" fontId="0" fillId="0" borderId="0" xfId="100" applyFont="1" applyFill="1" applyAlignment="1">
      <alignment horizontal="center"/>
    </xf>
    <xf numFmtId="0" fontId="0" fillId="0" borderId="0" xfId="195" applyFont="1" applyFill="1" applyAlignment="1">
      <alignment horizontal="left"/>
    </xf>
    <xf numFmtId="0" fontId="0" fillId="0" borderId="0" xfId="195" applyFont="1" applyFill="1" applyBorder="1" applyAlignment="1"/>
    <xf numFmtId="0" fontId="0" fillId="0" borderId="0" xfId="195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3" fontId="0" fillId="0" borderId="0" xfId="10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168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0" fontId="0" fillId="0" borderId="0" xfId="0" applyFont="1" applyFill="1" applyBorder="1" applyAlignment="1"/>
    <xf numFmtId="3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0" xfId="90" applyFont="1" applyFill="1" applyBorder="1" applyAlignment="1"/>
    <xf numFmtId="0" fontId="38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224" fontId="3" fillId="0" borderId="0" xfId="0" applyNumberFormat="1" applyFont="1" applyFill="1" applyBorder="1" applyAlignment="1"/>
    <xf numFmtId="0" fontId="0" fillId="0" borderId="0" xfId="195" applyFont="1" applyAlignment="1">
      <alignment wrapText="1"/>
    </xf>
    <xf numFmtId="0" fontId="0" fillId="0" borderId="0" xfId="0" applyFont="1" applyBorder="1" applyAlignment="1"/>
    <xf numFmtId="0" fontId="3" fillId="0" borderId="0" xfId="0" applyFont="1" applyAlignment="1"/>
    <xf numFmtId="0" fontId="12" fillId="0" borderId="0" xfId="0" applyFont="1" applyFill="1" applyAlignment="1"/>
    <xf numFmtId="170" fontId="0" fillId="0" borderId="0" xfId="195" applyNumberFormat="1" applyFont="1" applyFill="1" applyAlignment="1"/>
    <xf numFmtId="170" fontId="3" fillId="0" borderId="24" xfId="9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225" fontId="4" fillId="0" borderId="0" xfId="0" applyNumberFormat="1" applyFont="1" applyFill="1" applyAlignment="1"/>
    <xf numFmtId="170" fontId="0" fillId="0" borderId="0" xfId="90" applyNumberFormat="1" applyFont="1" applyFill="1" applyBorder="1" applyAlignment="1"/>
    <xf numFmtId="0" fontId="0" fillId="0" borderId="0" xfId="0" applyFill="1" applyAlignment="1">
      <alignment horizontal="left"/>
    </xf>
    <xf numFmtId="170" fontId="3" fillId="0" borderId="11" xfId="195" applyNumberFormat="1" applyFont="1" applyFill="1" applyBorder="1" applyAlignment="1"/>
    <xf numFmtId="170" fontId="3" fillId="0" borderId="0" xfId="195" applyNumberFormat="1" applyFont="1" applyFill="1" applyBorder="1" applyAlignment="1"/>
    <xf numFmtId="170" fontId="3" fillId="0" borderId="0" xfId="90" applyNumberFormat="1" applyFont="1" applyFill="1" applyBorder="1" applyAlignment="1"/>
    <xf numFmtId="37" fontId="4" fillId="0" borderId="0" xfId="195" applyNumberFormat="1" applyFont="1" applyFill="1" applyBorder="1" applyAlignment="1">
      <alignment horizontal="right"/>
    </xf>
    <xf numFmtId="170" fontId="4" fillId="0" borderId="0" xfId="195" applyNumberFormat="1" applyFont="1" applyFill="1" applyBorder="1" applyAlignment="1"/>
    <xf numFmtId="43" fontId="4" fillId="0" borderId="0" xfId="100" applyFont="1" applyFill="1" applyBorder="1" applyAlignment="1">
      <alignment horizontal="right"/>
    </xf>
    <xf numFmtId="49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168" fontId="4" fillId="0" borderId="0" xfId="0" applyNumberFormat="1" applyFont="1" applyFill="1" applyBorder="1" applyAlignment="1"/>
    <xf numFmtId="170" fontId="4" fillId="0" borderId="0" xfId="9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43" fontId="4" fillId="0" borderId="0" xfId="90" applyFont="1" applyFill="1" applyAlignment="1">
      <alignment horizontal="center"/>
    </xf>
    <xf numFmtId="170" fontId="4" fillId="0" borderId="0" xfId="100" applyNumberFormat="1" applyFont="1" applyFill="1" applyAlignment="1"/>
    <xf numFmtId="43" fontId="4" fillId="0" borderId="0" xfId="100" applyFont="1" applyFill="1" applyAlignment="1">
      <alignment horizontal="center"/>
    </xf>
    <xf numFmtId="43" fontId="4" fillId="0" borderId="0" xfId="100" applyFont="1" applyFill="1" applyAlignment="1"/>
    <xf numFmtId="170" fontId="4" fillId="0" borderId="0" xfId="100" applyNumberFormat="1" applyFont="1" applyFill="1" applyAlignment="1">
      <alignment horizontal="center"/>
    </xf>
    <xf numFmtId="168" fontId="4" fillId="0" borderId="24" xfId="0" applyNumberFormat="1" applyFont="1" applyFill="1" applyBorder="1" applyAlignment="1"/>
    <xf numFmtId="43" fontId="0" fillId="0" borderId="25" xfId="100" applyFont="1" applyFill="1" applyBorder="1" applyAlignment="1">
      <alignment horizontal="center"/>
    </xf>
    <xf numFmtId="43" fontId="4" fillId="0" borderId="0" xfId="90" applyFont="1" applyFill="1" applyBorder="1" applyAlignment="1"/>
    <xf numFmtId="170" fontId="3" fillId="0" borderId="25" xfId="100" applyNumberFormat="1" applyFont="1" applyFill="1" applyBorder="1" applyAlignment="1"/>
    <xf numFmtId="43" fontId="3" fillId="0" borderId="0" xfId="100" applyFont="1" applyFill="1" applyAlignment="1"/>
    <xf numFmtId="43" fontId="0" fillId="0" borderId="25" xfId="0" applyNumberFormat="1" applyFill="1" applyBorder="1" applyAlignment="1">
      <alignment horizontal="center"/>
    </xf>
    <xf numFmtId="170" fontId="4" fillId="0" borderId="25" xfId="0" applyNumberFormat="1" applyFont="1" applyFill="1" applyBorder="1" applyAlignment="1"/>
    <xf numFmtId="0" fontId="4" fillId="0" borderId="0" xfId="0" applyFont="1" applyFill="1"/>
    <xf numFmtId="170" fontId="4" fillId="0" borderId="25" xfId="9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3" fontId="0" fillId="0" borderId="0" xfId="90" applyFont="1" applyFill="1" applyAlignment="1"/>
    <xf numFmtId="49" fontId="0" fillId="0" borderId="0" xfId="0" applyNumberFormat="1" applyFont="1" applyFill="1" applyBorder="1" applyAlignment="1"/>
    <xf numFmtId="43" fontId="3" fillId="0" borderId="24" xfId="90" applyFont="1" applyFill="1" applyBorder="1" applyAlignment="1"/>
    <xf numFmtId="170" fontId="4" fillId="0" borderId="0" xfId="100" applyNumberFormat="1" applyFont="1" applyFill="1" applyBorder="1" applyAlignment="1">
      <alignment horizontal="right"/>
    </xf>
    <xf numFmtId="37" fontId="127" fillId="0" borderId="0" xfId="0" applyNumberFormat="1" applyFont="1" applyFill="1" applyBorder="1" applyAlignment="1">
      <alignment horizontal="right" vertical="center"/>
    </xf>
    <xf numFmtId="37" fontId="126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128" fillId="0" borderId="0" xfId="0" applyNumberFormat="1" applyFont="1" applyFill="1" applyAlignment="1">
      <alignment vertical="top" wrapText="1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3" fontId="4" fillId="0" borderId="0" xfId="90" applyFont="1" applyFill="1" applyBorder="1" applyAlignment="1">
      <alignment horizontal="center"/>
    </xf>
    <xf numFmtId="170" fontId="4" fillId="0" borderId="0" xfId="90" applyNumberFormat="1" applyFont="1" applyFill="1" applyBorder="1" applyAlignment="1">
      <alignment horizontal="center"/>
    </xf>
    <xf numFmtId="37" fontId="4" fillId="0" borderId="0" xfId="195" applyNumberFormat="1" applyFont="1" applyFill="1" applyAlignment="1">
      <alignment horizontal="right"/>
    </xf>
    <xf numFmtId="43" fontId="4" fillId="0" borderId="0" xfId="100" applyFont="1" applyFill="1" applyAlignment="1">
      <alignment horizontal="right"/>
    </xf>
    <xf numFmtId="37" fontId="4" fillId="0" borderId="0" xfId="195" applyNumberFormat="1" applyFont="1" applyFill="1" applyAlignment="1"/>
    <xf numFmtId="0" fontId="4" fillId="0" borderId="0" xfId="195" applyFont="1" applyFill="1" applyAlignment="1"/>
    <xf numFmtId="170" fontId="4" fillId="0" borderId="0" xfId="195" applyNumberFormat="1" applyFont="1" applyFill="1" applyAlignment="1"/>
    <xf numFmtId="170" fontId="4" fillId="0" borderId="0" xfId="0" applyNumberFormat="1" applyFont="1" applyFill="1" applyBorder="1" applyAlignment="1"/>
    <xf numFmtId="170" fontId="4" fillId="0" borderId="0" xfId="0" applyNumberFormat="1" applyFont="1" applyFill="1" applyBorder="1"/>
    <xf numFmtId="168" fontId="4" fillId="0" borderId="25" xfId="0" quotePrefix="1" applyNumberFormat="1" applyFont="1" applyFill="1" applyBorder="1" applyAlignment="1"/>
    <xf numFmtId="170" fontId="0" fillId="0" borderId="0" xfId="10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0" fontId="3" fillId="0" borderId="0" xfId="195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/>
    </xf>
    <xf numFmtId="168" fontId="0" fillId="0" borderId="25" xfId="0" applyNumberFormat="1" applyFont="1" applyFill="1" applyBorder="1" applyAlignment="1">
      <alignment horizontal="right"/>
    </xf>
    <xf numFmtId="0" fontId="4" fillId="0" borderId="0" xfId="195" applyFont="1" applyFill="1" applyBorder="1" applyAlignment="1"/>
    <xf numFmtId="170" fontId="4" fillId="0" borderId="11" xfId="195" applyNumberFormat="1" applyFont="1" applyFill="1" applyBorder="1" applyAlignment="1"/>
    <xf numFmtId="170" fontId="0" fillId="0" borderId="0" xfId="195" applyNumberFormat="1" applyFont="1" applyFill="1" applyBorder="1" applyAlignment="1"/>
    <xf numFmtId="43" fontId="0" fillId="0" borderId="25" xfId="100" applyFont="1" applyFill="1" applyBorder="1" applyAlignment="1">
      <alignment horizontal="right"/>
    </xf>
    <xf numFmtId="43" fontId="4" fillId="0" borderId="0" xfId="90" applyFont="1" applyFill="1" applyBorder="1" applyAlignment="1">
      <alignment horizontal="right"/>
    </xf>
    <xf numFmtId="170" fontId="3" fillId="0" borderId="11" xfId="9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3" fontId="0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43" fontId="39" fillId="0" borderId="0" xfId="90" applyFont="1" applyFill="1" applyAlignment="1"/>
    <xf numFmtId="43" fontId="39" fillId="0" borderId="0" xfId="90" applyFont="1" applyFill="1" applyBorder="1" applyAlignment="1"/>
    <xf numFmtId="170" fontId="39" fillId="0" borderId="0" xfId="0" applyNumberFormat="1" applyFont="1"/>
    <xf numFmtId="43" fontId="19" fillId="0" borderId="0" xfId="90" applyFont="1" applyFill="1"/>
    <xf numFmtId="168" fontId="3" fillId="0" borderId="25" xfId="0" applyNumberFormat="1" applyFont="1" applyFill="1" applyBorder="1" applyAlignment="1"/>
    <xf numFmtId="170" fontId="3" fillId="0" borderId="25" xfId="90" applyNumberFormat="1" applyFont="1" applyFill="1" applyBorder="1" applyAlignment="1">
      <alignment horizontal="center"/>
    </xf>
    <xf numFmtId="170" fontId="3" fillId="0" borderId="24" xfId="90" applyNumberFormat="1" applyFont="1" applyFill="1" applyBorder="1" applyAlignment="1">
      <alignment horizontal="center"/>
    </xf>
    <xf numFmtId="170" fontId="0" fillId="0" borderId="25" xfId="100" applyNumberFormat="1" applyFont="1" applyFill="1" applyBorder="1" applyAlignment="1">
      <alignment horizontal="right"/>
    </xf>
    <xf numFmtId="170" fontId="3" fillId="0" borderId="24" xfId="195" applyNumberFormat="1" applyFont="1" applyFill="1" applyBorder="1" applyAlignment="1"/>
    <xf numFmtId="0" fontId="3" fillId="0" borderId="0" xfId="195" applyFont="1" applyFill="1" applyBorder="1" applyAlignment="1"/>
    <xf numFmtId="0" fontId="0" fillId="0" borderId="0" xfId="0" quotePrefix="1" applyFont="1" applyFill="1" applyBorder="1" applyAlignment="1"/>
    <xf numFmtId="226" fontId="19" fillId="0" borderId="0" xfId="90" applyNumberFormat="1" applyFont="1" applyFill="1"/>
    <xf numFmtId="0" fontId="11" fillId="0" borderId="0" xfId="0" applyFont="1" applyFill="1" applyBorder="1" applyAlignment="1"/>
    <xf numFmtId="0" fontId="0" fillId="0" borderId="0" xfId="0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70" fontId="4" fillId="0" borderId="25" xfId="100" applyNumberFormat="1" applyFont="1" applyFill="1" applyBorder="1" applyAlignment="1">
      <alignment horizontal="center"/>
    </xf>
    <xf numFmtId="168" fontId="3" fillId="0" borderId="26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195" applyFont="1" applyFill="1" applyBorder="1" applyAlignment="1">
      <alignment horizontal="center"/>
    </xf>
    <xf numFmtId="0" fontId="11" fillId="0" borderId="0" xfId="195" applyFont="1" applyFill="1" applyAlignment="1">
      <alignment horizontal="center"/>
    </xf>
    <xf numFmtId="170" fontId="0" fillId="0" borderId="25" xfId="10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195" applyFont="1" applyFill="1" applyBorder="1" applyAlignment="1">
      <alignment horizontal="center"/>
    </xf>
    <xf numFmtId="0" fontId="11" fillId="0" borderId="0" xfId="19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195" applyFont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70" fontId="0" fillId="0" borderId="0" xfId="90" applyNumberFormat="1" applyFont="1" applyFill="1" applyBorder="1" applyAlignment="1">
      <alignment horizontal="right"/>
    </xf>
    <xf numFmtId="37" fontId="0" fillId="0" borderId="0" xfId="195" applyNumberFormat="1" applyFont="1" applyFill="1" applyBorder="1" applyAlignment="1">
      <alignment horizontal="center"/>
    </xf>
    <xf numFmtId="0" fontId="7" fillId="0" borderId="0" xfId="0" applyFont="1" applyFill="1" applyAlignment="1"/>
    <xf numFmtId="43" fontId="0" fillId="0" borderId="0" xfId="331" applyFont="1" applyFill="1" applyBorder="1" applyAlignment="1">
      <alignment horizontal="right"/>
    </xf>
    <xf numFmtId="170" fontId="0" fillId="0" borderId="25" xfId="90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170" fontId="0" fillId="0" borderId="25" xfId="33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70" fontId="0" fillId="0" borderId="0" xfId="0" applyNumberFormat="1" applyFont="1" applyBorder="1" applyAlignment="1">
      <alignment horizontal="right"/>
    </xf>
    <xf numFmtId="43" fontId="11" fillId="0" borderId="0" xfId="90" applyFont="1" applyFill="1" applyBorder="1" applyAlignment="1"/>
    <xf numFmtId="0" fontId="11" fillId="0" borderId="0" xfId="0" applyFont="1" applyFill="1" applyBorder="1" applyAlignment="1">
      <alignment horizontal="center"/>
    </xf>
    <xf numFmtId="43" fontId="3" fillId="0" borderId="0" xfId="90" applyFont="1" applyFill="1" applyAlignment="1"/>
    <xf numFmtId="41" fontId="12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/>
    <xf numFmtId="43" fontId="4" fillId="0" borderId="0" xfId="0" applyNumberFormat="1" applyFont="1" applyFill="1" applyAlignment="1"/>
    <xf numFmtId="0" fontId="11" fillId="0" borderId="0" xfId="195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195" applyFont="1" applyFill="1" applyBorder="1" applyAlignment="1">
      <alignment horizontal="center"/>
    </xf>
    <xf numFmtId="0" fontId="11" fillId="0" borderId="0" xfId="19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vertical="center"/>
    </xf>
    <xf numFmtId="43" fontId="3" fillId="0" borderId="0" xfId="9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/>
    <xf numFmtId="170" fontId="3" fillId="0" borderId="0" xfId="195" applyNumberFormat="1" applyFont="1"/>
    <xf numFmtId="0" fontId="130" fillId="0" borderId="0" xfId="195" applyFont="1" applyFill="1" applyAlignment="1"/>
    <xf numFmtId="0" fontId="129" fillId="0" borderId="0" xfId="195" applyFont="1" applyFill="1" applyBorder="1" applyAlignment="1"/>
    <xf numFmtId="0" fontId="129" fillId="0" borderId="0" xfId="195" applyFont="1" applyFill="1" applyAlignment="1"/>
    <xf numFmtId="170" fontId="129" fillId="0" borderId="0" xfId="195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195" applyFont="1" applyFill="1" applyAlignment="1">
      <alignment horizontal="center"/>
    </xf>
    <xf numFmtId="170" fontId="3" fillId="0" borderId="25" xfId="195" applyNumberFormat="1" applyFont="1" applyFill="1" applyBorder="1" applyAlignment="1"/>
    <xf numFmtId="43" fontId="0" fillId="0" borderId="0" xfId="331" applyFont="1" applyFill="1" applyAlignment="1">
      <alignment horizontal="center"/>
    </xf>
    <xf numFmtId="49" fontId="0" fillId="0" borderId="0" xfId="0" applyNumberFormat="1"/>
    <xf numFmtId="170" fontId="4" fillId="0" borderId="25" xfId="100" applyNumberFormat="1" applyFont="1" applyFill="1" applyBorder="1" applyAlignment="1">
      <alignment horizontal="right"/>
    </xf>
    <xf numFmtId="43" fontId="3" fillId="0" borderId="25" xfId="100" applyFont="1" applyFill="1" applyBorder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195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/>
    <xf numFmtId="168" fontId="4" fillId="0" borderId="0" xfId="0" applyNumberFormat="1" applyFont="1" applyFill="1" applyAlignment="1"/>
    <xf numFmtId="170" fontId="4" fillId="0" borderId="0" xfId="90" applyNumberFormat="1" applyFont="1" applyFill="1" applyAlignment="1"/>
    <xf numFmtId="43" fontId="4" fillId="0" borderId="0" xfId="90" applyFont="1" applyFill="1" applyAlignment="1"/>
    <xf numFmtId="37" fontId="3" fillId="0" borderId="0" xfId="195" applyNumberFormat="1" applyFont="1" applyFill="1" applyBorder="1" applyAlignment="1">
      <alignment horizontal="right"/>
    </xf>
    <xf numFmtId="37" fontId="0" fillId="0" borderId="0" xfId="195" applyNumberFormat="1" applyFont="1" applyFill="1" applyBorder="1" applyAlignment="1">
      <alignment horizontal="right"/>
    </xf>
    <xf numFmtId="0" fontId="0" fillId="0" borderId="0" xfId="195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0" fontId="4" fillId="0" borderId="0" xfId="195" applyNumberFormat="1" applyFont="1" applyFill="1" applyBorder="1" applyAlignment="1"/>
    <xf numFmtId="170" fontId="4" fillId="0" borderId="0" xfId="90" applyNumberFormat="1" applyFont="1" applyFill="1" applyBorder="1" applyAlignment="1">
      <alignment horizontal="center"/>
    </xf>
    <xf numFmtId="170" fontId="4" fillId="0" borderId="25" xfId="195" applyNumberFormat="1" applyFont="1" applyFill="1" applyBorder="1" applyAlignment="1"/>
    <xf numFmtId="0" fontId="4" fillId="0" borderId="0" xfId="0" applyFont="1" applyFill="1" applyAlignment="1"/>
    <xf numFmtId="168" fontId="4" fillId="0" borderId="0" xfId="0" applyNumberFormat="1" applyFont="1" applyFill="1" applyAlignment="1"/>
    <xf numFmtId="43" fontId="4" fillId="0" borderId="0" xfId="90" applyFont="1" applyFill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70" fontId="4" fillId="0" borderId="0" xfId="9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3" fillId="0" borderId="0" xfId="195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11" fillId="0" borderId="0" xfId="19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8" fillId="0" borderId="0" xfId="0" applyNumberFormat="1" applyFont="1" applyFill="1" applyAlignment="1">
      <alignment horizontal="justify" vertical="top" wrapText="1"/>
    </xf>
  </cellXfs>
  <cellStyles count="3598">
    <cellStyle name="#,##0" xfId="369" xr:uid="{48C8BFAD-52FA-45E7-BFE7-3271058747A9}"/>
    <cellStyle name="?" xfId="1223" xr:uid="{9932CB57-BD9B-4CED-B0D8-3CA0689F4C87}"/>
    <cellStyle name="??" xfId="1" xr:uid="{00000000-0005-0000-0000-000000000000}"/>
    <cellStyle name="?? [0.00]_ADMAG" xfId="2" xr:uid="{00000000-0005-0000-0000-000001000000}"/>
    <cellStyle name="?? 1" xfId="1221" xr:uid="{542C1B61-8AD8-473A-B489-D302AE30A3F8}"/>
    <cellStyle name="?? 10" xfId="965" xr:uid="{35635175-637F-4560-B35F-125A63344035}"/>
    <cellStyle name="?? 100" xfId="3591" xr:uid="{8DE77D93-02A5-4382-AD9E-DF843CB7A211}"/>
    <cellStyle name="?? 101" xfId="3423" xr:uid="{23B3D16C-B39F-4F33-B852-FE176690FE3A}"/>
    <cellStyle name="?? 102" xfId="3444" xr:uid="{7BF0D694-3852-421F-B5C4-4E9D4DC7FBBD}"/>
    <cellStyle name="?? 103" xfId="3430" xr:uid="{DD5E2140-4B8E-4C53-9C84-D2CA837B1AFC}"/>
    <cellStyle name="?? 104" xfId="332" xr:uid="{A1FDD73B-4A4C-45E5-96C7-C2C87B00D069}"/>
    <cellStyle name="?? 105" xfId="367" xr:uid="{48377AC0-F81F-45F1-818D-BCF12B007AD6}"/>
    <cellStyle name="?? 106" xfId="3597" xr:uid="{9B53DFAC-FB01-4EEF-98A0-C11F9EA8F99D}"/>
    <cellStyle name="?? 107" xfId="3594" xr:uid="{6143013F-1FEF-499A-AE0F-544EA56C29FD}"/>
    <cellStyle name="?? 108" xfId="3595" xr:uid="{FF564F4F-9E4D-46E0-99A4-209F4CCF0DEC}"/>
    <cellStyle name="?? 109" xfId="3596" xr:uid="{5DEFD8BC-D278-4F65-ABA6-E3C99B787D98}"/>
    <cellStyle name="?? 11" xfId="957" xr:uid="{398384A7-32F6-4121-8061-A4D6203B209C}"/>
    <cellStyle name="?? 12" xfId="952" xr:uid="{FF6E6C56-E878-4649-8CFD-8981EEE1349A}"/>
    <cellStyle name="?? 13" xfId="962" xr:uid="{8370AC27-9906-43A7-89F4-84AF02DD8163}"/>
    <cellStyle name="?? 14" xfId="954" xr:uid="{F914E28F-52A6-4B15-AB43-A43C54D20E41}"/>
    <cellStyle name="?? 15" xfId="960" xr:uid="{845CB967-C43E-4822-963C-57B2FE44CAEE}"/>
    <cellStyle name="?? 16" xfId="964" xr:uid="{D7D08DD2-C149-47B6-A367-FB96E6D7233F}"/>
    <cellStyle name="?? 17" xfId="958" xr:uid="{7D35FE8F-D0C3-4F75-8690-324091C9B902}"/>
    <cellStyle name="?? 18" xfId="966" xr:uid="{8EB251BD-433C-4C2F-AEE3-8BE337D2427C}"/>
    <cellStyle name="?? 19" xfId="969" xr:uid="{72F0637F-3109-492C-A3B4-DEC8923F6312}"/>
    <cellStyle name="?? 2" xfId="796" xr:uid="{14EADAED-B9DE-43F8-AADA-582C27D2A188}"/>
    <cellStyle name="?? 2 2" xfId="1220" xr:uid="{AC994579-134A-4E26-91BD-874D059AA3A2}"/>
    <cellStyle name="?? 20" xfId="967" xr:uid="{7224218A-1A9D-400C-AEF0-FE56F53036B2}"/>
    <cellStyle name="?? 21" xfId="968" xr:uid="{FCE532EA-D645-4AF6-896C-38903E54726D}"/>
    <cellStyle name="?? 22" xfId="970" xr:uid="{C2E61420-760D-4674-9699-1C4542F8F691}"/>
    <cellStyle name="?? 23" xfId="993" xr:uid="{6BE9D186-8262-42DB-9BE6-87F993B6819A}"/>
    <cellStyle name="?? 24" xfId="979" xr:uid="{6966DE09-A81A-41DE-B9AF-8D5EF3384BD6}"/>
    <cellStyle name="?? 25" xfId="974" xr:uid="{563CF7C1-AAE6-4FAD-B13A-127BD2EE4941}"/>
    <cellStyle name="?? 26" xfId="981" xr:uid="{865A51B2-F71C-474E-9C5B-0FB813ED151E}"/>
    <cellStyle name="?? 27" xfId="987" xr:uid="{AC8C7D0B-D2A7-4028-A1D2-876BBB576CB9}"/>
    <cellStyle name="?? 28" xfId="996" xr:uid="{FC3C649B-723D-40B0-9687-6339841519A9}"/>
    <cellStyle name="?? 29" xfId="1000" xr:uid="{81B63D82-2A6B-4435-B0CC-76E389DA5CA5}"/>
    <cellStyle name="?? 3" xfId="951" xr:uid="{5966735C-FD3C-4C20-A012-83C98A6E2485}"/>
    <cellStyle name="?? 3 2" xfId="1219" xr:uid="{EA6926BC-5C22-4A9B-8A47-47BBBF49FE52}"/>
    <cellStyle name="?? 30" xfId="999" xr:uid="{D2FF05B1-A553-4E7A-82A1-34C31D460288}"/>
    <cellStyle name="?? 31" xfId="985" xr:uid="{FE031F6D-CCC0-454B-8541-EA0052F5A176}"/>
    <cellStyle name="?? 32" xfId="990" xr:uid="{22E9DFBA-5F6C-441C-863F-304F356FFAFC}"/>
    <cellStyle name="?? 33" xfId="998" xr:uid="{BE9D5254-394C-4C1D-A0B0-708D053C9318}"/>
    <cellStyle name="?? 34" xfId="977" xr:uid="{61CA75F5-7475-4A68-BB9A-A58553C4526A}"/>
    <cellStyle name="?? 35" xfId="982" xr:uid="{49ACF1F2-645A-4722-8541-7CA30B578103}"/>
    <cellStyle name="?? 36" xfId="997" xr:uid="{DBB1C9C2-319F-43D6-B088-CF097BE0358B}"/>
    <cellStyle name="?? 37" xfId="983" xr:uid="{4EBB2B11-613D-4C76-B68F-0287D9C72BDB}"/>
    <cellStyle name="?? 38" xfId="986" xr:uid="{462D9528-F323-45B1-A41B-6A210F704F80}"/>
    <cellStyle name="?? 39" xfId="978" xr:uid="{6003E066-8624-4B2F-A375-4F5EB984EAFE}"/>
    <cellStyle name="?? 4" xfId="963" xr:uid="{C297D5B8-A7C9-481F-A81C-ADF83BDC37B4}"/>
    <cellStyle name="?? 4 2" xfId="1218" xr:uid="{A88FD740-3D23-489C-9634-7706273DD086}"/>
    <cellStyle name="?? 40" xfId="980" xr:uid="{B376C652-2553-460C-A723-E141A8BA1A4A}"/>
    <cellStyle name="?? 41" xfId="973" xr:uid="{1BBB2402-A138-44B0-B370-BAE614ABB579}"/>
    <cellStyle name="?? 42" xfId="989" xr:uid="{F8D31045-1F28-4621-9C85-B2ED3B4CE145}"/>
    <cellStyle name="?? 43" xfId="994" xr:uid="{C131C16E-79DF-46F6-B7D5-9F11BA16F76F}"/>
    <cellStyle name="?? 44" xfId="976" xr:uid="{906028C8-A63C-421A-8FCE-E5049EAB76E7}"/>
    <cellStyle name="?? 45" xfId="995" xr:uid="{226F3D33-CE6A-4FE0-8BFD-655823CC937A}"/>
    <cellStyle name="?? 46" xfId="992" xr:uid="{FAD8A59C-1371-4A59-A194-59549679A195}"/>
    <cellStyle name="?? 47" xfId="972" xr:uid="{D3567573-134F-4933-8311-1B115BD3D84C}"/>
    <cellStyle name="?? 48" xfId="971" xr:uid="{A226D755-009D-4148-88D6-F7F9FD5E1DDC}"/>
    <cellStyle name="?? 49" xfId="984" xr:uid="{1DDE0E29-BF24-48B6-ACE3-763F2E99A5F2}"/>
    <cellStyle name="?? 5" xfId="953" xr:uid="{5DEA445D-34C9-4802-90C7-D32935BF96C7}"/>
    <cellStyle name="?? 50" xfId="991" xr:uid="{09FA40CB-2556-4627-BC5D-25CCB0ABEFA0}"/>
    <cellStyle name="?? 51" xfId="988" xr:uid="{32BACEEB-AA7C-4B87-B86D-0A33C146CED9}"/>
    <cellStyle name="?? 52" xfId="1001" xr:uid="{C28A4EF2-0070-4D94-AFE7-D60ACC7A74D9}"/>
    <cellStyle name="?? 53" xfId="975" xr:uid="{F7034DAD-DBE2-4CB6-A656-BB20180A8A18}"/>
    <cellStyle name="?? 54" xfId="1016" xr:uid="{24697266-1D83-490A-B7A3-260373704372}"/>
    <cellStyle name="?? 55" xfId="1019" xr:uid="{316A900B-D134-486D-B10F-2D49AA019B82}"/>
    <cellStyle name="?? 56" xfId="1003" xr:uid="{306F17B7-ED21-42DC-A0F7-489C07991677}"/>
    <cellStyle name="?? 57" xfId="370" xr:uid="{7D487238-3A4D-46D5-9EF4-0DBC0EF440C0}"/>
    <cellStyle name="?? 57 2" xfId="1222" xr:uid="{0283E434-631E-4385-ACAC-6ADD6302953A}"/>
    <cellStyle name="?? 58" xfId="1029" xr:uid="{735FEAC0-E38E-4116-B9A8-95F4C8F905F9}"/>
    <cellStyle name="?? 59" xfId="1030" xr:uid="{1F96ACD0-0BB9-4AA6-94EA-B70F50F1DD5F}"/>
    <cellStyle name="?? 6" xfId="961" xr:uid="{43E57629-9CE8-49ED-97C8-0B55BA78B7FE}"/>
    <cellStyle name="?? 60" xfId="3420" xr:uid="{ED6DBD9E-53DC-496F-9767-F2F14AA43D4C}"/>
    <cellStyle name="?? 61" xfId="3418" xr:uid="{8D48A35F-BB15-4148-BFCB-227BC8486D26}"/>
    <cellStyle name="?? 62" xfId="3491" xr:uid="{6F189854-2F2B-445D-B02F-BA408537191B}"/>
    <cellStyle name="?? 63" xfId="3494" xr:uid="{9CD7344E-D740-43AA-B90E-D8AD4FBD08FD}"/>
    <cellStyle name="?? 64" xfId="3492" xr:uid="{0F867143-76B2-4A2A-A09F-89DD99269BEE}"/>
    <cellStyle name="?? 65" xfId="3493" xr:uid="{A85CFD79-4E49-4F1E-8904-4EB397AFC303}"/>
    <cellStyle name="?? 66" xfId="3495" xr:uid="{65075D61-6E39-4575-83CE-819D28FFD0BB}"/>
    <cellStyle name="?? 67" xfId="3542" xr:uid="{7F837B73-53D5-4465-BD94-0F56D1F17140}"/>
    <cellStyle name="?? 68" xfId="3512" xr:uid="{B2376869-56FE-4290-BD4B-E712B0188FA9}"/>
    <cellStyle name="?? 69" xfId="3541" xr:uid="{15C8F807-BD5A-4578-A4EB-E412AFC0BCC3}"/>
    <cellStyle name="?? 7" xfId="955" xr:uid="{48E5BB25-5051-4B41-8F0B-2D356CC8F4D6}"/>
    <cellStyle name="?? 70" xfId="3501" xr:uid="{8E278F09-F229-44B8-91C2-69105B25EAAE}"/>
    <cellStyle name="?? 71" xfId="3500" xr:uid="{6336691C-0073-4D99-898D-60CD5BC5CBCB}"/>
    <cellStyle name="?? 72" xfId="3503" xr:uid="{14FA63A3-7D3B-400D-BDF6-0DA917B9FADB}"/>
    <cellStyle name="?? 73" xfId="3540" xr:uid="{8ED54EE0-1D39-4C29-8A32-BA3C97B8CDE1}"/>
    <cellStyle name="?? 74" xfId="3509" xr:uid="{990E9D76-ADFD-4505-AAE4-2242F98F6749}"/>
    <cellStyle name="?? 75" xfId="3589" xr:uid="{407A3E31-972D-4FD3-B932-C2C64BB1CBE0}"/>
    <cellStyle name="?? 76" xfId="3588" xr:uid="{4574B538-BCFD-431F-B7A3-41D849CEDCB9}"/>
    <cellStyle name="?? 77" xfId="3504" xr:uid="{F0D111A7-C755-4B73-A503-7DAADDFE17CB}"/>
    <cellStyle name="?? 78" xfId="3537" xr:uid="{6685894D-7C71-4838-BA20-5EC207BF0BA3}"/>
    <cellStyle name="?? 79" xfId="3497" xr:uid="{6BD1708E-70AB-4839-9826-8233166C145E}"/>
    <cellStyle name="?? 8" xfId="959" xr:uid="{4B06204B-FB88-4185-AD80-43D6EDEC8414}"/>
    <cellStyle name="?? 80" xfId="3529" xr:uid="{C16CAC34-80EE-4300-BE08-50B5703C7D0D}"/>
    <cellStyle name="?? 81" xfId="3536" xr:uid="{5DABC324-79A8-47DA-AAEB-D6EF49327857}"/>
    <cellStyle name="?? 82" xfId="3522" xr:uid="{159C23C7-CC88-48E2-ACCA-661794358C89}"/>
    <cellStyle name="?? 83" xfId="3549" xr:uid="{71E4744E-5CF3-42B4-8918-28FBF778D16F}"/>
    <cellStyle name="?? 84" xfId="3590" xr:uid="{32C704CF-6DC4-45DB-9314-A5B7C9032E80}"/>
    <cellStyle name="?? 85" xfId="3535" xr:uid="{CFA4F643-7214-49DE-9C5F-03D5F5D180E0}"/>
    <cellStyle name="?? 86" xfId="3524" xr:uid="{C119EED5-BEE1-4376-A39C-A4D7685EADF0}"/>
    <cellStyle name="?? 87" xfId="3496" xr:uid="{9EA8A0BD-A1B7-4943-9D95-9738F9997980}"/>
    <cellStyle name="?? 88" xfId="3534" xr:uid="{B32338DC-C954-4DC3-85E4-F8AA8CBE521C}"/>
    <cellStyle name="?? 89" xfId="3502" xr:uid="{A5B95130-A829-46BB-AB42-BE62F3B35B8A}"/>
    <cellStyle name="?? 9" xfId="956" xr:uid="{AF1E8B3F-B08E-43C9-81B9-7CADE289B89E}"/>
    <cellStyle name="?? 90" xfId="3538" xr:uid="{710A4ED8-24DE-4E53-8E52-C782EE1DFE19}"/>
    <cellStyle name="?? 91" xfId="3521" xr:uid="{B129EF3D-8593-481E-B260-86F66E9F7C8C}"/>
    <cellStyle name="?? 92" xfId="3530" xr:uid="{459C1D8F-2FC3-4CEC-86F7-A5C4BE429C08}"/>
    <cellStyle name="?? 93" xfId="3518" xr:uid="{3DC81823-7184-48FB-B8EA-7D9B0498C16B}"/>
    <cellStyle name="?? 94" xfId="3498" xr:uid="{FC0444C1-5D3D-4AA5-852D-1725E76B4B54}"/>
    <cellStyle name="?? 95" xfId="3499" xr:uid="{6AEFC143-F80B-4FE3-A883-913AE5E08AF5}"/>
    <cellStyle name="?? 96" xfId="3539" xr:uid="{43D2DF8F-990B-49B4-8498-7369E19F88FC}"/>
    <cellStyle name="?? 97" xfId="3520" xr:uid="{C6A6E06E-E352-4707-9D43-25761A5A5AAD}"/>
    <cellStyle name="?? 98" xfId="3532" xr:uid="{F6BAE008-13A7-4A26-899C-89266EDE4BAA}"/>
    <cellStyle name="?? 99" xfId="3523" xr:uid="{8D6381A0-C0CA-4E80-8B53-A109C50E723C}"/>
    <cellStyle name="???" xfId="3" xr:uid="{00000000-0005-0000-0000-000002000000}"/>
    <cellStyle name="????" xfId="1217" xr:uid="{AC459605-84FB-4587-BB30-3022DF59586B}"/>
    <cellStyle name="???? [0.00]_ADMAG" xfId="4" xr:uid="{00000000-0005-0000-0000-000003000000}"/>
    <cellStyle name="?????" xfId="1216" xr:uid="{7F1E087D-9508-4F7B-BE61-2677ED264270}"/>
    <cellStyle name="????? 1" xfId="1215" xr:uid="{0C45280E-8743-4D2A-A52A-6D9768561615}"/>
    <cellStyle name="??????" xfId="1214" xr:uid="{E873B7C1-2333-4C11-B109-A0C0D7818170}"/>
    <cellStyle name="?????? 1" xfId="1213" xr:uid="{AE6DA601-C8BA-4D72-B603-9E40A270606D}"/>
    <cellStyle name="?????? 2" xfId="1212" xr:uid="{6CB179D2-C294-40E4-97BF-6208EA5C215E}"/>
    <cellStyle name="?????? 3" xfId="1211" xr:uid="{55B8C50F-FE3C-400E-91AB-50F520E4905D}"/>
    <cellStyle name="?????? 4" xfId="1210" xr:uid="{C43E27A1-210D-42F1-AF34-262DA8E86CA1}"/>
    <cellStyle name="?????? 5" xfId="1209" xr:uid="{DFDA171D-79D2-4F49-B33D-CA13A28F862B}"/>
    <cellStyle name="?????? 6" xfId="1208" xr:uid="{812811CB-4E17-430D-A8C1-78D2C81623E6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207" xr:uid="{D4EE5256-A2CB-4B57-9F91-68DE68C2E6D7}"/>
    <cellStyle name="????[0]W11BB" xfId="1206" xr:uid="{716B6413-B7CA-481E-8C21-ABF2ECD955FD}"/>
    <cellStyle name="????_050978" xfId="1205" xr:uid="{0E174189-6E2C-49E9-81F0-1CC197180A85}"/>
    <cellStyle name="???[0]_laroux" xfId="1204" xr:uid="{FFFE0F95-44E7-4EE9-8793-38E37739734D}"/>
    <cellStyle name="???_'01.11" xfId="10" xr:uid="{00000000-0005-0000-0000-00000C000000}"/>
    <cellStyle name="??[0]_ ? ? ? ?" xfId="1203" xr:uid="{7F523F8F-CD80-43D7-80A2-C37A99F65103}"/>
    <cellStyle name="??_ ? ? ? ?" xfId="1202" xr:uid="{C4ACB050-1353-47FD-BA48-C9835DFC6736}"/>
    <cellStyle name="??1" xfId="1201" xr:uid="{887F1F29-D9BF-43AF-BC8D-E2D4C1E2A072}"/>
    <cellStyle name="??2" xfId="1200" xr:uid="{B9CF744E-9596-4657-A4BA-7E3E2A6750CB}"/>
    <cellStyle name="??3" xfId="1199" xr:uid="{D1A06B9A-E33A-4371-815F-688714A5F27B}"/>
    <cellStyle name="??4" xfId="1198" xr:uid="{E9E62F55-4FFA-4FD5-9BB4-9CEE8538A3EB}"/>
    <cellStyle name="??5" xfId="1197" xr:uid="{B7DBB041-E3C5-408B-B061-F8CCD8FD0B20}"/>
    <cellStyle name="??6" xfId="1196" xr:uid="{80F22FF4-E6DC-449C-8A38-B58A2493FE4C}"/>
    <cellStyle name="_%(SignOnly)" xfId="11" xr:uid="{00000000-0005-0000-0000-00000F000000}"/>
    <cellStyle name="_%(SignOnly) 2" xfId="797" xr:uid="{CABECB77-3C00-43F8-9D59-EC7F6EB93FC1}"/>
    <cellStyle name="_%(SignOnly) 3" xfId="371" xr:uid="{397A0077-6D45-4B22-8FB4-92C58E4BB580}"/>
    <cellStyle name="_%(SignOnly) 4" xfId="333" xr:uid="{4F54ECFA-C4DD-4358-948B-CF63C1321F7C}"/>
    <cellStyle name="_%(SignSpaceOnly)" xfId="12" xr:uid="{00000000-0005-0000-0000-000010000000}"/>
    <cellStyle name="_%(SignSpaceOnly) 2" xfId="798" xr:uid="{B81202FD-2041-4BC1-A561-E6103E289ABA}"/>
    <cellStyle name="_%(SignSpaceOnly) 3" xfId="372" xr:uid="{FA46A7F9-4C85-471D-9DC7-2175E48F5B98}"/>
    <cellStyle name="_%(SignSpaceOnly) 4" xfId="334" xr:uid="{6705A8E0-CB5E-4E2C-8713-1DEEB5BEB835}"/>
    <cellStyle name="_~0128403" xfId="1195" xr:uid="{3511D4CD-DECF-4BF2-A6C5-39DADAAA1DF4}"/>
    <cellStyle name="_~2803727" xfId="1194" xr:uid="{A0B55DE8-DCFA-4B79-835C-B93BF95101B1}"/>
    <cellStyle name="_~5685167" xfId="1193" xr:uid="{5EE1768E-35D3-45B8-ACB8-9765E18F8BB7}"/>
    <cellStyle name="_~5722987" xfId="1192" xr:uid="{71854934-0540-4760-BDDC-3144B13D096E}"/>
    <cellStyle name="_~8077956" xfId="1191" xr:uid="{464AD0A4-7BB8-44A8-944B-0B33D8296381}"/>
    <cellStyle name="_1213" xfId="1190" xr:uid="{7482E76F-3EB5-47FC-833F-DFD56F637D75}"/>
    <cellStyle name="_2.แบบฟอร์ม SUP19_Q4_50-CPAI" xfId="1189" xr:uid="{0C18B0E3-A320-427E-9974-6080D9FC7016}"/>
    <cellStyle name="_BAP_FS17" xfId="1188" xr:uid="{1277A5AD-BDA6-40E8-983C-2305A4A31B57}"/>
    <cellStyle name="_BKF  Q1.52" xfId="1187" xr:uid="{06B28103-1551-4852-B3F8-E66DB1875050}"/>
    <cellStyle name="_BP_CPF0151 new-1" xfId="1186" xr:uid="{9478678F-D876-4E32-8FC2-0CA3CA6CBFF9}"/>
    <cellStyle name="_BP_CPF0151 new-1 2" xfId="1185" xr:uid="{2510DE1F-DEA8-480D-BE1C-16EA9D953B1F}"/>
    <cellStyle name="_BP_CPF0151 new-1 3" xfId="1184" xr:uid="{3A98172C-7E48-4DC1-A558-CA089731C6B2}"/>
    <cellStyle name="_Comma" xfId="13" xr:uid="{00000000-0005-0000-0000-000011000000}"/>
    <cellStyle name="_Comma 2" xfId="799" xr:uid="{0626176C-0E0B-4854-8353-866A08C53C30}"/>
    <cellStyle name="_Comma 3" xfId="373" xr:uid="{ACC4979F-EDD3-4C9B-9D85-F26BDA5122C9}"/>
    <cellStyle name="_Comma 4" xfId="335" xr:uid="{9CB7EB4F-450A-4086-A318-E878C3E15767}"/>
    <cellStyle name="_CONSO_Q452_update(31.12.52) " xfId="1183" xr:uid="{957B48B2-5EF4-440E-B0C9-CBCB255FBCD3}"/>
    <cellStyle name="_Copy of sup19&amp;fs17(ไตรมาส 1ปี 52)" xfId="1182" xr:uid="{184968C1-8C13-4814-A30F-C0393C7EF64F}"/>
    <cellStyle name="_Copy of SUP19_Q4_50-BFP33" xfId="1181" xr:uid="{4E250678-E329-499F-8D4A-4E6AAAB1E23F}"/>
    <cellStyle name="_CP INDIA 2-51" xfId="1180" xr:uid="{A847AC74-8EE9-4C62-8063-268E0AD0AA52}"/>
    <cellStyle name="_CP INDIA 2-51 2" xfId="1179" xr:uid="{FB3184D5-6055-4DBB-98F9-D76D4D1E4636}"/>
    <cellStyle name="_CP INDIA เติ้ล" xfId="1177" xr:uid="{17A6D852-65CA-4C03-BD3C-2CDCD5C18BFA}"/>
    <cellStyle name="_CPF Overseas-FS17_SUP19_23_25_23.10.08" xfId="1176" xr:uid="{3D1CF733-635C-4B03-AC90-6076C5B6E7B9}"/>
    <cellStyle name="_CPF TK เติ้ล" xfId="1175" xr:uid="{89D4C939-0579-4A58-8174-7E7A82857329}"/>
    <cellStyle name="_CPFQ1_54_CF(16-4-54)" xfId="1174" xr:uid="{ED70BB9E-07D2-4FA4-BD55-CB043242CCB4}"/>
    <cellStyle name="_CPFQ2_52_FS" xfId="1173" xr:uid="{8FB4774B-D8B2-4BE7-B04C-A6E24029EE7D}"/>
    <cellStyle name="_CPM SUP Q309 " xfId="1172" xr:uid="{1EF45DD9-4F1C-4034-A68A-9B8B61939C42}"/>
    <cellStyle name="_CPM SUP Q309  2" xfId="1171" xr:uid="{6A23BEE9-DD8F-45C0-9FA1-A5C6E82470FF}"/>
    <cellStyle name="_CPM SUP Q310" xfId="1170" xr:uid="{4A3C95E9-CAB4-452B-B7C5-107A6EF433D1}"/>
    <cellStyle name="_CPM_conso_Q309" xfId="1169" xr:uid="{D4AE0980-27C0-4649-989A-C56C4C2EE167}"/>
    <cellStyle name="_CPM_conso_Q310" xfId="1168" xr:uid="{33C94C96-F8CF-4264-9E20-73ADA6EAFB3C}"/>
    <cellStyle name="_Currency" xfId="14" xr:uid="{00000000-0005-0000-0000-000012000000}"/>
    <cellStyle name="_Currency 2" xfId="800" xr:uid="{6BC9FCD4-B225-4B51-A73E-1E301E36B6CF}"/>
    <cellStyle name="_Currency 3" xfId="374" xr:uid="{8EDA2A8E-7B05-462F-8D17-55564BC4F835}"/>
    <cellStyle name="_Currency 4" xfId="336" xr:uid="{688BDE16-A16A-489A-8278-384A8AF93535}"/>
    <cellStyle name="_CurrencySpace" xfId="15" xr:uid="{00000000-0005-0000-0000-000013000000}"/>
    <cellStyle name="_CurrencySpace 2" xfId="801" xr:uid="{4F741E90-93E7-4956-86D3-01DD32828402}"/>
    <cellStyle name="_CurrencySpace 3" xfId="375" xr:uid="{ABF64896-8D90-4A6F-8B1F-C6D7C7735E9F}"/>
    <cellStyle name="_CurrencySpace 4" xfId="337" xr:uid="{DA6C55D1-D39B-477F-869D-DD6DBA420465}"/>
    <cellStyle name="_Detailed Fixed Asset" xfId="16" xr:uid="{00000000-0005-0000-0000-000014000000}"/>
    <cellStyle name="_Detailed Fixed Asset 2" xfId="802" xr:uid="{57B86B8C-C3AB-4757-A829-8C458F6E7F21}"/>
    <cellStyle name="_Detailed Fixed Asset 3" xfId="376" xr:uid="{48B35DF4-76B6-4F8C-A75E-8D82F7B67466}"/>
    <cellStyle name="_Detailed Fixed Asset 4" xfId="338" xr:uid="{7898B99F-62D7-4271-AD20-C3B58D28EC18}"/>
    <cellStyle name="_Euro" xfId="17" xr:uid="{00000000-0005-0000-0000-000015000000}"/>
    <cellStyle name="_Euro 2" xfId="803" xr:uid="{204302DF-C390-4938-BE1D-FD6E0FBF5ECB}"/>
    <cellStyle name="_Euro 3" xfId="377" xr:uid="{AB82FBDD-4A26-43A4-BA89-17E6D5A3F7BB}"/>
    <cellStyle name="_Euro 4" xfId="339" xr:uid="{B4DBD84F-EF03-40A1-BF74-063D06DE49FE}"/>
    <cellStyle name="_File เกียว ไตรมาสรวมcpffp  Q3.51" xfId="1167" xr:uid="{928544B2-E4DA-4A0F-9CD4-11EB68417288}"/>
    <cellStyle name="_File เกียว ไตรมาสรวมcpffp  Q3.51 2" xfId="1166" xr:uid="{6D627D56-CCC3-4B3F-BDFA-6F0581B2EE52}"/>
    <cellStyle name="_File เกียว ไตรมาสรวมcpffp  Q3.51 3" xfId="1165" xr:uid="{4BCCCAB6-6DE7-4B41-A61B-468CD31B142F}"/>
    <cellStyle name="_FORM_conso_ปรับปรุง_Q1_52_update(31-3-52) " xfId="1164" xr:uid="{EF78B398-E1E7-4FE8-9A6D-CD66ED957054}"/>
    <cellStyle name="_FORM_conso_ปรับปรุง_Q1_52_update(31-3-52)  2" xfId="1163" xr:uid="{A04A89DA-8B60-4968-B9A9-3FBA00B3195C}"/>
    <cellStyle name="_FORM_conso_ปรับปรุง_Q1_52_update(31-3-52)  3" xfId="1162" xr:uid="{8EC95AB4-48BB-477C-8493-2A6C17F3E223}"/>
    <cellStyle name="_FORM_conso_ปรับปรุง_Q1_54_update" xfId="1161" xr:uid="{7998F61D-EB47-4CA8-818D-CE49D3A2A738}"/>
    <cellStyle name="_FORM_conso_ปรับปรุง_Q1_54_update 2" xfId="1160" xr:uid="{1C9D153C-F9AD-4503-9215-1F20AAF5ED24}"/>
    <cellStyle name="_FORM_conso_ปรับปรุง_Q1_54_update new" xfId="1159" xr:uid="{6AB7A446-1D49-422A-8A80-48FE6E034BC6}"/>
    <cellStyle name="_FORM_conso_ปรับปรุง_Q1_54_update new 2" xfId="1157" xr:uid="{AF43EB23-C103-4F9B-93E3-77B58BD9D255}"/>
    <cellStyle name="_FS17 ?_Q151c 17-4-51" xfId="1156" xr:uid="{FB973358-A6E3-4512-9E0A-B69D372EF79F}"/>
    <cellStyle name="_FS17 ?_Q151c 17-4-51 10" xfId="1155" xr:uid="{A0786A32-ABFA-494B-86FC-D61C97AB2D1F}"/>
    <cellStyle name="_FS17 ?_Q151c 17-4-51 11" xfId="1154" xr:uid="{FCB2B441-5820-4931-813D-771B0B7FE7DF}"/>
    <cellStyle name="_FS17 ?_Q151c 17-4-51 12" xfId="1153" xr:uid="{A298C17C-9AC4-4CA8-9650-FBA003BDE3E8}"/>
    <cellStyle name="_FS17 ?_Q151c 17-4-51 13" xfId="1152" xr:uid="{8DB6F235-4A36-4300-8176-45859485D29F}"/>
    <cellStyle name="_FS17 ?_Q151c 17-4-51 14" xfId="1151" xr:uid="{4253AA1A-1BC1-40C9-88D8-BB0091974BA5}"/>
    <cellStyle name="_FS17 ?_Q151c 17-4-51 15" xfId="1150" xr:uid="{E398E655-AF8A-4C4E-A0D4-5E6B75CEBFBA}"/>
    <cellStyle name="_FS17 ?_Q151c 17-4-51 16" xfId="1149" xr:uid="{6A95271F-8E03-4B9B-A458-DE3719CBBDFA}"/>
    <cellStyle name="_FS17 ?_Q151c 17-4-51 17" xfId="1148" xr:uid="{5BC62BDD-5DD1-4B91-97ED-4E208610E5E6}"/>
    <cellStyle name="_FS17 ?_Q151c 17-4-51 18" xfId="1147" xr:uid="{AF89E8EB-4805-4BE8-9437-C04CA66FC4C6}"/>
    <cellStyle name="_FS17 ?_Q151c 17-4-51 19" xfId="1146" xr:uid="{09F05322-F9A1-4EA6-8F2D-F6B312C146DA}"/>
    <cellStyle name="_FS17 ?_Q151c 17-4-51 2" xfId="1145" xr:uid="{6670D78D-C268-45B6-A44A-3475E310603F}"/>
    <cellStyle name="_FS17 ?_Q151c 17-4-51 20" xfId="1144" xr:uid="{655AB4E6-F070-4EFB-9787-13AC2A62A22F}"/>
    <cellStyle name="_FS17 ?_Q151c 17-4-51 21" xfId="1143" xr:uid="{D81034AD-6C1D-44BA-97C0-BE45EE51E89B}"/>
    <cellStyle name="_FS17 ?_Q151c 17-4-51 22" xfId="1142" xr:uid="{FC4E309C-55FB-4BD5-B235-4EAB49837E2E}"/>
    <cellStyle name="_FS17 ?_Q151c 17-4-51 23" xfId="1141" xr:uid="{C74DA4BF-AD2A-4D23-8845-0F79AA6DE9A9}"/>
    <cellStyle name="_FS17 ?_Q151c 17-4-51 24" xfId="1140" xr:uid="{1E98CBB3-31D3-493E-A9A9-3644C51A07D5}"/>
    <cellStyle name="_FS17 ?_Q151c 17-4-51 3" xfId="1139" xr:uid="{692DE936-8551-4B3D-A304-7BC7B426DCED}"/>
    <cellStyle name="_FS17 ?_Q151c 17-4-51 4" xfId="1138" xr:uid="{137EBE6C-C900-441E-9E87-5D58303683B2}"/>
    <cellStyle name="_FS17 ?_Q151c 17-4-51 5" xfId="1137" xr:uid="{CEDA3244-0946-4C61-BEDE-BA82D45A3FA0}"/>
    <cellStyle name="_FS17 ?_Q151c 17-4-51 6" xfId="1136" xr:uid="{57A61D71-17EA-4215-9120-5821BC80FB4F}"/>
    <cellStyle name="_FS17 ?_Q151c 17-4-51 7" xfId="1135" xr:uid="{64A86EC3-8902-4434-9DA9-0B578F3691F8}"/>
    <cellStyle name="_FS17 ?_Q151c 17-4-51 8" xfId="1134" xr:uid="{5AE8881F-1E63-4D32-BC7C-4B1A9DBFBD31}"/>
    <cellStyle name="_FS17 ?_Q151c 17-4-51 9" xfId="1133" xr:uid="{62D340AC-553E-409B-B090-6F51054842A4}"/>
    <cellStyle name="_FS17 ­_Q151c 17-4-51" xfId="1132" xr:uid="{4E7DA4DF-09CE-458B-9960-D67C20EEFCB0}"/>
    <cellStyle name="_FS17 ­_Q151c 17-4-51 10" xfId="1131" xr:uid="{82198BD0-446D-40FE-9A4B-34AE07864E13}"/>
    <cellStyle name="_FS17 ­_Q151c 17-4-51 11" xfId="1130" xr:uid="{4219BFF6-E03D-4FB3-9712-3FD3ACC14F6B}"/>
    <cellStyle name="_FS17 ­_Q151c 17-4-51 12" xfId="1129" xr:uid="{A7A75D60-0654-43BE-9DCF-27A07EFA1F6E}"/>
    <cellStyle name="_FS17 ­_Q151c 17-4-51 13" xfId="1128" xr:uid="{2C4F1B54-AF8C-46FC-8242-1A3932D7B7FF}"/>
    <cellStyle name="_FS17 ­_Q151c 17-4-51 14" xfId="1127" xr:uid="{9FCCC502-7D96-429D-85F6-B35FB8CB0D72}"/>
    <cellStyle name="_FS17 ­_Q151c 17-4-51 15" xfId="1126" xr:uid="{BD4F6F80-68E3-4B47-8E5A-A63F9ACADFF7}"/>
    <cellStyle name="_FS17 ­_Q151c 17-4-51 16" xfId="1125" xr:uid="{FC0F6818-0AC1-4227-8FF3-6555E4683FFC}"/>
    <cellStyle name="_FS17 ­_Q151c 17-4-51 17" xfId="1124" xr:uid="{95ACDB70-3638-49ED-94CB-8532B0241F07}"/>
    <cellStyle name="_FS17 ­_Q151c 17-4-51 18" xfId="1123" xr:uid="{84268105-CAC6-4CF9-A44E-A8E99AA36A3A}"/>
    <cellStyle name="_FS17 ­_Q151c 17-4-51 19" xfId="1122" xr:uid="{A2DB2875-8555-47E0-B906-37A7DC76D99E}"/>
    <cellStyle name="_FS17 ­_Q151c 17-4-51 2" xfId="1121" xr:uid="{2776F280-7B6F-4EE1-85AA-5AF667B2894E}"/>
    <cellStyle name="_FS17 ­_Q151c 17-4-51 20" xfId="1120" xr:uid="{D4DDE193-04F6-462D-A72C-1ED42D8D7958}"/>
    <cellStyle name="_FS17 ­_Q151c 17-4-51 21" xfId="1119" xr:uid="{EE4676F2-3255-48CA-A9DE-C9600A48643B}"/>
    <cellStyle name="_FS17 ­_Q151c 17-4-51 22" xfId="1118" xr:uid="{3FB15AF4-61A9-4B02-A6FA-B322F2A924A8}"/>
    <cellStyle name="_FS17 ­_Q151c 17-4-51 23" xfId="1117" xr:uid="{63507B55-5660-48D3-B8E9-C16A59BBBA49}"/>
    <cellStyle name="_FS17 ­_Q151c 17-4-51 24" xfId="1116" xr:uid="{68E6458B-11FE-4023-9FB0-7CDE34284606}"/>
    <cellStyle name="_FS17 ­_Q151c 17-4-51 25" xfId="1115" xr:uid="{799E6404-E3A3-4E85-AF62-97D86AAB557D}"/>
    <cellStyle name="_FS17 ­_Q151c 17-4-51 3" xfId="1113" xr:uid="{F1618919-D6A9-4B97-BB04-7D8739270ED3}"/>
    <cellStyle name="_FS17 ­_Q151c 17-4-51 4" xfId="1112" xr:uid="{EEB87454-E020-4366-AF3D-8ACD617D932E}"/>
    <cellStyle name="_FS17 ­_Q151c 17-4-51 5" xfId="1111" xr:uid="{005FF003-24A5-4491-AF6B-C415783D473A}"/>
    <cellStyle name="_FS17 ­_Q151c 17-4-51 6" xfId="1110" xr:uid="{4AE74A73-BF35-4CFE-8CF2-A9F0F9DBF40C}"/>
    <cellStyle name="_FS17 ­_Q151c 17-4-51 7" xfId="1109" xr:uid="{7076F743-74BA-43D0-BC9A-B2900C1E90FC}"/>
    <cellStyle name="_FS17 ­_Q151c 17-4-51 8" xfId="1108" xr:uid="{DDA0849B-614A-480B-9CA7-F63FB17F4CA3}"/>
    <cellStyle name="_FS17 ­_Q151c 17-4-51 9" xfId="1107" xr:uid="{9DC3EC69-DA9C-4CDE-95AF-6C24DD80D726}"/>
    <cellStyle name="_Heading" xfId="18" xr:uid="{00000000-0005-0000-0000-000016000000}"/>
    <cellStyle name="_Highlight" xfId="19" xr:uid="{00000000-0005-0000-0000-000017000000}"/>
    <cellStyle name="_Highlight 2" xfId="804" xr:uid="{9BDD9513-7866-40F0-A319-77F6402EC181}"/>
    <cellStyle name="_Highlight 3" xfId="378" xr:uid="{D2A49B8C-39E0-4424-B39B-50418E85FB39}"/>
    <cellStyle name="_Highlight 4" xfId="340" xr:uid="{B2700B55-0220-42BC-A1C0-5776E97A3430}"/>
    <cellStyle name="_Lead_CW_31-12-08 file 2" xfId="20" xr:uid="{00000000-0005-0000-0000-000018000000}"/>
    <cellStyle name="_Lead_CW_31-12-08 file 2 2" xfId="805" xr:uid="{995605C8-C05F-4157-9134-EC0CD377D076}"/>
    <cellStyle name="_Lead_CW_31-12-08 file 2 3" xfId="379" xr:uid="{238880AA-2379-4555-B676-9861F23F2DC3}"/>
    <cellStyle name="_Lead_CW_31-12-08 file 2 4" xfId="341" xr:uid="{9A732D10-D184-4F58-B00C-978C09B0E2EF}"/>
    <cellStyle name="_Linking'06-update" xfId="21" xr:uid="{00000000-0005-0000-0000-000019000000}"/>
    <cellStyle name="_Linking'06-update 2" xfId="806" xr:uid="{BCDBFAD5-B15E-4265-8218-BE7B99C39760}"/>
    <cellStyle name="_Linking'06-update 3" xfId="380" xr:uid="{F7A1D499-8F92-4B6A-946E-974751138C37}"/>
    <cellStyle name="_Linking'06-update 4" xfId="342" xr:uid="{56B9A229-A86A-461C-AE0C-AF4A07C923BB}"/>
    <cellStyle name="_Multiple" xfId="22" xr:uid="{00000000-0005-0000-0000-00001A000000}"/>
    <cellStyle name="_Multiple 2" xfId="807" xr:uid="{1697DB03-2E45-4D7D-BD51-4FD26FFB6CBE}"/>
    <cellStyle name="_Multiple 3" xfId="381" xr:uid="{8DEA453A-31F2-40D3-A317-ADBC318E9881}"/>
    <cellStyle name="_Multiple 4" xfId="343" xr:uid="{52C5C595-D7A6-4093-9BE4-A0C952CC45D4}"/>
    <cellStyle name="_Multiple_Cheque On Hand" xfId="23" xr:uid="{00000000-0005-0000-0000-00001B000000}"/>
    <cellStyle name="_Multiple_Cheque On Hand 2" xfId="808" xr:uid="{686B5711-A59D-49C9-8CAC-508B383B8211}"/>
    <cellStyle name="_Multiple_Cheque On Hand 3" xfId="382" xr:uid="{28EE4481-5792-478E-B5C3-1041BDFCC331}"/>
    <cellStyle name="_Multiple_Cheque On Hand 4" xfId="344" xr:uid="{9227708F-99E4-4362-8A3C-EB6DEDCB1607}"/>
    <cellStyle name="_MultipleSpace" xfId="24" xr:uid="{00000000-0005-0000-0000-00001C000000}"/>
    <cellStyle name="_MultipleSpace 2" xfId="809" xr:uid="{94AD8459-9CB9-4DE1-980D-D37EFA4BBE3A}"/>
    <cellStyle name="_MultipleSpace 3" xfId="383" xr:uid="{8D8F38A6-B325-4381-9EB6-54E62F7AF3EF}"/>
    <cellStyle name="_MultipleSpace 4" xfId="345" xr:uid="{8BAAB818-17C4-4382-8563-EDB90CCC89CB}"/>
    <cellStyle name="_MultipleSpace_Cheque On Hand" xfId="25" xr:uid="{00000000-0005-0000-0000-00001D000000}"/>
    <cellStyle name="_MultipleSpace_Cheque On Hand 2" xfId="810" xr:uid="{828509ED-F828-4CDB-A08B-DDA8CCBE95B6}"/>
    <cellStyle name="_MultipleSpace_Cheque On Hand 3" xfId="384" xr:uid="{4096493D-22EA-4CB0-8680-D14897F24872}"/>
    <cellStyle name="_MultipleSpace_Cheque On Hand 4" xfId="346" xr:uid="{3FEF52A6-8E29-41A6-81B6-8C120968E190}"/>
    <cellStyle name="_NEWCpf-Q251_BA........" xfId="1106" xr:uid="{0DA8BE6B-91EE-43CE-8E4F-40B1FF742061}"/>
    <cellStyle name="_NEWCpf-Q251_BA........ 10" xfId="1104" xr:uid="{9656D5B1-AB8B-413D-BC45-CC1AA9F3D40E}"/>
    <cellStyle name="_NEWCpf-Q251_BA........ 11" xfId="1103" xr:uid="{90FECA16-E78E-481D-9623-E749BC02D2ED}"/>
    <cellStyle name="_NEWCpf-Q251_BA........ 12" xfId="1101" xr:uid="{4FA41B95-F05F-43E3-B6AF-6D99B2A533FC}"/>
    <cellStyle name="_NEWCpf-Q251_BA........ 13" xfId="1100" xr:uid="{F42BC552-C21A-4B56-9AFF-1694ED7EFDFC}"/>
    <cellStyle name="_NEWCpf-Q251_BA........ 14" xfId="1099" xr:uid="{8F49E95A-B2A7-4745-A1CB-8045065CC194}"/>
    <cellStyle name="_NEWCpf-Q251_BA........ 15" xfId="1098" xr:uid="{54430FAE-9E67-4070-82A2-2C648F578DF8}"/>
    <cellStyle name="_NEWCpf-Q251_BA........ 16" xfId="1097" xr:uid="{5BB6AB1B-3D73-4E03-9D0D-32B044C38D7E}"/>
    <cellStyle name="_NEWCpf-Q251_BA........ 17" xfId="1096" xr:uid="{3E093C2F-2AD0-46C4-8602-B08BE254E2B1}"/>
    <cellStyle name="_NEWCpf-Q251_BA........ 18" xfId="1095" xr:uid="{7203A7A1-C209-4BBB-A22A-2C7C0DEB5D4E}"/>
    <cellStyle name="_NEWCpf-Q251_BA........ 19" xfId="1094" xr:uid="{800D6B79-FC8B-48E1-AC95-0403F8172F29}"/>
    <cellStyle name="_NEWCpf-Q251_BA........ 2" xfId="1093" xr:uid="{C26802D9-360F-496C-8FF6-6BA160ABAB6F}"/>
    <cellStyle name="_NEWCpf-Q251_BA........ 20" xfId="1092" xr:uid="{E70CCA9C-7BA0-434F-9721-9FC417D74B33}"/>
    <cellStyle name="_NEWCpf-Q251_BA........ 21" xfId="1091" xr:uid="{ACF31897-DA8A-4666-997B-5D8A3DB811C7}"/>
    <cellStyle name="_NEWCpf-Q251_BA........ 22" xfId="1090" xr:uid="{BE304F1B-BA6E-414B-8237-3C514EFA0B72}"/>
    <cellStyle name="_NEWCpf-Q251_BA........ 23" xfId="1089" xr:uid="{5E790F72-C559-4F5A-A1DC-A58886575639}"/>
    <cellStyle name="_NEWCpf-Q251_BA........ 24" xfId="1239" xr:uid="{3CA2E0BD-163C-4F63-9D1C-1BFEA6B619C4}"/>
    <cellStyle name="_NEWCpf-Q251_BA........ 25" xfId="1088" xr:uid="{CB16C21F-D133-40E2-88B7-157B494680A4}"/>
    <cellStyle name="_NEWCpf-Q251_BA........ 3" xfId="1087" xr:uid="{B3EE72CF-62C8-4793-ACCE-93462AB55716}"/>
    <cellStyle name="_NEWCpf-Q251_BA........ 4" xfId="1086" xr:uid="{BCA41766-8F8C-44DB-9880-7A417774F3C1}"/>
    <cellStyle name="_NEWCpf-Q251_BA........ 5" xfId="1240" xr:uid="{3D25800C-1E66-41BA-B170-34FD911682C5}"/>
    <cellStyle name="_NEWCpf-Q251_BA........ 6" xfId="1085" xr:uid="{AE1218DB-E9A3-437B-B531-516668E9284F}"/>
    <cellStyle name="_NEWCpf-Q251_BA........ 7" xfId="1084" xr:uid="{6A5FDE77-E944-410F-BB3B-0761819B6777}"/>
    <cellStyle name="_NEWCpf-Q251_BA........ 8" xfId="1083" xr:uid="{E9108A6D-0A8A-4BDB-ACB3-102BE3BFE482}"/>
    <cellStyle name="_NEWCpf-Q251_BA........ 9" xfId="1081" xr:uid="{3421C161-58B8-4264-8CD4-0186C5FF44E6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811" xr:uid="{B9FE6AA0-4DE5-46A3-AF56-FF77B20828F9}"/>
    <cellStyle name="_Sampling plan ZC 3" xfId="385" xr:uid="{71FAEA8F-88AC-4D43-9628-AD71359C030F}"/>
    <cellStyle name="_Sampling plan ZC 4" xfId="347" xr:uid="{161D7F34-6A49-43FD-AA99-51D4C8CBCE62}"/>
    <cellStyle name="_Sp-abc" xfId="1080" xr:uid="{6E7BA9B0-0BF6-452A-9B84-2D5287196A2D}"/>
    <cellStyle name="_Sp-abc 10" xfId="1079" xr:uid="{C5FFC921-EF30-445B-8124-968366F03693}"/>
    <cellStyle name="_Sp-abc 11" xfId="1078" xr:uid="{8A76E34A-2F5E-424D-80EB-0157A32452E0}"/>
    <cellStyle name="_Sp-abc 12" xfId="1077" xr:uid="{B79D76FC-49F1-44AC-941A-CD7546B00A37}"/>
    <cellStyle name="_Sp-abc 13" xfId="1076" xr:uid="{25BF26D4-9803-4168-869F-DC3069FB02E9}"/>
    <cellStyle name="_Sp-abc 14" xfId="1075" xr:uid="{5F662074-0B7E-4370-B074-259F386CEF2A}"/>
    <cellStyle name="_Sp-abc 15" xfId="1074" xr:uid="{9B24243D-BC90-4B00-A89B-8B76CAE8527B}"/>
    <cellStyle name="_Sp-abc 16" xfId="1073" xr:uid="{9BC7D881-6C9A-4CA0-B1A8-20E573551B61}"/>
    <cellStyle name="_Sp-abc 17" xfId="1072" xr:uid="{1247E847-7D77-49F6-88AC-4AE37BE19911}"/>
    <cellStyle name="_Sp-abc 18" xfId="1071" xr:uid="{3CD08C2C-8AB3-4C5F-95C2-1E92E2C205C7}"/>
    <cellStyle name="_Sp-abc 19" xfId="1070" xr:uid="{456C864F-3F07-489D-A3A2-D5B526C8A71D}"/>
    <cellStyle name="_Sp-abc 2" xfId="1069" xr:uid="{F02534C5-C9B3-4249-8D15-DA8008ABF316}"/>
    <cellStyle name="_Sp-abc 2 2" xfId="1068" xr:uid="{1B403264-C919-4372-AAFA-9303E6D5FDB7}"/>
    <cellStyle name="_Sp-abc 20" xfId="1067" xr:uid="{1F67981D-0465-434A-8D57-FE6E7BCDD12D}"/>
    <cellStyle name="_Sp-abc 21" xfId="1066" xr:uid="{65A5212E-12C0-4715-9AE5-446AE4E4CA3A}"/>
    <cellStyle name="_Sp-abc 22" xfId="1065" xr:uid="{0AC5DA1B-4474-4D6C-AC16-8AD88EE3BCE7}"/>
    <cellStyle name="_Sp-abc 23" xfId="1064" xr:uid="{A051CFEA-D1C9-4F3A-928C-AC5A63D77CF7}"/>
    <cellStyle name="_Sp-abc 24" xfId="1063" xr:uid="{360E1D35-6C54-4B63-91F8-E207924EC6A6}"/>
    <cellStyle name="_Sp-abc 25" xfId="1062" xr:uid="{3547E963-1ACE-47C0-8986-7150B05B9245}"/>
    <cellStyle name="_Sp-abc 3" xfId="1061" xr:uid="{D5DB0C1A-CD7C-4AF6-9FB2-F9A11AC6452F}"/>
    <cellStyle name="_Sp-abc 3 2" xfId="1060" xr:uid="{1483758F-225F-477D-96DA-42054396E6A2}"/>
    <cellStyle name="_Sp-abc 4" xfId="1059" xr:uid="{6EF8EDA4-F2A9-4C43-9092-77EEC86B1BC1}"/>
    <cellStyle name="_Sp-abc 5" xfId="1058" xr:uid="{6F447CB0-A39F-4EDA-848B-6296FB568436}"/>
    <cellStyle name="_Sp-abc 6" xfId="1057" xr:uid="{0633571D-1C8A-425D-AEE8-69CB7944663D}"/>
    <cellStyle name="_Sp-abc 7" xfId="1056" xr:uid="{93258FAB-BADB-4216-91E2-A6091B7BD362}"/>
    <cellStyle name="_Sp-abc 8" xfId="1055" xr:uid="{18987CE7-BDAA-46F2-B1DE-DD42B8AE6AA8}"/>
    <cellStyle name="_Sp-abc 9" xfId="1054" xr:uid="{6EAE62EB-FCE1-4FBA-B21A-E3B20DA2D271}"/>
    <cellStyle name="_Sp-abc_TAX 4 -5  ม.ค.-มี.ค.54 j" xfId="1053" xr:uid="{B6933D60-88DE-48CB-AE49-94EBFD9ADCBA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812" xr:uid="{81C539F8-C942-4393-A057-0445619B3F2E}"/>
    <cellStyle name="_Sublead 3" xfId="386" xr:uid="{B3D51697-4E86-4B74-B5B5-8305AB6BE464}"/>
    <cellStyle name="_Sublead 4" xfId="348" xr:uid="{A195BDA7-08B1-44FD-88CD-95B7FD36FB37}"/>
    <cellStyle name="_sup 19" xfId="1052" xr:uid="{352A3CB6-FE5C-41A3-9A8F-81A5D2AC9E41}"/>
    <cellStyle name="_sup 19 2" xfId="1051" xr:uid="{8572B3AD-55E4-4846-836A-4809CD076700}"/>
    <cellStyle name="_sup19&amp;fs17" xfId="1050" xr:uid="{842B0CAA-8F28-4679-B645-3C139213D754}"/>
    <cellStyle name="_sup19&amp;fs17(ไตรมาส 3ปี 51)" xfId="1049" xr:uid="{74B8C903-414A-4115-AAC0-FE7EBD3A6F32}"/>
    <cellStyle name="_sup19&amp;fs17(ไตรมาส 3ปี 52)" xfId="1048" xr:uid="{BD103384-116E-4426-A808-FFF616132690}"/>
    <cellStyle name="_sup19&amp;fs17(ไตรมาส 3ปี 52)(1)" xfId="1047" xr:uid="{8485B182-CB68-4357-AF46-234CC9D28F10}"/>
    <cellStyle name="_SUP19,FS17รวมQ253 New Form" xfId="1046" xr:uid="{64D50ADD-CA49-4714-BBC4-B4645D021612}"/>
    <cellStyle name="_SUP19.1_19.2รวม Q1ปี2553" xfId="1045" xr:uid="{EFC0457A-A0DC-40AE-9E3F-A5F67FF0DEF1}"/>
    <cellStyle name="_SUP19.1สัญญาเช่าโกดัง-Q151-(From_Ya)" xfId="1044" xr:uid="{6B556945-2D73-4F19-B387-F36B3C4F159A}"/>
    <cellStyle name="_SUP19_Q1_51-CPF FOOD รวม" xfId="1043" xr:uid="{E94C4CAE-2214-4A1F-9261-1C15BDB5F000}"/>
    <cellStyle name="_SUP19_Q1_51-PAT" xfId="1042" xr:uid="{16CA0541-D518-4F7D-9F86-4685011CA738}"/>
    <cellStyle name="_SUP19_Q4_50-CPNE11" xfId="1041" xr:uid="{001622F1-F6F6-4073-89EA-F6990B1CBA74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813" xr:uid="{239A3D60-AECD-4409-BD5F-A65DC87A765A}"/>
    <cellStyle name="_Top YE 08_BCP V1.1 3" xfId="387" xr:uid="{4B96743C-0A36-4C29-8B02-52CFB58A5402}"/>
    <cellStyle name="_Top YE 08_BCP V1.1 4" xfId="349" xr:uid="{DCC427C0-ADF2-4614-949F-0DDDF72B61DC}"/>
    <cellStyle name="_Top YE 08_BCP_V1.3" xfId="37" xr:uid="{00000000-0005-0000-0000-000029000000}"/>
    <cellStyle name="_Top YE 08_BCP_V1.3 2" xfId="814" xr:uid="{B951AE95-06C6-4425-BAA8-5E4E67CE8B92}"/>
    <cellStyle name="_Top YE 08_BCP_V1.3 3" xfId="388" xr:uid="{FC2FDF5B-0195-4B83-8388-7FE2659A211A}"/>
    <cellStyle name="_Top YE 08_BCP_V1.3 4" xfId="350" xr:uid="{EF5221AE-9100-47E3-9107-875F47E102A4}"/>
    <cellStyle name="_Top-summit'06-1" xfId="38" xr:uid="{00000000-0005-0000-0000-00002A000000}"/>
    <cellStyle name="_Top-summit'06-1 2" xfId="815" xr:uid="{BDFBBF16-CA8B-45B6-A4F3-76E5ABC1E7AE}"/>
    <cellStyle name="_Top-summit'06-1 3" xfId="389" xr:uid="{7A6768C5-63C5-4D56-8FB0-5E6A5610836B}"/>
    <cellStyle name="_Top-summit'06-1 4" xfId="351" xr:uid="{BE645B7A-A30D-47BF-A8F2-8B932D93B059}"/>
    <cellStyle name="_ttt" xfId="1040" xr:uid="{D1908968-8752-4DAF-AF06-F1D769B38E60}"/>
    <cellStyle name="_WP_2003new" xfId="39" xr:uid="{00000000-0005-0000-0000-00002B000000}"/>
    <cellStyle name="_แบบฟอร์ม SUP19.2A" xfId="1039" xr:uid="{E242E64E-8556-4EA4-8B60-A1E2B1A972A7}"/>
    <cellStyle name="_แบบฟอร์มที่มีการแก้ไขเพิ่มใน Q1-51" xfId="1038" xr:uid="{49B9AC47-2A35-461F-BB13-CC449332DD7E}"/>
    <cellStyle name="_แบบฟอร์มที่มีการแก้ไขเพิ่มใน Q1-51 10" xfId="1037" xr:uid="{DE29CE8C-29CC-4C14-9C1B-1FA301A00D9A}"/>
    <cellStyle name="_แบบฟอร์มที่มีการแก้ไขเพิ่มใน Q1-51 11" xfId="1241" xr:uid="{BFBE11B7-6A9D-46FE-8F1D-D921E1FB6D01}"/>
    <cellStyle name="_แบบฟอร์มที่มีการแก้ไขเพิ่มใน Q1-51 12" xfId="1242" xr:uid="{7FEACC52-9FF3-43B9-8A38-B0708B325DA7}"/>
    <cellStyle name="_แบบฟอร์มที่มีการแก้ไขเพิ่มใน Q1-51 13" xfId="1243" xr:uid="{EB744B8E-4C30-47A4-8D7E-ADAF6B3E6FD0}"/>
    <cellStyle name="_แบบฟอร์มที่มีการแก้ไขเพิ่มใน Q1-51 14" xfId="1244" xr:uid="{FB0DEAF5-B535-4B9C-831D-28912CE7C529}"/>
    <cellStyle name="_แบบฟอร์มที่มีการแก้ไขเพิ่มใน Q1-51 15" xfId="1245" xr:uid="{46B342C6-52BC-424C-A98A-47D02CCB7A6A}"/>
    <cellStyle name="_แบบฟอร์มที่มีการแก้ไขเพิ่มใน Q1-51 16" xfId="1246" xr:uid="{B1381187-901E-4FD9-BDBD-C2DB3A8C1FD3}"/>
    <cellStyle name="_แบบฟอร์มที่มีการแก้ไขเพิ่มใน Q1-51 17" xfId="1247" xr:uid="{44850925-2B68-41AF-9BB5-497F9E7152E8}"/>
    <cellStyle name="_แบบฟอร์มที่มีการแก้ไขเพิ่มใน Q1-51 18" xfId="1248" xr:uid="{AC5A4B1A-5741-4A49-AF82-7DFCE9DA1D63}"/>
    <cellStyle name="_แบบฟอร์มที่มีการแก้ไขเพิ่มใน Q1-51 19" xfId="1249" xr:uid="{EC447FFD-54B6-47D6-B91A-24ECDBE363C6}"/>
    <cellStyle name="_แบบฟอร์มที่มีการแก้ไขเพิ่มใน Q1-51 2" xfId="1250" xr:uid="{B229B22F-DD3C-41D1-A0C1-AC9C0658D9DD}"/>
    <cellStyle name="_แบบฟอร์มที่มีการแก้ไขเพิ่มใน Q1-51 20" xfId="1251" xr:uid="{F1825C86-98A5-4D72-9DE1-FB00FF09A6F8}"/>
    <cellStyle name="_แบบฟอร์มที่มีการแก้ไขเพิ่มใน Q1-51 21" xfId="1252" xr:uid="{782A6FE5-5A2E-4D41-AE8F-71BA9ADAD098}"/>
    <cellStyle name="_แบบฟอร์มที่มีการแก้ไขเพิ่มใน Q1-51 22" xfId="1253" xr:uid="{498AC5E2-5D1F-4299-9B8C-997F99A34F51}"/>
    <cellStyle name="_แบบฟอร์มที่มีการแก้ไขเพิ่มใน Q1-51 23" xfId="1254" xr:uid="{EC4508E7-E5C9-4914-AE07-FF93AC330828}"/>
    <cellStyle name="_แบบฟอร์มที่มีการแก้ไขเพิ่มใน Q1-51 24" xfId="1255" xr:uid="{682159D1-F07F-4C5B-8D76-D1440079FD94}"/>
    <cellStyle name="_แบบฟอร์มที่มีการแก้ไขเพิ่มใน Q1-51 25" xfId="1256" xr:uid="{7D781F26-AF50-4A29-8B36-A45F1A432922}"/>
    <cellStyle name="_แบบฟอร์มที่มีการแก้ไขเพิ่มใน Q1-51 3" xfId="1257" xr:uid="{4A6BE639-705C-4A30-BDE7-14C2A923246F}"/>
    <cellStyle name="_แบบฟอร์มที่มีการแก้ไขเพิ่มใน Q1-51 4" xfId="1258" xr:uid="{B9145EA7-9CCF-4648-A066-17A332B385DD}"/>
    <cellStyle name="_แบบฟอร์มที่มีการแก้ไขเพิ่มใน Q1-51 5" xfId="1259" xr:uid="{42BDC81E-A745-4750-9BD7-203966BC16F6}"/>
    <cellStyle name="_แบบฟอร์มที่มีการแก้ไขเพิ่มใน Q1-51 6" xfId="1260" xr:uid="{A30F6979-E764-4EC7-A795-A9AA7D183AC0}"/>
    <cellStyle name="_แบบฟอร์มที่มีการแก้ไขเพิ่มใน Q1-51 7" xfId="1261" xr:uid="{E71FDFEB-3561-4341-BF16-C6E7E2266562}"/>
    <cellStyle name="_แบบฟอร์มที่มีการแก้ไขเพิ่มใน Q1-51 8" xfId="1262" xr:uid="{E898EA88-E7CE-4FE1-B300-EBD6CD46DE9F}"/>
    <cellStyle name="_แบบฟอร์มที่มีการแก้ไขเพิ่มใน Q1-51 9" xfId="1263" xr:uid="{590E8A99-EC44-4B3F-A469-B44E38B73AE3}"/>
    <cellStyle name="_ตัวอย่างการกรอก Fs17   Sup 19 New16" xfId="1264" xr:uid="{F3AF0C19-19EF-4853-AFB4-21B77AFC5090}"/>
    <cellStyle name="_ตัวอย่างการกรอก Fs17   Sup 19 New9" xfId="1265" xr:uid="{62BF86A8-E884-4BFE-A133-551695A200E7}"/>
    <cellStyle name="_ตัวอย่างการตอบผลต่างภาระผูกพัน" xfId="1266" xr:uid="{90E81242-CBCB-44CA-A66D-B0790F74DAED}"/>
    <cellStyle name="_ฟอร์ม FS17 เพิ่มเติม" xfId="1267" xr:uid="{755502D1-0EFD-410B-AA35-5B2E3EE23378}"/>
    <cellStyle name="_รถยนต์" xfId="1268" xr:uid="{01911F2F-F0CA-4E49-A906-0BA66E679E96}"/>
    <cellStyle name="_รถยนต์ 2" xfId="1269" xr:uid="{28DF6F03-F865-48DE-A08D-32D5B206CC22}"/>
    <cellStyle name="_รถยนต์ 3" xfId="1270" xr:uid="{21A0B0FD-2E2E-4FDE-AFFE-60840FED48EF}"/>
    <cellStyle name="_รวมสัญญาเช่า CPF Q1_53" xfId="1271" xr:uid="{6E58003A-DF68-4B8B-BE1F-F51878531CD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816" xr:uid="{1C3B35DA-25BD-4096-8128-7E302D999438}"/>
    <cellStyle name="=C:\WINNT\SYSTEM32\COMMAND.COM 3" xfId="390" xr:uid="{39DA44F1-B67A-4B71-8A7A-C8B7538DC358}"/>
    <cellStyle name="=C:\WINNT\SYSTEM32\COMMAND.COM 4" xfId="352" xr:uid="{C9F65FB9-CE45-4158-AA91-5C672D4E1AF6}"/>
    <cellStyle name="•W?_TMCA Spreadsheet(body)" xfId="43" xr:uid="{00000000-0005-0000-0000-00002F000000}"/>
    <cellStyle name="0,0_x000d__x000a_NA_x000d__x000a_" xfId="1272" xr:uid="{D0C0F36B-6A7F-4F88-948F-112D2360ED5D}"/>
    <cellStyle name="0,0_x000d__x000a_NA_x000d__x000a_ 10" xfId="1273" xr:uid="{310CDC57-DB6B-44A2-9FE5-144F23DED76B}"/>
    <cellStyle name="0,0_x000d__x000a_NA_x000d__x000a_ 11" xfId="1274" xr:uid="{3DF9D4C4-FF95-4A08-B7D5-688DA7F81E49}"/>
    <cellStyle name="0,0_x000d__x000a_NA_x000d__x000a_ 12" xfId="1275" xr:uid="{191A131A-39C3-4B36-84F9-6B8AA3744A37}"/>
    <cellStyle name="0,0_x000d__x000a_NA_x000d__x000a_ 13" xfId="1276" xr:uid="{0CE49B48-CC0C-406C-9D5D-8015C674FE97}"/>
    <cellStyle name="0,0_x000d__x000a_NA_x000d__x000a_ 2" xfId="1277" xr:uid="{836A57C3-8D63-4FB7-AC5E-442B3028A668}"/>
    <cellStyle name="0,0_x000d__x000a_NA_x000d__x000a_ 2 2" xfId="1278" xr:uid="{94A34659-88EC-4A2A-96A9-062357C8E455}"/>
    <cellStyle name="0,0_x000d__x000a_NA_x000d__x000a_ 2 2 2" xfId="1279" xr:uid="{AF7FD4F6-E97B-481E-902C-E1F30C998DAD}"/>
    <cellStyle name="0,0_x000d__x000a_NA_x000d__x000a_ 2 2 3" xfId="1280" xr:uid="{93F2BD8F-2248-4894-A66E-FCC2667FB517}"/>
    <cellStyle name="0,0_x000d__x000a_NA_x000d__x000a_ 2 3" xfId="1281" xr:uid="{178A7F8E-7D52-4EDB-B6B9-4BBF6E769D94}"/>
    <cellStyle name="0,0_x000d__x000a_NA_x000d__x000a_ 2 4" xfId="1282" xr:uid="{B0936F0B-290D-4C78-88AB-F02CD74649EA}"/>
    <cellStyle name="0,0_x000d__x000a_NA_x000d__x000a_ 2 5" xfId="1283" xr:uid="{CDCF970F-9E49-4D90-BDDC-E4476E9B2357}"/>
    <cellStyle name="0,0_x000d__x000a_NA_x000d__x000a_ 2 6" xfId="1284" xr:uid="{B2AB8072-8F79-4E3D-9FA8-8B73A9A47A69}"/>
    <cellStyle name="0,0_x000d__x000a_NA_x000d__x000a_ 3" xfId="1285" xr:uid="{6B46DFE1-67EA-4BC4-BB8A-D35C39389DE7}"/>
    <cellStyle name="0,0_x000d__x000a_NA_x000d__x000a_ 3 2" xfId="1286" xr:uid="{BB5BFA18-38A9-4243-B0AB-52A6FEF2AA8F}"/>
    <cellStyle name="0,0_x000d__x000a_NA_x000d__x000a_ 3 2 2" xfId="1287" xr:uid="{514D2D1F-C2A2-4D37-85E2-09B3AB973875}"/>
    <cellStyle name="0,0_x000d__x000a_NA_x000d__x000a_ 3 3" xfId="1288" xr:uid="{B3D24482-CA20-4DAD-AC49-3D28FE827D14}"/>
    <cellStyle name="0,0_x000d__x000a_NA_x000d__x000a_ 3 4" xfId="1289" xr:uid="{BC9C8C0E-E8DB-4F01-91AC-987CECF52F4A}"/>
    <cellStyle name="0,0_x000d__x000a_NA_x000d__x000a_ 4" xfId="1290" xr:uid="{F534251A-EE6E-41F8-9621-E9959B4F731D}"/>
    <cellStyle name="0,0_x000d__x000a_NA_x000d__x000a_ 4 2" xfId="1291" xr:uid="{26B406BF-729D-479F-BDF2-0882F0482778}"/>
    <cellStyle name="0,0_x000d__x000a_NA_x000d__x000a_ 4 3" xfId="1292" xr:uid="{F7C1A757-8871-4B34-95E2-EF52B75D6079}"/>
    <cellStyle name="0,0_x000d__x000a_NA_x000d__x000a_ 5" xfId="1293" xr:uid="{13E40147-8D26-4EA7-8BDE-D157D1A5838E}"/>
    <cellStyle name="0,0_x000d__x000a_NA_x000d__x000a_ 5 2" xfId="1294" xr:uid="{616C44BD-1616-4277-8DA7-171E3078898B}"/>
    <cellStyle name="0,0_x000d__x000a_NA_x000d__x000a_ 5 3" xfId="1295" xr:uid="{32481BF5-10C1-4E42-811B-2715A5E3554C}"/>
    <cellStyle name="0,0_x000d__x000a_NA_x000d__x000a_ 6" xfId="1296" xr:uid="{BADCEC6E-DA4E-46AC-B243-E04462E2B9B1}"/>
    <cellStyle name="0,0_x000d__x000a_NA_x000d__x000a_ 6 2" xfId="1297" xr:uid="{BDB585F4-39E9-4759-AF81-5623722FC6FF}"/>
    <cellStyle name="0,0_x000d__x000a_NA_x000d__x000a_ 7" xfId="1298" xr:uid="{41750FCE-2B45-4FEE-880D-728D48FA60D6}"/>
    <cellStyle name="0,0_x000d__x000a_NA_x000d__x000a_ 8" xfId="1299" xr:uid="{80ADB598-EB41-4D98-B88E-50D5653E3EB0}"/>
    <cellStyle name="0,0_x000d__x000a_NA_x000d__x000a_ 9" xfId="1300" xr:uid="{955EF2EF-80E6-4A38-BC7D-1D5743CD0E72}"/>
    <cellStyle name="0,0_x000d__x000a_NA_x000d__x000a__~2292832" xfId="1301" xr:uid="{E17A30A3-6F3C-4749-923E-D1C3A47E9FEB}"/>
    <cellStyle name="_x0005_0&gt;឴Ǵ" xfId="44" xr:uid="{00000000-0005-0000-0000-000030000000}"/>
    <cellStyle name="2)" xfId="45" xr:uid="{00000000-0005-0000-0000-000031000000}"/>
    <cellStyle name="20% - ?????? 1" xfId="1302" xr:uid="{DFD2E611-65A2-436D-A207-9F05B22AEB96}"/>
    <cellStyle name="20% - ?????? 2" xfId="1303" xr:uid="{E45E01F7-B836-4D9F-8863-52138EA10804}"/>
    <cellStyle name="20% - ?????? 3" xfId="1304" xr:uid="{4B05570D-BB15-4425-8ACA-D05E1384CB08}"/>
    <cellStyle name="20% - ?????? 4" xfId="1305" xr:uid="{290BC683-8589-4AA3-B0F6-12578D564A85}"/>
    <cellStyle name="20% - ?????? 5" xfId="1306" xr:uid="{1FF01735-6731-4571-9686-7C296295C943}"/>
    <cellStyle name="20% - ?????? 6" xfId="1307" xr:uid="{9B60C1E8-BB03-4C4B-85A3-7782A0714406}"/>
    <cellStyle name="20% - ??1" xfId="1308" xr:uid="{2554932F-EB7A-4729-AE6B-FCDFE65A382D}"/>
    <cellStyle name="20% - ??2" xfId="1309" xr:uid="{56DF2348-1D08-46BE-AD7B-DACB10A6D019}"/>
    <cellStyle name="20% - ??3" xfId="1310" xr:uid="{BFEC4F83-D963-415C-9BD4-F236FA75D86A}"/>
    <cellStyle name="20% - ??4" xfId="1311" xr:uid="{9E1B49E5-F191-405A-A145-9FCC618547D5}"/>
    <cellStyle name="20% - ??5" xfId="1312" xr:uid="{9775E857-AA85-4E7B-A551-69C94478D927}"/>
    <cellStyle name="20% - ??6" xfId="1313" xr:uid="{7B3CB961-0756-4402-BDBE-9E1CD1989999}"/>
    <cellStyle name="20% - Accent1 2" xfId="391" xr:uid="{C8B37599-D500-4BDD-9F6C-69087979CB73}"/>
    <cellStyle name="20% - Accent1 2 2" xfId="1315" xr:uid="{C40FEF4D-3B63-4683-9650-1F1A4CD477B5}"/>
    <cellStyle name="20% - Accent1 2 3" xfId="1316" xr:uid="{E578FFF8-2112-4236-9215-E515E4AD8818}"/>
    <cellStyle name="20% - Accent1 2 4" xfId="1314" xr:uid="{20F8CCD7-6C82-4BFC-ADF4-568CEB5A560C}"/>
    <cellStyle name="20% - Accent1 3" xfId="727" xr:uid="{F84F3AF7-12F0-4C78-975C-096F87C52C80}"/>
    <cellStyle name="20% - Accent1 3 2" xfId="1317" xr:uid="{AA46B00E-2461-49A5-8639-5039D234CED4}"/>
    <cellStyle name="20% - Accent1 4" xfId="1318" xr:uid="{9F94FC78-1993-473B-8B79-36481C91CA7F}"/>
    <cellStyle name="20% - Accent2 2" xfId="392" xr:uid="{95A6B577-EF35-43C3-B8A1-B7288ECC11BE}"/>
    <cellStyle name="20% - Accent2 2 2" xfId="1320" xr:uid="{4C4155D6-2AC6-418D-BA79-E74853C29DC9}"/>
    <cellStyle name="20% - Accent2 2 3" xfId="1319" xr:uid="{D54673A0-B3BA-40E3-BC0B-034E27A2BE5E}"/>
    <cellStyle name="20% - Accent2 3" xfId="728" xr:uid="{F18CA803-D92A-495C-AD9C-3261E58B326D}"/>
    <cellStyle name="20% - Accent2 3 2" xfId="1321" xr:uid="{BE49EF5A-F3AE-4ACC-AD1E-0AA12BB30549}"/>
    <cellStyle name="20% - Accent2 4" xfId="1322" xr:uid="{7BD23A47-C473-4623-8BAB-AFEF8420866C}"/>
    <cellStyle name="20% - Accent3 2" xfId="393" xr:uid="{00CFC1C1-1E22-4149-B1B7-574FF51267AC}"/>
    <cellStyle name="20% - Accent3 2 2" xfId="1324" xr:uid="{84B55401-09D8-4754-86BA-48A516366956}"/>
    <cellStyle name="20% - Accent3 2 3" xfId="1323" xr:uid="{528A48F4-7C19-424C-BAC3-F52666D631A3}"/>
    <cellStyle name="20% - Accent3 3" xfId="729" xr:uid="{44387B1E-D0E9-422F-8A30-B173E97975CB}"/>
    <cellStyle name="20% - Accent3 3 2" xfId="1325" xr:uid="{84CD9B15-D45F-421F-99B8-1422680765CF}"/>
    <cellStyle name="20% - Accent3 4" xfId="1326" xr:uid="{A366A532-ABFA-4324-862B-D470A3023C21}"/>
    <cellStyle name="20% - Accent4 2" xfId="394" xr:uid="{30E0F5B1-03DB-4CCC-8A18-751664F64041}"/>
    <cellStyle name="20% - Accent4 2 2" xfId="1328" xr:uid="{3C784D5A-6C98-407C-9B11-CB8E8E766366}"/>
    <cellStyle name="20% - Accent4 2 3" xfId="1329" xr:uid="{8C2A41E9-42B6-4F5B-959D-DCF2C5E86783}"/>
    <cellStyle name="20% - Accent4 2 4" xfId="1327" xr:uid="{BBC94487-D82E-4B66-A527-130B37158D7C}"/>
    <cellStyle name="20% - Accent4 3" xfId="730" xr:uid="{218F559F-E3E7-4F99-8DB7-6AC5C741DC22}"/>
    <cellStyle name="20% - Accent4 3 2" xfId="1330" xr:uid="{980981CD-16F9-4E0C-BD6E-197F060A7E43}"/>
    <cellStyle name="20% - Accent4 4" xfId="1331" xr:uid="{A5571934-A07B-42D0-8FEB-A51657498DA8}"/>
    <cellStyle name="20% - Accent5 2" xfId="395" xr:uid="{2FFA6291-6AE0-4FD7-BBAA-D36EAC8EE462}"/>
    <cellStyle name="20% - Accent5 2 2" xfId="1333" xr:uid="{73EFD18D-7FD0-41BF-9F58-C7E19574C61F}"/>
    <cellStyle name="20% - Accent5 2 3" xfId="1334" xr:uid="{7EB11C78-A1A7-4AEB-B0B9-6E21EC915630}"/>
    <cellStyle name="20% - Accent5 2 4" xfId="1332" xr:uid="{74B9756F-7774-405A-B2CC-1E2158F94E6F}"/>
    <cellStyle name="20% - Accent5 3" xfId="731" xr:uid="{CF920139-9A5E-4FE6-8ED7-A61EEA59FA9C}"/>
    <cellStyle name="20% - Accent5 4" xfId="1335" xr:uid="{1F9278AD-444D-4F59-8402-104FF201179B}"/>
    <cellStyle name="20% - Accent6 2" xfId="396" xr:uid="{CA4BFEE7-4DBD-4352-80EF-A91AB2DB9991}"/>
    <cellStyle name="20% - Accent6 2 2" xfId="1337" xr:uid="{2AE69223-E628-4A83-8480-FC0FE08AC9FB}"/>
    <cellStyle name="20% - Accent6 2 3" xfId="1338" xr:uid="{C7BB4696-C590-46D4-9964-435D87CCED3D}"/>
    <cellStyle name="20% - Accent6 2 4" xfId="1336" xr:uid="{B7BF0DAF-FD2E-4FAD-A155-EE62412EA233}"/>
    <cellStyle name="20% - Accent6 3" xfId="732" xr:uid="{2B682704-1AB7-449C-A3C6-3EAAD8F8EF45}"/>
    <cellStyle name="20% - Accent6 3 2" xfId="1339" xr:uid="{53FC4337-E6F8-41FD-97FD-EA37307C1177}"/>
    <cellStyle name="20% - Accent6 4" xfId="1340" xr:uid="{9AAA49BB-10D6-4F85-8B91-7128C4B7A9DC}"/>
    <cellStyle name="20% - ส่วนที่ถูกเน้น1" xfId="46" xr:uid="{00000000-0005-0000-0000-000032000000}"/>
    <cellStyle name="20% - ส่วนที่ถูกเน้น1 2" xfId="397" xr:uid="{3ACE391E-1C82-4286-ADF0-C0D1951F8C8D}"/>
    <cellStyle name="20% - ส่วนที่ถูกเน้น1 2 2" xfId="1343" xr:uid="{5F2098A1-9229-4725-ACF4-6F7F6E62C5FA}"/>
    <cellStyle name="20% - ส่วนที่ถูกเน้น1 2 3" xfId="1342" xr:uid="{E434BFC7-17FF-434F-8A48-9188C2095BF6}"/>
    <cellStyle name="20% - ส่วนที่ถูกเน้น1 3" xfId="1344" xr:uid="{DCAD769D-325D-4B16-821D-0DF31B3F7ED8}"/>
    <cellStyle name="20% - ส่วนที่ถูกเน้น1 4" xfId="1341" xr:uid="{5BCBB451-F126-4088-82C0-AB214A081228}"/>
    <cellStyle name="20% - ส่วนที่ถูกเน้น1_CONSOYEAR58-Y" xfId="398" xr:uid="{E5953830-7573-4E17-9782-870154BAD02E}"/>
    <cellStyle name="20% - ส่วนที่ถูกเน้น2" xfId="47" xr:uid="{00000000-0005-0000-0000-000033000000}"/>
    <cellStyle name="20% - ส่วนที่ถูกเน้น2 2" xfId="399" xr:uid="{9795F2B9-0AC7-493E-A580-7B2BBE8126FD}"/>
    <cellStyle name="20% - ส่วนที่ถูกเน้น2 2 2" xfId="1346" xr:uid="{45C82189-4ADD-409E-8DED-97614FF7C5CA}"/>
    <cellStyle name="20% - ส่วนที่ถูกเน้น2 2 3" xfId="1345" xr:uid="{A1295610-4D88-4D6E-BDE8-BB628774D46F}"/>
    <cellStyle name="20% - ส่วนที่ถูกเน้น2 3" xfId="1347" xr:uid="{95FD8624-F727-46D9-ACBB-7C11F3819657}"/>
    <cellStyle name="20% - ส่วนที่ถูกเน้น2_CONSOYEAR58-Y" xfId="400" xr:uid="{BD4C39A7-0B2B-436A-9A85-C0ACD9F92D05}"/>
    <cellStyle name="20% - ส่วนที่ถูกเน้น3" xfId="48" xr:uid="{00000000-0005-0000-0000-000034000000}"/>
    <cellStyle name="20% - ส่วนที่ถูกเน้น3 2" xfId="401" xr:uid="{A034712A-A704-4B51-831B-05849376C5B8}"/>
    <cellStyle name="20% - ส่วนที่ถูกเน้น3 2 2" xfId="1349" xr:uid="{001CB84A-5DAD-42A2-B8D1-CD2C894A64FC}"/>
    <cellStyle name="20% - ส่วนที่ถูกเน้น3 2 3" xfId="1348" xr:uid="{A98EFE35-EF01-4BBD-A114-DC64F4CF324D}"/>
    <cellStyle name="20% - ส่วนที่ถูกเน้น3 3" xfId="1350" xr:uid="{DC4C39CC-DD6E-42A7-8220-A336D9AE4B42}"/>
    <cellStyle name="20% - ส่วนที่ถูกเน้น3_CONSOYEAR58-Y" xfId="402" xr:uid="{180A3051-E2DC-4D3B-937E-1DB825F2DB43}"/>
    <cellStyle name="20% - ส่วนที่ถูกเน้น4" xfId="49" xr:uid="{00000000-0005-0000-0000-000035000000}"/>
    <cellStyle name="20% - ส่วนที่ถูกเน้น4 2" xfId="403" xr:uid="{A7AB6268-20F4-4FCD-8FFB-7043468D55B4}"/>
    <cellStyle name="20% - ส่วนที่ถูกเน้น4 2 2" xfId="1353" xr:uid="{FCA375BA-55F7-40D3-898C-5A69E0DC7B16}"/>
    <cellStyle name="20% - ส่วนที่ถูกเน้น4 2 3" xfId="1352" xr:uid="{806A3D60-3933-44FD-9200-C3C3B567F959}"/>
    <cellStyle name="20% - ส่วนที่ถูกเน้น4 3" xfId="1354" xr:uid="{B27244C9-C51F-4F8D-8168-BCBF7A28E93C}"/>
    <cellStyle name="20% - ส่วนที่ถูกเน้น4 4" xfId="1351" xr:uid="{72CFF315-A2BD-49A9-BB79-FA1B319E2188}"/>
    <cellStyle name="20% - ส่วนที่ถูกเน้น4_CONSOYEAR58-Y" xfId="404" xr:uid="{4C1F9549-50CC-46A8-B2ED-D7A59744C161}"/>
    <cellStyle name="20% - ส่วนที่ถูกเน้น5" xfId="50" xr:uid="{00000000-0005-0000-0000-000036000000}"/>
    <cellStyle name="20% - ส่วนที่ถูกเน้น5 2" xfId="1355" xr:uid="{5F2693D3-B8FB-4D0B-9316-37927F38C374}"/>
    <cellStyle name="20% - ส่วนที่ถูกเน้น5 2 2" xfId="1356" xr:uid="{59DE9CAD-231C-432D-BB33-74E1C13D22D9}"/>
    <cellStyle name="20% - ส่วนที่ถูกเน้น6" xfId="51" xr:uid="{00000000-0005-0000-0000-000037000000}"/>
    <cellStyle name="20% - ส่วนที่ถูกเน้น6 2" xfId="405" xr:uid="{3DD33F46-E2F8-4515-8DBC-275ECD5C5CF2}"/>
    <cellStyle name="20% - ส่วนที่ถูกเน้น6 2 2" xfId="1358" xr:uid="{30EA7AC6-8DF5-40E8-9074-DD74A9222841}"/>
    <cellStyle name="20% - ส่วนที่ถูกเน้น6 2 3" xfId="1357" xr:uid="{917B3D28-86FD-4EA3-9F6F-9262D76467CF}"/>
    <cellStyle name="20% - ส่วนที่ถูกเน้น6 3" xfId="1359" xr:uid="{1990B839-DC2F-4506-813B-19CCD10EB6BC}"/>
    <cellStyle name="20% - ส่วนที่ถูกเน้น6_CONSOYEAR58-Y" xfId="406" xr:uid="{65AED5BE-E296-4BCC-A96E-A933646AF19F}"/>
    <cellStyle name="20% - 强调文字颜色 1" xfId="1360" xr:uid="{3453C128-334C-4516-B11F-1B8094BEF0BC}"/>
    <cellStyle name="20% - 强调文字颜色 2" xfId="1361" xr:uid="{80C22F40-8C5C-43E5-92F5-A8D3E4E8E7C1}"/>
    <cellStyle name="20% - 强调文字颜色 3" xfId="1362" xr:uid="{9BBEA9CB-418A-4D85-B0FA-1D23761C236A}"/>
    <cellStyle name="20% - 强调文字颜色 4" xfId="1363" xr:uid="{C7E08181-3C2D-4DA0-9EC7-2D97FAD871C0}"/>
    <cellStyle name="20% - 强调文字颜色 5" xfId="1364" xr:uid="{7855E9F0-4A75-4230-B3D5-9B62A714B3E9}"/>
    <cellStyle name="20% - 强调文字颜色 6" xfId="1365" xr:uid="{A549057C-040C-4EB0-A0B2-79A45AEA1844}"/>
    <cellStyle name="20% - 輔色1" xfId="1366" xr:uid="{B3E68641-D639-4FFA-8B75-20D914862D31}"/>
    <cellStyle name="20% - 輔色1 2" xfId="1367" xr:uid="{1643F57F-3FF6-49DD-B51E-B6DECD05E15B}"/>
    <cellStyle name="20% - 輔色1 3" xfId="1368" xr:uid="{544F435E-4ECD-469C-9EBB-F498D42002A1}"/>
    <cellStyle name="20% - 輔色2" xfId="1369" xr:uid="{E4DF4174-476A-473F-8FE1-B181736FD015}"/>
    <cellStyle name="20% - 輔色2 2" xfId="1370" xr:uid="{E3AE1DFF-EB5F-473B-9234-6A8706E94F78}"/>
    <cellStyle name="20% - 輔色2 3" xfId="1371" xr:uid="{B96D209D-6BD4-4430-A593-4139E43D1612}"/>
    <cellStyle name="20% - 輔色3" xfId="1372" xr:uid="{9B113205-94CC-4774-A2D0-5136B2AC8401}"/>
    <cellStyle name="20% - 輔色3 2" xfId="1373" xr:uid="{EBEC54A9-64AE-4432-9B1F-9CB228A81D03}"/>
    <cellStyle name="20% - 輔色3 3" xfId="1374" xr:uid="{F8F6874E-F54B-4190-BA70-ED8481FB6D2D}"/>
    <cellStyle name="20% - 輔色4" xfId="1375" xr:uid="{720D0587-1581-42C0-B6EB-04BA44FD760B}"/>
    <cellStyle name="20% - 輔色4 2" xfId="1376" xr:uid="{11002555-D69B-4AC0-9663-FC92D5883644}"/>
    <cellStyle name="20% - 輔色4 3" xfId="1377" xr:uid="{7573D68C-592E-4DAF-A712-C1BAE168C90B}"/>
    <cellStyle name="20% - 輔色5" xfId="1378" xr:uid="{CB97A6EE-1F70-4F43-B8A6-3D7A515EC9D2}"/>
    <cellStyle name="20% - 輔色5 2" xfId="1379" xr:uid="{1A2B297F-5BA1-4161-AC74-69871DD2F9F8}"/>
    <cellStyle name="20% - 輔色5 3" xfId="1380" xr:uid="{E2D6C1F6-B524-4B65-82E8-C378C6C3E862}"/>
    <cellStyle name="20% - 輔色6" xfId="1381" xr:uid="{294956A3-6F95-4A87-92B7-C5C29D796B9F}"/>
    <cellStyle name="20% - 輔色6 2" xfId="1382" xr:uid="{F6C5A174-789C-408D-9D03-DE3B103D2D6A}"/>
    <cellStyle name="20% - 輔色6 3" xfId="1383" xr:uid="{3C2F47CE-0DD7-4B8E-B5D8-528D05A9F1A2}"/>
    <cellStyle name="40% - ?????? 1" xfId="1384" xr:uid="{EBDD0668-2DE5-4FD1-A902-A774B4D5141A}"/>
    <cellStyle name="40% - ?????? 2" xfId="1385" xr:uid="{D2C25768-D6E4-4D80-92E1-8A29D61B16F0}"/>
    <cellStyle name="40% - ?????? 3" xfId="1386" xr:uid="{43C1EDE8-03E4-4DEE-AE05-12EF550AE785}"/>
    <cellStyle name="40% - ?????? 4" xfId="1387" xr:uid="{EB0AFB4B-F194-4064-89D4-D62ED43230A2}"/>
    <cellStyle name="40% - ?????? 5" xfId="1388" xr:uid="{B1E82F3B-7320-415D-9650-D31036F10F99}"/>
    <cellStyle name="40% - ?????? 6" xfId="1389" xr:uid="{BE311457-96DC-4655-855D-DAE018C872CC}"/>
    <cellStyle name="40% - ??1" xfId="1390" xr:uid="{BAB3AE2B-573C-4493-A2EE-CF78B41AB35B}"/>
    <cellStyle name="40% - ??2" xfId="1391" xr:uid="{5FD6DCC0-06EB-4842-9FA5-6BE2B0AFC632}"/>
    <cellStyle name="40% - ??3" xfId="1392" xr:uid="{4CBB95EF-D9FD-4CDA-9F1A-857E4D8065C8}"/>
    <cellStyle name="40% - ??4" xfId="1393" xr:uid="{9756199C-A9DE-4D8A-8101-35AABCF900D1}"/>
    <cellStyle name="40% - ??5" xfId="1394" xr:uid="{A31ED3C7-8E18-45B3-A6F1-464F016A5A9F}"/>
    <cellStyle name="40% - ??6" xfId="1395" xr:uid="{1D1C7920-181B-47D3-8EFB-2F62E251FCDD}"/>
    <cellStyle name="40% - Accent1 2" xfId="407" xr:uid="{715137FE-31D7-4DBC-88FC-06A99352871C}"/>
    <cellStyle name="40% - Accent1 2 2" xfId="1397" xr:uid="{BFD9AE42-D87B-4F10-961B-F1D0A681B913}"/>
    <cellStyle name="40% - Accent1 2 3" xfId="1398" xr:uid="{226D6141-F354-4598-81AB-1B633406E86B}"/>
    <cellStyle name="40% - Accent1 2 4" xfId="1396" xr:uid="{79FB4D5D-F40F-419C-809A-E6143F8D0E5E}"/>
    <cellStyle name="40% - Accent1 3" xfId="733" xr:uid="{9D146EC3-7FF9-4213-B6FF-4AC98D7A4F7C}"/>
    <cellStyle name="40% - Accent1 3 2" xfId="1399" xr:uid="{03D1C7F2-541D-4BEA-AE2A-9B3AE133B817}"/>
    <cellStyle name="40% - Accent1 4" xfId="1400" xr:uid="{A514FE14-8C89-4D12-A416-A10BF6F52088}"/>
    <cellStyle name="40% - Accent2 2" xfId="408" xr:uid="{CC6B68C9-8407-4FC5-A66E-624B65BA0D61}"/>
    <cellStyle name="40% - Accent2 2 2" xfId="1402" xr:uid="{3BE77531-7BDF-4608-93EC-C885BFC6CCC9}"/>
    <cellStyle name="40% - Accent2 2 3" xfId="1401" xr:uid="{D05264DE-1F38-4451-B076-B10C860AB394}"/>
    <cellStyle name="40% - Accent2 3" xfId="734" xr:uid="{3C6D6FB5-8AF7-4154-8C29-D5899AA5D899}"/>
    <cellStyle name="40% - Accent2 4" xfId="1403" xr:uid="{912E6F52-5B93-4EF0-B84B-5C6DE6024CCC}"/>
    <cellStyle name="40% - Accent3 2" xfId="409" xr:uid="{99A5A68B-4E07-49D4-9A07-B1D366B8489F}"/>
    <cellStyle name="40% - Accent3 2 2" xfId="1405" xr:uid="{412ABBD2-66D6-4542-961B-27D9AEAF5F7E}"/>
    <cellStyle name="40% - Accent3 2 3" xfId="1406" xr:uid="{72BBE0F6-DA8D-4631-A0E1-2B5597FB2D5D}"/>
    <cellStyle name="40% - Accent3 2 4" xfId="1404" xr:uid="{F73033A6-AA94-48EA-B9C0-FAE44F069AA4}"/>
    <cellStyle name="40% - Accent3 3" xfId="735" xr:uid="{8F999E8C-BEC5-4CB1-BA8B-7F6851D0314E}"/>
    <cellStyle name="40% - Accent3 3 2" xfId="1407" xr:uid="{50FF0D6B-ED20-4720-B2F0-94662D3F1C6C}"/>
    <cellStyle name="40% - Accent3 4" xfId="1408" xr:uid="{BFE3D5B0-C8C0-4E26-871F-B1AC22CF0FDE}"/>
    <cellStyle name="40% - Accent4 2" xfId="410" xr:uid="{419828BD-45EE-40C0-8752-7E03B149A176}"/>
    <cellStyle name="40% - Accent4 2 2" xfId="1410" xr:uid="{1B595D69-96B0-4601-BC4C-AA34E5B10903}"/>
    <cellStyle name="40% - Accent4 2 3" xfId="1409" xr:uid="{579427B6-79B1-4F32-9DE9-BC54BECE2648}"/>
    <cellStyle name="40% - Accent4 3" xfId="736" xr:uid="{ADC38BBD-D6D8-4D61-93C1-F0D701F52A3E}"/>
    <cellStyle name="40% - Accent4 3 2" xfId="1411" xr:uid="{CC4FEBBF-AD28-4547-989C-54F4A90048FA}"/>
    <cellStyle name="40% - Accent4 4" xfId="1412" xr:uid="{528495BB-64F7-4A79-914E-9A655FD7EB75}"/>
    <cellStyle name="40% - Accent5 2" xfId="411" xr:uid="{5C4A6E03-FB5D-4029-A16D-17D30774D4DC}"/>
    <cellStyle name="40% - Accent5 2 2" xfId="1414" xr:uid="{B385A578-D888-46B5-943A-3DCA86214E91}"/>
    <cellStyle name="40% - Accent5 2 3" xfId="1415" xr:uid="{F7177E98-591E-463C-8025-39F737702EA0}"/>
    <cellStyle name="40% - Accent5 2 4" xfId="1413" xr:uid="{1CB6EAA6-37D5-47ED-9BEF-7F58BD82AD4E}"/>
    <cellStyle name="40% - Accent5 3" xfId="737" xr:uid="{5AA88BBB-84D6-47B9-ACCE-412D301637F2}"/>
    <cellStyle name="40% - Accent5 4" xfId="1416" xr:uid="{255AA8C5-F984-4283-920E-901CCCABE823}"/>
    <cellStyle name="40% - Accent6 2" xfId="412" xr:uid="{9E27FD4D-34F4-49F4-825A-1BB2644AEE8C}"/>
    <cellStyle name="40% - Accent6 2 2" xfId="1418" xr:uid="{62D4389E-F418-426E-AB79-E2D83B5097B2}"/>
    <cellStyle name="40% - Accent6 2 3" xfId="1419" xr:uid="{7B3A24B2-D8D4-4C05-A847-CDEC18881FFF}"/>
    <cellStyle name="40% - Accent6 2 4" xfId="1417" xr:uid="{1D8B7426-7D3A-4DC5-939B-C983F109EA6E}"/>
    <cellStyle name="40% - Accent6 3" xfId="738" xr:uid="{907EC52D-2715-4212-A2F5-5A31F26DDA99}"/>
    <cellStyle name="40% - Accent6 3 2" xfId="1420" xr:uid="{6CC46891-B8D3-4B2B-BDBE-163F9B313550}"/>
    <cellStyle name="40% - Accent6 4" xfId="1421" xr:uid="{81F88BDE-9A17-4D30-9C42-5E81B63A10DE}"/>
    <cellStyle name="40% - ส่วนที่ถูกเน้น1" xfId="52" xr:uid="{00000000-0005-0000-0000-000038000000}"/>
    <cellStyle name="40% - ส่วนที่ถูกเน้น1 2" xfId="413" xr:uid="{6BDD2F86-5EFF-492E-8742-E978B25A1B6F}"/>
    <cellStyle name="40% - ส่วนที่ถูกเน้น1 2 2" xfId="1424" xr:uid="{3DF52B1F-C12C-4652-BBFC-9243A18B507F}"/>
    <cellStyle name="40% - ส่วนที่ถูกเน้น1 2 3" xfId="1423" xr:uid="{C47D4476-2C47-49EE-9C36-B505E812BC82}"/>
    <cellStyle name="40% - ส่วนที่ถูกเน้น1 3" xfId="1425" xr:uid="{B8FCB1FC-B5A8-4818-902D-25301F925C79}"/>
    <cellStyle name="40% - ส่วนที่ถูกเน้น1 4" xfId="1422" xr:uid="{1A0D5CAE-0410-4DF4-85E4-2422693268E8}"/>
    <cellStyle name="40% - ส่วนที่ถูกเน้น1_CONSOYEAR58-Y" xfId="414" xr:uid="{61DD4DD3-CF0D-40D2-9439-C5F489902E62}"/>
    <cellStyle name="40% - ส่วนที่ถูกเน้น2" xfId="53" xr:uid="{00000000-0005-0000-0000-000039000000}"/>
    <cellStyle name="40% - ส่วนที่ถูกเน้น2 2" xfId="1426" xr:uid="{6F6197F0-3530-440A-80D3-8B1E7ACCB209}"/>
    <cellStyle name="40% - ส่วนที่ถูกเน้น2 2 2" xfId="1427" xr:uid="{635B2929-8AA9-468A-84B1-C0F48356355D}"/>
    <cellStyle name="40% - ส่วนที่ถูกเน้น3" xfId="54" xr:uid="{00000000-0005-0000-0000-00003A000000}"/>
    <cellStyle name="40% - ส่วนที่ถูกเน้น3 2" xfId="415" xr:uid="{79AFBF63-14A5-46FB-A4AC-A3BC0650289C}"/>
    <cellStyle name="40% - ส่วนที่ถูกเน้น3 2 2" xfId="1429" xr:uid="{A0C79D38-BE69-46FE-840C-03E8E8B78272}"/>
    <cellStyle name="40% - ส่วนที่ถูกเน้น3 2 3" xfId="1428" xr:uid="{6139BDA6-B177-45C5-AB20-91F293367CCA}"/>
    <cellStyle name="40% - ส่วนที่ถูกเน้น3 3" xfId="1430" xr:uid="{BEB6645B-0FAC-45F1-8D09-52977EB86989}"/>
    <cellStyle name="40% - ส่วนที่ถูกเน้น3_CONSOYEAR58-Y" xfId="416" xr:uid="{EBDDB02D-6B02-41DB-A935-2D0CEF6AF2AC}"/>
    <cellStyle name="40% - ส่วนที่ถูกเน้น4" xfId="55" xr:uid="{00000000-0005-0000-0000-00003B000000}"/>
    <cellStyle name="40% - ส่วนที่ถูกเน้น4 2" xfId="417" xr:uid="{8E16EA2B-4D5C-4599-B7F7-52F42B999AAB}"/>
    <cellStyle name="40% - ส่วนที่ถูกเน้น4 2 2" xfId="1433" xr:uid="{D0B00BCA-32E9-4B2E-8E65-5D0E69427EC2}"/>
    <cellStyle name="40% - ส่วนที่ถูกเน้น4 2 3" xfId="1432" xr:uid="{8A2DF499-9D63-401E-8580-AA0583EF4A8F}"/>
    <cellStyle name="40% - ส่วนที่ถูกเน้น4 3" xfId="1434" xr:uid="{5AF8734F-A4D4-4111-B172-D575A7B8F11E}"/>
    <cellStyle name="40% - ส่วนที่ถูกเน้น4 4" xfId="1431" xr:uid="{708077FA-0877-4250-9027-16295C63C8E9}"/>
    <cellStyle name="40% - ส่วนที่ถูกเน้น4_CONSOYEAR58-Y" xfId="418" xr:uid="{599C06F8-3C43-4EF5-882D-F745905F0F6B}"/>
    <cellStyle name="40% - ส่วนที่ถูกเน้น5" xfId="56" xr:uid="{00000000-0005-0000-0000-00003C000000}"/>
    <cellStyle name="40% - ส่วนที่ถูกเน้น5 2" xfId="419" xr:uid="{6D599776-9B13-4A97-B00D-482537F2397C}"/>
    <cellStyle name="40% - ส่วนที่ถูกเน้น5 2 2" xfId="1436" xr:uid="{BF33A050-7583-4BE8-8929-64AD06338B65}"/>
    <cellStyle name="40% - ส่วนที่ถูกเน้น5 2 3" xfId="1435" xr:uid="{69187543-B267-4DB9-831B-599B4A01025C}"/>
    <cellStyle name="40% - ส่วนที่ถูกเน้น5_CONSOYEAR58-Y" xfId="420" xr:uid="{5952F91F-1F73-4E64-8098-867A1E3FC7AA}"/>
    <cellStyle name="40% - ส่วนที่ถูกเน้น6" xfId="57" xr:uid="{00000000-0005-0000-0000-00003D000000}"/>
    <cellStyle name="40% - ส่วนที่ถูกเน้น6 2" xfId="421" xr:uid="{71BD5B14-32AE-40F4-A9FC-B5431E3929E4}"/>
    <cellStyle name="40% - ส่วนที่ถูกเน้น6 2 2" xfId="1439" xr:uid="{385A4A4C-378B-45C2-A205-18BDEEA80DB0}"/>
    <cellStyle name="40% - ส่วนที่ถูกเน้น6 2 3" xfId="1438" xr:uid="{629BB5C9-A2CE-476C-A0E8-7D15DDF6A0C6}"/>
    <cellStyle name="40% - ส่วนที่ถูกเน้น6 3" xfId="1440" xr:uid="{8604E821-C7A0-4517-9378-EB9E7FC19FDA}"/>
    <cellStyle name="40% - ส่วนที่ถูกเน้น6 4" xfId="1437" xr:uid="{979F5F3B-2C58-40A6-A776-34AE1E1511FA}"/>
    <cellStyle name="40% - ส่วนที่ถูกเน้น6_CONSOYEAR58-Y" xfId="422" xr:uid="{20D2DB64-20E3-4739-9A0B-788C8383B388}"/>
    <cellStyle name="40% - 强调文字颜色 1" xfId="1441" xr:uid="{09BEA49C-6114-4E55-A031-90EADA897BBC}"/>
    <cellStyle name="40% - 强调文字颜色 2" xfId="1442" xr:uid="{DDF1621B-5B9B-4410-ABB2-A03DE24DB883}"/>
    <cellStyle name="40% - 强调文字颜色 3" xfId="1443" xr:uid="{E89CC42F-9BD0-4AAA-8890-6974576A857A}"/>
    <cellStyle name="40% - 强调文字颜色 4" xfId="1444" xr:uid="{23F2E4C4-C914-4071-BE56-AFE98508216A}"/>
    <cellStyle name="40% - 强调文字颜色 5" xfId="1445" xr:uid="{87B60D3B-BCBA-4E45-B6E3-6D33480CC6F5}"/>
    <cellStyle name="40% - 强调文字颜色 6" xfId="1446" xr:uid="{BFBE6EA0-6501-42EF-A017-A4475CA121AC}"/>
    <cellStyle name="40% - 輔色1" xfId="1447" xr:uid="{8D948624-EEEA-4313-84E5-A77B2FC2CC18}"/>
    <cellStyle name="40% - 輔色1 2" xfId="1448" xr:uid="{25535384-3142-4958-91F8-736677DF28C7}"/>
    <cellStyle name="40% - 輔色1 3" xfId="1449" xr:uid="{482894A9-71C6-483F-8865-C3024D193F1D}"/>
    <cellStyle name="40% - 輔色2" xfId="1450" xr:uid="{5B62448F-B63A-4E96-A4CF-758196AC8F13}"/>
    <cellStyle name="40% - 輔色2 2" xfId="1451" xr:uid="{49F57370-DE67-4B3A-86E7-0C993F4E930B}"/>
    <cellStyle name="40% - 輔色2 3" xfId="1452" xr:uid="{B51DC4AC-0B9F-47EA-930C-7740789A2F79}"/>
    <cellStyle name="40% - 輔色3" xfId="1453" xr:uid="{12C17826-4E32-492D-87CF-353C4A603050}"/>
    <cellStyle name="40% - 輔色3 2" xfId="1454" xr:uid="{EF5E88C6-0916-43C5-A780-040C36D16E7B}"/>
    <cellStyle name="40% - 輔色3 3" xfId="1455" xr:uid="{7DF42371-4024-41ED-B2CB-4FA930ED3706}"/>
    <cellStyle name="40% - 輔色4" xfId="1456" xr:uid="{AE34DBD9-68E7-460F-B358-BCE234449F60}"/>
    <cellStyle name="40% - 輔色4 2" xfId="1457" xr:uid="{35FC461F-8940-472F-B58B-19BA7ECC6A77}"/>
    <cellStyle name="40% - 輔色4 3" xfId="1458" xr:uid="{F90B0C4A-A9C2-4FCE-85E2-AD2FD3CA4D27}"/>
    <cellStyle name="40% - 輔色5" xfId="1459" xr:uid="{9E72E7C2-84EB-4C20-BE55-620BB03BA6C7}"/>
    <cellStyle name="40% - 輔色5 2" xfId="1460" xr:uid="{EF6846BC-7626-4DBC-B4B2-FF8B3EF15FC3}"/>
    <cellStyle name="40% - 輔色5 3" xfId="1461" xr:uid="{5C6DB8DA-E4EE-4390-BC4F-1E1491F6D79F}"/>
    <cellStyle name="40% - 輔色6" xfId="1462" xr:uid="{4CD4988A-A238-42EC-AAB8-004A8410F4F5}"/>
    <cellStyle name="40% - 輔色6 2" xfId="1463" xr:uid="{39E00058-C3A8-4FC3-AB9D-202D2E5E7547}"/>
    <cellStyle name="40% - 輔色6 3" xfId="1464" xr:uid="{C8F4A2BE-9F09-4196-8194-3D854B478196}"/>
    <cellStyle name="594941.25" xfId="58" xr:uid="{00000000-0005-0000-0000-00003E000000}"/>
    <cellStyle name="60% - ?????? 1" xfId="1465" xr:uid="{B832807B-0C4B-4EB6-9CBE-C373370296AC}"/>
    <cellStyle name="60% - ?????? 2" xfId="1466" xr:uid="{E6ED6416-CB69-4E76-BF05-806BA54AA83A}"/>
    <cellStyle name="60% - ?????? 3" xfId="1467" xr:uid="{2BDE91BE-3951-449F-BCA0-266438F5FF16}"/>
    <cellStyle name="60% - ?????? 4" xfId="1468" xr:uid="{BBB5F558-EEAC-4E02-B735-22F946B4DA01}"/>
    <cellStyle name="60% - ?????? 5" xfId="1469" xr:uid="{B2D41BC1-9A4D-4917-BFB6-DC71F93FA2DB}"/>
    <cellStyle name="60% - ?????? 6" xfId="1470" xr:uid="{57BA4912-FAC3-482B-83A1-328FD10F036A}"/>
    <cellStyle name="60% - ??1" xfId="1471" xr:uid="{0D9E1CF3-79B5-42D2-B800-815139410D84}"/>
    <cellStyle name="60% - ??2" xfId="1472" xr:uid="{0BF5100F-D416-481A-85EB-341DD2A57CFB}"/>
    <cellStyle name="60% - ??3" xfId="1473" xr:uid="{2C034097-E348-4AB7-AC85-B7396D15BE8A}"/>
    <cellStyle name="60% - ??4" xfId="1474" xr:uid="{9B7EAE77-965E-4679-9F38-75419E49F871}"/>
    <cellStyle name="60% - ??5" xfId="1475" xr:uid="{50AF34D4-615A-41D2-B621-766F5A514737}"/>
    <cellStyle name="60% - ??6" xfId="1476" xr:uid="{1B1BFDAC-EC0E-4040-94BD-8B620E456C1E}"/>
    <cellStyle name="60% - Accent1 2" xfId="423" xr:uid="{C2DC9D22-8293-4297-8901-D389A5D84890}"/>
    <cellStyle name="60% - Accent1 2 2" xfId="1478" xr:uid="{5DC6C128-9789-4B52-82CE-8B71B89A4128}"/>
    <cellStyle name="60% - Accent1 2 3" xfId="1479" xr:uid="{3921A7A7-4A15-4B38-B48B-2C46F87782E9}"/>
    <cellStyle name="60% - Accent1 2 4" xfId="1477" xr:uid="{29453D78-CB4B-4114-8ED8-D7197117817D}"/>
    <cellStyle name="60% - Accent1 3" xfId="739" xr:uid="{D4B7F21E-A5A3-4DD5-AE71-7BE62FAA61D1}"/>
    <cellStyle name="60% - Accent1 3 2" xfId="1480" xr:uid="{EA68D48E-A1C1-4FAD-BFDE-E8B51D631CC4}"/>
    <cellStyle name="60% - Accent1 4" xfId="1481" xr:uid="{AF95D1CA-4F51-4239-96AD-E8E3E97B9869}"/>
    <cellStyle name="60% - Accent2 2" xfId="424" xr:uid="{5A6A8F1C-6688-4BF0-9B39-D8CB2D18B00C}"/>
    <cellStyle name="60% - Accent2 2 2" xfId="1483" xr:uid="{22FD7549-B1FB-43A5-A5D5-F5B5E29F3575}"/>
    <cellStyle name="60% - Accent2 2 3" xfId="1482" xr:uid="{9D1A85A5-0651-4F82-AA99-02F83AE419A2}"/>
    <cellStyle name="60% - Accent2 3" xfId="740" xr:uid="{84DCC31A-A3C5-424D-8F35-B1217833DF26}"/>
    <cellStyle name="60% - Accent2 4" xfId="1484" xr:uid="{8D324017-CCD5-4619-84C5-157F02A79FED}"/>
    <cellStyle name="60% - Accent3 2" xfId="425" xr:uid="{74183183-769D-43CA-A1A3-BB66EB45A09C}"/>
    <cellStyle name="60% - Accent3 2 2" xfId="1486" xr:uid="{5EBB4BBA-AF44-4E2C-9F84-941FF5FAF09E}"/>
    <cellStyle name="60% - Accent3 2 3" xfId="1487" xr:uid="{20B220C5-14AB-4051-A822-079EFB2361A6}"/>
    <cellStyle name="60% - Accent3 2 4" xfId="1485" xr:uid="{EC4379E4-EAB2-4D7D-AA17-1EB47402A4C4}"/>
    <cellStyle name="60% - Accent3 3" xfId="741" xr:uid="{C6A783D6-43C2-4B03-B489-2A319A3A7456}"/>
    <cellStyle name="60% - Accent3 3 2" xfId="1488" xr:uid="{B76AE6EC-71A7-461E-8A37-8B687962E933}"/>
    <cellStyle name="60% - Accent3 4" xfId="1489" xr:uid="{DA7076A5-A9E2-4044-8565-A4EEBA8CAD38}"/>
    <cellStyle name="60% - Accent4 2" xfId="426" xr:uid="{81512335-7CFE-4113-834D-71500624D347}"/>
    <cellStyle name="60% - Accent4 2 2" xfId="1491" xr:uid="{C245967D-A757-41F7-BC1C-94B76856AA05}"/>
    <cellStyle name="60% - Accent4 2 3" xfId="1490" xr:uid="{792C8DEE-127F-4B51-A243-E1CCCDB98E64}"/>
    <cellStyle name="60% - Accent4 3" xfId="742" xr:uid="{0303E853-4EA3-475B-B236-EB98EC93D833}"/>
    <cellStyle name="60% - Accent4 3 2" xfId="1492" xr:uid="{10344055-DEAF-45A2-B106-D9B11135829A}"/>
    <cellStyle name="60% - Accent4 4" xfId="1493" xr:uid="{8483C83B-3B95-4025-A154-67A55ED3D932}"/>
    <cellStyle name="60% - Accent5 2" xfId="427" xr:uid="{202D13E5-CC87-49B4-B116-7347AF2F9462}"/>
    <cellStyle name="60% - Accent5 2 2" xfId="1495" xr:uid="{CAFF0273-D06C-41CA-B7C2-E178319596CB}"/>
    <cellStyle name="60% - Accent5 2 3" xfId="1494" xr:uid="{8087DF9A-66E2-4B77-9AB4-B8809AB1D702}"/>
    <cellStyle name="60% - Accent5 3" xfId="743" xr:uid="{647D439A-B8BC-4C14-9C26-9E2CD3E27323}"/>
    <cellStyle name="60% - Accent5 4" xfId="1496" xr:uid="{AAD8A9D4-013D-4FB3-9F31-1DED3D96FC27}"/>
    <cellStyle name="60% - Accent6 2" xfId="428" xr:uid="{183F3352-4451-4762-A1F4-05209058628E}"/>
    <cellStyle name="60% - Accent6 2 2" xfId="1498" xr:uid="{6C709C4D-C687-4393-984F-E00241F1B575}"/>
    <cellStyle name="60% - Accent6 2 3" xfId="1499" xr:uid="{C5238D1B-C50C-48AA-AD52-9307D8E1AE5B}"/>
    <cellStyle name="60% - Accent6 2 4" xfId="1497" xr:uid="{546D77DB-325B-472E-AB29-E127988746D0}"/>
    <cellStyle name="60% - Accent6 3" xfId="744" xr:uid="{179A43E1-A5AC-4A88-8D50-DD82CCC34EBC}"/>
    <cellStyle name="60% - Accent6 3 2" xfId="1500" xr:uid="{6D78089B-F39B-46C9-955C-EADEE3755C78}"/>
    <cellStyle name="60% - Accent6 4" xfId="1501" xr:uid="{DE688417-FF13-4316-9043-C70615225B73}"/>
    <cellStyle name="60% - ส่วนที่ถูกเน้น1" xfId="59" xr:uid="{00000000-0005-0000-0000-00003F000000}"/>
    <cellStyle name="60% - ส่วนที่ถูกเน้น1 2" xfId="429" xr:uid="{B88BF54F-2455-4EBC-96CE-88219B128312}"/>
    <cellStyle name="60% - ส่วนที่ถูกเน้น1 2 2" xfId="1504" xr:uid="{10CE1CE9-DD5F-4DF2-AAB2-D7B29BE987F1}"/>
    <cellStyle name="60% - ส่วนที่ถูกเน้น1 2 3" xfId="1503" xr:uid="{8058B7A0-13D7-46E5-8BC4-356BB4C80D96}"/>
    <cellStyle name="60% - ส่วนที่ถูกเน้น1 3" xfId="1505" xr:uid="{F456C501-C706-4681-A018-7C676DF16F20}"/>
    <cellStyle name="60% - ส่วนที่ถูกเน้น1 4" xfId="1502" xr:uid="{28A955A7-E576-478E-925D-3B65B979EB5C}"/>
    <cellStyle name="60% - ส่วนที่ถูกเน้น1_CONSOYEAR58-Y" xfId="430" xr:uid="{CD1D06D9-D74D-4B35-87C3-454DDE118A37}"/>
    <cellStyle name="60% - ส่วนที่ถูกเน้น2" xfId="60" xr:uid="{00000000-0005-0000-0000-000040000000}"/>
    <cellStyle name="60% - ส่วนที่ถูกเน้น2 2" xfId="431" xr:uid="{42189C9C-0C81-4FA2-AA1D-E2D1704154F8}"/>
    <cellStyle name="60% - ส่วนที่ถูกเน้น2 2 2" xfId="1507" xr:uid="{B40E2495-91C2-40EA-8803-A20B939E0368}"/>
    <cellStyle name="60% - ส่วนที่ถูกเน้น2 2 3" xfId="1506" xr:uid="{F8633CDD-0BD9-4753-B11B-7EC952B5A0AC}"/>
    <cellStyle name="60% - ส่วนที่ถูกเน้น2_CONSOYEAR58-Y" xfId="432" xr:uid="{1858FA7E-79F5-4FD5-A399-328898A5FA81}"/>
    <cellStyle name="60% - ส่วนที่ถูกเน้น3" xfId="61" xr:uid="{00000000-0005-0000-0000-000041000000}"/>
    <cellStyle name="60% - ส่วนที่ถูกเน้น3 2" xfId="433" xr:uid="{BD321228-072F-434B-8E7A-BFAF42BA722C}"/>
    <cellStyle name="60% - ส่วนที่ถูกเน้น3 2 2" xfId="1510" xr:uid="{188DDEF8-44A2-4262-9B24-1D7763D4AE79}"/>
    <cellStyle name="60% - ส่วนที่ถูกเน้น3 2 3" xfId="1509" xr:uid="{6AE01CFC-5806-4D04-9407-1CBF41E224D9}"/>
    <cellStyle name="60% - ส่วนที่ถูกเน้น3 3" xfId="1511" xr:uid="{CC9B6A4C-596C-49EA-A3BA-8F192947737E}"/>
    <cellStyle name="60% - ส่วนที่ถูกเน้น3 4" xfId="1508" xr:uid="{BD7AA8EF-72EC-4603-AD97-1B567E69AF09}"/>
    <cellStyle name="60% - ส่วนที่ถูกเน้น3_CONSOYEAR58-Y" xfId="434" xr:uid="{D72487AF-BCC1-42C9-87EC-430FA5C10A6C}"/>
    <cellStyle name="60% - ส่วนที่ถูกเน้น4" xfId="62" xr:uid="{00000000-0005-0000-0000-000042000000}"/>
    <cellStyle name="60% - ส่วนที่ถูกเน้น4 2" xfId="435" xr:uid="{20A70CE7-8EFC-44ED-823C-8275298D83F0}"/>
    <cellStyle name="60% - ส่วนที่ถูกเน้น4 2 2" xfId="1514" xr:uid="{835815B1-0ECC-432A-A4EF-C20AC9169C90}"/>
    <cellStyle name="60% - ส่วนที่ถูกเน้น4 2 3" xfId="1513" xr:uid="{8E89121C-75E3-4838-A03B-1F83C0069E00}"/>
    <cellStyle name="60% - ส่วนที่ถูกเน้น4 3" xfId="1515" xr:uid="{D9F8E0EE-A359-43B0-A022-924E14B44B26}"/>
    <cellStyle name="60% - ส่วนที่ถูกเน้น4 4" xfId="1512" xr:uid="{45C0A253-870C-44A0-A6A8-ADEAA8A92444}"/>
    <cellStyle name="60% - ส่วนที่ถูกเน้น4_CONSOYEAR58-Y" xfId="436" xr:uid="{6B4EC1F7-B856-49B9-B8FF-E668327E190A}"/>
    <cellStyle name="60% - ส่วนที่ถูกเน้น5" xfId="63" xr:uid="{00000000-0005-0000-0000-000043000000}"/>
    <cellStyle name="60% - ส่วนที่ถูกเน้น5 2" xfId="437" xr:uid="{4B9ABC25-6175-4F69-A723-B5AF8F9B7EB4}"/>
    <cellStyle name="60% - ส่วนที่ถูกเน้น5 2 2" xfId="1517" xr:uid="{C13CCE49-6332-4316-8036-2D2A3AE6DE45}"/>
    <cellStyle name="60% - ส่วนที่ถูกเน้น5 2 3" xfId="1516" xr:uid="{65853CFD-7493-4C6A-ADF3-F046CF835F73}"/>
    <cellStyle name="60% - ส่วนที่ถูกเน้น5_CONSOYEAR58-Y" xfId="438" xr:uid="{A3AEDF31-6BA7-415C-AE8E-9BDCECB932C4}"/>
    <cellStyle name="60% - ส่วนที่ถูกเน้น6" xfId="64" xr:uid="{00000000-0005-0000-0000-000044000000}"/>
    <cellStyle name="60% - ส่วนที่ถูกเน้น6 2" xfId="439" xr:uid="{B52115D1-1A44-470F-8A6C-F24F787E30EE}"/>
    <cellStyle name="60% - ส่วนที่ถูกเน้น6 2 2" xfId="1519" xr:uid="{2DEBCDB6-E4F0-4E03-AB78-54254FE33A67}"/>
    <cellStyle name="60% - ส่วนที่ถูกเน้น6 2 3" xfId="1518" xr:uid="{B92BFC0D-7190-4F64-883B-5D055872ABB4}"/>
    <cellStyle name="60% - ส่วนที่ถูกเน้น6 3" xfId="1520" xr:uid="{8A7EFE7C-036B-436E-84E2-1E148B554DE1}"/>
    <cellStyle name="60% - ส่วนที่ถูกเน้น6_CONSOYEAR58-Y" xfId="440" xr:uid="{A917E29B-E104-452B-9C2F-970D1ECE4D60}"/>
    <cellStyle name="60% - 强调文字颜色 1" xfId="1521" xr:uid="{036BC5EC-EE05-4169-BA4E-5FB97CCAB3D0}"/>
    <cellStyle name="60% - 强调文字颜色 2" xfId="1522" xr:uid="{02E1EEF2-C174-4E6C-9566-4B9452797226}"/>
    <cellStyle name="60% - 强调文字颜色 3" xfId="1523" xr:uid="{B614E2F6-198D-4740-847B-E6DD62556F48}"/>
    <cellStyle name="60% - 强调文字颜色 4" xfId="1524" xr:uid="{F8A1361D-4AAA-4265-8947-6117374721A6}"/>
    <cellStyle name="60% - 强调文字颜色 5" xfId="1525" xr:uid="{163ABBF6-BC05-490F-8E85-0166A24BC1EC}"/>
    <cellStyle name="60% - 强调文字颜色 6" xfId="1526" xr:uid="{33BF4FF1-E544-4C1A-8CF0-329BB4C7CE14}"/>
    <cellStyle name="60% - 輔色1" xfId="1527" xr:uid="{07F7AFD8-E424-41FB-83B0-F3EF2C1F6A87}"/>
    <cellStyle name="60% - 輔色1 2" xfId="1528" xr:uid="{DC6D8BE0-394A-406B-B771-5CA96865032A}"/>
    <cellStyle name="60% - 輔色1 3" xfId="1529" xr:uid="{F5E65F21-2BA5-4CBB-9F86-E3F71E7B12E5}"/>
    <cellStyle name="60% - 輔色2" xfId="1530" xr:uid="{AE7E173E-F1D5-4AD9-BCF5-B68DDC5FAEDA}"/>
    <cellStyle name="60% - 輔色2 2" xfId="1531" xr:uid="{F12A80F5-291D-4425-83BB-1872B82FC350}"/>
    <cellStyle name="60% - 輔色2 3" xfId="1532" xr:uid="{3E4F19C3-D5E0-443E-9968-025FC0743AE5}"/>
    <cellStyle name="60% - 輔色3" xfId="1533" xr:uid="{97FB9786-EC28-4A88-AE86-23302E36D347}"/>
    <cellStyle name="60% - 輔色3 2" xfId="1534" xr:uid="{FD74C0A3-FB6F-4393-B539-0141CFB04C24}"/>
    <cellStyle name="60% - 輔色3 3" xfId="1535" xr:uid="{AFCD284E-6D75-4A86-B2E6-0E90D41F9E5C}"/>
    <cellStyle name="60% - 輔色4" xfId="1536" xr:uid="{40C684D1-0819-4CE1-BDE1-D078D8074263}"/>
    <cellStyle name="60% - 輔色4 2" xfId="1537" xr:uid="{D862DF67-3A4F-4E73-A5CC-1A23380E4617}"/>
    <cellStyle name="60% - 輔色4 3" xfId="1538" xr:uid="{6E1A6270-1C7C-466D-B5FD-0E1521947377}"/>
    <cellStyle name="60% - 輔色5" xfId="1539" xr:uid="{926CB98E-BF30-4342-99E1-58B4970A719B}"/>
    <cellStyle name="60% - 輔色5 2" xfId="1540" xr:uid="{2993EC62-FEFD-41E6-8585-95E170BEA015}"/>
    <cellStyle name="60% - 輔色5 3" xfId="1541" xr:uid="{3571DE55-7462-4396-897B-4852B0EA5797}"/>
    <cellStyle name="60% - 輔色6" xfId="1542" xr:uid="{7CBA3C3B-E6DB-46B1-87A6-B3D99E697C2A}"/>
    <cellStyle name="60% - 輔色6 2" xfId="1543" xr:uid="{CC0C9879-6B1F-41E1-9893-B04C08114241}"/>
    <cellStyle name="60% - 輔色6 3" xfId="1544" xr:uid="{4641A633-4EEC-4790-8CB6-652BB4FEE683}"/>
    <cellStyle name="75" xfId="65" xr:uid="{00000000-0005-0000-0000-000045000000}"/>
    <cellStyle name="75 10" xfId="1545" xr:uid="{A366EABE-D57B-4EDD-98D3-311C0FC36A55}"/>
    <cellStyle name="75 11" xfId="1546" xr:uid="{AD83C7A7-5B2A-4C8D-842C-0920072D4AEF}"/>
    <cellStyle name="75 12" xfId="1547" xr:uid="{45947798-06A4-4B1C-95FC-327A5B3B5EE1}"/>
    <cellStyle name="75 13" xfId="1548" xr:uid="{2018AC1A-C31B-4146-B138-E2EBB6C326B6}"/>
    <cellStyle name="75 14" xfId="1549" xr:uid="{A4604180-BF52-4F21-B5EC-D1D43776F22A}"/>
    <cellStyle name="75 15" xfId="1550" xr:uid="{B02B372E-266A-48C7-8CEF-AE66950BEEA5}"/>
    <cellStyle name="75 16" xfId="1551" xr:uid="{813624F3-502D-40BE-8916-E4B7004EDD95}"/>
    <cellStyle name="75 17" xfId="1552" xr:uid="{C13C5F19-623D-4B5F-80FE-BC16FC3ECB86}"/>
    <cellStyle name="75 18" xfId="1553" xr:uid="{FEC22924-2B4A-4C0D-8405-771C0D1D69C6}"/>
    <cellStyle name="75 19" xfId="1554" xr:uid="{DCECAAF4-4541-4334-8959-E731BF6198EA}"/>
    <cellStyle name="75 2" xfId="1555" xr:uid="{A38448CE-B606-4E94-BDE4-19D2925E5876}"/>
    <cellStyle name="75 2 2" xfId="1556" xr:uid="{6453C2F3-7A1A-4798-9294-BA1412BF2186}"/>
    <cellStyle name="75 2 3" xfId="1557" xr:uid="{749C4C5D-2540-4B7B-AD58-644061B6076F}"/>
    <cellStyle name="75 3" xfId="1558" xr:uid="{FC612002-E7F0-4043-8020-F68EFD1E2DD9}"/>
    <cellStyle name="75 4" xfId="1559" xr:uid="{09D2B882-C4FB-466B-A4A1-1538FD55BE15}"/>
    <cellStyle name="75 5" xfId="1560" xr:uid="{D99827DB-8C0E-49F7-8ECD-88074218684C}"/>
    <cellStyle name="75 6" xfId="1561" xr:uid="{D7C13188-7257-4336-8AFC-AB3AFFE43332}"/>
    <cellStyle name="75 7" xfId="1562" xr:uid="{8AB9F066-BE4F-4917-89D9-560376F98EFE}"/>
    <cellStyle name="75 8" xfId="1563" xr:uid="{F2F8E35D-9CA2-410D-9EC4-950D9294D38A}"/>
    <cellStyle name="75 9" xfId="1564" xr:uid="{0A0702F2-3E6F-4AB2-A4EA-4ED2FA1ABBC9}"/>
    <cellStyle name="75_1_FS10_10.1_เงินให้กู้ยืมและเงินให้กู้ยืม_Q254_2" xfId="1565" xr:uid="{986CABF8-BDE6-4B6D-AB5A-9E6DA9DF6476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41" xr:uid="{570BAF54-1098-4588-866C-AF50E2C5A9E7}"/>
    <cellStyle name="Accent1 2 2" xfId="1567" xr:uid="{8621CDAD-2E70-4646-835A-8B1D8DAF36E0}"/>
    <cellStyle name="Accent1 2 3" xfId="1566" xr:uid="{E6585660-7BE3-4663-A11B-EED2505BD8F2}"/>
    <cellStyle name="Accent1 3" xfId="745" xr:uid="{1D4015B7-BFC5-431F-90F4-C29141509FC7}"/>
    <cellStyle name="Accent1 3 2" xfId="1568" xr:uid="{A7DEE9D6-9388-41D5-B8FB-531392C0AF35}"/>
    <cellStyle name="Accent1 4" xfId="1569" xr:uid="{16C89939-A81C-4BF3-B6D1-5CD32BBFC34F}"/>
    <cellStyle name="Accent2 2" xfId="442" xr:uid="{84645526-6CD6-4711-94F8-136F8FBF4DE7}"/>
    <cellStyle name="Accent2 2 2" xfId="1571" xr:uid="{292DA700-D967-4735-AF32-27729ECA83D3}"/>
    <cellStyle name="Accent2 2 3" xfId="1570" xr:uid="{24EC2EC1-783D-49E6-937B-80FE1931C177}"/>
    <cellStyle name="Accent2 3" xfId="746" xr:uid="{CF69EAA1-3A50-405C-8D6E-757D748CBA73}"/>
    <cellStyle name="Accent2 4" xfId="1572" xr:uid="{4C5F84A5-272D-4A31-9F6F-D10B8AA999FB}"/>
    <cellStyle name="Accent3 2" xfId="443" xr:uid="{1D415F16-1190-46A1-B5B0-7215D1C75B03}"/>
    <cellStyle name="Accent3 2 2" xfId="1574" xr:uid="{C1F5AF29-1BA9-4DD4-9153-3855ACE2A3A6}"/>
    <cellStyle name="Accent3 2 3" xfId="1573" xr:uid="{43D6E18E-9137-4EDA-A309-300680392B4D}"/>
    <cellStyle name="Accent3 3" xfId="747" xr:uid="{57FC3B9C-FEB2-44E4-90BC-BA074D855678}"/>
    <cellStyle name="Accent3 4" xfId="1575" xr:uid="{B141F2B6-0D13-41D8-9689-E158CDC4DB85}"/>
    <cellStyle name="Accent4 2" xfId="444" xr:uid="{9973E25B-CEF0-4680-9077-7D0C65E4C6CF}"/>
    <cellStyle name="Accent4 2 2" xfId="1577" xr:uid="{5CC606EE-D9EA-4D19-A61E-9A8F3598A086}"/>
    <cellStyle name="Accent4 2 3" xfId="1576" xr:uid="{FD5BE9C7-4D77-44DB-9BCA-6195C5C4EE5C}"/>
    <cellStyle name="Accent4 3" xfId="748" xr:uid="{BEA46359-B714-4BF0-9DFD-1DABCC0E9023}"/>
    <cellStyle name="Accent4 3 2" xfId="1578" xr:uid="{6FE9F2EC-C883-4FE1-BF8F-9687B454B5FD}"/>
    <cellStyle name="Accent4 4" xfId="1579" xr:uid="{9220C2EA-3AD0-4166-9283-478AAE41D1D9}"/>
    <cellStyle name="Accent5 2" xfId="445" xr:uid="{C0375360-3171-4F45-AACA-B8B5A5D2FAFD}"/>
    <cellStyle name="Accent5 2 2" xfId="1581" xr:uid="{F0294646-ACE5-4341-B3DA-CF8C16417002}"/>
    <cellStyle name="Accent5 2 3" xfId="1580" xr:uid="{FBFD42F2-62A3-4B56-B3AD-CD9826BFB86E}"/>
    <cellStyle name="Accent5 3" xfId="749" xr:uid="{156710BD-0C08-4312-9780-B7EA7706CE90}"/>
    <cellStyle name="Accent5 4" xfId="1582" xr:uid="{75744284-4679-4A38-A4D8-B9AAFE345AD7}"/>
    <cellStyle name="Accent6 2" xfId="446" xr:uid="{D655D1B0-19B0-4D0E-ADDF-CA1C4BDBAD45}"/>
    <cellStyle name="Accent6 2 2" xfId="1584" xr:uid="{4EDAC6D0-A4FA-467B-943D-5FD4FECF8B8F}"/>
    <cellStyle name="Accent6 2 3" xfId="1585" xr:uid="{464F3850-3E41-4B4D-88A6-70CD1B614836}"/>
    <cellStyle name="Accent6 2 4" xfId="1583" xr:uid="{CACBA108-1327-4141-9123-30C93C9AA32E}"/>
    <cellStyle name="Accent6 3" xfId="750" xr:uid="{DAED6F27-4773-432F-B6C6-ADCE3374BFE9}"/>
    <cellStyle name="Accent6 4" xfId="1586" xr:uid="{75D9727C-CE51-420B-BFD7-F3EFD4096CB2}"/>
    <cellStyle name="Bad 2" xfId="447" xr:uid="{03B36E44-DADC-40D2-9945-CD9811666440}"/>
    <cellStyle name="Bad 2 2" xfId="1588" xr:uid="{C27DA429-ECF1-4956-BBFC-C8E02A1C1815}"/>
    <cellStyle name="Bad 2 3" xfId="1589" xr:uid="{4CF5C621-B375-4C66-9A03-264EED8A0787}"/>
    <cellStyle name="Bad 2 4" xfId="1587" xr:uid="{25A2D108-22F8-4A00-AF29-4636E5664653}"/>
    <cellStyle name="Bad 3" xfId="448" xr:uid="{C3D63DE3-6CEC-4217-AE9F-3428959B7AB5}"/>
    <cellStyle name="Bad 3 2" xfId="1590" xr:uid="{8617C227-2B97-405C-9DB0-D3ACCE3D528D}"/>
    <cellStyle name="Bad 4" xfId="751" xr:uid="{CF966B39-DC7C-46C1-9AEC-05A34817E7B1}"/>
    <cellStyle name="Bad 4 2" xfId="1591" xr:uid="{15A98884-261E-4281-BFCB-5CDDD6582616}"/>
    <cellStyle name="Bad 5" xfId="1592" xr:uid="{015302B9-5A02-4D11-9ABD-8692C4A4062C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93" xr:uid="{A3A2430B-FB18-4EA0-8169-A50B8383B953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49" xr:uid="{529878BD-9342-4661-A2CF-4B65A51A1D2D}"/>
    <cellStyle name="Calculation 2 2" xfId="1595" xr:uid="{9438A214-EC85-4911-B14D-1085A9022996}"/>
    <cellStyle name="Calculation 2 3" xfId="1596" xr:uid="{4C5EA27D-5C11-433C-A6A4-628238B998AD}"/>
    <cellStyle name="Calculation 2 4" xfId="1594" xr:uid="{BB4E8B8B-FC07-42EA-A284-9BF756836263}"/>
    <cellStyle name="Calculation 3" xfId="752" xr:uid="{C9209B58-D700-4B3F-B5C5-B1CA8725CD41}"/>
    <cellStyle name="Calculation 3 2" xfId="1597" xr:uid="{866AF8B3-7088-41DD-884E-1CA97A712498}"/>
    <cellStyle name="Calculation 4" xfId="1598" xr:uid="{52101813-B3B0-4F9D-AB63-FAFFF1D24B72}"/>
    <cellStyle name="Check Cell 2" xfId="450" xr:uid="{458166A3-E8F0-49EE-9CE9-063F9713AB7A}"/>
    <cellStyle name="Check Cell 2 2" xfId="1600" xr:uid="{A480DB53-D5F5-4295-9911-A473B8C0F0C5}"/>
    <cellStyle name="Check Cell 2 3" xfId="1601" xr:uid="{1E693EBD-F300-49EF-98BA-0EEEE6915C68}"/>
    <cellStyle name="Check Cell 2 4" xfId="1599" xr:uid="{B5E92E6E-919E-4190-93C4-7EBD85B86A92}"/>
    <cellStyle name="Check Cell 3" xfId="753" xr:uid="{0F18EAC1-97D3-46B3-86A1-2DF17B8E4E49}"/>
    <cellStyle name="Check Cell 4" xfId="1602" xr:uid="{25F77955-14C7-47C6-93DD-9F5C59DD3237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51" xr:uid="{B4D4E2BC-74BF-42DD-93EB-F7637113FE38}"/>
    <cellStyle name="Comma [0] 3" xfId="452" xr:uid="{90718B92-6BA7-41C5-A23D-6FE9069EE731}"/>
    <cellStyle name="Comma [0] 4" xfId="1005" xr:uid="{1B888895-EA80-4D31-A5E2-406443E49DC2}"/>
    <cellStyle name="Comma [00]" xfId="99" xr:uid="{00000000-0005-0000-0000-000067000000}"/>
    <cellStyle name="Comma 10" xfId="453" xr:uid="{AF8488BE-BE0C-4895-B071-83E19C1C5E10}"/>
    <cellStyle name="Comma 10 2" xfId="454" xr:uid="{EB80C5B6-9F23-418A-9D6B-B9290CD6B119}"/>
    <cellStyle name="Comma 10 2 2" xfId="455" xr:uid="{43830BEF-56A0-4701-AFF4-E0E467093ADC}"/>
    <cellStyle name="Comma 10 2 2 2" xfId="820" xr:uid="{B90BD704-EE44-49FE-8BC9-0E284EC2A60F}"/>
    <cellStyle name="Comma 10 2 2 3" xfId="1605" xr:uid="{0F3220A3-90EB-4E21-9B53-01749F26BBA5}"/>
    <cellStyle name="Comma 10 2 3" xfId="819" xr:uid="{5B7FB02D-53E1-46D4-AFC8-9A5566DB0AF7}"/>
    <cellStyle name="Comma 10 2 3 2" xfId="1606" xr:uid="{3B099D2D-C183-4C29-BD78-A9919A9D6ADA}"/>
    <cellStyle name="Comma 10 2 4" xfId="1607" xr:uid="{30456DA7-0712-46B6-AA13-D01DE7FC3710}"/>
    <cellStyle name="Comma 10 2 5" xfId="1608" xr:uid="{3AA8F46D-929A-4598-89AB-24B2E0377FD6}"/>
    <cellStyle name="Comma 10 2 5 2" xfId="1609" xr:uid="{3377F01A-6C31-404F-AC95-1DD1A5E2413E}"/>
    <cellStyle name="Comma 10 2 6" xfId="1610" xr:uid="{4A80C7A5-601F-4D2D-AAD5-49A2DE38ECDD}"/>
    <cellStyle name="Comma 10 2 7" xfId="1604" xr:uid="{0F138D23-DFFF-4794-8528-8484B7DBECFB}"/>
    <cellStyle name="Comma 10 3" xfId="456" xr:uid="{22B1BD23-B064-45D2-B7E4-73AB098B9C3B}"/>
    <cellStyle name="Comma 10 3 2" xfId="821" xr:uid="{EBD15DF8-EE7A-4169-93F6-0B5BC4C3B403}"/>
    <cellStyle name="Comma 10 3 2 2" xfId="1612" xr:uid="{75ED0A6C-1986-4D92-83C1-08A3866B6E1D}"/>
    <cellStyle name="Comma 10 3 3" xfId="1613" xr:uid="{A10EB951-6C7D-4054-915F-35F635F62094}"/>
    <cellStyle name="Comma 10 3 4" xfId="1611" xr:uid="{F8B409BB-D568-4ED0-BFA5-69501DC2A741}"/>
    <cellStyle name="Comma 10 4" xfId="818" xr:uid="{090A3B4A-23A8-4B9D-8930-0E495F522B6F}"/>
    <cellStyle name="Comma 10 4 2" xfId="1614" xr:uid="{B96E0C15-BE88-43FC-A7C0-703E335B163E}"/>
    <cellStyle name="Comma 10 5" xfId="755" xr:uid="{621D0A6D-A6E8-4D51-91BF-7B0474481725}"/>
    <cellStyle name="Comma 10 5 2" xfId="1615" xr:uid="{03278A7F-32FB-4645-AFEC-493E4985F30A}"/>
    <cellStyle name="Comma 10 6" xfId="1616" xr:uid="{441EFC14-AD5F-4FD4-807D-0021FED404FC}"/>
    <cellStyle name="Comma 10 7" xfId="1603" xr:uid="{3DC4A1EA-95DC-483D-AE41-D0F7B71A40DD}"/>
    <cellStyle name="Comma 10_BFI-FORECAST-M08-2011" xfId="756" xr:uid="{18616DB7-C404-427A-92C7-FD04614E356A}"/>
    <cellStyle name="Comma 11" xfId="457" xr:uid="{10421A89-7E4A-49B1-8BDE-D46F1A7BAF0C}"/>
    <cellStyle name="Comma 11 2" xfId="458" xr:uid="{ACE3FC28-F06A-4BA6-B6A1-306D34F5FABD}"/>
    <cellStyle name="Comma 11 2 2" xfId="822" xr:uid="{DA1242B2-D49E-4DD9-AEAA-D81EC894E5B5}"/>
    <cellStyle name="Comma 11 2 2 2" xfId="1620" xr:uid="{6CB1A1A0-C3C7-42A0-ABCB-049488EBCCCE}"/>
    <cellStyle name="Comma 11 2 2 3" xfId="1621" xr:uid="{72011923-CA01-48B4-92B3-AD05831EF2BE}"/>
    <cellStyle name="Comma 11 2 2 4" xfId="1619" xr:uid="{1742005C-AD6E-4670-AA2E-D5A86FB4417D}"/>
    <cellStyle name="Comma 11 2 3" xfId="1622" xr:uid="{A8577984-FB2C-4A29-AE91-BC19D46EF2FB}"/>
    <cellStyle name="Comma 11 2 4" xfId="1623" xr:uid="{208A8DE5-E8BD-438E-A771-CC0EC30223A5}"/>
    <cellStyle name="Comma 11 2 4 2" xfId="1624" xr:uid="{320F1005-0022-4190-B426-22D78CBE7BA2}"/>
    <cellStyle name="Comma 11 2 5" xfId="1625" xr:uid="{7F607DD8-D550-43EA-8899-9D4D8E3B5392}"/>
    <cellStyle name="Comma 11 2 6" xfId="1618" xr:uid="{B9F54288-632F-4423-9A17-EB45893D2A96}"/>
    <cellStyle name="Comma 11 3" xfId="1626" xr:uid="{411D55D3-6FB1-45BE-93C6-B3F92D0352C8}"/>
    <cellStyle name="Comma 11 3 2" xfId="1627" xr:uid="{6AFCFA41-E888-4B7B-A683-1B7FEB1A7B5B}"/>
    <cellStyle name="Comma 11 3 3" xfId="1628" xr:uid="{1581AE8A-7C91-4B24-8329-23D84E122201}"/>
    <cellStyle name="Comma 11 3 3 2" xfId="1629" xr:uid="{DB553ED2-2261-4FAE-91EC-FFEC36E3EA93}"/>
    <cellStyle name="Comma 11 3 4" xfId="1630" xr:uid="{9E247C5A-7B46-4535-BA6F-0055CD31DE19}"/>
    <cellStyle name="Comma 11 4" xfId="1631" xr:uid="{62010571-E510-453F-9A20-8DC674438EA5}"/>
    <cellStyle name="Comma 11 5" xfId="1632" xr:uid="{10CCD34D-EF42-4782-A81D-C38714E542F9}"/>
    <cellStyle name="Comma 11 5 2" xfId="1633" xr:uid="{6542439C-5E6C-46E1-8E58-AE3A7E55E537}"/>
    <cellStyle name="Comma 11 6" xfId="1634" xr:uid="{3B38F444-DC01-4C52-A94F-1F125FCD1FDA}"/>
    <cellStyle name="Comma 11 6 2" xfId="1635" xr:uid="{12B3B1F6-DA5D-433A-A2CA-A8006CFB8BEE}"/>
    <cellStyle name="Comma 11 7" xfId="1636" xr:uid="{83AF352E-885D-48AB-A6D6-A76B62D990C0}"/>
    <cellStyle name="Comma 11 8" xfId="1617" xr:uid="{D2574B07-034F-4DD6-BB76-D766F7721385}"/>
    <cellStyle name="Comma 12" xfId="459" xr:uid="{4573284F-9D4A-4127-80CF-B8AFB9856953}"/>
    <cellStyle name="Comma 12 2" xfId="460" xr:uid="{53F077DB-1C86-4E24-B6C5-DF6AA3B99C2D}"/>
    <cellStyle name="Comma 12 2 2" xfId="823" xr:uid="{CFFF84E5-A579-4C5B-AE6B-CE82874275EB}"/>
    <cellStyle name="Comma 12 2 2 2" xfId="1638" xr:uid="{3CDDEBE0-C3AA-498F-8A3D-B970AE3262F3}"/>
    <cellStyle name="Comma 12 2 3" xfId="1639" xr:uid="{0C672A19-F3DE-45DA-8C15-3340165A2647}"/>
    <cellStyle name="Comma 12 2 4" xfId="1637" xr:uid="{B130556B-D667-4349-B41E-AF9A86E4A272}"/>
    <cellStyle name="Comma 12 3" xfId="1640" xr:uid="{EFD8AA61-7DBD-4FA9-918D-CB3D26C773BB}"/>
    <cellStyle name="Comma 12 3 2" xfId="1641" xr:uid="{DD65C769-217D-4755-BE7D-52E28B585721}"/>
    <cellStyle name="Comma 12 3 3" xfId="1642" xr:uid="{6CD0B654-95C8-474C-9C32-E3C8A120FBA4}"/>
    <cellStyle name="Comma 12 4" xfId="1643" xr:uid="{DF3AF02A-8228-4F84-8E6C-82C96FB5B40A}"/>
    <cellStyle name="Comma 12 5" xfId="1644" xr:uid="{E7BDB758-72BB-475E-8E3D-8E0A54B50680}"/>
    <cellStyle name="Comma 12 5 2" xfId="1645" xr:uid="{91E63B25-0959-4C3F-A6B5-3C05023244F2}"/>
    <cellStyle name="Comma 12 6" xfId="1646" xr:uid="{B8EBEAAA-2146-484D-B05F-51C8B829A942}"/>
    <cellStyle name="Comma 12 6 2" xfId="1647" xr:uid="{B351ADEA-288F-4D5D-BE9E-67564F8BE8C0}"/>
    <cellStyle name="Comma 12 7" xfId="1648" xr:uid="{560ADAEF-4FB5-469F-A3CE-6A3A8D4C3E8E}"/>
    <cellStyle name="Comma 13" xfId="461" xr:uid="{ABFB97E4-DFD3-4BE0-8484-669BF0316C8E}"/>
    <cellStyle name="Comma 13 2" xfId="1650" xr:uid="{72065C4C-9819-4A11-BF3C-BAF9AC485A7A}"/>
    <cellStyle name="Comma 13 3" xfId="1651" xr:uid="{4F0EDD07-6C4D-401B-B383-F57903030F11}"/>
    <cellStyle name="Comma 13 4" xfId="1652" xr:uid="{2E4FB81A-A6E5-4137-9AD5-276968B9B808}"/>
    <cellStyle name="Comma 13 5" xfId="1653" xr:uid="{C4056130-105D-4CA6-87F0-F423E57EFEC2}"/>
    <cellStyle name="Comma 13 5 2" xfId="3266" xr:uid="{B8D99F03-E88C-4963-9CFC-AF0718A260E4}"/>
    <cellStyle name="Comma 13 5 3" xfId="3318" xr:uid="{75EA74C4-42F1-4EBF-8544-8CC0461C7E0B}"/>
    <cellStyle name="Comma 13 5 4" xfId="3368" xr:uid="{AFCFB2C6-958B-4DE9-AC42-E6AD73B2E2A6}"/>
    <cellStyle name="Comma 13 6" xfId="1654" xr:uid="{25EE0227-80B7-4CA5-ABD8-D8CCBB9FD4E8}"/>
    <cellStyle name="Comma 13 6 2" xfId="3267" xr:uid="{D389DE7E-04B4-4370-94C6-E1E91DE58DB5}"/>
    <cellStyle name="Comma 13 6 3" xfId="3319" xr:uid="{4B88E377-A894-47C0-81D1-673B95DE7497}"/>
    <cellStyle name="Comma 13 6 4" xfId="3369" xr:uid="{1908F2D0-0BEC-4B76-B72A-86CC5099597B}"/>
    <cellStyle name="Comma 13 7" xfId="1655" xr:uid="{F8327568-D719-4A6E-B6F8-25E31CB72787}"/>
    <cellStyle name="Comma 13 8" xfId="1649" xr:uid="{2FC21B0A-376F-439F-8B85-8D4757411D12}"/>
    <cellStyle name="Comma 14" xfId="462" xr:uid="{0A9E38D6-1392-45DC-8FE3-2927980F3F89}"/>
    <cellStyle name="Comma 14 10" xfId="1656" xr:uid="{960169EA-74B6-46B8-B5EF-C1C486BD0D0F}"/>
    <cellStyle name="Comma 14 10 2" xfId="1657" xr:uid="{6325E734-3592-488E-830D-003F7D216A2E}"/>
    <cellStyle name="Comma 14 10 2 2" xfId="1658" xr:uid="{1FB86075-4839-4BBA-9CF6-28AEE06EDB65}"/>
    <cellStyle name="Comma 14 10 2 2 2" xfId="3270" xr:uid="{6369A9E3-04F8-4636-AA89-2C599B72AFEB}"/>
    <cellStyle name="Comma 14 10 2 2 3" xfId="3322" xr:uid="{3FB3DD2C-4B5A-421D-81E3-AB0A42312C08}"/>
    <cellStyle name="Comma 14 10 2 2 4" xfId="1018" xr:uid="{BAC03410-5C1F-42AF-B035-B0EA6C5C0CBD}"/>
    <cellStyle name="Comma 14 10 2 3" xfId="3269" xr:uid="{D1BA76A8-9684-429D-9EF4-2D53412CA196}"/>
    <cellStyle name="Comma 14 10 2 4" xfId="3321" xr:uid="{FE6D4640-3328-47FE-95ED-33F80D215D89}"/>
    <cellStyle name="Comma 14 10 2 5" xfId="3371" xr:uid="{F0308216-BA23-4541-BAAD-0BC54345C1FC}"/>
    <cellStyle name="Comma 14 10 3" xfId="1659" xr:uid="{E8EACE80-4753-47C3-80BC-DC1844DE3ED9}"/>
    <cellStyle name="Comma 14 10 3 2" xfId="1660" xr:uid="{0DD0FD05-D239-4F63-B639-C0ABD238ECEA}"/>
    <cellStyle name="Comma 14 10 3 2 2" xfId="3272" xr:uid="{7F3163E8-A3F0-441E-A0EF-61435B726C0E}"/>
    <cellStyle name="Comma 14 10 3 2 3" xfId="3324" xr:uid="{95C72F07-27BC-447B-B0E3-8AA93ECC8BA5}"/>
    <cellStyle name="Comma 14 10 3 2 4" xfId="3373" xr:uid="{4D2140EA-E222-4F33-B809-16818A60E68E}"/>
    <cellStyle name="Comma 14 10 3 3" xfId="3271" xr:uid="{FF5DF7ED-7CDA-42D5-B752-6F9BDDA34788}"/>
    <cellStyle name="Comma 14 10 3 4" xfId="3323" xr:uid="{3A77D18B-A7BD-474F-8114-44C2A7DF57A2}"/>
    <cellStyle name="Comma 14 10 3 5" xfId="3372" xr:uid="{5EF2C2B1-D2E7-46E3-AE13-EEA375BED702}"/>
    <cellStyle name="Comma 14 10 4" xfId="1661" xr:uid="{4605391B-31EF-4CEF-92A4-DEC7D77C9625}"/>
    <cellStyle name="Comma 14 10 4 2" xfId="3273" xr:uid="{53D33031-176F-41E3-87DA-E9905361B9D0}"/>
    <cellStyle name="Comma 14 10 4 3" xfId="3325" xr:uid="{4470F1CF-CD6B-4490-8B16-A57546EF1511}"/>
    <cellStyle name="Comma 14 10 4 4" xfId="3374" xr:uid="{16BA1DAC-799C-4AC8-8A35-BE60E4D8E588}"/>
    <cellStyle name="Comma 14 10 5" xfId="3268" xr:uid="{6A701DDC-94A1-40D9-976F-89ACE3D208E2}"/>
    <cellStyle name="Comma 14 10 6" xfId="3320" xr:uid="{143F3871-5A24-4099-92BE-1BE8EA909DF6}"/>
    <cellStyle name="Comma 14 10 7" xfId="3370" xr:uid="{E295130D-8A38-4F3A-A76E-BE9D85AD4543}"/>
    <cellStyle name="Comma 14 11" xfId="1662" xr:uid="{C8208873-41AD-4C4C-AE16-842DA8DDD9A9}"/>
    <cellStyle name="Comma 14 12" xfId="1663" xr:uid="{5FAFFFAF-DBDD-4CF2-A94A-C10615BA72FF}"/>
    <cellStyle name="Comma 14 2" xfId="1664" xr:uid="{C4ED6CED-BAB0-435E-9330-B2D742539249}"/>
    <cellStyle name="Comma 14 2 2" xfId="1665" xr:uid="{668E42EC-11EA-4994-8C5A-38E74001C418}"/>
    <cellStyle name="Comma 14 2 2 2" xfId="1666" xr:uid="{7FA3F6C3-CB68-4FF7-9EEE-56DF0CD0C3B8}"/>
    <cellStyle name="Comma 14 2 2 2 2" xfId="1667" xr:uid="{C38AB05D-63E7-4B0E-8F1D-26EA8D0EB012}"/>
    <cellStyle name="Comma 14 2 2 2 2 2" xfId="3276" xr:uid="{9571049C-B7E8-460C-A12A-D3AC62DCB14D}"/>
    <cellStyle name="Comma 14 2 2 2 2 3" xfId="3328" xr:uid="{1889EC97-A4B5-454D-8372-1A63CB4C0FD5}"/>
    <cellStyle name="Comma 14 2 2 2 2 4" xfId="3377" xr:uid="{284C7A71-1617-4EC6-9A17-353439853400}"/>
    <cellStyle name="Comma 14 2 2 2 3" xfId="3275" xr:uid="{EE97E9CF-3AED-4DFD-BBB4-2E5C1536EAC5}"/>
    <cellStyle name="Comma 14 2 2 2 4" xfId="3327" xr:uid="{E6F212ED-7348-4D71-A869-82383156A430}"/>
    <cellStyle name="Comma 14 2 2 2 5" xfId="3376" xr:uid="{CA007152-3B44-4945-AEE1-E656C9077DBD}"/>
    <cellStyle name="Comma 14 2 2 3" xfId="1668" xr:uid="{FAB84D69-F175-4FB8-8567-1FD5413F7550}"/>
    <cellStyle name="Comma 14 2 2 3 2" xfId="1669" xr:uid="{93640617-75B4-4D4E-B4A1-1ACD5D671CB5}"/>
    <cellStyle name="Comma 14 2 2 3 2 2" xfId="3278" xr:uid="{10643FEF-9E57-47ED-8852-6EEBE2639D9B}"/>
    <cellStyle name="Comma 14 2 2 3 2 3" xfId="3330" xr:uid="{5E88E5A4-A50E-4C7C-811A-E4672E937E5B}"/>
    <cellStyle name="Comma 14 2 2 3 2 4" xfId="3379" xr:uid="{90748F5A-3E8C-4ED8-AC3E-C4DA28405787}"/>
    <cellStyle name="Comma 14 2 2 3 3" xfId="3277" xr:uid="{9C06A9F4-0B64-4A6E-8411-E7345BAE4B0A}"/>
    <cellStyle name="Comma 14 2 2 3 4" xfId="3329" xr:uid="{72E724C3-0F35-4B96-B379-6A11C90FF19A}"/>
    <cellStyle name="Comma 14 2 2 3 5" xfId="3378" xr:uid="{0364F855-97F6-4D11-8D6E-8EF90A2D9096}"/>
    <cellStyle name="Comma 14 2 2 4" xfId="1670" xr:uid="{475A8B6E-7AE8-458F-BABA-3CAAD13AE883}"/>
    <cellStyle name="Comma 14 2 2 4 2" xfId="3279" xr:uid="{A46EF699-9B89-4B32-9BE6-4D127826DBB6}"/>
    <cellStyle name="Comma 14 2 2 4 3" xfId="3331" xr:uid="{77351A3B-2E8B-418B-AE43-530CE196C5A8}"/>
    <cellStyle name="Comma 14 2 2 4 4" xfId="3380" xr:uid="{B96CD3E0-3E1C-47A0-BAB8-03CAD8EB632F}"/>
    <cellStyle name="Comma 14 2 2 5" xfId="3274" xr:uid="{FF53F40D-4292-49F8-89E7-DA6D10E664B9}"/>
    <cellStyle name="Comma 14 2 2 6" xfId="3326" xr:uid="{BDB4D033-1653-4FDC-89F7-51C7B76E38C0}"/>
    <cellStyle name="Comma 14 2 2 7" xfId="3375" xr:uid="{61DF152A-204B-493B-BAD9-3517AEA4745C}"/>
    <cellStyle name="Comma 14 3" xfId="1671" xr:uid="{BA56B4B8-3E5B-4370-983C-2954BFD36CB8}"/>
    <cellStyle name="Comma 14 4" xfId="1672" xr:uid="{89E48421-9DD7-4A05-891D-AF579FD00EA7}"/>
    <cellStyle name="Comma 14 5" xfId="1673" xr:uid="{0D688A7F-5A52-4286-9940-2CF87856FCA2}"/>
    <cellStyle name="Comma 14 6" xfId="1674" xr:uid="{02040109-24E6-4B94-8FDF-EC6207D61182}"/>
    <cellStyle name="Comma 14 7" xfId="1675" xr:uid="{3E099CA1-A49E-4628-ABBE-637C4D9E9A6B}"/>
    <cellStyle name="Comma 14 8" xfId="1676" xr:uid="{9546EF71-5ECF-44CC-A664-A60C105DC87B}"/>
    <cellStyle name="Comma 14 9" xfId="1677" xr:uid="{9EF69720-271F-4F53-8221-120056077C93}"/>
    <cellStyle name="Comma 15" xfId="463" xr:uid="{9C82DCDE-CC89-4E83-BC78-8225E0015F37}"/>
    <cellStyle name="Comma 15 2" xfId="1679" xr:uid="{C476F089-15F2-4894-9033-A891765AC210}"/>
    <cellStyle name="Comma 15 2 2" xfId="1680" xr:uid="{ED41B638-B1CF-4119-84D1-4C687418A6BE}"/>
    <cellStyle name="Comma 15 2 2 2" xfId="1681" xr:uid="{EF11221E-2C5F-4401-A37D-914665ED0809}"/>
    <cellStyle name="Comma 15 2 2 2 2" xfId="3281" xr:uid="{8FB1FF18-3D0C-4D2A-95AD-0668CF6A10BB}"/>
    <cellStyle name="Comma 15 2 2 2 3" xfId="3333" xr:uid="{AB53D2F7-B74B-4AFB-A712-CA9010962EB7}"/>
    <cellStyle name="Comma 15 2 2 2 4" xfId="3382" xr:uid="{84D77836-8F2C-4825-8ED5-991B53236CB1}"/>
    <cellStyle name="Comma 15 2 2 3" xfId="3280" xr:uid="{B001692C-44B8-4CA7-B35E-9CA48C7CD29A}"/>
    <cellStyle name="Comma 15 2 2 4" xfId="3332" xr:uid="{31B02E0F-EE83-41B0-9DD9-FFC4EBD35DF0}"/>
    <cellStyle name="Comma 15 2 2 5" xfId="3381" xr:uid="{A2E0F5F8-FA5A-4FB0-BAF9-E40269CDD0D0}"/>
    <cellStyle name="Comma 15 2 3" xfId="1682" xr:uid="{356FD2BA-BC94-421C-932B-DFC6E98B4920}"/>
    <cellStyle name="Comma 15 3" xfId="1683" xr:uid="{DB93A5DA-FABC-4B7A-AFBF-8B0340DE8A52}"/>
    <cellStyle name="Comma 15 4" xfId="1684" xr:uid="{3FFE9619-4F7B-47D8-8B6A-4EB5130F9378}"/>
    <cellStyle name="Comma 15 5" xfId="1685" xr:uid="{28AA359E-DE7F-4694-B6B2-7E9610AA610B}"/>
    <cellStyle name="Comma 15 6" xfId="1678" xr:uid="{5660D2D6-2CC6-4A86-A596-675E9DD60372}"/>
    <cellStyle name="Comma 16" xfId="464" xr:uid="{607237DF-6AAD-4E34-9258-FCF7F097792A}"/>
    <cellStyle name="Comma 16 2" xfId="824" xr:uid="{AAE295C0-8414-4337-AFFA-49E3E16E2EBB}"/>
    <cellStyle name="Comma 16 3" xfId="1686" xr:uid="{20EEEB72-EAD9-471D-A5EE-7F5D74C74793}"/>
    <cellStyle name="Comma 17" xfId="817" xr:uid="{3572AEE4-6CE2-4DB6-AA1C-32F04F56E83D}"/>
    <cellStyle name="Comma 17 2" xfId="1687" xr:uid="{16E5ADB0-E83C-4843-A381-8941EDE03637}"/>
    <cellStyle name="Comma 18" xfId="754" xr:uid="{AF5AF220-FE67-48CC-9034-BE115E7C22DE}"/>
    <cellStyle name="Comma 18 2" xfId="1688" xr:uid="{7B8BAB57-A498-45D6-8FBC-32DDBB1BEBBD}"/>
    <cellStyle name="Comma 19" xfId="1004" xr:uid="{82B87CDF-4F85-44E1-8392-9CF5C9D7C43F}"/>
    <cellStyle name="Comma 19 2" xfId="1690" xr:uid="{5BCC8F87-D8C0-4AB1-A799-9754593E1637}"/>
    <cellStyle name="Comma 19 3" xfId="1691" xr:uid="{D67F9C9B-DCB3-43ED-93B7-A539D40EBFAA}"/>
    <cellStyle name="Comma 19 4" xfId="1689" xr:uid="{3DF87898-D19F-4A32-9CFF-BFBFD68E4401}"/>
    <cellStyle name="Comma 2" xfId="100" xr:uid="{00000000-0005-0000-0000-000068000000}"/>
    <cellStyle name="Comma 2 10" xfId="331" xr:uid="{323F2D04-4F82-438A-9BB5-F84BC241B362}"/>
    <cellStyle name="Comma 2 10 2" xfId="1693" xr:uid="{BD587292-CDA0-4612-BDD4-F5D82B02810A}"/>
    <cellStyle name="Comma 2 11" xfId="757" xr:uid="{0284551E-53AC-4295-8684-869F84470D5B}"/>
    <cellStyle name="Comma 2 11 2" xfId="1692" xr:uid="{6526A058-8206-4DB9-B0D9-F7DCAE04B2A3}"/>
    <cellStyle name="Comma 2 2" xfId="465" xr:uid="{0B217AB4-A39D-4495-9B39-BADC06D8AAA0}"/>
    <cellStyle name="Comma 2 2 10" xfId="1694" xr:uid="{F6286B72-C9AB-4457-9F13-3D85A86E66F4}"/>
    <cellStyle name="Comma 2 2 11" xfId="1232" xr:uid="{208A22CC-04E3-4FFE-8972-F175C3ACE809}"/>
    <cellStyle name="Comma 2 2 2" xfId="825" xr:uid="{D7AC1AA9-ADD0-4BEE-A3EE-A277443F3857}"/>
    <cellStyle name="Comma 2 2 2 2" xfId="1017" xr:uid="{8D0B513B-B4F2-435A-9DD5-11BE4E80A273}"/>
    <cellStyle name="Comma 2 2 2 2 2" xfId="1696" xr:uid="{CCA4E2A1-51B1-4421-8D94-6ED759420073}"/>
    <cellStyle name="Comma 2 2 2 2 2 2" xfId="1697" xr:uid="{B6C9FBFA-D103-44D2-83BE-031B389FB7D0}"/>
    <cellStyle name="Comma 2 2 2 2 3" xfId="1695" xr:uid="{5E570371-89DD-4976-B00B-B4675FEC4B33}"/>
    <cellStyle name="Comma 2 2 2 3" xfId="1698" xr:uid="{68D3229D-1976-44D6-ADB7-B610716A1E5B}"/>
    <cellStyle name="Comma 2 2 2 4" xfId="1699" xr:uid="{B613AC7E-E035-4F95-9189-743EB8D14348}"/>
    <cellStyle name="Comma 2 2 3" xfId="1700" xr:uid="{CF42F51C-EE96-4DEB-972D-AB9679AB906C}"/>
    <cellStyle name="Comma 2 2 4" xfId="1701" xr:uid="{8EE8218A-599C-4466-8AC2-C7699B8482CE}"/>
    <cellStyle name="Comma 2 2 4 2" xfId="1702" xr:uid="{4CB84A32-B389-4954-B549-BE40ED4A15F9}"/>
    <cellStyle name="Comma 2 2 5" xfId="1703" xr:uid="{C50EEDB9-12B0-4571-9254-E208B149CB78}"/>
    <cellStyle name="Comma 2 2 5 2" xfId="1704" xr:uid="{68854BB9-5113-4752-95B5-B27FADE5D650}"/>
    <cellStyle name="Comma 2 2 6" xfId="1705" xr:uid="{57FE26F6-35E9-4A8B-BA21-AB6E738B2786}"/>
    <cellStyle name="Comma 2 2 6 2" xfId="1706" xr:uid="{B02BCFDC-FAAA-45E1-AFBA-01B95548C51D}"/>
    <cellStyle name="Comma 2 2 7" xfId="1707" xr:uid="{12B2262B-08F2-475D-91D9-72D784E3C45B}"/>
    <cellStyle name="Comma 2 2 7 2" xfId="1708" xr:uid="{4D3F00CB-0CD0-43DA-8E04-1B4681DE831B}"/>
    <cellStyle name="Comma 2 2 8" xfId="1709" xr:uid="{78E90634-E8D3-4DCD-92B8-1DF2552906F6}"/>
    <cellStyle name="Comma 2 2 9" xfId="1710" xr:uid="{AD617E40-5DFB-47B3-BCE9-4B6EA75FC4EB}"/>
    <cellStyle name="Comma 2 3" xfId="466" xr:uid="{A464DCB3-ED84-4736-B104-B620AE3BDC81}"/>
    <cellStyle name="Comma 2 3 2" xfId="467" xr:uid="{92F4C39D-59CA-41C0-B2D4-446D8420BCC0}"/>
    <cellStyle name="Comma 2 3 2 2" xfId="1713" xr:uid="{3CBFC135-B710-4F51-AD3A-D142D7ED7C4F}"/>
    <cellStyle name="Comma 2 3 2 3" xfId="1712" xr:uid="{F53B3406-33BE-4D91-BCE5-472DBF2AE469}"/>
    <cellStyle name="Comma 2 3 3" xfId="826" xr:uid="{45EF5E58-89EF-47F6-95C4-875066E53B17}"/>
    <cellStyle name="Comma 2 3 3 2" xfId="1714" xr:uid="{18EB5E44-F565-44EF-A1FC-CCD46D2FE94F}"/>
    <cellStyle name="Comma 2 3 4" xfId="1715" xr:uid="{96CE088E-724C-4454-ABE1-3F5C6D7FF610}"/>
    <cellStyle name="Comma 2 3 4 2" xfId="1716" xr:uid="{31888D4A-96FA-4554-9056-8D442662AC06}"/>
    <cellStyle name="Comma 2 3 5" xfId="1717" xr:uid="{2F2CE2E8-3294-4FC6-9171-4CCD58C99859}"/>
    <cellStyle name="Comma 2 3 5 2" xfId="1718" xr:uid="{F1AF45AA-8EA6-45AE-BFB6-AF63B4E46D6A}"/>
    <cellStyle name="Comma 2 3 6" xfId="1719" xr:uid="{5B34D934-5B76-4F1E-8FB4-39EDD5D3C1B3}"/>
    <cellStyle name="Comma 2 3 6 2" xfId="1720" xr:uid="{DE7264C9-C886-4E38-9074-71029C053464}"/>
    <cellStyle name="Comma 2 3 7" xfId="1721" xr:uid="{F7C61A2B-3408-4FB1-BC07-4BD1B25225D3}"/>
    <cellStyle name="Comma 2 3 8" xfId="1711" xr:uid="{172F933F-B30A-4762-BDC4-40552F556DF5}"/>
    <cellStyle name="Comma 2 4" xfId="468" xr:uid="{6667E3CB-428E-4DDA-BAA9-E4C2DD44D467}"/>
    <cellStyle name="Comma 2 4 2" xfId="827" xr:uid="{B00A1BC2-AA5A-4873-88E9-97740159C8C5}"/>
    <cellStyle name="Comma 2 4 2 2" xfId="1724" xr:uid="{57CE0BE6-D2E4-48C6-B99C-AE76F8459A7C}"/>
    <cellStyle name="Comma 2 4 2 3" xfId="1723" xr:uid="{E6A6B428-5D3D-4B31-8BD4-C1C9198D809F}"/>
    <cellStyle name="Comma 2 4 3" xfId="1725" xr:uid="{C63B8A19-2F2B-4A94-AAEB-1B5CFF8B05A1}"/>
    <cellStyle name="Comma 2 4 4" xfId="1726" xr:uid="{684C919F-33CA-4A11-9A91-38B44D98A82D}"/>
    <cellStyle name="Comma 2 4 4 2" xfId="1727" xr:uid="{E4C3CA66-8049-4D60-B812-6BE2BA0446DD}"/>
    <cellStyle name="Comma 2 4 5" xfId="1722" xr:uid="{311EF9B1-7496-492F-BBB1-323ECFDC1E60}"/>
    <cellStyle name="Comma 2 5" xfId="469" xr:uid="{5C450967-CEB7-410C-A575-7E57DDC192DA}"/>
    <cellStyle name="Comma 2 5 2" xfId="828" xr:uid="{2E61E23C-BBF3-40A8-B5D4-406F96F8CF2F}"/>
    <cellStyle name="Comma 2 5 2 2" xfId="1730" xr:uid="{400D1869-7C8E-4B52-BC73-6F66DDB8AD76}"/>
    <cellStyle name="Comma 2 5 2 3" xfId="1731" xr:uid="{F3EBDAC7-2389-4FAF-BB3C-2D97445BDC8D}"/>
    <cellStyle name="Comma 2 5 2 4" xfId="1729" xr:uid="{E8DE66B7-5473-457D-87EE-ACCCB5C5ACFA}"/>
    <cellStyle name="Comma 2 5 3" xfId="1732" xr:uid="{6A80366C-6649-44E0-B766-C13E049F78F7}"/>
    <cellStyle name="Comma 2 5 4" xfId="1728" xr:uid="{0623F57C-CD85-44FF-892C-325DF45B0BE1}"/>
    <cellStyle name="Comma 2 6" xfId="470" xr:uid="{F79CC850-D41F-4393-943B-BF46394BFE3C}"/>
    <cellStyle name="Comma 2 6 2" xfId="829" xr:uid="{3B2CF229-3863-4E48-B79A-7D6737BA96B8}"/>
    <cellStyle name="Comma 2 6 2 2" xfId="1734" xr:uid="{435E993B-F256-4767-87BA-03205FD6F0C3}"/>
    <cellStyle name="Comma 2 6 3" xfId="1735" xr:uid="{C2BB6777-C894-42E2-9363-FFA7CC07520E}"/>
    <cellStyle name="Comma 2 6 4" xfId="1733" xr:uid="{D5FB801A-0AB9-430A-9A5E-7A96CA54EF5C}"/>
    <cellStyle name="Comma 2 7" xfId="471" xr:uid="{69200D1A-1A76-4C2B-BDE7-4380E3EDF64E}"/>
    <cellStyle name="Comma 2 7 2" xfId="830" xr:uid="{65F88156-1945-4548-A451-F96DD6204D43}"/>
    <cellStyle name="Comma 2 7 2 2" xfId="1737" xr:uid="{9187416E-B6F7-4166-852A-1F6A274768B4}"/>
    <cellStyle name="Comma 2 7 2 2 2" xfId="3473" xr:uid="{4C919BAA-8CD6-47C9-A416-2507013554F5}"/>
    <cellStyle name="Comma 2 7 2 2 2 2" xfId="3570" xr:uid="{A238031A-94B2-4BFD-89E5-26DA0B289827}"/>
    <cellStyle name="Comma 2 7 2 2 3" xfId="3526" xr:uid="{ADBCCEA9-190A-4B95-A4B5-37241F3C641C}"/>
    <cellStyle name="Comma 2 7 2 2 4" xfId="3439" xr:uid="{D43E321F-E135-4FC0-9AC7-626EBF748A23}"/>
    <cellStyle name="Comma 2 7 3" xfId="1736" xr:uid="{93DCAF05-4358-42F9-B6F3-F3AB0EB63C14}"/>
    <cellStyle name="Comma 2 7 3 2" xfId="3472" xr:uid="{22087B55-1016-4C10-8D82-CA0B8D991957}"/>
    <cellStyle name="Comma 2 7 3 2 2" xfId="3569" xr:uid="{30848AAD-E92F-46DA-87A5-D8611815E5D0}"/>
    <cellStyle name="Comma 2 7 3 3" xfId="3525" xr:uid="{EC0F8830-A406-4BCF-A544-F2E136BC5655}"/>
    <cellStyle name="Comma 2 7 3 4" xfId="3438" xr:uid="{AADDD7AC-6A8E-41B9-84C3-3D4C307765D9}"/>
    <cellStyle name="Comma 2 8" xfId="472" xr:uid="{F0BAC88E-573E-436D-99A2-6B2D6D33CB41}"/>
    <cellStyle name="Comma 2 8 2" xfId="1739" xr:uid="{E20A2090-4F01-4A97-A810-C3C4C121CDCF}"/>
    <cellStyle name="Comma 2 8 3" xfId="1738" xr:uid="{A3680329-E509-4F33-AE3B-3B43D333FE70}"/>
    <cellStyle name="Comma 2 9" xfId="473" xr:uid="{6F532CD4-0C64-4E3B-B29D-008FB4872913}"/>
    <cellStyle name="Comma 2 9 2" xfId="831" xr:uid="{9C06D826-57C2-4F09-8652-D6DC7C99A94E}"/>
    <cellStyle name="Comma 2 9 3" xfId="758" xr:uid="{4942E686-CE88-4D1E-AAF8-FD4F3A6A7ED4}"/>
    <cellStyle name="Comma 2_1_FS10_10.1_เงินให้กู้ยืมและเงินให้กู้ยืม_Q254_2" xfId="1740" xr:uid="{D0716263-2380-495E-9161-A4108910EF3F}"/>
    <cellStyle name="Comma 20" xfId="1022" xr:uid="{162C6922-D6B8-4DDF-BBEB-B173F1D0662D}"/>
    <cellStyle name="Comma 20 2" xfId="1742" xr:uid="{A2543179-35F5-47F7-88F8-0E141F051925}"/>
    <cellStyle name="Comma 20 3" xfId="1743" xr:uid="{EA0CBBDC-13B9-4D2A-AD69-4185C55EA8AE}"/>
    <cellStyle name="Comma 20 4" xfId="1741" xr:uid="{FA5C611B-FDC8-4976-8618-DC783D0EDDB5}"/>
    <cellStyle name="Comma 21" xfId="1082" xr:uid="{A2E5182E-64B1-45B3-8CE1-3F2482F774C1}"/>
    <cellStyle name="Comma 21 2" xfId="1745" xr:uid="{C1BDF244-435D-47D0-B454-0A5BA1979AC4}"/>
    <cellStyle name="Comma 21 3" xfId="1746" xr:uid="{8450307A-D643-4981-ADF0-1539AE392541}"/>
    <cellStyle name="Comma 21 4" xfId="1744" xr:uid="{C238E03F-C99B-4F6A-A513-43D3EC3C9ECC}"/>
    <cellStyle name="Comma 22" xfId="1747" xr:uid="{7D04CA82-2AC9-4DAB-9829-ABFF8589369C}"/>
    <cellStyle name="Comma 22 2" xfId="1748" xr:uid="{63B0885F-F2DD-4101-A330-472233123D4D}"/>
    <cellStyle name="Comma 22 3" xfId="1020" xr:uid="{8CA9449E-1674-4B4C-ABB0-4DF01E07F275}"/>
    <cellStyle name="Comma 22 3 2" xfId="1749" xr:uid="{6B76E8EB-82FF-4518-8F92-93E8EB6EDC17}"/>
    <cellStyle name="Comma 23" xfId="1750" xr:uid="{E1F0E1FF-CDED-4E92-8EB5-E9D95B997E63}"/>
    <cellStyle name="Comma 23 2" xfId="1751" xr:uid="{1082BE0A-46B3-4F3B-A1C6-E9FCC27EE0FE}"/>
    <cellStyle name="Comma 23 3" xfId="1752" xr:uid="{A476B4D1-90F4-4CC3-A4A7-B8ADCF23AD7C}"/>
    <cellStyle name="Comma 24" xfId="1753" xr:uid="{6A6B11E4-CC52-4C94-B033-2F7285502D48}"/>
    <cellStyle name="Comma 24 2" xfId="1754" xr:uid="{08CEDAF0-F846-4FC6-A602-B76D2365EAF5}"/>
    <cellStyle name="Comma 24 3" xfId="1755" xr:uid="{3900698D-52F9-4D3A-B135-9C7F68220620}"/>
    <cellStyle name="Comma 25" xfId="1756" xr:uid="{925AE046-1A37-4127-BD02-5A7D6D799B12}"/>
    <cellStyle name="Comma 25 2" xfId="1757" xr:uid="{132CE1F0-5EAD-4FF2-8F36-C368948AE3ED}"/>
    <cellStyle name="Comma 25 3" xfId="1758" xr:uid="{B988752B-E802-4605-BA8A-D1FB0D63C3DC}"/>
    <cellStyle name="Comma 26" xfId="1759" xr:uid="{B1759FA1-293F-48C4-8482-DE9EB4C46C9E}"/>
    <cellStyle name="Comma 26 2" xfId="1760" xr:uid="{625CBC60-436B-4D22-BA7A-C290DA0B3D59}"/>
    <cellStyle name="Comma 26 3" xfId="1761" xr:uid="{311DC1D3-D19B-4A96-95F5-4BA4DCA73C31}"/>
    <cellStyle name="Comma 27" xfId="1762" xr:uid="{679E3E6D-1295-4ED4-9A09-22639E4672AA}"/>
    <cellStyle name="Comma 27 2" xfId="1763" xr:uid="{C2D3047A-7DC8-403E-AF52-2377E88EF3D1}"/>
    <cellStyle name="Comma 27 3" xfId="1764" xr:uid="{49B832CE-8BB6-4707-9C3D-C881CA8FE8C2}"/>
    <cellStyle name="Comma 28" xfId="1765" xr:uid="{124AEBF5-1FED-4C1C-9F97-71D1F5E4DF50}"/>
    <cellStyle name="Comma 29" xfId="1766" xr:uid="{9D6CB71B-C710-493E-AF7A-4157427608E6}"/>
    <cellStyle name="Comma 3" xfId="474" xr:uid="{ECC37190-8CE1-4C18-9B50-957C553B4056}"/>
    <cellStyle name="Comma 3 10" xfId="1768" xr:uid="{96CAC989-7A56-44AD-955A-EF7BED7DB212}"/>
    <cellStyle name="Comma 3 10 2" xfId="1769" xr:uid="{05E76133-55F1-4368-BDE8-3AC7C21E5405}"/>
    <cellStyle name="Comma 3 11" xfId="1770" xr:uid="{50E2D289-B0CD-4BBE-9C03-B6FA2F265521}"/>
    <cellStyle name="Comma 3 12" xfId="1771" xr:uid="{2FACA682-8067-4523-BF3E-7E57947532FE}"/>
    <cellStyle name="Comma 3 13" xfId="1767" xr:uid="{1BCACAB1-5EB6-4F87-B321-BE22D1D339FE}"/>
    <cellStyle name="Comma 3 14" xfId="1231" xr:uid="{5561F2A9-2D5B-4A47-9665-8B1B40BAB34B}"/>
    <cellStyle name="Comma 3 14 2" xfId="3470" xr:uid="{17FABB5D-A47F-4876-AB8E-8CA36A99DE63}"/>
    <cellStyle name="Comma 3 14 2 2" xfId="3567" xr:uid="{EB528EC3-8608-4789-AFCF-EBDB22B9F765}"/>
    <cellStyle name="Comma 3 14 3" xfId="3517" xr:uid="{DBFC4366-405D-4E93-853A-1518B949C072}"/>
    <cellStyle name="Comma 3 14 4" xfId="3436" xr:uid="{5D2495B6-2B2E-4D31-9D3A-8A2FAB744338}"/>
    <cellStyle name="Comma 3 2" xfId="475" xr:uid="{FAE22E5E-8C04-4BAE-B432-BE734912A6F3}"/>
    <cellStyle name="Comma 3 2 2" xfId="476" xr:uid="{B75BE5C8-8617-43BA-9900-C90D7BADF8A8}"/>
    <cellStyle name="Comma 3 2 2 2" xfId="833" xr:uid="{84F809B9-22BB-4886-825B-46334A2D78E8}"/>
    <cellStyle name="Comma 3 2 2 2 2" xfId="1773" xr:uid="{D5FEDA53-92E5-40B4-879E-E79BAC4F6B2C}"/>
    <cellStyle name="Comma 3 2 2 3" xfId="761" xr:uid="{69BC04F6-86B9-4D76-A848-C22E26621131}"/>
    <cellStyle name="Comma 3 2 2 3 2" xfId="1774" xr:uid="{D824EE5A-A5EA-4268-852D-AA1F9325FFEE}"/>
    <cellStyle name="Comma 3 2 2 4" xfId="1772" xr:uid="{6584B807-2B55-4AC4-BE13-18AF121309B5}"/>
    <cellStyle name="Comma 3 2 3" xfId="832" xr:uid="{ACCB09EC-F4BF-40B7-8F79-7521C678332A}"/>
    <cellStyle name="Comma 3 2 3 2" xfId="1775" xr:uid="{258CE1FA-89BB-4CF8-AD67-C5ADEBE5BF99}"/>
    <cellStyle name="Comma 3 2 4" xfId="760" xr:uid="{74ACFA41-C8C8-43E6-ABE8-AF2A11266DBF}"/>
    <cellStyle name="Comma 3 2 4 2" xfId="1776" xr:uid="{96EF2BB5-8561-4BBC-81A0-3812CB59CD9C}"/>
    <cellStyle name="Comma 3 2 4 3" xfId="1777" xr:uid="{804ACB5E-1F43-4824-A290-6106E2098386}"/>
    <cellStyle name="Comma 3 2 5" xfId="1778" xr:uid="{03A8EE96-691E-4816-9324-748566579C87}"/>
    <cellStyle name="Comma 3 2 6" xfId="1779" xr:uid="{73A8E7AD-15EA-456E-96CB-38868802007C}"/>
    <cellStyle name="Comma 3 2 7" xfId="1780" xr:uid="{8243C1B7-3864-4200-A018-2609FBB15662}"/>
    <cellStyle name="Comma 3 2 7 2" xfId="1781" xr:uid="{1B6DD84D-2852-4DC2-B994-182E3B43393B}"/>
    <cellStyle name="Comma 3 2 8" xfId="1782" xr:uid="{5ED6B4DC-0007-42B7-AC4F-6F88CC3751D6}"/>
    <cellStyle name="Comma 3 3" xfId="477" xr:uid="{42453F84-1CE3-40E2-8D64-D232C8D4B01A}"/>
    <cellStyle name="Comma 3 3 2" xfId="1784" xr:uid="{2E694C0B-811C-42FF-BD4A-1B796012EF7E}"/>
    <cellStyle name="Comma 3 3 3" xfId="1785" xr:uid="{9FA12884-14F5-47C0-A71C-D7887BF46BA5}"/>
    <cellStyle name="Comma 3 3 4" xfId="1786" xr:uid="{5C47EE86-0424-434B-9F57-16133CE1AC5A}"/>
    <cellStyle name="Comma 3 3 5" xfId="1783" xr:uid="{C7A21346-6C57-4596-AA1D-2AE62A8DB806}"/>
    <cellStyle name="Comma 3 4" xfId="759" xr:uid="{6276B9B1-0707-433E-B8E7-077C8138809C}"/>
    <cellStyle name="Comma 3 4 2" xfId="1788" xr:uid="{FD5901EE-A0AB-418C-8A8B-737BBD68A37F}"/>
    <cellStyle name="Comma 3 4 3" xfId="1787" xr:uid="{EB1F79FC-78CA-4C10-A51B-F427765A373E}"/>
    <cellStyle name="Comma 3 5" xfId="1789" xr:uid="{1260EB0F-FD67-4089-931F-61562117D556}"/>
    <cellStyle name="Comma 3 6" xfId="1790" xr:uid="{5C8785FE-8B10-4566-83F8-0D63AB8F20EA}"/>
    <cellStyle name="Comma 3 7" xfId="1791" xr:uid="{7768577E-808D-4CCC-949F-8753D9BDB8A3}"/>
    <cellStyle name="Comma 3 7 2" xfId="1792" xr:uid="{5D12326E-E77A-454B-B36D-7893FD2FFB29}"/>
    <cellStyle name="Comma 3 7 3" xfId="1793" xr:uid="{45EC7A77-368A-4D6B-9040-0EAAD055A29A}"/>
    <cellStyle name="Comma 3 8" xfId="1794" xr:uid="{CA01063F-8482-41E0-83CA-CD1625A3B266}"/>
    <cellStyle name="Comma 3 9" xfId="1795" xr:uid="{04575A9E-0F23-43C6-9416-DB154971B3AD}"/>
    <cellStyle name="Comma 3_1_FS10B_Q154" xfId="1796" xr:uid="{48AD8F5D-B5EE-4518-B61D-BB7E1F5450C4}"/>
    <cellStyle name="Comma 30" xfId="1797" xr:uid="{41DC492D-CE66-404F-ADAB-BD66C1CA629E}"/>
    <cellStyle name="Comma 31" xfId="1798" xr:uid="{E4495EB5-C8A1-42D6-AD7D-3796661510B3}"/>
    <cellStyle name="Comma 32" xfId="1799" xr:uid="{3899CC8D-CD8A-4935-B2A5-E42A017C8FF9}"/>
    <cellStyle name="Comma 33" xfId="1800" xr:uid="{FD774EE8-3BCA-4945-B403-038FC46A4815}"/>
    <cellStyle name="Comma 33 2" xfId="1801" xr:uid="{4836A711-7662-4F9F-887A-ECDB8D6C4F3C}"/>
    <cellStyle name="Comma 33 3" xfId="1802" xr:uid="{60A10FE8-6D78-468F-9AA9-CEED870E30B2}"/>
    <cellStyle name="Comma 33 3 2" xfId="1803" xr:uid="{D4C4EBB1-EFC0-48B3-9437-749F1C5827E2}"/>
    <cellStyle name="Comma 34" xfId="1804" xr:uid="{4BF63192-3E66-41F0-B54F-3F18868938F0}"/>
    <cellStyle name="Comma 35" xfId="1805" xr:uid="{232238C1-3EFA-430E-9517-C7DCD3003707}"/>
    <cellStyle name="Comma 36" xfId="1806" xr:uid="{BE0A8D0B-C230-4C53-93E3-7E090C1B2299}"/>
    <cellStyle name="Comma 37" xfId="1807" xr:uid="{CECE94AA-1FF6-47D4-A188-0386A759F307}"/>
    <cellStyle name="Comma 38" xfId="1808" xr:uid="{5F25C2F3-7C8D-487F-A0E8-B06C9D837136}"/>
    <cellStyle name="Comma 38 2" xfId="1809" xr:uid="{058EA887-0F0D-4553-ABEB-1E014BA22248}"/>
    <cellStyle name="Comma 38 3" xfId="1810" xr:uid="{74171280-FF23-468D-A565-3526F034CF25}"/>
    <cellStyle name="Comma 38 3 2" xfId="1811" xr:uid="{C82532A9-45FC-47D5-A86A-5C5A3F73DD18}"/>
    <cellStyle name="Comma 38 4" xfId="1812" xr:uid="{6F608904-D030-4F7A-9750-E7A2E5ECFDC1}"/>
    <cellStyle name="Comma 39" xfId="1813" xr:uid="{4FD52BDD-E42C-4447-9B2A-59B8A7E8D25C}"/>
    <cellStyle name="Comma 39 2" xfId="1814" xr:uid="{0F78EB7E-D7DE-4CAF-BAD2-4BFFE0C2EAD1}"/>
    <cellStyle name="Comma 39 2 2" xfId="1815" xr:uid="{BDCDBD0D-4D77-4676-9730-F57080837D46}"/>
    <cellStyle name="Comma 39 2 2 2" xfId="3284" xr:uid="{DBCF159F-9CD9-49BE-B57A-300756B7220C}"/>
    <cellStyle name="Comma 39 2 2 3" xfId="3336" xr:uid="{263B17F0-D572-4CC9-9B0A-CE7326D4DEFF}"/>
    <cellStyle name="Comma 39 2 2 4" xfId="3385" xr:uid="{1DC1510E-2382-4457-91B9-0B264AE26000}"/>
    <cellStyle name="Comma 39 2 3" xfId="3283" xr:uid="{091B3E52-6123-45B6-BD70-AA9C5D4CF93C}"/>
    <cellStyle name="Comma 39 2 4" xfId="3335" xr:uid="{076A44B6-CE15-43AA-B027-E73E54CD96F7}"/>
    <cellStyle name="Comma 39 2 5" xfId="3384" xr:uid="{C0657F11-77BA-4D45-B4DD-14704E83F9A6}"/>
    <cellStyle name="Comma 39 3" xfId="1816" xr:uid="{820382C6-7FDA-4F56-8D8C-316791447470}"/>
    <cellStyle name="Comma 39 3 2" xfId="1817" xr:uid="{0664AD85-828D-4D1A-A790-BB24B9E66BB7}"/>
    <cellStyle name="Comma 39 3 2 2" xfId="3286" xr:uid="{397D7A5F-93B0-4E31-8954-C22B734FFB33}"/>
    <cellStyle name="Comma 39 3 2 3" xfId="3338" xr:uid="{EBFD598F-82A4-4E86-A121-CBA491BCC65B}"/>
    <cellStyle name="Comma 39 3 2 4" xfId="3387" xr:uid="{BCA16151-1FB7-49F1-8909-2A38E610E1D6}"/>
    <cellStyle name="Comma 39 3 3" xfId="3285" xr:uid="{580121F3-9C47-4863-8291-D9E14D493BB7}"/>
    <cellStyle name="Comma 39 3 4" xfId="3337" xr:uid="{F3180535-AD49-4479-A604-E378379C2596}"/>
    <cellStyle name="Comma 39 3 5" xfId="3386" xr:uid="{0C466A5C-A5D3-4AC4-9274-B4D3D27A39A7}"/>
    <cellStyle name="Comma 39 4" xfId="1818" xr:uid="{E365791E-003E-4024-80CE-9D1E7C9C89D3}"/>
    <cellStyle name="Comma 39 4 2" xfId="1819" xr:uid="{29713152-ABA3-403C-9191-AA68DE538865}"/>
    <cellStyle name="Comma 39 5" xfId="1820" xr:uid="{74C4035F-5133-45B0-8B27-4E1A592FF715}"/>
    <cellStyle name="Comma 39 5 2" xfId="3287" xr:uid="{8B2E5D20-79FA-4D5C-B25C-25DE8160AA95}"/>
    <cellStyle name="Comma 39 5 3" xfId="3339" xr:uid="{AC6ACF30-E275-45FB-A527-DAAD180315C2}"/>
    <cellStyle name="Comma 39 5 4" xfId="3388" xr:uid="{A9D99052-C9CB-4B8D-98EA-3E21F1EAAF5A}"/>
    <cellStyle name="Comma 39 6" xfId="3282" xr:uid="{D97F7C97-CB1A-448E-A04A-2DB1E6A9D24C}"/>
    <cellStyle name="Comma 39 7" xfId="3334" xr:uid="{793379DD-FBFC-4002-93C5-B73FF3271164}"/>
    <cellStyle name="Comma 39 8" xfId="3383" xr:uid="{F255A2C5-3651-4D7E-851A-467965198612}"/>
    <cellStyle name="Comma 4" xfId="478" xr:uid="{8836F385-733F-40B5-9A5C-EB4B91FCCE97}"/>
    <cellStyle name="Comma 4 10" xfId="1234" xr:uid="{731A194A-3206-4AA6-A51D-B0F1F6DD98E3}"/>
    <cellStyle name="Comma 4 2" xfId="479" xr:uid="{A853602F-3599-4D8F-B044-DBDC6216AA07}"/>
    <cellStyle name="Comma 4 2 10" xfId="1823" xr:uid="{65FE5199-F5A6-4A93-8240-C864401331BE}"/>
    <cellStyle name="Comma 4 2 11" xfId="1824" xr:uid="{94215771-7E49-4003-85E0-B503CE58EABE}"/>
    <cellStyle name="Comma 4 2 12" xfId="1825" xr:uid="{07A43EBA-C613-4A4B-9A41-527A13E9BB32}"/>
    <cellStyle name="Comma 4 2 13" xfId="1822" xr:uid="{C15C3C3C-DB3E-45FC-94A0-384E4C178D04}"/>
    <cellStyle name="Comma 4 2 2" xfId="1826" xr:uid="{DCBAE769-37FB-4564-9B2E-9BFA997EC94A}"/>
    <cellStyle name="Comma 4 2 2 2" xfId="1827" xr:uid="{766A0B07-CB74-4171-AAD7-7FA34C6878E6}"/>
    <cellStyle name="Comma 4 2 2 3" xfId="1828" xr:uid="{A7B2294B-F6E8-4C08-8B24-FDE54CCD685A}"/>
    <cellStyle name="Comma 4 2 2 4" xfId="1829" xr:uid="{2E47B289-BC37-4A45-94E5-A992D725A59E}"/>
    <cellStyle name="Comma 4 2 3" xfId="1830" xr:uid="{89FA02B4-BF70-4910-949E-CAB2DF6798F9}"/>
    <cellStyle name="Comma 4 2 3 2" xfId="1831" xr:uid="{5972B66B-FE2F-4B6C-BC36-3E71BC78A69F}"/>
    <cellStyle name="Comma 4 2 3 3" xfId="1832" xr:uid="{A523FA51-E3A3-4745-BE63-68DFC420BFC0}"/>
    <cellStyle name="Comma 4 2 4" xfId="1833" xr:uid="{8C148E51-7A55-47B7-86DD-BED622008AF3}"/>
    <cellStyle name="Comma 4 2 4 2" xfId="1834" xr:uid="{797B12CA-51FE-4626-8125-CAE2D4C40F78}"/>
    <cellStyle name="Comma 4 2 4 3" xfId="1835" xr:uid="{F247210F-E26E-4F9A-84B2-BDE3846582EC}"/>
    <cellStyle name="Comma 4 2 5" xfId="1836" xr:uid="{7CC20699-8F44-47FB-9077-5EAC8161B4E0}"/>
    <cellStyle name="Comma 4 2 5 2" xfId="1837" xr:uid="{FF32E131-7D3A-446D-A17C-63F725090591}"/>
    <cellStyle name="Comma 4 2 5 3" xfId="1838" xr:uid="{35613C1F-AC68-43B3-9529-2365F6589852}"/>
    <cellStyle name="Comma 4 2 6" xfId="1839" xr:uid="{06A6A14A-E470-4C52-8CB4-49C33C898E2A}"/>
    <cellStyle name="Comma 4 2 6 2" xfId="1840" xr:uid="{24D34667-8587-4DB1-ABBB-5D992033AF79}"/>
    <cellStyle name="Comma 4 2 7" xfId="1841" xr:uid="{0F978987-6D24-4E1B-9BEF-572A1B4D12ED}"/>
    <cellStyle name="Comma 4 2 8" xfId="1842" xr:uid="{E446088C-9703-450B-A510-C51163224646}"/>
    <cellStyle name="Comma 4 2 9" xfId="1843" xr:uid="{107010D0-89C4-4E18-A5C6-B5B9ED0119F4}"/>
    <cellStyle name="Comma 4 3" xfId="480" xr:uid="{B310C5B1-52C1-4227-9B80-95A47380FC51}"/>
    <cellStyle name="Comma 4 3 2" xfId="1845" xr:uid="{C932F7EA-21FA-4307-BDB4-5FC2416EACE8}"/>
    <cellStyle name="Comma 4 3 3" xfId="1844" xr:uid="{9495C8A3-F19A-4775-83CB-594822E1CB4A}"/>
    <cellStyle name="Comma 4 4" xfId="481" xr:uid="{561A1C72-90FC-49FE-A55B-198370980646}"/>
    <cellStyle name="Comma 4 4 2" xfId="1847" xr:uid="{BD886A97-6431-465E-922D-7F10C9C45326}"/>
    <cellStyle name="Comma 4 4 3" xfId="1848" xr:uid="{CCBB373F-3238-405E-B24B-496491BDB13E}"/>
    <cellStyle name="Comma 4 4 4" xfId="1846" xr:uid="{7371CF73-479C-44A4-BEB8-6E92B41E65C5}"/>
    <cellStyle name="Comma 4 5" xfId="482" xr:uid="{04169C4B-2369-45C5-B225-12EB20CC01B9}"/>
    <cellStyle name="Comma 4 5 2" xfId="835" xr:uid="{F978258C-45F5-4418-B1A4-5BD6BF2B64E4}"/>
    <cellStyle name="Comma 4 5 3" xfId="1849" xr:uid="{C4A6209D-54BE-49F5-97B5-31EA4FEC4DE3}"/>
    <cellStyle name="Comma 4 6" xfId="834" xr:uid="{B1D52369-AF9A-4803-AD63-4DFB42B764D2}"/>
    <cellStyle name="Comma 4 6 2" xfId="1851" xr:uid="{CC01D14C-39ED-4A17-988C-CE8B7326D9CC}"/>
    <cellStyle name="Comma 4 6 3" xfId="1850" xr:uid="{F32ADA2F-824D-41B1-91EC-5AF90759BBA5}"/>
    <cellStyle name="Comma 4 7" xfId="762" xr:uid="{3C6E57A2-5FE3-49C8-A60C-4D371EE97AD0}"/>
    <cellStyle name="Comma 4 7 2" xfId="1853" xr:uid="{B638ACEE-AAD7-429E-9B00-1E00281B30A1}"/>
    <cellStyle name="Comma 4 7 3" xfId="1852" xr:uid="{0742AC74-0D3E-4273-840B-DCE46A465D12}"/>
    <cellStyle name="Comma 4 8" xfId="1854" xr:uid="{45276CF6-11E2-4D02-9B82-24A58666A9F3}"/>
    <cellStyle name="Comma 4 9" xfId="1821" xr:uid="{698451C4-3330-487F-AD73-75129D520A20}"/>
    <cellStyle name="Comma 4_BS &amp; PL Conso Q'2 2014" xfId="483" xr:uid="{E58D0C3E-54E1-4CBC-96BB-53DBB9A434BD}"/>
    <cellStyle name="Comma 40" xfId="1855" xr:uid="{1E94CF89-45E1-4587-BAE0-E3CA1366EC05}"/>
    <cellStyle name="Comma 40 2" xfId="1856" xr:uid="{57B1A466-C302-4669-9201-5ECEE858FD9D}"/>
    <cellStyle name="Comma 40 3" xfId="1857" xr:uid="{50C33398-2373-4302-94D1-E2BAFEEB2BC5}"/>
    <cellStyle name="Comma 41" xfId="1858" xr:uid="{F7A4BDE0-C2FC-4051-B142-80D8E87841DF}"/>
    <cellStyle name="Comma 41 2" xfId="1859" xr:uid="{4533C4D4-D6F1-40A9-8707-E349E55722E7}"/>
    <cellStyle name="Comma 41 3" xfId="1860" xr:uid="{EFDDD7C0-D33E-4E32-9004-55FB8EBF9237}"/>
    <cellStyle name="Comma 42" xfId="1861" xr:uid="{EA216E87-0AFF-4F7B-A6E4-07243702EC87}"/>
    <cellStyle name="Comma 42 2" xfId="1862" xr:uid="{2258CE25-5BF3-4C99-8BF1-DA1911502369}"/>
    <cellStyle name="Comma 43" xfId="1863" xr:uid="{2F12C57D-1B90-4868-AC21-FA07A0AF6280}"/>
    <cellStyle name="Comma 44" xfId="1864" xr:uid="{FA834958-2052-4842-99D8-B35D6669FB66}"/>
    <cellStyle name="Comma 44 2" xfId="1865" xr:uid="{F5666D99-FC08-4022-8F60-809B62772738}"/>
    <cellStyle name="Comma 44 2 2" xfId="3289" xr:uid="{995195DB-0418-48AD-A1E5-BF8A4E556833}"/>
    <cellStyle name="Comma 44 2 3" xfId="3341" xr:uid="{D08E913B-5C9C-4E54-9A82-30B3C9B11444}"/>
    <cellStyle name="Comma 44 2 4" xfId="3390" xr:uid="{0FA214FC-173E-4F1C-B981-89094243A04F}"/>
    <cellStyle name="Comma 44 3" xfId="3288" xr:uid="{78F1FDEF-0F43-471D-A9DD-AC5326F12F7C}"/>
    <cellStyle name="Comma 44 4" xfId="3340" xr:uid="{D0E4E7BB-6800-4476-8DF4-AFFC330F493B}"/>
    <cellStyle name="Comma 44 5" xfId="3389" xr:uid="{6D2B76EB-0624-4965-AD9D-41AF774E8C6A}"/>
    <cellStyle name="Comma 45" xfId="1866" xr:uid="{766FF09A-0AE7-4A21-A621-4BEAC7A4959F}"/>
    <cellStyle name="Comma 46" xfId="1867" xr:uid="{96E44D03-543D-405D-A700-BB06002FF19B}"/>
    <cellStyle name="Comma 46 2" xfId="1868" xr:uid="{005EE8ED-D5CA-46BF-8168-C12CF2145F2C}"/>
    <cellStyle name="Comma 47" xfId="1237" xr:uid="{274E99ED-9DF4-4AB8-A241-F54563997E14}"/>
    <cellStyle name="Comma 48" xfId="3593" xr:uid="{1E8CC6E3-092C-4CA2-B0F6-92661D930916}"/>
    <cellStyle name="Comma 5" xfId="484" xr:uid="{C4EFBBBC-F9BB-4777-8907-4DC94900F402}"/>
    <cellStyle name="Comma 5 2" xfId="485" xr:uid="{3BF6E50C-23B1-4C71-ACDC-405F031C79F8}"/>
    <cellStyle name="Comma 5 2 2" xfId="837" xr:uid="{8DFC9835-D2DF-4117-BF0A-C8CFEEE61D43}"/>
    <cellStyle name="Comma 5 2 2 2" xfId="1872" xr:uid="{035CCA88-9F88-4A64-985F-ED7052C5F88B}"/>
    <cellStyle name="Comma 5 2 2 3" xfId="1873" xr:uid="{3E35E47B-B3FE-48F6-9D2A-8A28A99BAA4B}"/>
    <cellStyle name="Comma 5 2 2 4" xfId="1871" xr:uid="{55380119-6DBE-4BCA-A6D3-E48D86943E66}"/>
    <cellStyle name="Comma 5 2 3" xfId="1874" xr:uid="{8AC6661B-A568-46DB-8F68-75BE6C5D94F2}"/>
    <cellStyle name="Comma 5 2 4" xfId="1875" xr:uid="{AF91B6CD-DDB7-458E-8076-7A4C5C9A5772}"/>
    <cellStyle name="Comma 5 2 5" xfId="1876" xr:uid="{193D5624-CDDF-4968-B457-5490F52B5F5F}"/>
    <cellStyle name="Comma 5 2 5 2" xfId="1877" xr:uid="{AE59E46E-180E-49C2-ADA3-4BE61B870AFB}"/>
    <cellStyle name="Comma 5 2 6" xfId="1878" xr:uid="{626ABBD6-4942-4E09-B04E-4A10A9204C26}"/>
    <cellStyle name="Comma 5 2 7" xfId="1879" xr:uid="{469F3473-EAAC-4F1D-B299-DD0D928D42C5}"/>
    <cellStyle name="Comma 5 2 8" xfId="1870" xr:uid="{ABE0EC59-74B9-49AF-AF5A-68EE5333519A}"/>
    <cellStyle name="Comma 5 3" xfId="836" xr:uid="{6019CC6D-5050-49D6-82CE-ED9A046BD6D7}"/>
    <cellStyle name="Comma 5 3 2" xfId="1881" xr:uid="{1DC4A4B1-7B5D-41F9-B1A3-2461803114EE}"/>
    <cellStyle name="Comma 5 3 2 2" xfId="1882" xr:uid="{2B85B209-F7FD-4916-83FA-757821CD2491}"/>
    <cellStyle name="Comma 5 3 2 3" xfId="1883" xr:uid="{B73DAA13-E0CB-46F5-A996-9A52943ED969}"/>
    <cellStyle name="Comma 5 3 3" xfId="1884" xr:uid="{64855235-4DAD-49F7-BBB9-CA81E294DBDA}"/>
    <cellStyle name="Comma 5 3 4" xfId="1885" xr:uid="{26786A4B-BA75-4981-B458-B09C1344633D}"/>
    <cellStyle name="Comma 5 3 5" xfId="1886" xr:uid="{55BFF38D-A48B-4587-B8B4-CC275ACA0553}"/>
    <cellStyle name="Comma 5 3 6" xfId="1880" xr:uid="{3AED2BD3-E6F0-4B8D-B1E9-0725DD8ED2D3}"/>
    <cellStyle name="Comma 5 4" xfId="486" xr:uid="{ED674B2D-A9E9-446C-BD31-A88A05DFC3EF}"/>
    <cellStyle name="Comma 5 4 2" xfId="1888" xr:uid="{DB4A97F6-C3CA-4E74-9357-E4BFEC371D3A}"/>
    <cellStyle name="Comma 5 4 3" xfId="1889" xr:uid="{9ADBA22C-3F93-4CB6-955D-DC77BC2D0FA6}"/>
    <cellStyle name="Comma 5 4 4" xfId="1887" xr:uid="{BFBCA30A-961C-4628-8A5E-2971F45AC16A}"/>
    <cellStyle name="Comma 5 5" xfId="763" xr:uid="{52496C1D-F168-4DEB-8BC3-90B8A79DF9E9}"/>
    <cellStyle name="Comma 5 5 2" xfId="1891" xr:uid="{0DAA85CF-5B27-4910-A1ED-E9CD55E92185}"/>
    <cellStyle name="Comma 5 5 3" xfId="1892" xr:uid="{F3BE1FBD-8DE2-435D-BC89-376FD2C0C8F7}"/>
    <cellStyle name="Comma 5 5 4" xfId="1890" xr:uid="{F29308ED-2510-4AE5-BF8F-E4D1D09EDDE4}"/>
    <cellStyle name="Comma 5 6" xfId="1893" xr:uid="{701978DC-54D6-4CBC-B2A5-AFDCA093005A}"/>
    <cellStyle name="Comma 5 7" xfId="1894" xr:uid="{FD2295DF-9F21-4C0D-BDC1-489A052D47E9}"/>
    <cellStyle name="Comma 5 8" xfId="1869" xr:uid="{4D137CF2-B80A-4714-B06A-7E6A4F600EE3}"/>
    <cellStyle name="Comma 5 9" xfId="1226" xr:uid="{0AEA0376-10A8-4FC2-A650-8AFFC1BD35A6}"/>
    <cellStyle name="Comma 5_1_FS10_10.1_เงินให้กู้ยืมและเงินให้กู้ยืม_Q254_2" xfId="1895" xr:uid="{EF762863-6C79-42ED-A223-2567C7970CD2}"/>
    <cellStyle name="Comma 6" xfId="487" xr:uid="{A0B24D5E-2065-423F-AFB4-B140B80597B8}"/>
    <cellStyle name="Comma 6 2" xfId="488" xr:uid="{16D03497-AF55-41D4-A9EB-019F977E054B}"/>
    <cellStyle name="Comma 6 2 2" xfId="1898" xr:uid="{69689F5D-013E-4031-A841-B76BA083138B}"/>
    <cellStyle name="Comma 6 2 2 2" xfId="1899" xr:uid="{C75AF87E-96FC-42F7-9961-FF74641B76A5}"/>
    <cellStyle name="Comma 6 2 2 3" xfId="1900" xr:uid="{576DF9D5-7973-4ED9-B8E5-86F91BD2424E}"/>
    <cellStyle name="Comma 6 2 3" xfId="1901" xr:uid="{1006335D-5A7C-43DE-B2AA-57B23F2CFC9B}"/>
    <cellStyle name="Comma 6 2 4" xfId="1902" xr:uid="{D54A52A3-9B64-4D63-81EA-56D26095DF02}"/>
    <cellStyle name="Comma 6 2 5" xfId="1897" xr:uid="{5B07C339-B585-49D9-A7C4-0D83290F56E7}"/>
    <cellStyle name="Comma 6 2_เงินลงทุน&amp;เงินกู้-ให้กู้Q354" xfId="1903" xr:uid="{709893B6-9EBD-4A58-966A-E7594691D1F6}"/>
    <cellStyle name="Comma 6 3" xfId="838" xr:uid="{6845E365-B47B-4E1F-B772-7462F5BA2741}"/>
    <cellStyle name="Comma 6 3 2" xfId="1905" xr:uid="{366BACC6-AFAF-45FC-BF6A-DA6A816180C9}"/>
    <cellStyle name="Comma 6 3 3" xfId="1906" xr:uid="{E5189CA1-42E4-4FA6-9C13-FCD3975F6B8F}"/>
    <cellStyle name="Comma 6 3 4" xfId="1904" xr:uid="{2F6C2B7B-54C2-4C4F-B2AE-2C4D13360491}"/>
    <cellStyle name="Comma 6 4" xfId="764" xr:uid="{E77A40D1-72BA-4CFF-9722-5F93702EDE1E}"/>
    <cellStyle name="Comma 6 4 2" xfId="1908" xr:uid="{4C49922A-FA72-436C-B532-5A72B85370E6}"/>
    <cellStyle name="Comma 6 4 3" xfId="1907" xr:uid="{5C4ABB8E-026C-47DD-A274-168560FFBD56}"/>
    <cellStyle name="Comma 6 5" xfId="1909" xr:uid="{E165FEF7-E802-4898-A4B5-2943025164FB}"/>
    <cellStyle name="Comma 6 5 2" xfId="1910" xr:uid="{8E963B9A-2300-4046-9136-F97FBA95F0A4}"/>
    <cellStyle name="Comma 6 6" xfId="1911" xr:uid="{CE72F212-41CE-4234-8913-576073892F33}"/>
    <cellStyle name="Comma 6 7" xfId="1912" xr:uid="{0E56F38A-C79D-47D7-98BB-24A647E9F497}"/>
    <cellStyle name="Comma 6 8" xfId="1913" xr:uid="{362C8E20-8669-47E2-8163-F0D13430DEE6}"/>
    <cellStyle name="Comma 6 9" xfId="1896" xr:uid="{FFAABC16-C5B8-45EA-8F06-882866911A58}"/>
    <cellStyle name="Comma 6_1_FS10B_Q154" xfId="1914" xr:uid="{9AC761A3-1405-41C1-9563-6D5283B855D5}"/>
    <cellStyle name="Comma 7" xfId="489" xr:uid="{2C95DB06-9ABB-45BD-BDFC-EF29E169AF9A}"/>
    <cellStyle name="Comma 7 2" xfId="490" xr:uid="{9497E29D-213D-4F0D-8AE1-017CD3990843}"/>
    <cellStyle name="Comma 7 2 2" xfId="840" xr:uid="{C8D03E98-16EC-4D5C-B8AF-7F3E12114686}"/>
    <cellStyle name="Comma 7 2 2 2" xfId="1917" xr:uid="{A6A15EAA-F62B-4ED9-BA12-31382922364A}"/>
    <cellStyle name="Comma 7 2 3" xfId="1918" xr:uid="{B5076681-574F-44C5-8855-0CF275E718E2}"/>
    <cellStyle name="Comma 7 2 4" xfId="1919" xr:uid="{15CF7317-0C3D-4EF8-B8B3-CB65F199F3D9}"/>
    <cellStyle name="Comma 7 2 5" xfId="1916" xr:uid="{8706A48A-D5B7-49FB-93B5-2E9D7342E486}"/>
    <cellStyle name="Comma 7 3" xfId="839" xr:uid="{A9826EF7-D026-4D33-AAC3-179F031880DF}"/>
    <cellStyle name="Comma 7 3 2" xfId="1921" xr:uid="{7256A12A-113F-4D9D-A155-42E160C9BC69}"/>
    <cellStyle name="Comma 7 3 3" xfId="1920" xr:uid="{9ADDE0EB-3609-4590-9D50-59556607A2DC}"/>
    <cellStyle name="Comma 7 4" xfId="765" xr:uid="{4E1884DD-668C-41C2-A88D-921D0B6953F3}"/>
    <cellStyle name="Comma 7 4 2" xfId="1922" xr:uid="{6B208260-70CF-4906-8EA4-460AA1D94F20}"/>
    <cellStyle name="Comma 7 5" xfId="1006" xr:uid="{1E6D1684-069F-4845-83FD-B82B27F6C864}"/>
    <cellStyle name="Comma 7 5 2" xfId="1924" xr:uid="{4E037363-8223-4C1D-977E-175FE0365E35}"/>
    <cellStyle name="Comma 7 5 3" xfId="1923" xr:uid="{9B33406B-226A-404D-AD6B-86B985362E2B}"/>
    <cellStyle name="Comma 7 5 4" xfId="1032" xr:uid="{F3A982D3-FC60-43FB-AF8E-E3669A81FFC5}"/>
    <cellStyle name="Comma 7 5 4 2" xfId="3557" xr:uid="{A82CEC8C-CB3D-4E98-9186-41F72CEE6547}"/>
    <cellStyle name="Comma 7 5 4 3" xfId="3459" xr:uid="{7CBCC390-0CDD-4DED-9769-677A19895A2E}"/>
    <cellStyle name="Comma 7 5 5" xfId="3505" xr:uid="{EBA0E4BA-A18F-41CE-AF55-A1FDFAA2015C}"/>
    <cellStyle name="Comma 7 5 6" xfId="3424" xr:uid="{7D70DCD0-20C3-4115-8B2C-4B236F59200B}"/>
    <cellStyle name="Comma 7 6" xfId="1023" xr:uid="{ABB3D3B7-80EA-4EF9-8E9F-C4D7783B5FD7}"/>
    <cellStyle name="Comma 7 6 2" xfId="1925" xr:uid="{08F0B6BB-FDC4-40DC-9B34-A18537D057E7}"/>
    <cellStyle name="Comma 7 6 3" xfId="1034" xr:uid="{EF05FD79-A575-49D7-B031-33B10169DB2F}"/>
    <cellStyle name="Comma 7 6 3 2" xfId="3559" xr:uid="{448341E4-6617-4701-A5BD-B715CC34D16F}"/>
    <cellStyle name="Comma 7 6 3 3" xfId="3462" xr:uid="{86202B59-352E-4CF7-AF62-56C6C828BB93}"/>
    <cellStyle name="Comma 7 6 4" xfId="3507" xr:uid="{3F9FD19B-B98F-480E-B04B-EFD72A609B62}"/>
    <cellStyle name="Comma 7 6 5" xfId="3426" xr:uid="{80CF2A10-BC4D-4E7E-B613-17AEAD173BF7}"/>
    <cellStyle name="Comma 7 7" xfId="1102" xr:uid="{EF786E81-F4FB-4263-8ADC-60FBD4E5FA78}"/>
    <cellStyle name="Comma 7 7 2" xfId="3464" xr:uid="{750EE7A0-C973-4ACE-889C-5389EE9CE9DF}"/>
    <cellStyle name="Comma 7 7 2 2" xfId="3561" xr:uid="{022859F5-88A6-4551-886E-6E6613978880}"/>
    <cellStyle name="Comma 7 7 3" xfId="3510" xr:uid="{6D73E22B-3479-482D-82A7-98DFA29046D6}"/>
    <cellStyle name="Comma 7 7 4" xfId="3428" xr:uid="{EED6FC37-09A9-40A1-B0D9-EE5A1D58FD7D}"/>
    <cellStyle name="Comma 7 8" xfId="1915" xr:uid="{1318B12A-B74E-47CB-B888-F56BA9070F1E}"/>
    <cellStyle name="Comma 72" xfId="491" xr:uid="{10AEE32F-951B-4F00-AF28-01302263A50F}"/>
    <cellStyle name="Comma 72 2" xfId="841" xr:uid="{573C1A20-9710-456F-9EB7-226A537ABEFD}"/>
    <cellStyle name="Comma 72 3" xfId="766" xr:uid="{D5AE418D-E7A9-47DB-AA66-6957ED3AD01C}"/>
    <cellStyle name="Comma 73" xfId="492" xr:uid="{D357EACD-636F-4E13-8AB0-EC2D68DA1AB0}"/>
    <cellStyle name="Comma 74" xfId="493" xr:uid="{C830E080-759B-42B4-B10B-2CC1A6B8FF2F}"/>
    <cellStyle name="Comma 75" xfId="494" xr:uid="{C1DDA493-8DE2-493E-9D4F-7CAF4BD130B8}"/>
    <cellStyle name="Comma 8" xfId="495" xr:uid="{6686D726-6AB2-4618-AC38-86EE02ECD82A}"/>
    <cellStyle name="Comma 8 2" xfId="842" xr:uid="{597FA8FD-6DAB-425A-A482-61BBB04994B7}"/>
    <cellStyle name="Comma 8 2 2" xfId="1927" xr:uid="{45CCE1A6-77C2-425E-9F10-F63F8F093B95}"/>
    <cellStyle name="Comma 8 2 2 2" xfId="1928" xr:uid="{AC5E6432-C5D1-4B14-AFEE-5F327F60A0BA}"/>
    <cellStyle name="Comma 8 2 2 3" xfId="1929" xr:uid="{4F535F01-46A2-4F9D-85F1-E5D376C7FE3A}"/>
    <cellStyle name="Comma 8 2 3" xfId="1930" xr:uid="{36D71323-B265-4AE1-B97B-DE8B6A7ED8F5}"/>
    <cellStyle name="Comma 8 2 4" xfId="1931" xr:uid="{1D7E7818-032D-4168-8CBA-CFDFAC9A4C63}"/>
    <cellStyle name="Comma 8 2 5" xfId="1932" xr:uid="{E1F9BC3D-5243-42AF-B628-54086B02F07F}"/>
    <cellStyle name="Comma 8 2 5 2" xfId="1933" xr:uid="{3B74FC8A-9F86-4C0E-92FE-0CE51FB1D29D}"/>
    <cellStyle name="Comma 8 2 6" xfId="1926" xr:uid="{387B1029-7C24-4D61-A0D1-AFEF35DE631A}"/>
    <cellStyle name="Comma 8 3" xfId="767" xr:uid="{92C0BA4F-ABEA-4B7A-8749-DB5F450C7D7E}"/>
    <cellStyle name="Comma 8 3 2" xfId="1935" xr:uid="{3242B73A-C10B-45DE-91B3-F8948B7D935B}"/>
    <cellStyle name="Comma 8 3 3" xfId="1934" xr:uid="{176B6AF5-A1E2-46E8-A54A-89D402FA9B3C}"/>
    <cellStyle name="Comma 8 4" xfId="1936" xr:uid="{C74A37BE-3107-4806-935E-29CDD1E0A165}"/>
    <cellStyle name="Comma 8 4 2" xfId="1937" xr:uid="{2FED3322-E5A9-4D7B-BFBA-FF781B9DDF70}"/>
    <cellStyle name="Comma 8 4 3" xfId="1938" xr:uid="{75A1A556-F7EC-4B73-A3A0-03819E48B23A}"/>
    <cellStyle name="Comma 8 5" xfId="1939" xr:uid="{A82AFC1E-2A61-4C59-8842-A0C25CF3617B}"/>
    <cellStyle name="Comma 8 6" xfId="1940" xr:uid="{7EC581CD-36BD-49A6-B204-85F5BCEB12B5}"/>
    <cellStyle name="Comma 8 6 2" xfId="1941" xr:uid="{BA793CF8-3CA0-4CA6-870A-CDF85831A0B0}"/>
    <cellStyle name="Comma 8 7" xfId="1942" xr:uid="{65E4DD73-BE46-455A-AC4F-353052ACE717}"/>
    <cellStyle name="Comma 8 8" xfId="1943" xr:uid="{B124DA06-4B37-4FBD-A815-743416BFC8EC}"/>
    <cellStyle name="Comma 8 8 2" xfId="1944" xr:uid="{C5954C0F-3D80-4A91-91F6-2160A8997701}"/>
    <cellStyle name="Comma 8 9" xfId="1945" xr:uid="{1751CD25-2A3E-4656-8BE2-66360C13EF22}"/>
    <cellStyle name="Comma 9" xfId="496" xr:uid="{1BBEBA18-A0D8-444E-B3A5-4D5FE30B1211}"/>
    <cellStyle name="Comma 9 2" xfId="497" xr:uid="{0EED7B13-CF1B-4D42-98F8-E4E22A71C30C}"/>
    <cellStyle name="Comma 9 2 2" xfId="1948" xr:uid="{749EA401-4148-4B6B-ABEF-D5D57AFEDD34}"/>
    <cellStyle name="Comma 9 2 3" xfId="1949" xr:uid="{2EB57F93-3394-4A76-B52D-3C253958C852}"/>
    <cellStyle name="Comma 9 2 4" xfId="1947" xr:uid="{54AF53F9-E9ED-48A1-BE68-2657116E9E47}"/>
    <cellStyle name="Comma 9 3" xfId="843" xr:uid="{859393DD-7B3A-4BD8-8BD2-7BD4395D6E03}"/>
    <cellStyle name="Comma 9 3 2" xfId="1950" xr:uid="{618425E4-27CD-44EA-A347-0E34954A429A}"/>
    <cellStyle name="Comma 9 4" xfId="768" xr:uid="{9AB56A8C-3676-446C-B1DC-6B176663BD6F}"/>
    <cellStyle name="Comma 9 4 2" xfId="1951" xr:uid="{0066B552-DCE0-45B0-AAEC-D4DC0B91B5D3}"/>
    <cellStyle name="Comma 9 5" xfId="1952" xr:uid="{AA949687-1179-4A6A-A8EE-8260014DDBD3}"/>
    <cellStyle name="Comma 9 6" xfId="1953" xr:uid="{E8F851A5-DE74-460A-A638-0C91A83C68DA}"/>
    <cellStyle name="Comma 9 7" xfId="1954" xr:uid="{72AF46FB-5EF0-462C-9855-DC64428F7972}"/>
    <cellStyle name="Comma 9 7 2" xfId="1955" xr:uid="{72B8D064-4580-4904-A0A4-63C5559DF59B}"/>
    <cellStyle name="Comma 9 8" xfId="1956" xr:uid="{C8B54149-CD99-4C03-8D5C-866362B40B52}"/>
    <cellStyle name="Comma 9 9" xfId="1946" xr:uid="{8407268A-1456-42B5-B605-433537E56C16}"/>
    <cellStyle name="comma zerodec" xfId="101" xr:uid="{00000000-0005-0000-0000-000069000000}"/>
    <cellStyle name="comma zerodec 10" xfId="1957" xr:uid="{816D59C0-3B7C-49F4-A2D4-81BFCEEDFA53}"/>
    <cellStyle name="comma zerodec 11" xfId="1958" xr:uid="{86B19602-05FA-4A3F-8D28-3CCB56C0C409}"/>
    <cellStyle name="comma zerodec 12" xfId="1959" xr:uid="{ECE596C0-7644-46BE-B48E-7E4EBFB92722}"/>
    <cellStyle name="comma zerodec 13" xfId="1960" xr:uid="{84B565BA-FD70-4146-9B6D-EEC8E0E754B9}"/>
    <cellStyle name="comma zerodec 14" xfId="1961" xr:uid="{D05FC56A-66FE-470F-9EE9-C16DFB50D3FE}"/>
    <cellStyle name="comma zerodec 15" xfId="1962" xr:uid="{6C8931F2-7A5F-4100-8607-430FE4CF8B29}"/>
    <cellStyle name="comma zerodec 16" xfId="1963" xr:uid="{1491FD6E-F761-4D14-BD82-E56B11C0FB5B}"/>
    <cellStyle name="comma zerodec 17" xfId="1964" xr:uid="{532D5DF2-1C46-453B-B9DC-0CA0439E572D}"/>
    <cellStyle name="comma zerodec 18" xfId="1965" xr:uid="{9F6994B7-9E23-4E23-B385-BCFD5D5DE246}"/>
    <cellStyle name="comma zerodec 19" xfId="1966" xr:uid="{978ECB77-0CFB-4361-8FE3-83706EB054F7}"/>
    <cellStyle name="comma zerodec 2" xfId="498" xr:uid="{191B23B9-8D7E-4DC1-A363-EE0E2C7D6F0E}"/>
    <cellStyle name="comma zerodec 2 2" xfId="844" xr:uid="{594C50B1-5AD9-477E-A2D5-5963DE2C6DDE}"/>
    <cellStyle name="comma zerodec 2 2 2" xfId="1968" xr:uid="{3B03C8CE-FE12-43DE-93A0-6C95185860D7}"/>
    <cellStyle name="comma zerodec 2 3" xfId="1969" xr:uid="{92D76DD8-CF58-4366-A693-B9B70889A72C}"/>
    <cellStyle name="comma zerodec 2 4" xfId="1967" xr:uid="{E7ED58C4-7991-4DEA-9852-20B36B872C21}"/>
    <cellStyle name="comma zerodec 20" xfId="1970" xr:uid="{9EF77026-0EE1-442D-837B-429EDAD78D81}"/>
    <cellStyle name="comma zerodec 3" xfId="1971" xr:uid="{0B44981B-5C16-4D9C-B2F4-F98A60C72B42}"/>
    <cellStyle name="comma zerodec 4" xfId="1972" xr:uid="{307210EE-B1A9-4FA4-BB6B-8B3D6CDE3A0E}"/>
    <cellStyle name="comma zerodec 5" xfId="1973" xr:uid="{11E37F88-9AD8-4726-87BF-8B349FDEF5EB}"/>
    <cellStyle name="comma zerodec 6" xfId="1974" xr:uid="{76C4A5FE-7111-411B-82B2-DAB31C2B9609}"/>
    <cellStyle name="comma zerodec 7" xfId="1975" xr:uid="{2792CEDA-9601-472C-83CD-F61DAECBC307}"/>
    <cellStyle name="comma zerodec 8" xfId="1976" xr:uid="{C5663947-A1ED-4FC3-9CB6-61ACD16C69FF}"/>
    <cellStyle name="comma zerodec 9" xfId="1977" xr:uid="{8A2D613A-9C62-42DC-938C-D73BE73B87C2}"/>
    <cellStyle name="comma zerodec_1_FS10_10.1_เงินให้กู้ยืมและเงินให้กู้ยืม_Q254_2" xfId="1978" xr:uid="{6BD54D3F-8201-434C-B0C1-34F64081F5EE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99" xr:uid="{4838A73A-84EA-4041-8F53-4F7BF8F19D39}"/>
    <cellStyle name="Comma0 2 2" xfId="845" xr:uid="{3F4B7A50-DB26-4571-8DF9-1A93C57E864D}"/>
    <cellStyle name="Comma0 2 3" xfId="1980" xr:uid="{995C79F8-3BF0-4E85-8DC9-CB762CEC63FB}"/>
    <cellStyle name="Comma0 3" xfId="1979" xr:uid="{E14966C2-68F1-4484-8421-2B4EE869E022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500" xr:uid="{FB5BAD89-F7A5-45B2-9CFD-6F98C015C499}"/>
    <cellStyle name="Currency 2 2" xfId="846" xr:uid="{03B96DB1-6B72-48D4-B64B-1FB2550C72B9}"/>
    <cellStyle name="Currency 2 2 2" xfId="1982" xr:uid="{F142A1DA-B8F2-41F1-9E16-1A8202C463AB}"/>
    <cellStyle name="Currency 2 3" xfId="1981" xr:uid="{7FD3FB10-31C2-41C8-86D8-894D61A96D18}"/>
    <cellStyle name="Currency 3" xfId="1007" xr:uid="{A74BBDA6-68C6-4B49-AE41-81B044AAEBED}"/>
    <cellStyle name="Currency 3 2" xfId="1983" xr:uid="{5010B793-2C38-493C-8A10-219148172982}"/>
    <cellStyle name="Currency 4" xfId="1024" xr:uid="{7B0C864D-49D5-45D4-8156-FCBC73704AA1}"/>
    <cellStyle name="Currency 5" xfId="1105" xr:uid="{A26CBBD4-C9FF-45C3-BB27-08FFD70B1208}"/>
    <cellStyle name="Currency0" xfId="113" xr:uid="{00000000-0005-0000-0000-000075000000}"/>
    <cellStyle name="Currency0 2" xfId="501" xr:uid="{A42A8DA5-677D-47FB-8474-41ED299C5F52}"/>
    <cellStyle name="Currency0 2 2" xfId="847" xr:uid="{97F8EAB4-863C-4910-B693-B6270FC249AC}"/>
    <cellStyle name="Currency0 2 3" xfId="1985" xr:uid="{A092E8E1-1125-42E6-98E8-5087F099C367}"/>
    <cellStyle name="Currency0 3" xfId="1984" xr:uid="{D73C6C21-6DF0-43BC-9007-F086745E04A4}"/>
    <cellStyle name="Currency1" xfId="114" xr:uid="{00000000-0005-0000-0000-000076000000}"/>
    <cellStyle name="Currency1 10" xfId="1986" xr:uid="{AF43F2D9-CD1A-4684-9492-0EB9EA08ABC1}"/>
    <cellStyle name="Currency1 11" xfId="1987" xr:uid="{28B34906-F99D-4434-ACB5-767C2A6EF75B}"/>
    <cellStyle name="Currency1 12" xfId="1988" xr:uid="{8C68524A-4B81-47C1-8FB9-02A4D6D7B852}"/>
    <cellStyle name="Currency1 13" xfId="1989" xr:uid="{E67E9C88-59C2-41AC-AED8-DEE5A8DF69E6}"/>
    <cellStyle name="Currency1 14" xfId="1990" xr:uid="{0BDBFB25-EAED-4A6D-90DF-636967826F59}"/>
    <cellStyle name="Currency1 15" xfId="1991" xr:uid="{8780DBF8-92C9-4345-B7A3-ECF97232663F}"/>
    <cellStyle name="Currency1 16" xfId="1992" xr:uid="{B0CC6E3B-7E3D-4DF2-8D5F-37F1928895CA}"/>
    <cellStyle name="Currency1 17" xfId="1993" xr:uid="{94B7BCB9-0021-4CBA-A1CC-EBAF082A8A3F}"/>
    <cellStyle name="Currency1 18" xfId="1994" xr:uid="{725CACC2-BAF9-48BA-9BEE-80FD29435570}"/>
    <cellStyle name="Currency1 19" xfId="1995" xr:uid="{9F5B96EB-B1EB-446B-8837-62F684EB6EB8}"/>
    <cellStyle name="Currency1 2" xfId="502" xr:uid="{D8B42B36-361E-43A1-ABB5-629B6447A6C8}"/>
    <cellStyle name="Currency1 2 2" xfId="848" xr:uid="{5C5F1A6D-CE6F-47D2-87AB-543769B9E82F}"/>
    <cellStyle name="Currency1 2 2 2" xfId="1997" xr:uid="{596E130D-8147-42BA-B9AF-2D61D5397BE6}"/>
    <cellStyle name="Currency1 2 3" xfId="1998" xr:uid="{FDF86AB6-2AE4-4C08-A10C-7F09A6B2EC5E}"/>
    <cellStyle name="Currency1 2 4" xfId="1996" xr:uid="{A4921894-4AE6-4D02-B8A0-22461E2A4DE9}"/>
    <cellStyle name="Currency1 20" xfId="1999" xr:uid="{451C517A-A809-4180-BC60-ADE6681D16B9}"/>
    <cellStyle name="Currency1 3" xfId="2000" xr:uid="{83B0E077-EAF6-4006-99B0-B4E2E16ED447}"/>
    <cellStyle name="Currency1 4" xfId="2001" xr:uid="{2509DA98-EF4F-401F-B3BE-F8156AF7F408}"/>
    <cellStyle name="Currency1 5" xfId="2002" xr:uid="{8941E52D-86DD-4E0D-BEBD-AB5281FAE4B9}"/>
    <cellStyle name="Currency1 6" xfId="2003" xr:uid="{F85551FA-0D73-45DF-A5C2-2ECD8B032910}"/>
    <cellStyle name="Currency1 7" xfId="2004" xr:uid="{0658D54A-6087-4E4F-9F57-57EC32AF17C4}"/>
    <cellStyle name="Currency1 8" xfId="2005" xr:uid="{10B37600-A503-41DF-81E1-496F3CD93B2E}"/>
    <cellStyle name="Currency1 9" xfId="2006" xr:uid="{072B62B0-C34E-4C38-9A82-BC2CE4D6433D}"/>
    <cellStyle name="Currency1_1_FS10_10.1_เงินให้กู้ยืมและเงินให้กู้ยืม_Q254_2" xfId="2007" xr:uid="{EEB9323A-DC79-4429-850F-2BFDDA06D6C1}"/>
    <cellStyle name="Currency2" xfId="115" xr:uid="{00000000-0005-0000-0000-000077000000}"/>
    <cellStyle name="Currency2 2" xfId="849" xr:uid="{15318949-9E33-4DAD-A64D-842019770F30}"/>
    <cellStyle name="Currency2 3" xfId="503" xr:uid="{14AD054F-17F3-47F0-A44E-8F1A5E7210FA}"/>
    <cellStyle name="Currency2 4" xfId="353" xr:uid="{F736F872-4CDC-4A9D-BB3B-B952D768C24C}"/>
    <cellStyle name="Dan" xfId="116" xr:uid="{00000000-0005-0000-0000-000078000000}"/>
    <cellStyle name="Date" xfId="117" xr:uid="{00000000-0005-0000-0000-000079000000}"/>
    <cellStyle name="Date 2" xfId="504" xr:uid="{033292EF-BE8B-4434-954F-D46716427516}"/>
    <cellStyle name="Date 2 2" xfId="850" xr:uid="{F8CC0A5C-824D-42D3-BBAC-FA427C8FA5FC}"/>
    <cellStyle name="Date 2 3" xfId="2009" xr:uid="{897CABFF-CACB-4726-AF56-5385B595D6F9}"/>
    <cellStyle name="Date 3" xfId="2008" xr:uid="{1C70DE29-8DFB-43AA-BF2C-813075468E27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2010" xr:uid="{7318DB19-77D6-4013-BD7A-33AB8ED7F727}"/>
    <cellStyle name="Dollar (zero dec) 11" xfId="2011" xr:uid="{E7362AEF-6119-434C-8F18-344EC155F51D}"/>
    <cellStyle name="Dollar (zero dec) 12" xfId="2012" xr:uid="{82F8F103-A52E-403B-8DE5-7FAF382D80FD}"/>
    <cellStyle name="Dollar (zero dec) 13" xfId="2013" xr:uid="{29A88D9D-E9F5-4565-9E16-CE5FF7758CF9}"/>
    <cellStyle name="Dollar (zero dec) 14" xfId="2014" xr:uid="{7DCBA3A0-A1F9-4BB4-B68B-C0C55E4F6564}"/>
    <cellStyle name="Dollar (zero dec) 15" xfId="2015" xr:uid="{08C1944E-CC97-431A-B73D-DD27B26039E9}"/>
    <cellStyle name="Dollar (zero dec) 16" xfId="2016" xr:uid="{764574CE-4F78-4EFC-8919-9A4446AD3221}"/>
    <cellStyle name="Dollar (zero dec) 17" xfId="2017" xr:uid="{76A47833-F4A5-414D-9F2D-497B6D16109F}"/>
    <cellStyle name="Dollar (zero dec) 18" xfId="2018" xr:uid="{D7160159-66FF-4FA1-89A8-688ABB5A0DBD}"/>
    <cellStyle name="Dollar (zero dec) 19" xfId="2019" xr:uid="{1EAC3122-3E1F-407A-9E09-4B91EE6B082A}"/>
    <cellStyle name="Dollar (zero dec) 2" xfId="505" xr:uid="{BE763C6C-61AF-4B3A-AD7F-0D5647433FF3}"/>
    <cellStyle name="Dollar (zero dec) 2 2" xfId="851" xr:uid="{E1CA4681-8E9F-4D1A-9036-AF70E04D8E26}"/>
    <cellStyle name="Dollar (zero dec) 2 2 2" xfId="2021" xr:uid="{1F030900-9B3C-47F8-9348-D12FCF804567}"/>
    <cellStyle name="Dollar (zero dec) 2 3" xfId="2022" xr:uid="{DD4F8166-526A-4277-8F41-DB7D8421D835}"/>
    <cellStyle name="Dollar (zero dec) 2 4" xfId="2020" xr:uid="{A5D5E96E-22F1-4A33-BE06-4D1AA3340F0C}"/>
    <cellStyle name="Dollar (zero dec) 20" xfId="2023" xr:uid="{5459F5D7-D95D-4FB0-ADB5-A67AD12BCC5D}"/>
    <cellStyle name="Dollar (zero dec) 3" xfId="2024" xr:uid="{51E801DD-E3E8-4300-8FBB-43E5A454669D}"/>
    <cellStyle name="Dollar (zero dec) 4" xfId="2025" xr:uid="{BDF68DA4-4A2C-4547-9A57-4900B0A16E54}"/>
    <cellStyle name="Dollar (zero dec) 5" xfId="2026" xr:uid="{3AFB848E-9702-4F24-90FA-A4922C5FA779}"/>
    <cellStyle name="Dollar (zero dec) 6" xfId="2027" xr:uid="{C1ADF902-D777-4E55-9FA5-3A146C241F32}"/>
    <cellStyle name="Dollar (zero dec) 7" xfId="2028" xr:uid="{D410FF1E-7136-42DE-8A76-F75743ED025B}"/>
    <cellStyle name="Dollar (zero dec) 8" xfId="2029" xr:uid="{7EA99D11-F5B8-4953-9129-CE47DFBB3080}"/>
    <cellStyle name="Dollar (zero dec) 9" xfId="2030" xr:uid="{C9DE0BD5-032D-43A6-93E2-C1AB3D38C4CA}"/>
    <cellStyle name="Dollar (zero dec)_1_FS10_10.1_เงินให้กู้ยืมและเงินให้กู้ยืม_Q254_2" xfId="2031" xr:uid="{18828AA0-5A5A-44E3-8674-B7747DC75400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2032" xr:uid="{4C51A675-DF53-4411-A667-7D621E83B6BF}"/>
    <cellStyle name="er Staff (1)_pldt_2_pldt" xfId="2033" xr:uid="{1C3536D2-3612-43C8-8299-695E3C956D22}"/>
    <cellStyle name="Euro" xfId="133" xr:uid="{00000000-0005-0000-0000-000089000000}"/>
    <cellStyle name="Euro 2" xfId="507" xr:uid="{8F57CEC7-D65F-4187-8DCC-87030FD9FEA3}"/>
    <cellStyle name="Euro 3" xfId="852" xr:uid="{439D67CF-7F18-415E-883A-4989EF2CAE7C}"/>
    <cellStyle name="Euro 4" xfId="506" xr:uid="{5544AC98-594B-479E-82D9-6530542389AA}"/>
    <cellStyle name="Euro 5" xfId="354" xr:uid="{DDBD37E3-10A9-4410-9901-5E0267284C64}"/>
    <cellStyle name="Excel Built-in Normal" xfId="769" xr:uid="{5AFD38DF-A99D-403B-B75A-9783BDDAB45A}"/>
    <cellStyle name="Excel Built-in Normal 2" xfId="2035" xr:uid="{5663692E-5ACD-4E52-A90B-1FD7543EBC83}"/>
    <cellStyle name="Excel Built-in Normal 3" xfId="2034" xr:uid="{37DF36DD-DDB5-4306-8943-67612FB3A0F2}"/>
    <cellStyle name="Excel.Chart" xfId="508" xr:uid="{92CAD252-9FE5-4F03-9CBF-01BAB00B2298}"/>
    <cellStyle name="Explanatory Text 2" xfId="509" xr:uid="{EAF23F09-5C7A-45A5-862E-8941769F8E2C}"/>
    <cellStyle name="Explanatory Text 2 2" xfId="2037" xr:uid="{854082C6-A0DE-4121-9F01-58475D37F500}"/>
    <cellStyle name="Explanatory Text 2 3" xfId="2036" xr:uid="{4ADD043F-BC44-44DB-8682-37737A4F58A6}"/>
    <cellStyle name="Explanatory Text 3" xfId="770" xr:uid="{E7B4B22B-9C89-4634-9F37-3CA6C91D3CFC}"/>
    <cellStyle name="Explanatory Text 4" xfId="2038" xr:uid="{7CF52B86-A0F8-4908-8294-009DB58823B3}"/>
    <cellStyle name="F2" xfId="134" xr:uid="{00000000-0005-0000-0000-00008A000000}"/>
    <cellStyle name="F2 2" xfId="2039" xr:uid="{8FAB83BD-6C3D-4D93-9B8C-530685E8FF6A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510" xr:uid="{5F9A31DF-79EC-4588-93F4-97F85A66A4B4}"/>
    <cellStyle name="Fixed 2 2" xfId="853" xr:uid="{20133CF6-65CB-410C-B95D-85D9B5AC226F}"/>
    <cellStyle name="Fixed 2 3" xfId="2041" xr:uid="{7A7D1574-323C-4762-B1F6-168B952CA336}"/>
    <cellStyle name="Fixed 3" xfId="2040" xr:uid="{ECDFD6BC-2034-4B84-916E-59905E0AB6BF}"/>
    <cellStyle name="Format Number Column" xfId="144" xr:uid="{00000000-0005-0000-0000-000094000000}"/>
    <cellStyle name="Format Number Column 2" xfId="2042" xr:uid="{EFA1F418-DA64-4D35-A346-09057C13FCE5}"/>
    <cellStyle name="Frame Relay Template" xfId="2043" xr:uid="{6FD1A1A2-D7BA-4F88-904F-9E6051F247EC}"/>
    <cellStyle name="Frame Relay Template 2" xfId="2044" xr:uid="{FDA7AFAC-40C7-4F62-B4AF-BECE64DC8859}"/>
    <cellStyle name="gar" xfId="145" xr:uid="{00000000-0005-0000-0000-000095000000}"/>
    <cellStyle name="gar 2" xfId="854" xr:uid="{746268ED-9F1C-4FFC-8F1F-47CF620F9033}"/>
    <cellStyle name="gar 3" xfId="511" xr:uid="{B3D3E482-01DA-42EF-B91A-A69377C8D340}"/>
    <cellStyle name="gar 4" xfId="355" xr:uid="{4B9C8AFF-FA8E-42C7-8DC9-9FBAB92A10EE}"/>
    <cellStyle name="Good 2" xfId="512" xr:uid="{8E9E24D0-9D29-4F9C-A80C-FFA9E29A81D8}"/>
    <cellStyle name="Good 2 2" xfId="2046" xr:uid="{7D436657-BAFB-46D0-9A35-7BCE378AF4B7}"/>
    <cellStyle name="Good 2 3" xfId="2047" xr:uid="{4AF09C81-0073-48C3-AC04-A57567980882}"/>
    <cellStyle name="Good 2 4" xfId="2045" xr:uid="{D9046D91-F782-4F51-A0C3-F507D3D7BDB7}"/>
    <cellStyle name="Good 3" xfId="513" xr:uid="{BA3747FD-205C-4519-8B65-AD03427B6C34}"/>
    <cellStyle name="Good 3 2" xfId="2048" xr:uid="{71E8B5DB-5D26-4663-89C5-E2934C0E6013}"/>
    <cellStyle name="Good 4" xfId="771" xr:uid="{BD282354-A77C-4505-8C29-49F021B83AF3}"/>
    <cellStyle name="Good 4 2" xfId="2049" xr:uid="{415CD969-E556-4C1B-B029-082EF200F8FF}"/>
    <cellStyle name="Grey" xfId="146" xr:uid="{00000000-0005-0000-0000-000096000000}"/>
    <cellStyle name="Grey 2" xfId="2051" xr:uid="{48A81C16-06CD-4665-A3EC-53D3CABADCA3}"/>
    <cellStyle name="Grey 2 2" xfId="2052" xr:uid="{EBF943B3-786A-4483-8D71-8E111BBF8F01}"/>
    <cellStyle name="Grey 3" xfId="2053" xr:uid="{105C9313-1264-4C31-8652-51634A0AC24A}"/>
    <cellStyle name="Grey 4" xfId="2050" xr:uid="{9AB9136C-06DE-44EB-BA68-950E4830AC2C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55" xr:uid="{A0F1800D-3A8C-46EF-A727-6388BAC10C72}"/>
    <cellStyle name="gs]_x000d__x000a_Window=23,56,584,348, , ,1_x000d__x000a_dir1=0,0,491,191,-1,-1,1,30,201,1905,245,H:\WINDOWS\*.*_x000d__x000a_dir10=44,44,544,323, 3" xfId="514" xr:uid="{BCA12FC1-402B-4E9A-9338-8E9451E2B62D}"/>
    <cellStyle name="gs]_x000d__x000a_Window=23,56,584,348, , ,1_x000d__x000a_dir1=0,0,491,191,-1,-1,1,30,201,1905,245,H:\WINDOWS\*.*_x000d__x000a_dir10=44,44,544,323, 4" xfId="356" xr:uid="{BBBADD86-F2AF-43B0-ADC5-F2A16EEDE1B2}"/>
    <cellStyle name="Header1" xfId="148" xr:uid="{00000000-0005-0000-0000-000098000000}"/>
    <cellStyle name="Header1 2" xfId="2055" xr:uid="{874E0D5C-1626-4CAC-AEFC-8AC839D3EC64}"/>
    <cellStyle name="Header1 3" xfId="2054" xr:uid="{3D9F1AE6-806B-4FCD-9B61-7FAD8AB669F5}"/>
    <cellStyle name="Header2" xfId="149" xr:uid="{00000000-0005-0000-0000-000099000000}"/>
    <cellStyle name="Header2 2" xfId="2057" xr:uid="{9DE20D78-8493-4758-9067-4F364EE165A5}"/>
    <cellStyle name="Header2 3" xfId="2056" xr:uid="{2DF31479-3FD5-434B-949A-9D4E92CCE54D}"/>
    <cellStyle name="Heading" xfId="150" xr:uid="{00000000-0005-0000-0000-00009A000000}"/>
    <cellStyle name="Heading 1 2" xfId="515" xr:uid="{D1821E4E-BDFE-4661-9860-EF56BBFB9FA2}"/>
    <cellStyle name="Heading 1 2 2" xfId="2059" xr:uid="{940FC99C-E42A-4A17-8033-4A12A50DB6B8}"/>
    <cellStyle name="Heading 1 2 3" xfId="2058" xr:uid="{A20DEF37-AA16-4B34-AC45-BD538CB255F9}"/>
    <cellStyle name="Heading 1 3" xfId="772" xr:uid="{1EDC28B9-E209-4029-8B80-7C1154B3DA4B}"/>
    <cellStyle name="Heading 1 3 2" xfId="2060" xr:uid="{FA8F4946-C2EC-4E7B-B104-F83886B7FB5F}"/>
    <cellStyle name="Heading 1 4" xfId="2061" xr:uid="{AB8ABFC7-B30E-4B77-8A80-A9658D0D1FC6}"/>
    <cellStyle name="Heading 2 2" xfId="516" xr:uid="{78ABC2E8-9E09-4185-AA13-DD3F513F7F65}"/>
    <cellStyle name="Heading 2 2 2" xfId="2063" xr:uid="{42A7FE4B-C61B-4474-A17C-B14800C704E3}"/>
    <cellStyle name="Heading 2 2 3" xfId="2064" xr:uid="{3257EA94-1554-4243-A966-293E40E3585D}"/>
    <cellStyle name="Heading 2 2 4" xfId="2062" xr:uid="{A85D97E5-EA16-44D8-9989-2169B5811FD8}"/>
    <cellStyle name="Heading 2 3" xfId="773" xr:uid="{665C3862-5A75-4493-B4BB-1E33A0BF04DA}"/>
    <cellStyle name="Heading 2 3 2" xfId="2065" xr:uid="{D501FCCD-AB79-4914-85C1-142C76080AD1}"/>
    <cellStyle name="Heading 2 4" xfId="2066" xr:uid="{26104142-4D35-48A1-A1BD-1CE089E23ECF}"/>
    <cellStyle name="Heading 3 2" xfId="517" xr:uid="{480A00B9-269D-4DEF-AFDE-B7DD099DE33E}"/>
    <cellStyle name="Heading 3 2 2" xfId="2068" xr:uid="{8115B53C-D440-4F46-B15F-201EB4F30794}"/>
    <cellStyle name="Heading 3 2 3" xfId="2069" xr:uid="{BE0B0997-32F4-492E-AB66-0F668A2861CC}"/>
    <cellStyle name="Heading 3 2 4" xfId="2067" xr:uid="{DE030DF1-8A6C-4C88-BB13-3D378FDB96C6}"/>
    <cellStyle name="Heading 3 3" xfId="774" xr:uid="{935EA725-1C2D-4A44-9415-1A763C36203C}"/>
    <cellStyle name="Heading 3 3 2" xfId="2070" xr:uid="{6D9E2046-A183-481C-812B-E93E76DD2D4A}"/>
    <cellStyle name="Heading 3 4" xfId="2071" xr:uid="{BA96B646-5D0F-4824-B816-92300F8E07FA}"/>
    <cellStyle name="Heading 4 2" xfId="518" xr:uid="{328BBB15-5E64-443B-AFA4-EF5E4F74255D}"/>
    <cellStyle name="Heading 4 2 2" xfId="2073" xr:uid="{25ED1B02-A999-42D7-81B1-944216D3184E}"/>
    <cellStyle name="Heading 4 2 3" xfId="2072" xr:uid="{2696A506-2E2E-4446-803C-45F8E5DF6FF2}"/>
    <cellStyle name="Heading 4 3" xfId="775" xr:uid="{7808B11B-A15C-40F2-B4AA-2B5888CCDBAD}"/>
    <cellStyle name="Heading 4 3 2" xfId="2074" xr:uid="{18D8AE96-6D4E-4288-B783-71116BAF4BC0}"/>
    <cellStyle name="Heading 4 4" xfId="2075" xr:uid="{1EF2B23D-22CA-4BDC-8800-EF3AF1BECB8E}"/>
    <cellStyle name="HEADING1" xfId="151" xr:uid="{00000000-0005-0000-0000-00009B000000}"/>
    <cellStyle name="HEADING2" xfId="152" xr:uid="{00000000-0005-0000-0000-00009C000000}"/>
    <cellStyle name="Hyperlink 2" xfId="519" xr:uid="{6D88778B-95A7-4AC3-AFF8-237DD7DBE8C2}"/>
    <cellStyle name="Hyperlink 2 2" xfId="2076" xr:uid="{725DD663-E14A-4C7E-A8C1-70620EB5C87F}"/>
    <cellStyle name="Hyperlink 3" xfId="2077" xr:uid="{CE6611C6-39E8-474F-875A-05F2B4EF5AB3}"/>
    <cellStyle name="Hyperlink 4" xfId="1224" xr:uid="{535AD762-529D-4FC1-AA8C-588D078BA2B9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79" xr:uid="{4B1C317D-CFD0-45AA-9D4C-44599D29CC83}"/>
    <cellStyle name="Input [yellow] 2 2" xfId="2080" xr:uid="{3A5539BD-6569-4D88-AC59-73C6E8EF709F}"/>
    <cellStyle name="Input [yellow] 3" xfId="2081" xr:uid="{8CE6370B-EF65-466F-BBB3-B8EB6CB2F54F}"/>
    <cellStyle name="Input [yellow] 4" xfId="2078" xr:uid="{E8EAF06E-A1ED-4B61-B49D-C3895A42D4F8}"/>
    <cellStyle name="Input 10" xfId="2082" xr:uid="{1A403966-4C5E-46AB-8108-5F2DA8416BBA}"/>
    <cellStyle name="Input 2" xfId="520" xr:uid="{4AE309B1-D97E-4F4E-AB7D-307E13222716}"/>
    <cellStyle name="Input 2 2" xfId="2084" xr:uid="{D498F361-4909-41F9-851E-0DF3B911E40F}"/>
    <cellStyle name="Input 2 3" xfId="2085" xr:uid="{AA9573FF-D26E-4018-8C12-7B550BEFCC3E}"/>
    <cellStyle name="Input 2 4" xfId="2083" xr:uid="{AEC14F70-33DC-4187-8447-EBD8401D5CFE}"/>
    <cellStyle name="Input 3" xfId="776" xr:uid="{EC6741CB-F552-4C1B-AE46-2DB9073B3364}"/>
    <cellStyle name="Input 3 2" xfId="2086" xr:uid="{38365F54-C4E5-45A0-95D9-71F4ED86FB55}"/>
    <cellStyle name="Input 4" xfId="1008" xr:uid="{79799CF3-45F7-4018-8BEC-0D305DF63E24}"/>
    <cellStyle name="Input 4 2" xfId="2087" xr:uid="{94883FA8-E1DE-488F-BED0-D46C12F192E1}"/>
    <cellStyle name="Input 5" xfId="1025" xr:uid="{848D9D23-DFB0-4EB8-B6D2-6BC118334B77}"/>
    <cellStyle name="Input 5 2" xfId="2088" xr:uid="{108D8B7F-1179-4040-BF50-FDB3B26B7595}"/>
    <cellStyle name="Input 6" xfId="1114" xr:uid="{33639BB5-563A-4A02-91C7-C5B996E4A4E0}"/>
    <cellStyle name="Input 6 2" xfId="2089" xr:uid="{53E74E76-63E7-4FCF-A41F-9D1D99CDF451}"/>
    <cellStyle name="Input 7" xfId="2090" xr:uid="{CCDA97B8-2CFB-4C28-86A6-84AF54EBE133}"/>
    <cellStyle name="Input 7 2" xfId="2091" xr:uid="{5A92225B-1883-47A6-9F67-277EEC353217}"/>
    <cellStyle name="Input 8" xfId="2092" xr:uid="{85FDF6C4-6CF2-4484-904F-71DD8D4F6692}"/>
    <cellStyle name="Input 9" xfId="2093" xr:uid="{CF576A46-598B-4CF2-A4E5-9E30B027BA56}"/>
    <cellStyle name="InputCurrency" xfId="156" xr:uid="{00000000-0005-0000-0000-0000A0000000}"/>
    <cellStyle name="InputCurrency 2" xfId="856" xr:uid="{9719D974-4354-4A99-BBCC-5547860308A9}"/>
    <cellStyle name="InputCurrency 3" xfId="521" xr:uid="{ABCFFA91-B557-4BAB-A5E4-BA238CFB1032}"/>
    <cellStyle name="InputCurrency 4" xfId="357" xr:uid="{D672790F-0C2B-4CED-8952-7E7E6B565F36}"/>
    <cellStyle name="InputPercent1" xfId="157" xr:uid="{00000000-0005-0000-0000-0000A1000000}"/>
    <cellStyle name="Item" xfId="2094" xr:uid="{D9DFC9EF-0D7F-4C3F-A207-9DE76C37D0D4}"/>
    <cellStyle name="Item 2" xfId="2095" xr:uid="{435E4DE2-BE75-4D00-BB29-D54C92EBBAD7}"/>
    <cellStyle name="JJJ" xfId="2096" xr:uid="{C5A0F3D1-2536-482A-8173-FC3A41975BBD}"/>
    <cellStyle name="JJJ 10" xfId="2097" xr:uid="{7607306B-D0E9-46E4-B533-98B828A66D86}"/>
    <cellStyle name="JJJ 11" xfId="2098" xr:uid="{CE1A15DC-1B0A-46AC-AE55-DEB0B6005BB7}"/>
    <cellStyle name="JJJ 12" xfId="2099" xr:uid="{27AD7E79-77BF-440A-BC76-EF18245F0986}"/>
    <cellStyle name="JJJ 13" xfId="2100" xr:uid="{22860A90-5F7B-41BA-A732-8BCF635F5220}"/>
    <cellStyle name="JJJ 14" xfId="2101" xr:uid="{AF6E8495-3A8B-4EE1-AC29-F3A208C4223D}"/>
    <cellStyle name="JJJ 15" xfId="2102" xr:uid="{F61E10E2-D84E-4AEC-9980-2025205C64D7}"/>
    <cellStyle name="JJJ 16" xfId="2103" xr:uid="{4BCFBB14-1038-4AEB-A61E-1038845353BA}"/>
    <cellStyle name="JJJ 17" xfId="2104" xr:uid="{EA85B96A-D4C0-4956-B97E-D7FE7B5A2657}"/>
    <cellStyle name="JJJ 18" xfId="2105" xr:uid="{0C89D71E-F4C7-40DA-A9AF-9A4106944DE3}"/>
    <cellStyle name="JJJ 2" xfId="2106" xr:uid="{EEF91165-AEB7-437A-B4A3-56A53FA24C8F}"/>
    <cellStyle name="JJJ 3" xfId="2107" xr:uid="{3E7AD200-1278-4D30-87EE-496148AF4EDA}"/>
    <cellStyle name="JJJ 4" xfId="2108" xr:uid="{3558B88E-D371-41B5-B734-64BB8A88E83F}"/>
    <cellStyle name="JJJ 5" xfId="2109" xr:uid="{7F8481DA-6DAB-4FA6-95AB-93E9BA892460}"/>
    <cellStyle name="JJJ 6" xfId="2110" xr:uid="{4D4CAE17-5FC8-45EC-AC05-F3916BAACEA6}"/>
    <cellStyle name="JJJ 7" xfId="2111" xr:uid="{056D5454-F370-4480-85DF-C1B110E6C5E8}"/>
    <cellStyle name="JJJ 8" xfId="2112" xr:uid="{5F1230C2-6FBA-4229-885C-9414F3A2A2DA}"/>
    <cellStyle name="JJJ 9" xfId="2113" xr:uid="{5FDFF964-A970-4169-81F3-D22DEAD7357D}"/>
    <cellStyle name="JJJ_1_FS10_10.1_เงินให้กู้ยืมและเงินให้กู้ยืม_Q254_2" xfId="2114" xr:uid="{F1B981C6-90E8-4B5F-BE9A-A4492EC57428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522" xr:uid="{22FCF913-80C2-41BC-B920-71A04A0B8504}"/>
    <cellStyle name="Linked Cell 2 2" xfId="2116" xr:uid="{B29FB87A-362D-4FCD-B66E-94F112A84E33}"/>
    <cellStyle name="Linked Cell 2 3" xfId="2117" xr:uid="{AF1EE2EB-F120-4774-93BA-CC5202A8BCE3}"/>
    <cellStyle name="Linked Cell 2 4" xfId="2115" xr:uid="{234C7178-022B-4E94-82E9-0F8C0752F92A}"/>
    <cellStyle name="Linked Cell 3" xfId="777" xr:uid="{F7D0108B-342A-4EDA-A95C-9E24405F544B}"/>
    <cellStyle name="Linked Cell 4" xfId="2118" xr:uid="{8F0FAAFB-8308-4492-A2FA-1738A99C2876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523" xr:uid="{4EEE6FE7-4626-4EBC-BCD7-D1DA9F6CAD96}"/>
    <cellStyle name="Millares [0] 2" xfId="857" xr:uid="{158131BD-35E5-4FF7-8D1D-9B1F9CADB1EF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524" xr:uid="{7DAE3C82-72A6-4FD0-95DB-3DF9A98EC6F1}"/>
    <cellStyle name="Moneda [0] 2" xfId="858" xr:uid="{0DFE362A-3014-4EEF-A0A3-5801C5DA8C04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525" xr:uid="{FDA9CE82-7A57-48A0-AE60-9D0F9F20BCA8}"/>
    <cellStyle name="Neutral 2 2" xfId="2120" xr:uid="{D40BEA7B-42F8-4202-A894-976A39BBF5C2}"/>
    <cellStyle name="Neutral 2 3" xfId="2119" xr:uid="{9B3B3367-6426-47F9-90A0-C4D80F6301B2}"/>
    <cellStyle name="Neutral 3" xfId="778" xr:uid="{509952AE-9DE0-4C67-8B40-521C6521DB13}"/>
    <cellStyle name="Neutral 4" xfId="2121" xr:uid="{64F440FE-E3C7-448D-8996-DC5FB0853634}"/>
    <cellStyle name="no dec" xfId="189" xr:uid="{00000000-0005-0000-0000-0000C1000000}"/>
    <cellStyle name="no dec 10" xfId="2122" xr:uid="{F3D40122-E968-4895-A0C4-C6CB036A5BD8}"/>
    <cellStyle name="no dec 11" xfId="2123" xr:uid="{2CC1EA16-5F22-4C34-887F-4FF581947E35}"/>
    <cellStyle name="no dec 12" xfId="2124" xr:uid="{5D6F6E5C-9ADF-435C-9114-3D39F12E4B07}"/>
    <cellStyle name="no dec 13" xfId="2125" xr:uid="{25AEC185-F731-44BD-84E3-05D70D79CB72}"/>
    <cellStyle name="no dec 14" xfId="2126" xr:uid="{4406D1CB-817C-48EC-BAA7-C63F447D5401}"/>
    <cellStyle name="no dec 15" xfId="2127" xr:uid="{7CFA620E-5B4D-4186-A5DE-BB51FED55AAA}"/>
    <cellStyle name="no dec 16" xfId="2128" xr:uid="{2252C899-8953-483E-89F4-4A6EA282062B}"/>
    <cellStyle name="no dec 17" xfId="2129" xr:uid="{B79925B7-0EBD-4FAD-AE16-099E7ADA6B53}"/>
    <cellStyle name="no dec 18" xfId="2130" xr:uid="{824DAA99-F9AC-4CCD-A3FB-3B171A464000}"/>
    <cellStyle name="no dec 2" xfId="2131" xr:uid="{F773F881-EB4F-41C4-A98A-8C51BD210CBA}"/>
    <cellStyle name="no dec 3" xfId="2132" xr:uid="{AFE7F149-DF74-46F5-8123-964A033ABEA7}"/>
    <cellStyle name="no dec 4" xfId="2133" xr:uid="{2FA12A90-F29F-4DEF-BD00-37A85402B969}"/>
    <cellStyle name="no dec 5" xfId="2134" xr:uid="{446CFA06-BE7D-4281-99F3-5BD4DD6E907A}"/>
    <cellStyle name="no dec 6" xfId="2135" xr:uid="{D7614C7C-796E-4DE0-A38A-874DE00688CE}"/>
    <cellStyle name="no dec 7" xfId="2136" xr:uid="{34E9960C-9999-4649-9B0F-A5609E0F683A}"/>
    <cellStyle name="no dec 8" xfId="2137" xr:uid="{44FD6762-B4C0-4EE2-9273-B2B5264D020F}"/>
    <cellStyle name="no dec 9" xfId="2138" xr:uid="{D6E473BB-4C35-41CB-A908-5C7A1DAC3E05}"/>
    <cellStyle name="no dec_1_FS10_10.1_เงินให้กู้ยืมและเงินให้กู้ยืม_Q254_2" xfId="2139" xr:uid="{02373292-05D4-4960-9E8D-B419AFA58563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526" xr:uid="{B4037F97-CEA4-45A4-B0BB-478CF2D3A594}"/>
    <cellStyle name="Normal - Style1 2 2" xfId="2142" xr:uid="{CBCDA911-6CBF-4709-BB72-B1E8F6AD17E4}"/>
    <cellStyle name="Normal - Style1 2 3" xfId="2143" xr:uid="{015B71B0-ECDE-4358-8B1D-23C90F462DF0}"/>
    <cellStyle name="Normal - Style1 2 4" xfId="2141" xr:uid="{0EC43DD6-DB21-4615-B277-4244F6380735}"/>
    <cellStyle name="Normal - Style1 3" xfId="2144" xr:uid="{52F78247-9BDB-46BF-B10E-63F58A8A8CA6}"/>
    <cellStyle name="Normal - Style1 4" xfId="2140" xr:uid="{831F1F27-8400-462C-9E97-A4675DF75C58}"/>
    <cellStyle name="Normal - Style5" xfId="194" xr:uid="{00000000-0005-0000-0000-0000C7000000}"/>
    <cellStyle name="Normal 10" xfId="527" xr:uid="{00F1BCB0-79D3-48A6-8E18-F1A0E785C6D9}"/>
    <cellStyle name="Normal 10 2" xfId="528" xr:uid="{ED93B246-FAA1-4D8A-9CA8-3913D0EECD01}"/>
    <cellStyle name="Normal 10 2 2" xfId="2147" xr:uid="{832B6F91-40E9-4704-B117-52B967D71F82}"/>
    <cellStyle name="Normal 10 2 3" xfId="2148" xr:uid="{0D54E9F8-7CE9-4ED4-9AEF-44A4C4A7BBC7}"/>
    <cellStyle name="Normal 10 2 4" xfId="2149" xr:uid="{3C941757-CC8F-4B48-BA47-28B017BC9ECD}"/>
    <cellStyle name="Normal 10 2 5" xfId="2150" xr:uid="{E0D34D2B-1724-4657-991A-8D0097C038DF}"/>
    <cellStyle name="Normal 10 2 6" xfId="2146" xr:uid="{BE569410-7C2A-478C-9B59-19C48BE1A852}"/>
    <cellStyle name="Normal 10 3" xfId="859" xr:uid="{26F4E98B-51E5-4CF8-8C29-69F83428C6BB}"/>
    <cellStyle name="Normal 10 3 2" xfId="2152" xr:uid="{4CECC1FA-AD5F-406F-B745-DD5048076AC1}"/>
    <cellStyle name="Normal 10 3 3" xfId="2153" xr:uid="{12304028-DD70-4CF5-A3BB-07BE3BC59BA9}"/>
    <cellStyle name="Normal 10 3 4" xfId="2151" xr:uid="{0FB31991-4C2A-4486-ADCF-53ABA10A6AB9}"/>
    <cellStyle name="Normal 10 4" xfId="2154" xr:uid="{B94885D8-A5A8-459C-BC3D-B9997E4CE336}"/>
    <cellStyle name="Normal 10 4 2" xfId="2155" xr:uid="{94DC8C15-21F4-488A-9DDF-241394961AD2}"/>
    <cellStyle name="Normal 10 5" xfId="2156" xr:uid="{E4A8DD43-2CFD-4EB2-92FD-99864DC9363E}"/>
    <cellStyle name="Normal 10 6" xfId="2145" xr:uid="{EB715A38-A4CB-4C19-8BB3-243B06692422}"/>
    <cellStyle name="Normal 10_BTH" xfId="1236" xr:uid="{86CA671F-59B5-441C-B880-4F154AC41F36}"/>
    <cellStyle name="Normal 11" xfId="529" xr:uid="{6CC7DC84-E5EC-4079-B80D-517F7C1BA277}"/>
    <cellStyle name="Normal 11 2" xfId="530" xr:uid="{DA0ECEC3-0E9E-4C00-84EC-DB93E5F59968}"/>
    <cellStyle name="Normal 11 2 2" xfId="2157" xr:uid="{78B862CB-9C7B-4CE3-ADE9-2ED701067663}"/>
    <cellStyle name="Normal 11 3" xfId="860" xr:uid="{3E8D48D9-0263-43AA-965A-8111E7C425FF}"/>
    <cellStyle name="Normal 11 3 2" xfId="2158" xr:uid="{840AAAC3-9BEB-4356-9ADA-B5493806F000}"/>
    <cellStyle name="Normal 11 4" xfId="2159" xr:uid="{E46EB3AE-BF87-49B4-B43D-FB1536A62F36}"/>
    <cellStyle name="Normal 11 4 2" xfId="3290" xr:uid="{C438E1DA-6C1C-42F9-B3DE-70E6BCA9D209}"/>
    <cellStyle name="Normal 11 4 3" xfId="3342" xr:uid="{435A9460-416A-4945-857F-1EF6EC63A6CE}"/>
    <cellStyle name="Normal 11 4 4" xfId="3391" xr:uid="{4C1D5E2A-3D41-4FC0-A664-0B1E7141CBD6}"/>
    <cellStyle name="Normal 11 5" xfId="2160" xr:uid="{2C230F5A-2F9E-4A23-9799-9E8D416FA18B}"/>
    <cellStyle name="Normal 11 5 2" xfId="3291" xr:uid="{714919A8-137A-4FEE-9667-404298FEACF9}"/>
    <cellStyle name="Normal 11 5 3" xfId="3343" xr:uid="{AC2D1003-2DE2-4EB1-AC5C-0166EAF7E02E}"/>
    <cellStyle name="Normal 11 5 4" xfId="3392" xr:uid="{CFF3C539-996F-4E45-BE17-EF44C499BCDB}"/>
    <cellStyle name="Normal 11 6" xfId="2161" xr:uid="{E90AA9BF-3380-464C-A670-77AD94C7F268}"/>
    <cellStyle name="Normal 11 7" xfId="2162" xr:uid="{CBDAEE10-568C-4D50-AC56-D5975DF73D3B}"/>
    <cellStyle name="Normal 12" xfId="531" xr:uid="{32DE7587-9A0C-4974-B70A-7474028BC165}"/>
    <cellStyle name="Normal 12 2" xfId="861" xr:uid="{50564A56-5471-462B-B68C-4A038EFA7816}"/>
    <cellStyle name="Normal 12 2 2" xfId="2164" xr:uid="{5A5AF0B0-0F46-4C39-9DB6-1949B7AD7D65}"/>
    <cellStyle name="Normal 12 3" xfId="2165" xr:uid="{A1902B6C-870E-4637-9720-CF424E328ED2}"/>
    <cellStyle name="Normal 12 4" xfId="2163" xr:uid="{292AFDCA-55FE-4904-B34A-79E6DA46E851}"/>
    <cellStyle name="Normal 13" xfId="532" xr:uid="{03DEF530-94F0-492A-A878-03D772C80F82}"/>
    <cellStyle name="Normal 13 2" xfId="862" xr:uid="{B29359AE-48AF-45CC-A628-01C59E76E523}"/>
    <cellStyle name="Normal 13 2 2" xfId="2167" xr:uid="{51DF1724-04B9-448B-8214-C36F4850A31E}"/>
    <cellStyle name="Normal 13 3" xfId="2168" xr:uid="{21B6DB94-E685-4ED7-86FA-9FCF4613CE7D}"/>
    <cellStyle name="Normal 13 4" xfId="2166" xr:uid="{176BAAF9-F95F-43C4-A33F-FF73FD3F41FE}"/>
    <cellStyle name="Normal 13_Interest Loan receivable-11" xfId="2169" xr:uid="{99C52658-3D1E-4C87-B78B-5D4166BF51B0}"/>
    <cellStyle name="Normal 14" xfId="533" xr:uid="{755ACBC5-3669-43A7-B6F5-445437AA5897}"/>
    <cellStyle name="Normal 14 2" xfId="534" xr:uid="{83E2E5C1-8F2E-48F1-AE1F-C87CCBC90AC8}"/>
    <cellStyle name="Normal 14 2 2" xfId="2171" xr:uid="{9E0A0FD7-2AA3-4A09-B76B-8D8607243CCC}"/>
    <cellStyle name="Normal 14 3" xfId="863" xr:uid="{89DA7842-6BD2-4DDD-B8C2-870EAEB687A5}"/>
    <cellStyle name="Normal 14 4" xfId="2170" xr:uid="{6876BA50-6103-4199-A36A-469E861DF54B}"/>
    <cellStyle name="Normal 15" xfId="535" xr:uid="{7227DE6C-D549-47DE-9819-E5978B41162D}"/>
    <cellStyle name="Normal 15 2" xfId="864" xr:uid="{04B0216A-5BB6-4ED6-B239-1347B75E9868}"/>
    <cellStyle name="Normal 15 2 2" xfId="1229" xr:uid="{2E72F3AC-18FB-4B91-BDE6-7436EF1C455A}"/>
    <cellStyle name="Normal 15 3" xfId="2172" xr:uid="{A9BF4A2E-D114-451E-BED7-233BA83229B9}"/>
    <cellStyle name="Normal 16" xfId="536" xr:uid="{E9522830-FF01-4F29-881E-07FEF549DE91}"/>
    <cellStyle name="Normal 16 2" xfId="865" xr:uid="{A766AE16-968D-4DBC-B67F-EFA093A3BEE5}"/>
    <cellStyle name="Normal 16 2 2" xfId="2173" xr:uid="{9B4AB567-883D-4564-B3A4-914DF97FB187}"/>
    <cellStyle name="Normal 16 3" xfId="2174" xr:uid="{A0CD7F76-1850-4FCE-B43D-6558F8AE42D0}"/>
    <cellStyle name="Normal 16 3 2" xfId="2175" xr:uid="{E9EEBC16-F42F-4023-872C-2644E2C6B519}"/>
    <cellStyle name="Normal 16 3 2 2" xfId="3293" xr:uid="{30F0DE10-CC2C-43CB-8421-1860F88FE089}"/>
    <cellStyle name="Normal 16 3 2 3" xfId="3345" xr:uid="{C5141313-8F55-46A8-A2C7-B6EDD922228E}"/>
    <cellStyle name="Normal 16 3 2 4" xfId="3394" xr:uid="{AE7707C7-0640-4C8D-8BF0-49750297595C}"/>
    <cellStyle name="Normal 16 3 3" xfId="3292" xr:uid="{DE327D18-B37B-47F9-91A0-3DFBBA9D312E}"/>
    <cellStyle name="Normal 16 3 4" xfId="3344" xr:uid="{88A8D001-17B5-487C-9F5E-5F32734FD46E}"/>
    <cellStyle name="Normal 16 3 5" xfId="3393" xr:uid="{D3C784E0-C6E3-43A3-90F3-250559A0187E}"/>
    <cellStyle name="Normal 16 4" xfId="2176" xr:uid="{73320E3E-AEEC-4C70-B26E-F2CFBAFCA0F8}"/>
    <cellStyle name="Normal 16 4 2" xfId="3294" xr:uid="{F68504F2-3FFC-4FB0-80A6-4CA911720320}"/>
    <cellStyle name="Normal 16 4 3" xfId="3346" xr:uid="{62DFF08C-ECBE-44A2-B290-F52E887B8187}"/>
    <cellStyle name="Normal 16 4 4" xfId="3395" xr:uid="{5533E19E-752A-4CE5-928C-5059C589A0B1}"/>
    <cellStyle name="Normal 17" xfId="537" xr:uid="{D9314260-18FD-4365-8761-12EB65B1358A}"/>
    <cellStyle name="Normal 17 2" xfId="866" xr:uid="{27B2D687-206E-4190-B757-15B7E56E3C58}"/>
    <cellStyle name="Normal 17 2 2" xfId="2178" xr:uid="{09FC8AD4-9134-4604-96F8-30ED774E4BB6}"/>
    <cellStyle name="Normal 17 3" xfId="2179" xr:uid="{AB371D1F-640D-4BFF-A50E-D3BDF6B9F265}"/>
    <cellStyle name="Normal 17 3 2" xfId="2180" xr:uid="{673B3C8A-D03E-4D10-A566-17213E2F38C7}"/>
    <cellStyle name="Normal 17 3 2 2" xfId="3295" xr:uid="{08419F08-CF71-4E5F-9604-99F1834C1B4F}"/>
    <cellStyle name="Normal 17 3 2 3" xfId="3347" xr:uid="{6CE124B3-D1BC-4404-950F-84C1E2D5356E}"/>
    <cellStyle name="Normal 17 3 2 4" xfId="3396" xr:uid="{3A356C37-B732-4E94-9572-EDD05E2F2A24}"/>
    <cellStyle name="Normal 17 4" xfId="2181" xr:uid="{91D5EED8-B5D3-4157-BB46-90B7CBE4F6DD}"/>
    <cellStyle name="Normal 17 4 2" xfId="3296" xr:uid="{D9B6BCC6-EED6-4A41-93E6-F6DD1249809C}"/>
    <cellStyle name="Normal 17 4 3" xfId="3348" xr:uid="{D3525618-DCDE-48EA-A409-940767AE866F}"/>
    <cellStyle name="Normal 17 4 4" xfId="3397" xr:uid="{8179306D-B6E7-4362-B26A-C1131AF14B85}"/>
    <cellStyle name="Normal 17 5" xfId="2177" xr:uid="{5C303C42-A450-4FD0-A6E5-FC777A0981AE}"/>
    <cellStyle name="Normal 17 5 2" xfId="3474" xr:uid="{5FF7DA0C-FCD3-41F3-AFAF-B654731EA5BE}"/>
    <cellStyle name="Normal 17 5 2 2" xfId="3571" xr:uid="{4783C1C7-7BA2-491E-AF59-50D567909A9B}"/>
    <cellStyle name="Normal 17 5 3" xfId="3527" xr:uid="{E30BE6C5-F02A-4BAF-BAD3-5FAEB4A1F1CE}"/>
    <cellStyle name="Normal 17 5 4" xfId="3440" xr:uid="{15515135-FF66-46AF-B327-0BD84325FBA5}"/>
    <cellStyle name="Normal 18" xfId="538" xr:uid="{84525163-D2EA-4D8F-9452-B3D0D2AC985E}"/>
    <cellStyle name="Normal 18 2" xfId="867" xr:uid="{6F7EE8D9-885F-4938-8C66-62881BE5E996}"/>
    <cellStyle name="Normal 18 2 2" xfId="2182" xr:uid="{9A88EF6E-B980-4A4E-997E-B3A9A1AC9034}"/>
    <cellStyle name="Normal 18 3" xfId="2183" xr:uid="{43129928-CBC0-44D9-84BB-2A1C13BD963D}"/>
    <cellStyle name="Normal 18 3 2" xfId="3297" xr:uid="{1E9544D4-4995-4C75-A4CD-147E24E52557}"/>
    <cellStyle name="Normal 18 3 3" xfId="3349" xr:uid="{F4A47129-4726-418B-B44A-7F55BA8CD886}"/>
    <cellStyle name="Normal 18 3 4" xfId="3398" xr:uid="{C94CEF95-1210-49B8-B93F-282F2C457F0B}"/>
    <cellStyle name="Normal 18 4" xfId="2184" xr:uid="{DAA41255-560B-4D23-BF31-67683D5B8110}"/>
    <cellStyle name="Normal 18 4 2" xfId="3298" xr:uid="{442395F8-60C3-43F5-9CDC-AD40F47BA49B}"/>
    <cellStyle name="Normal 18 4 3" xfId="3350" xr:uid="{42B3DA2B-0F01-4C10-830B-6BCEEA0B8B16}"/>
    <cellStyle name="Normal 18 4 4" xfId="3399" xr:uid="{35DB8147-AEC4-40E4-B85D-C374A169C4AA}"/>
    <cellStyle name="Normal 19" xfId="539" xr:uid="{C32B3B03-21C1-41E5-A9BF-02167ACEEB98}"/>
    <cellStyle name="Normal 19 2" xfId="868" xr:uid="{86993EE0-0836-461D-B2FF-FA14A08B14DA}"/>
    <cellStyle name="Normal 19 2 2" xfId="2186" xr:uid="{C41FC10A-4DB5-49BB-8345-DF3AE27E69D6}"/>
    <cellStyle name="Normal 19 2 2 2" xfId="2187" xr:uid="{3BC5EB16-6B97-4EE1-AAD7-8B9B72BCEF87}"/>
    <cellStyle name="Normal 19 2 2 2 2" xfId="2188" xr:uid="{15E08D04-578C-4318-BDDD-45CCDC97EE26}"/>
    <cellStyle name="Normal 19 2 2 2 2 2" xfId="3302" xr:uid="{40389797-5424-4730-B7BA-1D837EB601F2}"/>
    <cellStyle name="Normal 19 2 2 2 2 3" xfId="3354" xr:uid="{8DFD6812-A985-4D3D-BBEA-10C7CEBB9B68}"/>
    <cellStyle name="Normal 19 2 2 2 2 4" xfId="3403" xr:uid="{B8E6C86D-C797-4B4E-89FE-70F8FADEB45D}"/>
    <cellStyle name="Normal 19 2 2 2 3" xfId="3301" xr:uid="{365E4487-03BB-45D4-9B21-50DA0D853E4E}"/>
    <cellStyle name="Normal 19 2 2 2 4" xfId="3353" xr:uid="{219CCC6C-3C93-4762-BB3B-C09AA475056C}"/>
    <cellStyle name="Normal 19 2 2 2 5" xfId="3402" xr:uid="{2AB01E1D-1A8E-4C01-8141-C792281D41F8}"/>
    <cellStyle name="Normal 19 2 2 3" xfId="2189" xr:uid="{819D9A36-6FC9-4DD5-A88B-D16A22F7D494}"/>
    <cellStyle name="Normal 19 2 2 3 2" xfId="3303" xr:uid="{42560B7E-A20D-4C97-AB9D-BCC3A97BF8DF}"/>
    <cellStyle name="Normal 19 2 2 3 3" xfId="3355" xr:uid="{258F1E9D-DD97-4D9B-B0FF-56212C5BF2B6}"/>
    <cellStyle name="Normal 19 2 2 3 4" xfId="3404" xr:uid="{78186904-F40F-4E4F-97F8-56ED05069607}"/>
    <cellStyle name="Normal 19 2 2 4" xfId="3300" xr:uid="{DEC69FCB-6C17-485F-9F78-4EECB1C02545}"/>
    <cellStyle name="Normal 19 2 2 5" xfId="3352" xr:uid="{CB0DD920-A717-400A-BE22-CF41BC13A0DB}"/>
    <cellStyle name="Normal 19 2 2 6" xfId="3401" xr:uid="{0A315B59-B5B9-4A96-9E95-1A2BEB91930D}"/>
    <cellStyle name="Normal 19 2 3" xfId="2190" xr:uid="{AEEAAB23-FADF-4F2C-8BAC-BE15607B7E48}"/>
    <cellStyle name="Normal 19 2 3 2" xfId="3304" xr:uid="{30464827-E82D-428D-A115-7EF8D9878042}"/>
    <cellStyle name="Normal 19 2 3 3" xfId="3356" xr:uid="{874D5696-41FE-4DF9-95A0-6DCB13D3FCB9}"/>
    <cellStyle name="Normal 19 2 3 4" xfId="3405" xr:uid="{BD764FE3-1B0D-4EEA-BE9A-853067877052}"/>
    <cellStyle name="Normal 19 2 4" xfId="3299" xr:uid="{F037A07A-E359-4E02-B34E-A5139D401DA0}"/>
    <cellStyle name="Normal 19 2 5" xfId="3351" xr:uid="{FBD755F4-7BAA-46EF-9EA5-C6D84273E132}"/>
    <cellStyle name="Normal 19 2 6" xfId="3400" xr:uid="{AE70C226-A3E9-4F15-A6F5-04C3F66CD94B}"/>
    <cellStyle name="Normal 19 2 7" xfId="2185" xr:uid="{D6498AD7-DE30-4A1C-8EBE-8B123AE434C7}"/>
    <cellStyle name="Normal 19 3" xfId="2191" xr:uid="{5DC5FD9D-412F-4655-8F34-6841CA667848}"/>
    <cellStyle name="Normal 19 3 2" xfId="3305" xr:uid="{1196A6DB-9E36-4C26-92F0-FC89F982CDF4}"/>
    <cellStyle name="Normal 19 3 3" xfId="3357" xr:uid="{EB62B6A6-13B6-4425-ABE9-D6DC72EF7174}"/>
    <cellStyle name="Normal 19 3 4" xfId="3406" xr:uid="{0D82F8AC-DC50-4197-836A-3C1C7FCCD582}"/>
    <cellStyle name="Normal 2" xfId="195" xr:uid="{00000000-0005-0000-0000-0000C8000000}"/>
    <cellStyle name="Normal 2 10" xfId="541" xr:uid="{A3E28F37-AD45-4BFC-9A68-3144217D8396}"/>
    <cellStyle name="Normal 2 10 2" xfId="2193" xr:uid="{2EB3D163-CDD5-4459-BDA9-2DBCDF48918E}"/>
    <cellStyle name="Normal 2 11" xfId="542" xr:uid="{2EA01184-E7EC-40AB-83E2-4359E7545B94}"/>
    <cellStyle name="Normal 2 11 2" xfId="2194" xr:uid="{738612F6-AA0A-4000-9E37-FA5F5EF808BE}"/>
    <cellStyle name="Normal 2 12" xfId="869" xr:uid="{FBAA886D-529B-42B6-BB7E-78474FC4554B}"/>
    <cellStyle name="Normal 2 13" xfId="540" xr:uid="{AB5021F8-51B7-47E6-87E4-1D7113D11C94}"/>
    <cellStyle name="Normal 2 14" xfId="2195" xr:uid="{1F055424-EE79-4636-A740-098B5E2A89B4}"/>
    <cellStyle name="Normal 2 15" xfId="2196" xr:uid="{50B5B8A4-664D-4D5C-8403-8329E2DAC92F}"/>
    <cellStyle name="Normal 2 16" xfId="2197" xr:uid="{58C66381-35EC-4248-9782-5334C9E292D0}"/>
    <cellStyle name="Normal 2 16 2" xfId="1227" xr:uid="{816ACAFB-BE2B-47E7-9D46-5D1379770CDF}"/>
    <cellStyle name="Normal 2 16 2 2" xfId="3467" xr:uid="{735F8ACD-5B29-4B83-AC5A-81CC483854F3}"/>
    <cellStyle name="Normal 2 16 2 2 2" xfId="3564" xr:uid="{8B719593-ADAA-4D4A-84FB-75962A723CBD}"/>
    <cellStyle name="Normal 2 16 2 3" xfId="3514" xr:uid="{68EEB972-1F33-4E61-A6E5-55D1AE3F7889}"/>
    <cellStyle name="Normal 2 16 2 4" xfId="3433" xr:uid="{4AD83372-15CB-49C3-BAA3-8D5251502F30}"/>
    <cellStyle name="Normal 2 17" xfId="1228" xr:uid="{05D28053-5DB6-4C24-8804-6B1AAD2499FF}"/>
    <cellStyle name="Normal 2 17 2" xfId="3468" xr:uid="{9768DE0E-5430-4397-AB92-F4C366549779}"/>
    <cellStyle name="Normal 2 17 2 2" xfId="3565" xr:uid="{4F920A64-E904-4A38-907B-3ED654B49655}"/>
    <cellStyle name="Normal 2 17 3" xfId="3515" xr:uid="{43FEC68C-BB32-4AD1-958F-B2F4B8933C10}"/>
    <cellStyle name="Normal 2 17 4" xfId="3434" xr:uid="{0A83895F-9350-4885-BE1F-23D135A5BFCE}"/>
    <cellStyle name="Normal 2 18" xfId="2199" xr:uid="{F232D8BD-339E-4269-BD2B-27899F35B8F2}"/>
    <cellStyle name="Normal 2 18 2" xfId="3261" xr:uid="{C9F2E97B-C897-4F43-B7D3-9814FC42C304}"/>
    <cellStyle name="Normal 2 18 2 2" xfId="3480" xr:uid="{29F1910B-9EF9-4BCD-BBB6-2ADAA30972C4}"/>
    <cellStyle name="Normal 2 18 2 2 2" xfId="3577" xr:uid="{B009EB7B-6784-4E6E-AB9C-C8D0393F3EAF}"/>
    <cellStyle name="Normal 2 18 2 3" xfId="3545" xr:uid="{6A296A14-B71D-40E2-8344-6A7CC9D1B021}"/>
    <cellStyle name="Normal 2 18 2 4" xfId="3448" xr:uid="{92386FFF-201F-474B-ADEA-63AC79E422F3}"/>
    <cellStyle name="Normal 2 19" xfId="2200" xr:uid="{2DEA8C46-C8F6-4433-B30B-60AEFD39FAA1}"/>
    <cellStyle name="Normal 2 2" xfId="543" xr:uid="{E8701C4E-AB4E-4EFA-BCA0-1D8CADB77014}"/>
    <cellStyle name="Normal 2 2 2" xfId="544" xr:uid="{8B7CAA40-B5CD-418F-8DD1-59A7C9B32930}"/>
    <cellStyle name="Normal 2 2 2 2" xfId="545" xr:uid="{283070AC-2E87-492F-A2A4-15CF14F34B01}"/>
    <cellStyle name="Normal 2 2 2 2 2" xfId="546" xr:uid="{0E7F3480-89B4-4E5D-9FDE-A6AA248CEE89}"/>
    <cellStyle name="Normal 2 2 2 2 2 2" xfId="871" xr:uid="{ADA8500B-57A8-4B91-8280-C64E87B651C7}"/>
    <cellStyle name="Normal 2 2 2 3" xfId="870" xr:uid="{1999D9F2-7522-49C6-B905-A0AC8B452839}"/>
    <cellStyle name="Normal 2 2 2 4" xfId="2202" xr:uid="{F54F283C-7D71-4104-9ED6-323FC29E98E3}"/>
    <cellStyle name="Normal 2 2 3" xfId="547" xr:uid="{78F3F518-0349-4865-B1B5-B170E8BFB507}"/>
    <cellStyle name="Normal 2 2 3 2" xfId="2203" xr:uid="{75334CA8-0098-4150-BA6D-679B4B014951}"/>
    <cellStyle name="Normal 2 2 4" xfId="2204" xr:uid="{2B907A57-6DE7-4D1A-8727-A6E66C56537E}"/>
    <cellStyle name="Normal 2 2 5" xfId="2205" xr:uid="{C0F0349B-62F5-422D-B37C-9DE4E83C4C40}"/>
    <cellStyle name="Normal 2 2 6" xfId="2206" xr:uid="{6246A687-2991-490C-938F-3BDECE9D6F47}"/>
    <cellStyle name="Normal 2 2 7" xfId="2207" xr:uid="{AA41EF97-B411-4161-A1D2-A0E8598F6E07}"/>
    <cellStyle name="Normal 2 2 8" xfId="2201" xr:uid="{8EF76199-30C0-4564-8DB6-A00E53F6BD1C}"/>
    <cellStyle name="Normal 2 2 9" xfId="2208" xr:uid="{8D3CC9D4-CBF3-4D38-9060-9FBEF134256A}"/>
    <cellStyle name="Normal 2 20" xfId="2192" xr:uid="{14190F83-0176-467E-8D30-F0EFA8CC94F8}"/>
    <cellStyle name="Normal 2 21" xfId="3306" xr:uid="{C931721C-89DD-423F-9449-A4296E884C84}"/>
    <cellStyle name="Normal 2 22" xfId="3358" xr:uid="{742A4CD6-A182-4F8D-9940-7B0B8B742CC4}"/>
    <cellStyle name="Normal 2 23" xfId="3407" xr:uid="{14AB864C-9874-4FEB-823E-3A0E5C4E384F}"/>
    <cellStyle name="Normal 2 24" xfId="3416" xr:uid="{3B57D75A-D4E2-4902-ACFE-EBF210C7F23A}"/>
    <cellStyle name="Normal 2 25" xfId="1233" xr:uid="{BE2A832A-962D-4014-A2E4-6EF7F1503E5E}"/>
    <cellStyle name="Normal 2 3" xfId="548" xr:uid="{6B2C46D9-38CF-4F76-9FC3-48876EC4B7C9}"/>
    <cellStyle name="Normal 2 3 2" xfId="549" xr:uid="{C36EB0A2-F3E9-4FA7-A827-680C5D8B4E4B}"/>
    <cellStyle name="Normal 2 3 2 2" xfId="872" xr:uid="{97AE72AC-4309-494B-AF11-573E016D533B}"/>
    <cellStyle name="Normal 2 3 2 3" xfId="2210" xr:uid="{F13629B6-93E5-4AC9-BB1D-14507DB35856}"/>
    <cellStyle name="Normal 2 3 3" xfId="2211" xr:uid="{AE862767-BAD4-4CAC-85F2-EFC2D674675C}"/>
    <cellStyle name="Normal 2 3 4" xfId="2209" xr:uid="{AEF139DB-DBD9-4F68-BAF0-543539D12DB3}"/>
    <cellStyle name="Normal 2 4" xfId="550" xr:uid="{1DCC4859-4A4D-417B-A626-1B34A361B739}"/>
    <cellStyle name="Normal 2 4 2" xfId="551" xr:uid="{C4E26A81-8AA8-45D4-A200-D31F6B094D58}"/>
    <cellStyle name="Normal 2 4 2 2" xfId="2212" xr:uid="{C8332FE3-89AD-443E-883D-2FCA6234FBA6}"/>
    <cellStyle name="Normal 2 4 3" xfId="1235" xr:uid="{DAA64B15-C6A4-455A-B0C8-2BDC0D6F6F30}"/>
    <cellStyle name="Normal 2 4 3 2" xfId="3471" xr:uid="{5CEA7D69-F6A7-4050-9753-1BD5C20D3FCD}"/>
    <cellStyle name="Normal 2 4 3 2 2" xfId="3568" xr:uid="{8EA8BE4A-2F5F-4C79-8829-D84C124C6416}"/>
    <cellStyle name="Normal 2 4 3 3" xfId="3519" xr:uid="{EB6BF58B-490C-4619-B9F3-82EADBEAF926}"/>
    <cellStyle name="Normal 2 4 3 4" xfId="3437" xr:uid="{0F3FA194-1FCC-44C9-85E1-FFA3566EB2A8}"/>
    <cellStyle name="Normal 2 5" xfId="552" xr:uid="{CC37679C-8BF7-420F-BB97-2064104C56B6}"/>
    <cellStyle name="Normal 2 5 2" xfId="3263" xr:uid="{983E48E0-7490-4F1C-BE55-F733C9564443}"/>
    <cellStyle name="Normal 2 5 2 2" xfId="3481" xr:uid="{C59DAB6A-A594-4444-871D-38F6EFD2D242}"/>
    <cellStyle name="Normal 2 5 2 2 2" xfId="3578" xr:uid="{87FEB96A-517F-4064-A57A-E331AE7AA67E}"/>
    <cellStyle name="Normal 2 5 2 3" xfId="3546" xr:uid="{73A4DF64-AD5E-458C-BC8F-D33E6C732DB7}"/>
    <cellStyle name="Normal 2 5 2 4" xfId="3449" xr:uid="{EC208473-CC0C-41E0-BED5-28878A8BE72A}"/>
    <cellStyle name="Normal 2 5 3" xfId="2213" xr:uid="{111B3DA6-CC7D-4E7D-B665-81D9CE1061F2}"/>
    <cellStyle name="Normal 2 6" xfId="553" xr:uid="{410109CE-7E0D-43B8-AB57-7344429E49FF}"/>
    <cellStyle name="Normal 2 6 2" xfId="2214" xr:uid="{1367874B-AA7D-4358-AABF-E2968EA20DDE}"/>
    <cellStyle name="Normal 2 7" xfId="554" xr:uid="{26310D20-D7ED-4BFB-87E1-0D4E90D503BA}"/>
    <cellStyle name="Normal 2 7 2" xfId="873" xr:uid="{AEB204C1-EB76-466F-B48E-2F33C4F7E4D2}"/>
    <cellStyle name="Normal 2 8" xfId="555" xr:uid="{E7E0E511-71A2-45A8-9928-B0CBB69C0E40}"/>
    <cellStyle name="Normal 2 8 2" xfId="874" xr:uid="{F7AC03E2-4693-4637-9F01-D246142E6C78}"/>
    <cellStyle name="Normal 2 8 2 2" xfId="3260" xr:uid="{3D093128-0300-4196-B632-57BF6AF52D9F}"/>
    <cellStyle name="Normal 2 8 2 2 2" xfId="3479" xr:uid="{4BF126CB-7D2C-49F2-9C67-110EB189842C}"/>
    <cellStyle name="Normal 2 8 2 2 2 2" xfId="3576" xr:uid="{1C30BFE3-56F7-4028-BCCA-9147B6105E8B}"/>
    <cellStyle name="Normal 2 8 2 2 3" xfId="3544" xr:uid="{B2056A08-C7CC-4FFD-96FF-8A4BF94018DF}"/>
    <cellStyle name="Normal 2 8 2 2 4" xfId="3447" xr:uid="{9A01CA49-1538-443B-B351-1EE265E25193}"/>
    <cellStyle name="Normal 2 9" xfId="556" xr:uid="{C1F0C65D-C831-4680-93AB-8C8E8003DC67}"/>
    <cellStyle name="Normal 2 9 2" xfId="875" xr:uid="{503C205B-A909-47D6-8A80-0046045DF91E}"/>
    <cellStyle name="Normal 2_117 (รวมทั้งบริษัท) Q2.54_2011.07.11 10.26" xfId="2215" xr:uid="{F2328ADD-2304-45D5-8BE3-F01C115C6D5B}"/>
    <cellStyle name="Normal 20" xfId="557" xr:uid="{FF32E4B2-1B53-4C2C-9A54-3A17BE18E027}"/>
    <cellStyle name="Normal 20 2" xfId="876" xr:uid="{13A66107-BAE7-4BA6-AA0B-38EF27785C51}"/>
    <cellStyle name="Normal 20 2 2" xfId="2216" xr:uid="{04FDDEF9-F72A-496A-BD0D-9D61540A0ACD}"/>
    <cellStyle name="Normal 21" xfId="558" xr:uid="{1744CF7C-2980-43ED-8964-8A8D311350F2}"/>
    <cellStyle name="Normal 21 2" xfId="877" xr:uid="{740D73EE-FEB7-4590-A90B-02FE9D61C95B}"/>
    <cellStyle name="Normal 21 2 2" xfId="2217" xr:uid="{DE230C9C-8ABE-478E-8695-0D191C39C228}"/>
    <cellStyle name="Normal 22" xfId="559" xr:uid="{2042274C-4CA3-4CD5-8C15-BA619303C666}"/>
    <cellStyle name="Normal 22 2" xfId="878" xr:uid="{6932D7D5-3CAB-4EC8-951A-D9BA782C3FCE}"/>
    <cellStyle name="Normal 22 2 2" xfId="2218" xr:uid="{81E51A0D-D58F-48BB-8358-8DC7D378F12D}"/>
    <cellStyle name="Normal 23" xfId="560" xr:uid="{FC6E7749-1EEC-4BD3-B27C-B2AFC2B24E6D}"/>
    <cellStyle name="Normal 23 2" xfId="879" xr:uid="{3A2DABC9-E8B5-4C69-804E-57DB5DC995B4}"/>
    <cellStyle name="Normal 24" xfId="561" xr:uid="{5935A989-06F0-4C82-8EF4-F9E16D03086A}"/>
    <cellStyle name="Normal 24 2" xfId="880" xr:uid="{510E9B9F-8D62-47F3-A589-3867AB729CF0}"/>
    <cellStyle name="Normal 25" xfId="562" xr:uid="{6A8DA8F3-D97A-42DF-B4FF-B42F5C25E09B}"/>
    <cellStyle name="Normal 25 2" xfId="881" xr:uid="{2B3FD2A6-C249-46A2-B5D2-DB68F886B1C5}"/>
    <cellStyle name="Normal 26" xfId="563" xr:uid="{D50EA475-9DFB-43D6-95FC-C727717E4C2E}"/>
    <cellStyle name="Normal 26 2" xfId="882" xr:uid="{126458B0-A30D-42A9-BDA2-E5002487884A}"/>
    <cellStyle name="Normal 27" xfId="564" xr:uid="{4689402D-14DE-4913-AD53-0177EC1C07DE}"/>
    <cellStyle name="Normal 27 2" xfId="883" xr:uid="{EF42AD93-439B-4B12-BC01-03456E71B506}"/>
    <cellStyle name="Normal 28" xfId="565" xr:uid="{4EDD3E42-01A2-4AF7-9193-F461EF8B0636}"/>
    <cellStyle name="Normal 28 2" xfId="884" xr:uid="{CC2D9323-07F9-46A8-A9FF-585735CB52CD}"/>
    <cellStyle name="Normal 29" xfId="566" xr:uid="{74A10E76-9F7F-4C73-B6B2-E37FD17EF24D}"/>
    <cellStyle name="Normal 29 2" xfId="885" xr:uid="{B08E7D35-E9EA-4907-BC35-4456F3B37C82}"/>
    <cellStyle name="Normal 3" xfId="567" xr:uid="{0BA0E251-6705-4B6C-BD7B-A943ADBC4F9F}"/>
    <cellStyle name="Normal 3 10" xfId="2220" xr:uid="{91BBFC44-0D2B-450E-8B55-CEC9F5665684}"/>
    <cellStyle name="Normal 3 11" xfId="2219" xr:uid="{63FDD8A3-CA9D-4DC1-BF17-7FE55F3E710B}"/>
    <cellStyle name="Normal 3 12" xfId="1230" xr:uid="{E9307930-8543-4DC0-BFFA-80CDEF126C74}"/>
    <cellStyle name="Normal 3 12 2" xfId="3469" xr:uid="{62C71841-C1ED-4F01-A13F-CBC2A6818DF2}"/>
    <cellStyle name="Normal 3 12 2 2" xfId="3566" xr:uid="{29DFF3DA-DC6C-4195-87DD-AE3CE47EB00A}"/>
    <cellStyle name="Normal 3 12 3" xfId="3516" xr:uid="{9B4E1DBC-CED6-438D-BEB0-9CF92CCBFF31}"/>
    <cellStyle name="Normal 3 12 4" xfId="3435" xr:uid="{0A719955-1F2E-478E-9085-1BBFBCAFABB6}"/>
    <cellStyle name="Normal 3 2" xfId="568" xr:uid="{FEC8FE65-6C74-492B-9561-40C43024E961}"/>
    <cellStyle name="Normal 3 2 2" xfId="887" xr:uid="{379F8BD2-BB83-4D6E-B8C2-04D53F5C5EFD}"/>
    <cellStyle name="Normal 3 2 2 2" xfId="2222" xr:uid="{6E9162CD-71EB-46E1-BCD4-B03F69DEBE95}"/>
    <cellStyle name="Normal 3 2 3" xfId="2221" xr:uid="{863D2165-1494-423C-84A4-25F26E3217DE}"/>
    <cellStyle name="Normal 3 3" xfId="569" xr:uid="{87012C3D-8523-421D-87F4-DF03D72EFB1E}"/>
    <cellStyle name="Normal 3 3 2" xfId="2223" xr:uid="{96A15B87-9223-40CE-93E6-B3E11F008C92}"/>
    <cellStyle name="Normal 3 4" xfId="886" xr:uid="{B52A14FC-AA4E-4EC5-8E31-1BCFA0452BAD}"/>
    <cellStyle name="Normal 3 4 2" xfId="2224" xr:uid="{8E6C7918-E882-4125-98D8-5E7A16C2DE3B}"/>
    <cellStyle name="Normal 3 4 6" xfId="2225" xr:uid="{33FADC1B-F70A-43CB-842C-471135A04539}"/>
    <cellStyle name="Normal 3 4 6 2" xfId="3476" xr:uid="{F42CA1A7-F560-4632-8795-4D5E51C38D10}"/>
    <cellStyle name="Normal 3 4 6 2 2" xfId="3573" xr:uid="{6604588A-A543-482C-9F00-23BEC3B96828}"/>
    <cellStyle name="Normal 3 4 6 3" xfId="3531" xr:uid="{05966164-5837-4052-A884-E13812A64E30}"/>
    <cellStyle name="Normal 3 4 6 4" xfId="3442" xr:uid="{56D30C72-2227-42B6-9DDF-767CD0BB9060}"/>
    <cellStyle name="Normal 3 5" xfId="779" xr:uid="{B0516E66-A0C5-4CA4-8878-7E7FAC37BA9B}"/>
    <cellStyle name="Normal 3 5 2" xfId="2226" xr:uid="{EAAD5E5A-6204-4267-A069-4E66B9B2658F}"/>
    <cellStyle name="Normal 3 6" xfId="2227" xr:uid="{DE06E0CC-E4F2-4AFD-8FD6-69F05BE6CBF5}"/>
    <cellStyle name="Normal 3 7" xfId="2228" xr:uid="{9859A93C-DA81-47C4-A663-620A9E420197}"/>
    <cellStyle name="Normal 3 8" xfId="2229" xr:uid="{FC85264B-A09F-4419-9312-BAB17CB14A5A}"/>
    <cellStyle name="Normal 3 9" xfId="2230" xr:uid="{D96C3662-6CA0-4AA6-B487-233112F6936A}"/>
    <cellStyle name="Normal 3_117 (รวมทั้งบริษัท) Q2.54_2011.07.11 10.26" xfId="2231" xr:uid="{B4CE862B-EA72-4B87-A7DC-18DC03251610}"/>
    <cellStyle name="Normal 30" xfId="570" xr:uid="{AFB05294-5943-46CD-8C9D-9D6A5475387A}"/>
    <cellStyle name="Normal 30 2" xfId="888" xr:uid="{2090726E-162D-40A7-B0C3-6489995351E3}"/>
    <cellStyle name="Normal 31" xfId="571" xr:uid="{563F9F7A-83B6-40C2-84E4-E7846F0D8B52}"/>
    <cellStyle name="Normal 31 2" xfId="572" xr:uid="{A404984A-2BB3-4647-A840-010411FD7884}"/>
    <cellStyle name="Normal 31 2 2" xfId="573" xr:uid="{D4E5A4DF-A92B-4F46-9B49-0958642C09C7}"/>
    <cellStyle name="Normal 31 2_CONSOYEAR55-3" xfId="574" xr:uid="{F47D182E-DEEA-445D-8D14-966654F8A92A}"/>
    <cellStyle name="Normal 31 3" xfId="2232" xr:uid="{BA5979AE-B017-4E81-BA06-E4FF4C3B74FD}"/>
    <cellStyle name="Normal 31_CONSOYEAR55-3" xfId="575" xr:uid="{A46D1973-FD29-4BAD-8B39-536B4A8D0D62}"/>
    <cellStyle name="Normal 32" xfId="576" xr:uid="{7ACDAAAC-530E-40C0-80E2-3B3170F738FF}"/>
    <cellStyle name="Normal 32 2" xfId="2234" xr:uid="{41DE61F2-7B9C-4344-9B60-F6B626930503}"/>
    <cellStyle name="Normal 32 3" xfId="2233" xr:uid="{6C1F86CE-5ED2-496B-A313-375406EC43EA}"/>
    <cellStyle name="Normal 33" xfId="577" xr:uid="{24B44DE5-4C49-4C6E-A40B-47C7F810D5C2}"/>
    <cellStyle name="Normal 33 2" xfId="578" xr:uid="{85731829-2908-4D61-8C27-9881B2E0A6D1}"/>
    <cellStyle name="Normal 33 2 2" xfId="1010" xr:uid="{B3BD7074-E2D1-434D-9A6B-8E1873468AAC}"/>
    <cellStyle name="Normal 33 2 3" xfId="2236" xr:uid="{1E06029A-B899-4EBA-A6DC-E3ED5999E349}"/>
    <cellStyle name="Normal 33 3" xfId="1009" xr:uid="{4248FD10-6C0D-475E-9A62-C28781E832EE}"/>
    <cellStyle name="Normal 33 3 2" xfId="2237" xr:uid="{0945D9D6-D4D1-4806-90A4-03833E018E8B}"/>
    <cellStyle name="Normal 33 3 3" xfId="1033" xr:uid="{BEF170DD-685D-4896-9C0A-3E596F1CD194}"/>
    <cellStyle name="Normal 33 3 3 2" xfId="3558" xr:uid="{866EAAB8-A8FF-4E7D-827C-6F7FC43E08FD}"/>
    <cellStyle name="Normal 33 3 3 3" xfId="3460" xr:uid="{548ABE47-A133-4487-8D1B-18CFE3B9E406}"/>
    <cellStyle name="Normal 33 3 4" xfId="3506" xr:uid="{AC44F256-A43B-4F82-A10D-AEF14E160065}"/>
    <cellStyle name="Normal 33 3 5" xfId="3425" xr:uid="{0369FF62-582B-47A8-9809-840E2C93F7F7}"/>
    <cellStyle name="Normal 33 4" xfId="1026" xr:uid="{30695478-7036-4A38-A2DB-F847C7100EBC}"/>
    <cellStyle name="Normal 33 4 2" xfId="1035" xr:uid="{C3F637B6-1FCD-49CD-AA0A-D48BC08D1785}"/>
    <cellStyle name="Normal 33 4 2 2" xfId="3560" xr:uid="{C3B974C0-2EF9-41E3-B44F-AFC40A334871}"/>
    <cellStyle name="Normal 33 4 2 3" xfId="3463" xr:uid="{F4A29B26-108D-4F41-80DA-983E8B3C1517}"/>
    <cellStyle name="Normal 33 4 3" xfId="3508" xr:uid="{DBD68242-F70F-46E1-8B83-357BE350FCAC}"/>
    <cellStyle name="Normal 33 4 4" xfId="3427" xr:uid="{FAAB90F1-07C2-4830-BEC7-2F0A10A33359}"/>
    <cellStyle name="Normal 33 5" xfId="1158" xr:uid="{86E21A56-45AC-4926-838C-A03D45356D20}"/>
    <cellStyle name="Normal 33 5 2" xfId="3465" xr:uid="{6988669C-31C6-4261-8149-09D3151FBFE6}"/>
    <cellStyle name="Normal 33 5 2 2" xfId="3562" xr:uid="{0102939C-258B-4B9B-A173-0E65316511A0}"/>
    <cellStyle name="Normal 33 5 3" xfId="3511" xr:uid="{7B4C92CD-8FE5-4DA0-B3B7-E5B47BF48803}"/>
    <cellStyle name="Normal 33 5 4" xfId="3429" xr:uid="{A446E687-556A-4469-AAD3-C9CE69859E7A}"/>
    <cellStyle name="Normal 33 6" xfId="2235" xr:uid="{169756DA-A440-4C7A-9DD4-C46EE057788B}"/>
    <cellStyle name="Normal 33_BS &amp; PL Conso Q'2 2014" xfId="579" xr:uid="{9DA55C28-1DD0-4FA7-A33E-A44B64E754DF}"/>
    <cellStyle name="Normal 330" xfId="580" xr:uid="{2E866B47-0703-4CF9-B205-3F94EAF297D1}"/>
    <cellStyle name="Normal 34" xfId="581" xr:uid="{34647B11-F952-4A54-B820-6C05E230FAFE}"/>
    <cellStyle name="Normal 34 2" xfId="2239" xr:uid="{C9582437-414D-4F74-880D-22F5BB5F77BD}"/>
    <cellStyle name="Normal 34 3" xfId="2238" xr:uid="{036CECE8-0A77-4A28-BACB-02342171D7D5}"/>
    <cellStyle name="Normal 34_Q3-54-SUP" xfId="2240" xr:uid="{E8B3CCE8-B2EB-4CA4-9D44-9D8F35070060}"/>
    <cellStyle name="Normal 35" xfId="582" xr:uid="{58B4A182-B1E0-4827-805F-37AD7A4C04C1}"/>
    <cellStyle name="Normal 35 2" xfId="889" xr:uid="{FD95DC1B-9382-47CE-88F7-662D4609D559}"/>
    <cellStyle name="Normal 35 3" xfId="2241" xr:uid="{B5134B33-C782-45A5-9FC1-B9F42A49DB66}"/>
    <cellStyle name="Normal 36" xfId="583" xr:uid="{DDA6D901-8E49-4923-BE5B-ED00A9C3171D}"/>
    <cellStyle name="Normal 37" xfId="584" xr:uid="{E38B1406-F35C-45D9-8A90-5C9A7989C6A6}"/>
    <cellStyle name="Normal 37 2" xfId="890" xr:uid="{10810647-EAA3-4EA6-8144-EEA9B9596968}"/>
    <cellStyle name="Normal 37 2 2" xfId="2243" xr:uid="{073F8B79-E03D-4C1A-B61B-B896A4636343}"/>
    <cellStyle name="Normal 37 3" xfId="2244" xr:uid="{281A9AF2-BA4E-4071-8164-A8789C5BE48E}"/>
    <cellStyle name="Normal 37 4" xfId="2242" xr:uid="{706883A0-F7A8-43F8-A202-9054B591714E}"/>
    <cellStyle name="Normal 38" xfId="585" xr:uid="{EBE287C7-90D0-4CA6-B575-D2A77F2AE244}"/>
    <cellStyle name="Normal 38 2" xfId="2246" xr:uid="{33A48EBC-5BA4-49A0-9AF7-0D8EEDE004F7}"/>
    <cellStyle name="Normal 38 3" xfId="2245" xr:uid="{4763F455-3B67-41DA-A6DC-B42CD6D6D8DF}"/>
    <cellStyle name="Normal 39" xfId="586" xr:uid="{E81CF4AC-2D33-4239-8A8D-F69AF7FE62C8}"/>
    <cellStyle name="Normal 39 2" xfId="2248" xr:uid="{8312085D-8125-4E62-B889-5417E48E4A1F}"/>
    <cellStyle name="Normal 39 2 2" xfId="3308" xr:uid="{D2FFADB9-7B90-41BE-804C-DA6FB5FA7EF8}"/>
    <cellStyle name="Normal 39 2 3" xfId="3360" xr:uid="{255E0579-355D-4954-8347-DB0DA2A26917}"/>
    <cellStyle name="Normal 39 2 4" xfId="3409" xr:uid="{B9E9D8B8-4617-4811-97A4-0F5AAA9A681E}"/>
    <cellStyle name="Normal 39 3" xfId="2249" xr:uid="{FE72B181-E404-4A8E-A590-88445C502687}"/>
    <cellStyle name="Normal 39 4" xfId="3307" xr:uid="{E8F77997-ADE3-44F2-AD83-B542E9C44A9A}"/>
    <cellStyle name="Normal 39 5" xfId="3359" xr:uid="{F2838F83-CF22-43BB-B58A-C4AFDF2089CC}"/>
    <cellStyle name="Normal 39 6" xfId="3408" xr:uid="{19FDBA94-8E6F-4B9C-980F-A863BA71DB0C}"/>
    <cellStyle name="Normal 39 7" xfId="2247" xr:uid="{97CF1008-6D90-434E-9107-CA4D339C1A4A}"/>
    <cellStyle name="Normal 4" xfId="587" xr:uid="{1B92976A-ABA6-4C61-A0E0-DE2C60109EBC}"/>
    <cellStyle name="Normal 4 2" xfId="588" xr:uid="{8294055D-B9D0-4A7F-A7E9-347769E68DD9}"/>
    <cellStyle name="Normal 4 2 2" xfId="2251" xr:uid="{1497AE21-D71D-450B-BB92-F5201681E5F1}"/>
    <cellStyle name="Normal 4 2 3" xfId="2250" xr:uid="{EE0A1E98-987B-44F2-ACEF-28F91B5DF91D}"/>
    <cellStyle name="Normal 4 3" xfId="589" xr:uid="{A6055D37-630B-4FBD-98D2-CD586F62C718}"/>
    <cellStyle name="Normal 4 3 2" xfId="2253" xr:uid="{51788AB6-ECD2-4325-887E-7E533420AEE9}"/>
    <cellStyle name="Normal 4 3 3" xfId="2252" xr:uid="{BF5019BB-C94B-48B0-8AE5-389FEA4D49F4}"/>
    <cellStyle name="Normal 4 4" xfId="590" xr:uid="{07DC0D5E-04B1-419C-B4E6-44836D9DE0CD}"/>
    <cellStyle name="Normal 4 4 2" xfId="2255" xr:uid="{F6DF7ED8-4E82-4B47-B7BD-6CD4BACE052B}"/>
    <cellStyle name="Normal 4 4 3" xfId="2254" xr:uid="{B7064FF7-04B7-48EF-A2A4-BC28A1396CCA}"/>
    <cellStyle name="Normal 4 5" xfId="591" xr:uid="{BE5F6177-AA94-44DF-B467-0FA29AA22D4C}"/>
    <cellStyle name="Normal 4 5 2" xfId="2256" xr:uid="{919BBB38-FC21-450A-86F7-3095C2DFD409}"/>
    <cellStyle name="Normal 4 6" xfId="891" xr:uid="{7A17AEDA-1E72-446F-9D30-28B546FE15E6}"/>
    <cellStyle name="Normal 4 6 2" xfId="2257" xr:uid="{0367DEC2-EAE7-49DC-86EA-C9027490BD33}"/>
    <cellStyle name="Normal 4 7" xfId="780" xr:uid="{E2D10B9B-D8C3-4385-88D4-CC8836B7E553}"/>
    <cellStyle name="Normal 4 7 2" xfId="2258" xr:uid="{EA3D84FD-4B51-48E5-B6DC-601BDCEB773E}"/>
    <cellStyle name="Normal 4_1332" xfId="2259" xr:uid="{A1A82F92-DDC6-4326-AF66-EF7BA741B931}"/>
    <cellStyle name="Normal 40" xfId="592" xr:uid="{2660182A-AD88-4A9F-9794-70C10C23217B}"/>
    <cellStyle name="Normal 40 2" xfId="2261" xr:uid="{11F5B34E-7AD0-499F-BB8C-CF0D7209DC19}"/>
    <cellStyle name="Normal 40 3" xfId="2260" xr:uid="{3EFDC0D2-7645-4718-92AB-89664A42C963}"/>
    <cellStyle name="Normal 41" xfId="593" xr:uid="{C5E5CA9A-0059-4C43-8AEF-3E65F6FDC2EE}"/>
    <cellStyle name="Normal 41 2" xfId="892" xr:uid="{6703301E-7136-40A8-8668-F19671B5EB3E}"/>
    <cellStyle name="Normal 41 2 2" xfId="2262" xr:uid="{15A0DF6A-51EB-429C-97DF-B98B400ED091}"/>
    <cellStyle name="Normal 42" xfId="594" xr:uid="{29B808C1-2C18-42F5-BD8B-C5B1570E9A1A}"/>
    <cellStyle name="Normal 42 2" xfId="893" xr:uid="{333C1CDB-B74E-41D8-A7C2-405841850717}"/>
    <cellStyle name="Normal 42 3" xfId="2263" xr:uid="{0C94C7C0-A55C-44E6-B43E-2099043EECA3}"/>
    <cellStyle name="Normal 43" xfId="595" xr:uid="{F0066B35-BDC3-41C4-862D-A8ED8FF337EA}"/>
    <cellStyle name="Normal 43 2" xfId="894" xr:uid="{F147BFF3-8E13-4AEA-82B4-2961C95A1A0E}"/>
    <cellStyle name="Normal 43 3" xfId="2264" xr:uid="{B6C8D10B-6E07-4F2A-A13E-DFE39D10D45C}"/>
    <cellStyle name="Normal 44" xfId="795" xr:uid="{56EE5E1D-DF50-4CA8-BC3B-95395EEE66FE}"/>
    <cellStyle name="Normal 44 2" xfId="2265" xr:uid="{C6925728-15CE-48F0-B079-667D5B167094}"/>
    <cellStyle name="Normal 45" xfId="726" xr:uid="{8AB413A2-91A3-42F3-BCC1-C49965E9A637}"/>
    <cellStyle name="Normal 45 2" xfId="2266" xr:uid="{F378E515-D6D0-475D-8EA8-B69823E09370}"/>
    <cellStyle name="Normal 46" xfId="1002" xr:uid="{F84AF630-0544-40E9-800B-8B20213EB4F3}"/>
    <cellStyle name="Normal 46 2" xfId="2267" xr:uid="{3D9807E8-C7BB-4CC8-B155-3DADD0B24770}"/>
    <cellStyle name="Normal 47" xfId="781" xr:uid="{5301DAC7-089C-4EFE-A6AF-EDE515C34533}"/>
    <cellStyle name="Normal 47 2" xfId="2268" xr:uid="{26FFB01D-CADE-4FDC-BDF3-873A3210C591}"/>
    <cellStyle name="Normal 48" xfId="1021" xr:uid="{6CB9CC21-2F4B-455C-959D-9156D172F41D}"/>
    <cellStyle name="Normal 48 2" xfId="2269" xr:uid="{BBDE14F5-6A1E-4F4F-80A6-D8FB4CD27DC2}"/>
    <cellStyle name="Normal 48 3" xfId="3461" xr:uid="{50DD1194-6075-49A8-B643-6C1E73A93CB9}"/>
    <cellStyle name="Normal 49" xfId="368" xr:uid="{0C2A96D7-0C4D-4669-A7FB-009C838A6C18}"/>
    <cellStyle name="Normal 49 2" xfId="2270" xr:uid="{7928B2A4-8492-400F-A248-549276EF2F4D}"/>
    <cellStyle name="Normal 49 3" xfId="1036" xr:uid="{ABBCC507-676B-4141-8DDA-E890D126EFAD}"/>
    <cellStyle name="Normal 5" xfId="596" xr:uid="{E6D16743-4344-4E56-8085-B557F9F2D1C2}"/>
    <cellStyle name="Normal 5 2" xfId="597" xr:uid="{A36CA252-64E3-4C65-92D0-ACE5CA7CDB3C}"/>
    <cellStyle name="Normal 5 2 2" xfId="2272" xr:uid="{653ED595-0BF0-428C-B4BE-B0CB72772518}"/>
    <cellStyle name="Normal 5 2 3" xfId="2271" xr:uid="{70A81D13-A80F-4443-8025-4F308A1E7366}"/>
    <cellStyle name="Normal 5 3" xfId="598" xr:uid="{9726BE19-02B3-4A40-AE52-72F7B9D6E06B}"/>
    <cellStyle name="Normal 5 3 2" xfId="2273" xr:uid="{7452EB21-C60D-42B8-9FC5-5B9730CA48E2}"/>
    <cellStyle name="Normal 5 4" xfId="895" xr:uid="{0F2C272D-3ADB-40BD-9550-2CF8D1E51DF3}"/>
    <cellStyle name="Normal 5 4 2" xfId="2275" xr:uid="{CC3CB3BF-63CE-4E9A-A686-49EC3AB9B987}"/>
    <cellStyle name="Normal 5 4 3" xfId="2274" xr:uid="{A43B7756-C2FD-4F4F-B4BA-45B28492D697}"/>
    <cellStyle name="Normal 5 5" xfId="782" xr:uid="{E9A25D4F-E9BC-40A0-985D-DFFBDE9ABF93}"/>
    <cellStyle name="Normal 5 5 2" xfId="2276" xr:uid="{41DB9110-F611-48D8-BE07-C7737BE9EA2E}"/>
    <cellStyle name="Normal 5 6" xfId="2277" xr:uid="{18D26FDC-F7FB-4774-B021-FF9D00B8C063}"/>
    <cellStyle name="Normal 5 7" xfId="2278" xr:uid="{50BDE1D8-9070-4943-9118-82009F089D23}"/>
    <cellStyle name="Normal 5 7 2" xfId="3477" xr:uid="{B198B5E0-AAF3-4ABC-8AFB-0BA8ED0AE88B}"/>
    <cellStyle name="Normal 5 7 2 2" xfId="3574" xr:uid="{22C37182-94CB-4FB1-9737-BB76C7BD23D1}"/>
    <cellStyle name="Normal 5 7 3" xfId="3533" xr:uid="{8404B579-083D-414A-87A3-B3F61D267A0D}"/>
    <cellStyle name="Normal 5 7 4" xfId="3443" xr:uid="{B5155074-D6B3-445D-AD7B-92DE13F648F2}"/>
    <cellStyle name="Normal 5_1332" xfId="2279" xr:uid="{B9796E0F-4E43-4370-AA24-3B0FD2298107}"/>
    <cellStyle name="Normal 50" xfId="2280" xr:uid="{E4B0072C-52B0-4C02-B434-A7CFB4A425B4}"/>
    <cellStyle name="Normal 51" xfId="2281" xr:uid="{1C2EA912-9BC8-4A9C-974F-900DE4AD4F4F}"/>
    <cellStyle name="Normal 51 2" xfId="3309" xr:uid="{D7992C6E-85B9-4C7C-8925-17961768711F}"/>
    <cellStyle name="Normal 51 3" xfId="3361" xr:uid="{CD08F486-D4E0-40A8-856C-417B222F2997}"/>
    <cellStyle name="Normal 51 4" xfId="3410" xr:uid="{3BEC6CD3-DA4D-43FA-9775-C7934A698B72}"/>
    <cellStyle name="Normal 52" xfId="2282" xr:uid="{3F29ACC2-84CD-42B7-B5A9-153DC682D556}"/>
    <cellStyle name="Normal 52 2" xfId="3310" xr:uid="{DDBEB448-D175-4F8E-AA4A-97815C786CF4}"/>
    <cellStyle name="Normal 52 3" xfId="3362" xr:uid="{000C99BA-03FF-4100-A1D4-E046AFC2025F}"/>
    <cellStyle name="Normal 52 4" xfId="3411" xr:uid="{3EEF1565-B2DF-45A4-9FF2-220C25B7F448}"/>
    <cellStyle name="Normal 53" xfId="2283" xr:uid="{EFFF7412-9FAC-4B7E-96A1-A3DE2456AC09}"/>
    <cellStyle name="Normal 54" xfId="2284" xr:uid="{8C426051-88AA-44D6-A369-2A256F1BF4CB}"/>
    <cellStyle name="Normal 55" xfId="2285" xr:uid="{9D12CA8B-8671-4D6F-B75E-3A7B061A1B41}"/>
    <cellStyle name="Normal 56" xfId="2286" xr:uid="{2335F3A7-C520-48A6-96C4-51C8C4652640}"/>
    <cellStyle name="Normal 57" xfId="2287" xr:uid="{50ADE814-2308-47B4-9F30-BD3CF1AF11DF}"/>
    <cellStyle name="Normal 58" xfId="2288" xr:uid="{A0365836-258C-4234-B564-C616C6BE75DE}"/>
    <cellStyle name="Normal 59" xfId="2289" xr:uid="{F2E96667-DC84-47FC-A686-29AA6BCC1674}"/>
    <cellStyle name="Normal 6" xfId="599" xr:uid="{C586F740-843B-4436-9207-AF45AC1F8DED}"/>
    <cellStyle name="Normal 6 2" xfId="600" xr:uid="{E1DF3EDE-D584-423A-9A2D-D20330FBBA71}"/>
    <cellStyle name="Normal 6 2 2" xfId="896" xr:uid="{697A25DA-F15D-4EDE-B01C-D06CA743A012}"/>
    <cellStyle name="Normal 6 2 2 2" xfId="2290" xr:uid="{4DE09B0F-6994-4F6D-807C-61FDF592B7EE}"/>
    <cellStyle name="Normal 6 3" xfId="783" xr:uid="{87E869BD-F973-4076-A1A5-83A3CA600506}"/>
    <cellStyle name="Normal 6 4" xfId="2291" xr:uid="{DCFD2992-1841-49D2-A72F-956EE4E78375}"/>
    <cellStyle name="Normal 6 5" xfId="2292" xr:uid="{A5D2D4AB-96B7-4E72-A6A9-FFA22E954A38}"/>
    <cellStyle name="Normal 60" xfId="2293" xr:uid="{8185695D-0C79-4AE0-A25F-E89871B177EC}"/>
    <cellStyle name="Normal 61" xfId="2294" xr:uid="{D4A2EB8B-E2FD-472A-B276-84F7ABC67CA8}"/>
    <cellStyle name="Normal 62" xfId="2295" xr:uid="{54CF1612-755F-4CB2-99C9-7B6790F7C5A3}"/>
    <cellStyle name="Normal 63" xfId="2296" xr:uid="{55A41C47-DD92-4431-A033-CAA1761526DB}"/>
    <cellStyle name="Normal 63 2" xfId="3311" xr:uid="{372EC585-160D-43D3-8A5A-5E5520ADF57E}"/>
    <cellStyle name="Normal 63 3" xfId="3363" xr:uid="{7C36B94D-375C-4237-990A-67EF9CAF94FD}"/>
    <cellStyle name="Normal 63 4" xfId="3412" xr:uid="{C2D92B44-5CEE-41BC-A0D6-A071CE5157F4}"/>
    <cellStyle name="Normal 64" xfId="2297" xr:uid="{9979B3C7-E136-45ED-B43F-2FB4FB3A4C2C}"/>
    <cellStyle name="Normal 65" xfId="2298" xr:uid="{B6C6ADDD-5E09-466E-8234-4788283AA673}"/>
    <cellStyle name="Normal 66" xfId="2299" xr:uid="{DED6F9F3-3173-48D1-B66F-6454EC3CD3AE}"/>
    <cellStyle name="Normal 67" xfId="2300" xr:uid="{8E70CA3E-6B65-457D-9061-58F30967C903}"/>
    <cellStyle name="Normal 68" xfId="1225" xr:uid="{28330DDF-D3DA-4C8C-BF9B-5D20027E625D}"/>
    <cellStyle name="Normal 68 2" xfId="3466" xr:uid="{26F2AEA4-6950-4D6C-8949-53794C158B85}"/>
    <cellStyle name="Normal 68 2 2" xfId="3563" xr:uid="{DE5297D7-4A70-4CBA-B597-568D0F6F404A}"/>
    <cellStyle name="Normal 68 3" xfId="3513" xr:uid="{387C1435-2D37-4613-A00D-87EB6BDD5A5F}"/>
    <cellStyle name="Normal 68 4" xfId="3432" xr:uid="{27690695-3D08-4DBD-AAF9-10561A4FFEC2}"/>
    <cellStyle name="Normal 69" xfId="2198" xr:uid="{9A157258-CD40-4AE9-BFE8-B5FB015B95C6}"/>
    <cellStyle name="Normal 69 2" xfId="3475" xr:uid="{457291FF-070D-401C-89F6-72DDDA35A9A8}"/>
    <cellStyle name="Normal 69 2 2" xfId="3572" xr:uid="{6B70892F-7C0C-4C9E-8ECF-9E0B048147FB}"/>
    <cellStyle name="Normal 69 3" xfId="3528" xr:uid="{5BD1478B-247D-458A-B0E5-7D3C66561ECF}"/>
    <cellStyle name="Normal 69 4" xfId="3441" xr:uid="{12573E68-DC2D-461D-AED8-7363135386A5}"/>
    <cellStyle name="Normal 7" xfId="601" xr:uid="{E2599508-DF1E-4371-9081-6D1F51E577FA}"/>
    <cellStyle name="Normal 7 2" xfId="897" xr:uid="{AEB75B27-5E47-48FA-A7E8-A037614D8B1E}"/>
    <cellStyle name="Normal 7 3" xfId="784" xr:uid="{1E892A1B-B560-46D1-B20B-67F3700C25EC}"/>
    <cellStyle name="Normal 7 3 2" xfId="2301" xr:uid="{A66A0188-ED3D-41F9-9948-153D3A69FF4F}"/>
    <cellStyle name="Normal 7_FORM_conso_ปรับปรุง_Q1_54_update" xfId="2302" xr:uid="{6753EBF9-D41E-4858-B1ED-2020A0EB98B5}"/>
    <cellStyle name="Normal 70" xfId="3265" xr:uid="{C0FBE35A-E28D-473D-9ACF-A5482AA64326}"/>
    <cellStyle name="Normal 70 2" xfId="3483" xr:uid="{7D0321B7-E1F8-44D8-80E0-6ADDA6893926}"/>
    <cellStyle name="Normal 70 2 2" xfId="3580" xr:uid="{89DA3757-C035-4B03-994E-6A3F3C39CBD5}"/>
    <cellStyle name="Normal 70 3" xfId="3548" xr:uid="{83BBF041-CFA7-4844-846A-3975D833DBDE}"/>
    <cellStyle name="Normal 70 4" xfId="3451" xr:uid="{CB5002C9-00E4-4B7E-87F5-159D620670D8}"/>
    <cellStyle name="Normal 71" xfId="3314" xr:uid="{5EDD5BAB-11E1-4B8F-8382-DC5663CD4A11}"/>
    <cellStyle name="Normal 71 2" xfId="3484" xr:uid="{5F6B7DC5-5F9D-4AC1-BE68-544A07339FC4}"/>
    <cellStyle name="Normal 71 2 2" xfId="3581" xr:uid="{A6377ADE-941A-404E-8163-AA05D907B1C9}"/>
    <cellStyle name="Normal 71 3" xfId="3550" xr:uid="{D983ADDB-33A6-46DC-8576-AE71C6FEF4D1}"/>
    <cellStyle name="Normal 71 4" xfId="3452" xr:uid="{A08FEC36-6086-4AAF-8D40-7CBC5CC4337F}"/>
    <cellStyle name="Normal 72" xfId="602" xr:uid="{2568C6AB-0E96-4A0C-9A6D-8629A95628E3}"/>
    <cellStyle name="Normal 72 2" xfId="3317" xr:uid="{9DC7660B-492B-4C66-835A-A3999BCEC7D1}"/>
    <cellStyle name="Normal 72 2 2" xfId="3487" xr:uid="{FE088963-8BF6-4C91-98C3-B2E20B252F72}"/>
    <cellStyle name="Normal 72 2 2 2" xfId="3584" xr:uid="{48E923A6-A5F0-441B-A0C5-C9907AE43E00}"/>
    <cellStyle name="Normal 72 2 3" xfId="3553" xr:uid="{005D2B2F-8637-4C92-9318-2FBA82705FCF}"/>
    <cellStyle name="Normal 72 2 4" xfId="3455" xr:uid="{8BFD672F-BC40-44E4-9E64-1ACD14EDC0E9}"/>
    <cellStyle name="Normal 73" xfId="3367" xr:uid="{164C0CCE-5195-48F8-B3A9-D9C3D0D53BBA}"/>
    <cellStyle name="Normal 73 2" xfId="3489" xr:uid="{57A10F30-77DE-4E4E-B98E-EA9EDC0B7FF3}"/>
    <cellStyle name="Normal 73 2 2" xfId="3586" xr:uid="{D808230C-DF49-49F1-A15E-C4AD992FDB28}"/>
    <cellStyle name="Normal 73 3" xfId="3555" xr:uid="{57EE91BC-FF3A-4EE4-A59A-2BAB865681C3}"/>
    <cellStyle name="Normal 73 4" xfId="3457" xr:uid="{2F66B4BC-C442-49EB-9EE8-B298D274A750}"/>
    <cellStyle name="Normal 74" xfId="3417" xr:uid="{68C552D6-2816-43B7-B308-B61B3D8BF580}"/>
    <cellStyle name="Normal 75" xfId="1238" xr:uid="{3B0EB633-D03F-4464-B748-0D34A7B4338C}"/>
    <cellStyle name="Normal 76" xfId="1028" xr:uid="{CC03F32C-885A-4129-8A90-204307828C3F}"/>
    <cellStyle name="Normal 76 2" xfId="3592" xr:uid="{4D9DD256-CB72-4ABB-8EC1-98B83AEC3C39}"/>
    <cellStyle name="Normal 77" xfId="1031" xr:uid="{4029B1A3-DB4D-41FE-99A6-2CBCBE5AB45E}"/>
    <cellStyle name="Normal 78" xfId="3421" xr:uid="{1B3D5F4D-33FB-4E4C-923E-37D2BD720EF3}"/>
    <cellStyle name="Normal 79" xfId="3419" xr:uid="{4297DA22-325E-44AD-A16F-AF5404DEF8F5}"/>
    <cellStyle name="Normal 8" xfId="603" xr:uid="{5A263BDB-BCA2-45F9-87F0-4A8399D8E1F6}"/>
    <cellStyle name="Normal 8 2" xfId="604" xr:uid="{A7D8C5BC-B18D-4D00-8C8E-B553F76DC5C5}"/>
    <cellStyle name="Normal 8 2 2" xfId="2303" xr:uid="{CAC4E878-19AF-41EC-9C9F-A862F815026F}"/>
    <cellStyle name="Normal 8 3" xfId="898" xr:uid="{E3906360-C610-4B48-8D5B-5D2753D88AD6}"/>
    <cellStyle name="Normal 8 3 2" xfId="2305" xr:uid="{430D1D53-EF81-4366-B207-D09F0CE79767}"/>
    <cellStyle name="Normal 8 3 3" xfId="2304" xr:uid="{47C03F24-CE07-48E1-BE76-01EA7ABD8924}"/>
    <cellStyle name="Normal 8 4" xfId="2306" xr:uid="{95507583-7C18-433F-91F7-306CBCD90315}"/>
    <cellStyle name="Normal 8 5" xfId="2307" xr:uid="{FB499F89-CD86-498B-8998-F6831E4C4FB5}"/>
    <cellStyle name="Normal 8 6" xfId="2308" xr:uid="{D6E35BCA-D698-4674-81A9-3D50FB9C561B}"/>
    <cellStyle name="Normal 8_FS8 (แก้ไข)" xfId="2309" xr:uid="{8B40EE2C-68D6-46CD-8AC3-CF960E2116AD}"/>
    <cellStyle name="Normal 80" xfId="3422" xr:uid="{0F613844-11DA-4435-8EF9-C7F7749D37CB}"/>
    <cellStyle name="Normal 81" xfId="3445" xr:uid="{52E57D7E-9554-4C92-B67F-3165D8C00E30}"/>
    <cellStyle name="Normal 82" xfId="3431" xr:uid="{F3E8D4E1-C1F9-4953-B688-94F941DD2009}"/>
    <cellStyle name="Normal 9" xfId="605" xr:uid="{B34D690A-F38E-4CD0-9FBA-8BF0DCB5A71F}"/>
    <cellStyle name="Normal 9 2" xfId="606" xr:uid="{E9FB05EE-527F-41CB-8036-BF99E6785C19}"/>
    <cellStyle name="Normal 9 2 2" xfId="2310" xr:uid="{496BE5B1-0E43-4530-A440-97399ADE0372}"/>
    <cellStyle name="Normal 9 2 3" xfId="2311" xr:uid="{BFE6175B-9570-41D9-A79A-378332739C20}"/>
    <cellStyle name="Normal 9 3" xfId="899" xr:uid="{E1B83E5C-7920-4451-8C36-F817878AD114}"/>
    <cellStyle name="Normal 9 3 2" xfId="2313" xr:uid="{F3E99662-CD04-413E-B1F0-076CF2C27517}"/>
    <cellStyle name="Normal 9 3 3" xfId="2312" xr:uid="{DF9EB2BD-862F-4F23-97CA-ED47F9C34203}"/>
    <cellStyle name="Normal 9 4" xfId="2314" xr:uid="{F6F626E9-5F77-4DEF-AC9F-936D83E89579}"/>
    <cellStyle name="Normal 9 5" xfId="2315" xr:uid="{F9D08D84-3BB8-4962-BFF7-388E03C17708}"/>
    <cellStyle name="Normal 9_Interest Loan receivable-11" xfId="2316" xr:uid="{36775C3E-FDF3-438F-B338-967E2155671B}"/>
    <cellStyle name="Normal0" xfId="196" xr:uid="{00000000-0005-0000-0000-0000C9000000}"/>
    <cellStyle name="Normal0 2" xfId="900" xr:uid="{0994037D-B3D4-43A9-8DDC-8C1075CE5950}"/>
    <cellStyle name="Normal0 3" xfId="607" xr:uid="{4F8AB32A-5B1A-4B9C-81A4-E3D7EC0FCD0F}"/>
    <cellStyle name="Normal0 4" xfId="358" xr:uid="{7E8E8503-AC0E-40C8-81E2-0BDC02D77E1B}"/>
    <cellStyle name="Normale_sc_azione" xfId="197" xr:uid="{00000000-0005-0000-0000-0000CA000000}"/>
    <cellStyle name="normální_Site#13-Bangkok" xfId="198" xr:uid="{00000000-0005-0000-0000-0000CB000000}"/>
    <cellStyle name="Note 2" xfId="608" xr:uid="{E98A8F4A-3D54-4B1D-ABBD-2EC28F8B06CF}"/>
    <cellStyle name="Note 2 2" xfId="785" xr:uid="{6F355E48-47E0-4D27-A0FE-6C01D28FACF6}"/>
    <cellStyle name="Note 2 2 2" xfId="2318" xr:uid="{B69C84CA-B3D7-4348-A0A8-D4A7BE7E6717}"/>
    <cellStyle name="Note 2 3" xfId="2319" xr:uid="{F6F337D5-D73B-482D-AA28-660134D75730}"/>
    <cellStyle name="Note 2 4" xfId="2317" xr:uid="{83A67398-90A1-4930-BFBD-91B34A480799}"/>
    <cellStyle name="Note 3" xfId="1011" xr:uid="{06D4C05E-CD48-4D42-B624-690F07CF66A7}"/>
    <cellStyle name="Note 3 2" xfId="2320" xr:uid="{0498FE8F-0115-4340-9EAA-65ACCA2A8C30}"/>
    <cellStyle name="Note 4" xfId="2321" xr:uid="{F216330D-BA26-47CF-807B-3929F80DE146}"/>
    <cellStyle name="Note 5" xfId="2322" xr:uid="{D109C98E-3F4D-471E-AC29-A93F2C52D485}"/>
    <cellStyle name="Note 6" xfId="2323" xr:uid="{AD81FCF1-7AB2-4EE0-91FA-CF1EBAB376C9}"/>
    <cellStyle name="nuch" xfId="2324" xr:uid="{73D4058E-E62B-44A9-AF2D-A02CC2E2030A}"/>
    <cellStyle name="nuch 10" xfId="2325" xr:uid="{FF5FFB72-AFA4-4D48-8D8E-5686E2B91295}"/>
    <cellStyle name="nuch 11" xfId="2326" xr:uid="{154FDCF5-C260-466C-9B26-4C3924403A49}"/>
    <cellStyle name="nuch 12" xfId="2327" xr:uid="{3ECB2A4E-8451-4B21-8427-85646A35FB77}"/>
    <cellStyle name="nuch 13" xfId="2328" xr:uid="{529F3BE5-1784-4472-B1BF-0EBC5DC6A47F}"/>
    <cellStyle name="nuch 14" xfId="2329" xr:uid="{AD89EA89-9126-4AA6-9973-E04286767EAB}"/>
    <cellStyle name="nuch 15" xfId="2330" xr:uid="{094F1726-1A78-47B9-8727-C12284113E34}"/>
    <cellStyle name="nuch 16" xfId="2331" xr:uid="{BCCD3D40-65E5-4E42-899A-CDE37A3FA74C}"/>
    <cellStyle name="nuch 17" xfId="2332" xr:uid="{8BB2C929-7EAC-4C7B-9C6F-DEC0977A8E6A}"/>
    <cellStyle name="nuch 18" xfId="2333" xr:uid="{60F5DB41-64D1-4C18-92B7-74DDC05E4313}"/>
    <cellStyle name="nuch 19" xfId="2334" xr:uid="{BAE490EA-4407-4945-A206-C0D884B91D6B}"/>
    <cellStyle name="nuch 2" xfId="2335" xr:uid="{75ECA0EE-52C9-428F-B33C-B3351399321C}"/>
    <cellStyle name="nuch 3" xfId="2336" xr:uid="{CD52BF47-6D25-43C2-A6D2-1EE5E077E4C4}"/>
    <cellStyle name="nuch 4" xfId="2337" xr:uid="{E28E2DEC-79E6-4652-A8DB-5826123BEFAF}"/>
    <cellStyle name="nuch 5" xfId="2338" xr:uid="{20153D04-E0F4-42DA-AC9F-9E8ACAAD1F1F}"/>
    <cellStyle name="nuch 6" xfId="2339" xr:uid="{EDE4CB41-BCBC-4096-B0B6-50BE1A1487DB}"/>
    <cellStyle name="nuch 7" xfId="2340" xr:uid="{30F951F6-274F-46C7-913C-4608875E3ADD}"/>
    <cellStyle name="nuch 8" xfId="2341" xr:uid="{1AE9AD85-3688-45E7-88D1-852CA61520FA}"/>
    <cellStyle name="nuch 9" xfId="2342" xr:uid="{7415A98E-675F-4549-940A-0A54B7021DD8}"/>
    <cellStyle name="nuch_1_FS10_10.1_เงินให้กู้ยืมและเงินให้กู้ยืม_Q254_2" xfId="2343" xr:uid="{A51BF2CB-F307-4AD0-9BD3-F405147618ED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44" xr:uid="{6557A651-70EB-421C-AC2C-F486EE031166}"/>
    <cellStyle name="Option 2" xfId="2345" xr:uid="{24A91190-6DFE-4161-A27C-066314659754}"/>
    <cellStyle name="Output 2" xfId="609" xr:uid="{020662CC-054F-42A8-98EC-A716D1192C8C}"/>
    <cellStyle name="Output 2 2" xfId="2347" xr:uid="{4CA6D8A7-6269-41AB-9A4D-B5F74EDF5450}"/>
    <cellStyle name="Output 2 3" xfId="2348" xr:uid="{995FEE10-97C9-43D9-9F8D-EB362785646B}"/>
    <cellStyle name="Output 2 4" xfId="2346" xr:uid="{B109462B-58C8-4420-8D36-4C553EE952FE}"/>
    <cellStyle name="Output 3" xfId="786" xr:uid="{EC58D775-18F1-4A75-8FBD-95CEC7336B7B}"/>
    <cellStyle name="Output 3 2" xfId="2349" xr:uid="{0748B27A-F89B-4B53-A012-1E83D65E5F99}"/>
    <cellStyle name="Output 4" xfId="2350" xr:uid="{474D84C2-BE97-41CB-B19C-9C4E11CF6A26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610" xr:uid="{07C6E4C1-E9C4-4D56-B557-143980E74C20}"/>
    <cellStyle name="Pattern 3" xfId="901" xr:uid="{19AF86F7-D0A2-423F-898F-025E0A0AC64A}"/>
    <cellStyle name="Pattern 4" xfId="1012" xr:uid="{50A9BC97-E5A6-4D8C-9741-6127C7AFE3A1}"/>
    <cellStyle name="Pattern_COMPARE (2)_1" xfId="611" xr:uid="{3613F984-18AF-4F7C-9490-E446F39045A7}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51" xr:uid="{DF2AC8D2-EEA2-468C-B41F-CC8CB17775D4}"/>
    <cellStyle name="Percent [2] 11" xfId="2352" xr:uid="{9CE62D4E-66BB-4981-8A9C-28AFEF43D7E6}"/>
    <cellStyle name="Percent [2] 12" xfId="2353" xr:uid="{FCB98A92-F7F9-4E6E-ADED-FB641886F2B2}"/>
    <cellStyle name="Percent [2] 13" xfId="2354" xr:uid="{B24E9437-9A8B-49CD-9715-C089F4C3415B}"/>
    <cellStyle name="Percent [2] 14" xfId="2355" xr:uid="{5280F5A6-6970-4B94-899F-B3D588D15D49}"/>
    <cellStyle name="Percent [2] 15" xfId="2356" xr:uid="{908A5FCC-1CE3-41FC-AF5B-FCCB2CE8C1E4}"/>
    <cellStyle name="Percent [2] 16" xfId="2357" xr:uid="{7F8279CD-A9A2-47F4-9ADB-C05364DD109F}"/>
    <cellStyle name="Percent [2] 17" xfId="2358" xr:uid="{C3186A82-2D46-417E-94D1-110F9968DE1C}"/>
    <cellStyle name="Percent [2] 18" xfId="2359" xr:uid="{17E2B867-4E58-46EF-8084-B37E1E789195}"/>
    <cellStyle name="Percent [2] 19" xfId="359" xr:uid="{6AA01011-DC42-4F91-ACE1-B824136E228E}"/>
    <cellStyle name="Percent [2] 2" xfId="902" xr:uid="{F9AE5EA2-AE55-492A-8F9B-2EFEA46C6552}"/>
    <cellStyle name="Percent [2] 3" xfId="612" xr:uid="{28D76575-9E80-442E-93BB-CB14BFE05594}"/>
    <cellStyle name="Percent [2] 4" xfId="2360" xr:uid="{0F713F60-089E-4C47-96D6-D2DCCAE4DE82}"/>
    <cellStyle name="Percent [2] 5" xfId="2361" xr:uid="{60453D60-659D-44C5-A9B6-5D33655FE33D}"/>
    <cellStyle name="Percent [2] 6" xfId="2362" xr:uid="{A93E456E-A24B-4DD4-8430-3FFA747DDDD7}"/>
    <cellStyle name="Percent [2] 7" xfId="2363" xr:uid="{7BD9378E-7921-4B61-A90A-4919FDE0417A}"/>
    <cellStyle name="Percent [2] 8" xfId="2364" xr:uid="{5FA853FB-BD5D-4FC6-8504-D3BBA5202206}"/>
    <cellStyle name="Percent [2] 9" xfId="2365" xr:uid="{BBE6878E-DE95-4098-953D-33796BA90970}"/>
    <cellStyle name="Percent 10" xfId="613" xr:uid="{DF93E25E-B6AE-4B1C-ACFF-A98DC210F0E5}"/>
    <cellStyle name="Percent 10 2" xfId="903" xr:uid="{E03806C9-8BE8-4105-87ED-F03954973E22}"/>
    <cellStyle name="Percent 10 2 2" xfId="3313" xr:uid="{F939DD77-3F71-4803-B2B4-90CABDB9D2DD}"/>
    <cellStyle name="Percent 10 2 3" xfId="3365" xr:uid="{E07B213A-5EC1-437A-A41E-02D0A3114524}"/>
    <cellStyle name="Percent 10 2 4" xfId="3414" xr:uid="{65BE0C1B-BB18-49D0-8765-4DCA031227A0}"/>
    <cellStyle name="Percent 10 2 5" xfId="2367" xr:uid="{9CD45809-9239-4ABB-A6A7-16FA126E5F0F}"/>
    <cellStyle name="Percent 10 3" xfId="3312" xr:uid="{51BDD7B2-0F90-4DE4-B810-012E83843F30}"/>
    <cellStyle name="Percent 10 4" xfId="3364" xr:uid="{F35343B5-EFC5-46A6-A3B8-51A2E6D15B06}"/>
    <cellStyle name="Percent 10 5" xfId="3413" xr:uid="{E0E81CF3-1874-47FE-81E7-CB137321362C}"/>
    <cellStyle name="Percent 10 6" xfId="2366" xr:uid="{41FF40D4-7EA6-44BB-B11A-C1DC3E7723E4}"/>
    <cellStyle name="Percent 11" xfId="614" xr:uid="{4106B95C-8B7F-4E4F-820D-E5317CC5818F}"/>
    <cellStyle name="Percent 11 2" xfId="904" xr:uid="{A234D876-5579-45CC-85B8-49F71DD1E870}"/>
    <cellStyle name="Percent 11 3" xfId="2368" xr:uid="{DA950FA3-26D8-47A3-948A-45294CCE5FA8}"/>
    <cellStyle name="Percent 12" xfId="615" xr:uid="{F03A3802-7611-4957-92FA-950352C652B8}"/>
    <cellStyle name="Percent 12 2" xfId="905" xr:uid="{42BFD6FB-58FB-4E25-A487-6AB70962CA3C}"/>
    <cellStyle name="Percent 12 3" xfId="3262" xr:uid="{D109BA6B-7DC2-4C2B-B3CC-B5423D901FDC}"/>
    <cellStyle name="Percent 13" xfId="616" xr:uid="{4FC299C7-E4BE-41BE-9BCC-5157B60CEAFB}"/>
    <cellStyle name="Percent 13 2" xfId="906" xr:uid="{819BFBD0-8D15-42C5-89EE-F5EC54118A2B}"/>
    <cellStyle name="Percent 13 3" xfId="3259" xr:uid="{5D69F667-8D6C-414F-B55C-580DC284817A}"/>
    <cellStyle name="Percent 13 3 2" xfId="3478" xr:uid="{03AA3020-BDF6-410A-B4FD-5F34B871165B}"/>
    <cellStyle name="Percent 13 3 2 2" xfId="3575" xr:uid="{4EC288F0-2C88-45C8-B09F-E5A8758BB28F}"/>
    <cellStyle name="Percent 13 3 3" xfId="3543" xr:uid="{0D93A1DF-9907-4748-AB93-1AB0D7024D35}"/>
    <cellStyle name="Percent 13 3 4" xfId="3446" xr:uid="{32187914-5B16-4D4D-8F71-E77DFBB7FAFD}"/>
    <cellStyle name="Percent 14" xfId="617" xr:uid="{7F412651-B96C-4314-9AA1-67B8F0690B0D}"/>
    <cellStyle name="Percent 14 2" xfId="907" xr:uid="{8D5A5E9E-4C85-4A15-9358-D6CB70668D57}"/>
    <cellStyle name="Percent 14 2 2" xfId="2370" xr:uid="{F905FE48-CA2F-4D67-9CF5-0AD01779F868}"/>
    <cellStyle name="Percent 14 3" xfId="2371" xr:uid="{E2536188-CFDF-421E-8881-6E8FF780F6F7}"/>
    <cellStyle name="Percent 14 4" xfId="2372" xr:uid="{3EE3642E-C764-4EEA-9F55-3F8D1FD77A92}"/>
    <cellStyle name="Percent 14 5" xfId="2373" xr:uid="{4F896C14-6C23-4666-8F55-F330CD086C26}"/>
    <cellStyle name="Percent 14 6" xfId="2369" xr:uid="{5D04681B-CF4A-4873-B0D7-91C853F6DFF5}"/>
    <cellStyle name="Percent 15" xfId="618" xr:uid="{086EFDA2-C2CE-45EA-B143-A4DF1F37EC4D}"/>
    <cellStyle name="Percent 15 2" xfId="908" xr:uid="{52CF03C9-89A8-4FB3-9000-1CBA8B910247}"/>
    <cellStyle name="Percent 15 3" xfId="3264" xr:uid="{F734E511-492E-4B0F-B082-E5D99BE87323}"/>
    <cellStyle name="Percent 15 3 2" xfId="3482" xr:uid="{E7D67060-0EFE-4A44-8851-10E063CFA0B3}"/>
    <cellStyle name="Percent 15 3 2 2" xfId="3579" xr:uid="{FD200C75-C3FA-4605-B351-D4161293A4FE}"/>
    <cellStyle name="Percent 15 3 3" xfId="3547" xr:uid="{856E48DF-421B-472C-B10C-D03AF731F686}"/>
    <cellStyle name="Percent 15 3 4" xfId="3450" xr:uid="{05DA719C-E06F-4E28-9E3E-D2B2EDA10B91}"/>
    <cellStyle name="Percent 16" xfId="619" xr:uid="{1DBA38B4-34FF-49FE-B7DA-BF3E9A5B6FA4}"/>
    <cellStyle name="Percent 16 2" xfId="909" xr:uid="{08771E98-7B17-4AE2-BD40-0164B5C8EE25}"/>
    <cellStyle name="Percent 16 3" xfId="3315" xr:uid="{ECB8BADD-163F-4826-85B3-F77644E88A96}"/>
    <cellStyle name="Percent 16 3 2" xfId="3485" xr:uid="{9987526D-F4C2-4014-83D7-D59E742C35A5}"/>
    <cellStyle name="Percent 16 3 2 2" xfId="3582" xr:uid="{20F7A3E8-625E-441F-9A5E-1375D5DEA6B6}"/>
    <cellStyle name="Percent 16 3 3" xfId="3551" xr:uid="{CEAAD7F3-9370-4B3E-ADB2-F1C863216590}"/>
    <cellStyle name="Percent 16 3 4" xfId="3453" xr:uid="{54101DA5-CD23-444E-8D5A-BB72743AA69E}"/>
    <cellStyle name="Percent 17" xfId="620" xr:uid="{BCB9E61F-BFB3-4286-A2C7-546532915E3B}"/>
    <cellStyle name="Percent 17 2" xfId="910" xr:uid="{CC783F7D-0124-4FB5-B804-B4968D8966A3}"/>
    <cellStyle name="Percent 17 3" xfId="3316" xr:uid="{B50EFABD-5D85-4B9F-96A9-F5FAD6E12A70}"/>
    <cellStyle name="Percent 17 3 2" xfId="3486" xr:uid="{844E6B39-AC98-46AB-89F6-D8CD6AE2B39D}"/>
    <cellStyle name="Percent 17 3 2 2" xfId="3583" xr:uid="{DDCA96CA-4C60-4A40-9569-1ABFF1BAF103}"/>
    <cellStyle name="Percent 17 3 3" xfId="3552" xr:uid="{C3039754-E19C-4F3A-9783-7E7A10AD64BF}"/>
    <cellStyle name="Percent 17 3 4" xfId="3454" xr:uid="{CC7DCD5C-CD7E-4A85-BB8E-5A2265DD131C}"/>
    <cellStyle name="Percent 18" xfId="621" xr:uid="{605AD806-75DF-4C4C-9512-5EA062095C0D}"/>
    <cellStyle name="Percent 18 2" xfId="911" xr:uid="{431E6914-AF55-433E-8496-A90AAE1A6370}"/>
    <cellStyle name="Percent 18 3" xfId="3366" xr:uid="{877D1EF9-68F1-4CC3-B5C4-6EC746D54B52}"/>
    <cellStyle name="Percent 18 3 2" xfId="3488" xr:uid="{4AF0912F-6BAF-4AC9-AE94-3AE74CE5F347}"/>
    <cellStyle name="Percent 18 3 2 2" xfId="3585" xr:uid="{DA27345E-DAA3-44BB-A896-B5F338FAA417}"/>
    <cellStyle name="Percent 18 3 3" xfId="3554" xr:uid="{ECD064D6-DC54-493A-AF2C-1B51A672442D}"/>
    <cellStyle name="Percent 18 3 4" xfId="3456" xr:uid="{5A2E1268-74CD-4468-A742-AA30E304BEA9}"/>
    <cellStyle name="Percent 19" xfId="622" xr:uid="{2D412A94-9DB4-4461-9A3A-73F6BF138F40}"/>
    <cellStyle name="Percent 19 2" xfId="912" xr:uid="{73C2A5CF-A7A5-4745-B0A9-D70682C4055B}"/>
    <cellStyle name="Percent 19 3" xfId="3415" xr:uid="{D1742546-000E-4C19-9FCE-6F5D81A5BF30}"/>
    <cellStyle name="Percent 19 3 2" xfId="3490" xr:uid="{0C5F4271-928D-4EC3-AFA1-72F144F3989B}"/>
    <cellStyle name="Percent 19 3 2 2" xfId="3587" xr:uid="{1B75704C-6DE3-47B3-AFD9-361234AACD5C}"/>
    <cellStyle name="Percent 19 3 3" xfId="3556" xr:uid="{1652181A-67C1-402C-BF6A-DBA3E6F4E7A3}"/>
    <cellStyle name="Percent 19 3 4" xfId="3458" xr:uid="{D03487F1-4903-482F-9F3F-6C75525D7A08}"/>
    <cellStyle name="Percent 2" xfId="623" xr:uid="{62D4DD8D-D72D-4EB3-B697-5BEF73155F8A}"/>
    <cellStyle name="Percent 2 2" xfId="624" xr:uid="{52AC5359-73F8-426D-9BF9-FF16006CDD14}"/>
    <cellStyle name="Percent 2 2 2" xfId="625" xr:uid="{1D9D6DFB-1DFE-4F1B-80D8-8F74430FE064}"/>
    <cellStyle name="Percent 2 2 2 2" xfId="626" xr:uid="{1FCB119E-A503-407C-A7E6-841FA642E225}"/>
    <cellStyle name="Percent 2 2 2 3" xfId="914" xr:uid="{32A9C571-7159-42E3-B5D8-395698494508}"/>
    <cellStyle name="Percent 2 3" xfId="627" xr:uid="{C893BCBB-6B68-4930-9892-B2EED8D308F4}"/>
    <cellStyle name="Percent 2 3 2" xfId="915" xr:uid="{1C494DB0-FCBA-4C96-940C-71BD5CBB19DD}"/>
    <cellStyle name="Percent 2 3 3" xfId="2374" xr:uid="{94A96E60-9DAC-4D05-B558-867DC4B75553}"/>
    <cellStyle name="Percent 2 4" xfId="628" xr:uid="{01A47ADF-7BE0-4486-85E9-4E7BC4825B5E}"/>
    <cellStyle name="Percent 2 4 2" xfId="916" xr:uid="{BCB0AA40-7007-487F-B4AE-C75D26D8817B}"/>
    <cellStyle name="Percent 2 5" xfId="629" xr:uid="{28F3D92B-167A-4042-AF63-570405D65429}"/>
    <cellStyle name="Percent 2 5 2" xfId="917" xr:uid="{8AAA73D5-A170-4945-8FCF-A7BDC336DE3B}"/>
    <cellStyle name="Percent 2 6" xfId="630" xr:uid="{8E813549-A16E-4127-8790-FF93EF21F56D}"/>
    <cellStyle name="Percent 2 6 2" xfId="918" xr:uid="{AFA8A79E-6956-4C7C-A0C2-14CEB84D7B8D}"/>
    <cellStyle name="Percent 2 7" xfId="631" xr:uid="{977716A1-1AD8-4D74-AE23-9C0C6092189F}"/>
    <cellStyle name="Percent 2 7 2" xfId="919" xr:uid="{2149696C-2F5A-4251-9F44-74D9C0B19B72}"/>
    <cellStyle name="Percent 2 8" xfId="913" xr:uid="{14184A33-011F-42C1-AD8B-C62C7AD66DE5}"/>
    <cellStyle name="Percent 20" xfId="632" xr:uid="{17412C78-CE49-4A62-8A9B-770E41DB3A39}"/>
    <cellStyle name="Percent 20 2" xfId="920" xr:uid="{337BD95A-75E7-4343-993C-5AF310239A96}"/>
    <cellStyle name="Percent 21" xfId="633" xr:uid="{1DD8EDBA-4426-469E-A81F-15BA35BB5A6E}"/>
    <cellStyle name="Percent 21 2" xfId="921" xr:uid="{80DE5D69-0388-4D31-A86D-7A9EA0A3864E}"/>
    <cellStyle name="Percent 22" xfId="634" xr:uid="{C084C495-AF47-40F0-ACF4-380184D702C6}"/>
    <cellStyle name="Percent 22 2" xfId="922" xr:uid="{0CFE304B-9B82-4E13-9C09-2D0A1B536372}"/>
    <cellStyle name="Percent 23" xfId="635" xr:uid="{75450EA9-FE72-4519-9462-465C53530FAC}"/>
    <cellStyle name="Percent 23 2" xfId="923" xr:uid="{9EC240BA-D5D2-40D6-A852-AA201F4AF3D4}"/>
    <cellStyle name="Percent 24" xfId="636" xr:uid="{FED839DD-BDCD-45E2-8114-5D1BE04F2328}"/>
    <cellStyle name="Percent 24 2" xfId="924" xr:uid="{9FD17A74-E1E9-4FB2-A169-3290DA4A8809}"/>
    <cellStyle name="Percent 25" xfId="637" xr:uid="{364963DF-D9A0-4843-8D3F-FF57153A32CD}"/>
    <cellStyle name="Percent 25 2" xfId="925" xr:uid="{59429229-BFE9-4A0A-A907-2A3D48483AF0}"/>
    <cellStyle name="Percent 26" xfId="638" xr:uid="{601B3CB4-3415-4734-9F10-71CE8104BAE4}"/>
    <cellStyle name="Percent 26 2" xfId="926" xr:uid="{4273C513-5BCA-4B1B-8E0D-7DC8B476A31F}"/>
    <cellStyle name="Percent 27" xfId="639" xr:uid="{9F2EFA74-371F-4368-8CC8-5CB0F0BC4C37}"/>
    <cellStyle name="Percent 27 2" xfId="927" xr:uid="{F34C8A26-0AC3-4D74-94DF-C685391317D8}"/>
    <cellStyle name="Percent 28" xfId="640" xr:uid="{C20F153F-7EEF-4C91-8F20-F7D0557EBEC6}"/>
    <cellStyle name="Percent 28 2" xfId="928" xr:uid="{1E5BA054-D80E-4011-B22C-8D7374ACB834}"/>
    <cellStyle name="Percent 29" xfId="641" xr:uid="{D69BB2DE-598B-4B1E-98BA-C0C83CA11750}"/>
    <cellStyle name="Percent 29 2" xfId="929" xr:uid="{53C2DEFF-4616-427A-AE1E-32977517EA29}"/>
    <cellStyle name="Percent 3" xfId="642" xr:uid="{F0A42FC2-FDE3-4A3F-AD60-290121C45C8C}"/>
    <cellStyle name="Percent 3 2" xfId="930" xr:uid="{1960BEE6-B0C7-4CC5-B896-340D17CBAEDC}"/>
    <cellStyle name="Percent 3 2 2" xfId="2375" xr:uid="{BD7B39ED-B27C-4509-BA7D-6350F4BD4085}"/>
    <cellStyle name="Percent 3 3" xfId="788" xr:uid="{00DB4D7B-1FAC-4D8A-B260-2BE8A024B44A}"/>
    <cellStyle name="Percent 3 3 2" xfId="2376" xr:uid="{0F1F8C18-1AED-476A-A66B-6114849D43F9}"/>
    <cellStyle name="Percent 3 4" xfId="1014" xr:uid="{1CA76F6A-AA9E-4A10-B8C1-A659A53BE757}"/>
    <cellStyle name="Percent 30" xfId="643" xr:uid="{B618AC26-4CBE-4E53-A137-9FF60AD5CD97}"/>
    <cellStyle name="Percent 30 2" xfId="931" xr:uid="{96B2105D-7806-4497-A68F-62A84E5B5C60}"/>
    <cellStyle name="Percent 31" xfId="644" xr:uid="{A08A8FE0-D6AA-42F9-8F26-5D8E34F6E9B0}"/>
    <cellStyle name="Percent 32" xfId="645" xr:uid="{EC49845A-8EC4-4712-A3CF-99AB021CF69E}"/>
    <cellStyle name="Percent 32 2" xfId="646" xr:uid="{32EEF88A-9263-48E0-B766-FA05DC15E8A4}"/>
    <cellStyle name="Percent 33" xfId="647" xr:uid="{4CC74FB4-5FDF-430A-B20E-2DF34FC92B0A}"/>
    <cellStyle name="Percent 34" xfId="648" xr:uid="{0E5A466F-8FC0-48CE-A806-09F8B9F58730}"/>
    <cellStyle name="Percent 35" xfId="649" xr:uid="{0AA147C7-3C82-47BF-8B79-B9E79133268F}"/>
    <cellStyle name="Percent 36" xfId="650" xr:uid="{16D43ED5-9788-4099-94E9-0DD2DD359F54}"/>
    <cellStyle name="Percent 36 2" xfId="932" xr:uid="{8AC6E517-74B8-4642-819F-63970E311808}"/>
    <cellStyle name="Percent 37" xfId="651" xr:uid="{84BC969E-E319-4E63-810E-64CFD0032AE6}"/>
    <cellStyle name="Percent 38" xfId="652" xr:uid="{B9D4C899-FBB4-4393-9B61-AA8EC9DD4531}"/>
    <cellStyle name="Percent 39" xfId="787" xr:uid="{66295A32-1A8E-41AC-B7EF-B5A17E9CF1A3}"/>
    <cellStyle name="Percent 4" xfId="653" xr:uid="{D04E03C2-A064-4BF4-B092-CDBB18572D53}"/>
    <cellStyle name="Percent 4 2" xfId="933" xr:uid="{695E5890-0AF5-4801-A498-3E3754889BE2}"/>
    <cellStyle name="Percent 4 3" xfId="789" xr:uid="{348B65F4-FCB3-47E6-A8F3-CC1EF24551B0}"/>
    <cellStyle name="Percent 4 3 2" xfId="2377" xr:uid="{F3928D3E-D422-49F8-AFF7-F45E53C3A12F}"/>
    <cellStyle name="Percent 40" xfId="1013" xr:uid="{76EC4DB5-6FFB-4546-9D2A-F11DB3B5CCAB}"/>
    <cellStyle name="Percent 41" xfId="1027" xr:uid="{AA1AAF28-187D-4A49-91B9-6501B89E8408}"/>
    <cellStyle name="Percent 42" xfId="1178" xr:uid="{DE9555E8-2524-4859-B936-660BB6ACB9C9}"/>
    <cellStyle name="Percent 5" xfId="654" xr:uid="{E12F58A4-7163-4C65-ABD6-795A9668DEEE}"/>
    <cellStyle name="Percent 5 2" xfId="934" xr:uid="{79A3BDAE-A290-4E7A-993E-3AF852D0DF0B}"/>
    <cellStyle name="Percent 5 3" xfId="790" xr:uid="{35172965-C50F-4675-9756-D37B132892C0}"/>
    <cellStyle name="Percent 5 3 2" xfId="2378" xr:uid="{CD1DEABD-34E9-42E5-89DE-724E2F84B9D3}"/>
    <cellStyle name="Percent 6" xfId="655" xr:uid="{942C9D25-0412-4FD2-A70B-C4C8BDCF6039}"/>
    <cellStyle name="Percent 6 2" xfId="791" xr:uid="{FF2E1BAA-1FD9-4E61-B8E8-574BED0FB253}"/>
    <cellStyle name="Percent 6 3" xfId="2379" xr:uid="{70E888EC-F8D4-4AFB-9043-FCD7EF0EA9F1}"/>
    <cellStyle name="Percent 7" xfId="656" xr:uid="{FF8D5F69-1857-4874-BE68-C354E5000957}"/>
    <cellStyle name="Percent 7 2" xfId="935" xr:uid="{B0E33583-D83D-4BF5-B1FE-82D83B9726BB}"/>
    <cellStyle name="Percent 7 3" xfId="2380" xr:uid="{A20D24AA-4489-42B2-9F72-BC8428683C1D}"/>
    <cellStyle name="Percent 8" xfId="657" xr:uid="{511A760C-D2EF-47DB-9559-3DE47BF8E2C0}"/>
    <cellStyle name="Percent 8 2" xfId="936" xr:uid="{FCB86B15-3260-4540-A682-A7E31D4D2E66}"/>
    <cellStyle name="Percent 8 2 2" xfId="2382" xr:uid="{34ADBA07-122B-42B7-8D48-1BE9FD9441A3}"/>
    <cellStyle name="Percent 8 3" xfId="2381" xr:uid="{75DC22E2-822D-41D5-8607-724D78F17BC6}"/>
    <cellStyle name="Percent 9" xfId="658" xr:uid="{FEF2DD94-C2B2-4721-809D-32BB46974B88}"/>
    <cellStyle name="Percent 9 2" xfId="937" xr:uid="{D4494FA2-9C52-47DB-924D-696FCE0A7FC5}"/>
    <cellStyle name="Percent 9 2 2" xfId="2384" xr:uid="{31387C23-78C1-4EAC-93A5-7FA6BDAFFF74}"/>
    <cellStyle name="Percent 9 3" xfId="2383" xr:uid="{1C56124D-6A1D-4ADE-AD98-19A7E907B669}"/>
    <cellStyle name="PERCENTAGE" xfId="213" xr:uid="{00000000-0005-0000-0000-0000DA000000}"/>
    <cellStyle name="PLAN" xfId="214" xr:uid="{00000000-0005-0000-0000-0000DB000000}"/>
    <cellStyle name="pldt" xfId="2385" xr:uid="{B5991A74-FCA0-403F-9CC6-37A8C63B1BBC}"/>
    <cellStyle name="pldt 10" xfId="2386" xr:uid="{837171A7-755D-4CCB-8671-9A786EE08340}"/>
    <cellStyle name="pldt 11" xfId="2387" xr:uid="{B78D75CC-E9B2-4047-913E-EF44147D3C77}"/>
    <cellStyle name="pldt 12" xfId="2388" xr:uid="{449AE148-2B59-424E-BAF8-A45D0DF64F0C}"/>
    <cellStyle name="pldt 13" xfId="2389" xr:uid="{032BD489-8AB1-4228-A0F0-F48017B2501F}"/>
    <cellStyle name="pldt 14" xfId="2390" xr:uid="{E6BDDAFD-3859-48AE-AC3B-0FC357B7E853}"/>
    <cellStyle name="pldt 15" xfId="2391" xr:uid="{8B5D1C39-5A97-43BA-B2DA-B41054E0DD67}"/>
    <cellStyle name="pldt 16" xfId="2392" xr:uid="{D931EC5B-52C7-42C4-A2AA-24C180F01604}"/>
    <cellStyle name="pldt 17" xfId="2393" xr:uid="{7CE0007B-000D-43C5-89E8-C13341878892}"/>
    <cellStyle name="pldt 18" xfId="2394" xr:uid="{2EB167DB-BD9F-4FB9-9F11-45F9B16182AF}"/>
    <cellStyle name="pldt 19" xfId="2395" xr:uid="{B1C30EDC-379E-46ED-A30A-CB94723D553F}"/>
    <cellStyle name="pldt 2" xfId="2396" xr:uid="{7C059E54-2C5F-4CC0-B05C-0203286D5C40}"/>
    <cellStyle name="pldt 20" xfId="2397" xr:uid="{01127B64-71C5-437B-97D3-91E99E351388}"/>
    <cellStyle name="pldt 21" xfId="2398" xr:uid="{386F4862-DDCC-4853-90E0-B04B92D14393}"/>
    <cellStyle name="pldt 22" xfId="2399" xr:uid="{D5850F0A-D841-4346-BB9E-7382C2609860}"/>
    <cellStyle name="pldt 23" xfId="2400" xr:uid="{4DAEDBDA-80CE-41AF-9509-1D1E4EABA68F}"/>
    <cellStyle name="pldt 24" xfId="2401" xr:uid="{19140E21-09DB-4721-B2C3-F760E80FBCF4}"/>
    <cellStyle name="pldt 25" xfId="2402" xr:uid="{A54DB11D-4AE7-435F-AFBB-EC5A37B481D3}"/>
    <cellStyle name="pldt 3" xfId="2403" xr:uid="{10B34382-74C0-4B95-AAEB-6E13E69A2559}"/>
    <cellStyle name="pldt 4" xfId="2404" xr:uid="{38863BB8-E797-4B4D-A2E1-C1CA58EE606D}"/>
    <cellStyle name="pldt 5" xfId="2405" xr:uid="{C198EF9E-2614-40F1-9AA4-EBC4079FDBE9}"/>
    <cellStyle name="pldt 6" xfId="2406" xr:uid="{12D5A3FB-C83C-450A-8ED4-ED89B626C452}"/>
    <cellStyle name="pldt 7" xfId="2407" xr:uid="{17F65EE6-9A5B-4838-B4CD-BE7FA937AE8A}"/>
    <cellStyle name="pldt 8" xfId="2408" xr:uid="{879B3E0B-B1DE-4250-9EBE-104431D3FE3E}"/>
    <cellStyle name="pldt 9" xfId="2409" xr:uid="{4F802424-B417-4E77-8A80-4CE5DF10A2DC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38" xr:uid="{C24E2618-D8AD-47EB-B279-19506E69F2AC}"/>
    <cellStyle name="Q 3" xfId="659" xr:uid="{CE63561A-D6A3-4B48-9F03-0981BC8D9608}"/>
    <cellStyle name="Q 4" xfId="360" xr:uid="{BF2C5B07-1588-4406-B94B-8CBBCC4C35C3}"/>
    <cellStyle name="QTR94_95_INCOME CTMP#1 98" xfId="230" xr:uid="{00000000-0005-0000-0000-0000EB000000}"/>
    <cellStyle name="Quantity" xfId="231" xr:uid="{00000000-0005-0000-0000-0000EC000000}"/>
    <cellStyle name="Quantity 10" xfId="2410" xr:uid="{9BFB4023-0296-4F8D-ABFA-71B8E6757815}"/>
    <cellStyle name="Quantity 11" xfId="2411" xr:uid="{240F2EF5-7459-4803-B9CE-D2895435F1C2}"/>
    <cellStyle name="Quantity 12" xfId="2412" xr:uid="{D0F22810-6B84-4B47-A556-5DBE447FAB83}"/>
    <cellStyle name="Quantity 13" xfId="2413" xr:uid="{90E83789-2F5A-401E-ABB3-26B3E77B8845}"/>
    <cellStyle name="Quantity 14" xfId="2414" xr:uid="{D55F9480-1762-4CA1-A61D-8D318497E77B}"/>
    <cellStyle name="Quantity 15" xfId="2415" xr:uid="{EBF5F637-F232-4660-8D4E-262D5ACAF23B}"/>
    <cellStyle name="Quantity 16" xfId="2416" xr:uid="{358405D3-EB60-4A20-9297-CEAB97810105}"/>
    <cellStyle name="Quantity 17" xfId="2417" xr:uid="{0BC66E10-6D39-493F-A129-1021FD709B25}"/>
    <cellStyle name="Quantity 18" xfId="2418" xr:uid="{4B268A53-7C94-4C35-A795-AD98C64159B5}"/>
    <cellStyle name="Quantity 19" xfId="361" xr:uid="{153ACEA3-D605-4F59-8DEB-C83E5407E8E6}"/>
    <cellStyle name="Quantity 2" xfId="939" xr:uid="{D685E159-53B6-40C3-B6EA-F4142255D2CE}"/>
    <cellStyle name="Quantity 3" xfId="660" xr:uid="{F12C2361-024E-435F-85BE-739D553DFE0E}"/>
    <cellStyle name="Quantity 4" xfId="2419" xr:uid="{74867615-5C81-4568-A206-CE073B28E4CB}"/>
    <cellStyle name="Quantity 5" xfId="2420" xr:uid="{DF8F5C2A-E3BC-4D1F-93B1-AE506B505860}"/>
    <cellStyle name="Quantity 6" xfId="2421" xr:uid="{E12BCB18-897B-457F-92E9-F2883C65F2F6}"/>
    <cellStyle name="Quantity 7" xfId="2422" xr:uid="{D7977154-EA16-4A5A-9F1F-64297B6EB961}"/>
    <cellStyle name="Quantity 8" xfId="2423" xr:uid="{A2261BEF-AC63-4F21-9291-0ADAFA639F96}"/>
    <cellStyle name="Quantity 9" xfId="2424" xr:uid="{5685E6DC-2F3D-4175-93C6-5B36DBC4E884}"/>
    <cellStyle name="Quantity_1_FS10_10.1_เงินให้กู้ยืมและเงินให้กู้ยืม_Q254_2" xfId="2425" xr:uid="{2112838B-D861-4E45-8DD4-EB371D26F44D}"/>
    <cellStyle name="RevList" xfId="232" xr:uid="{00000000-0005-0000-0000-0000ED000000}"/>
    <cellStyle name="RevList 2" xfId="940" xr:uid="{E2D1DF47-74F3-4F40-9E84-E53348247305}"/>
    <cellStyle name="RevList 3" xfId="661" xr:uid="{35D1F4C3-2FD5-4100-A24A-E320A1F091D6}"/>
    <cellStyle name="RevList 4" xfId="362" xr:uid="{AA8E716D-AF3A-4256-96AE-47D848E04884}"/>
    <cellStyle name="RM" xfId="233" xr:uid="{00000000-0005-0000-0000-0000EE000000}"/>
    <cellStyle name="SAPBEXaggData" xfId="2426" xr:uid="{B049D9FD-8C38-4F6F-B520-377B0F7AE37E}"/>
    <cellStyle name="SAPBEXaggDataEmph" xfId="2427" xr:uid="{A7870C0D-14A0-45A6-9C74-30B5C03D99FD}"/>
    <cellStyle name="SAPBEXaggItem" xfId="2428" xr:uid="{CE47F3DE-3222-4DC4-ADD6-168CEDBCF887}"/>
    <cellStyle name="SAPBEXaggItemX" xfId="2429" xr:uid="{2604AD9B-99B6-4F5E-B364-CD0C89FF893D}"/>
    <cellStyle name="SAPBEXchaText" xfId="234" xr:uid="{00000000-0005-0000-0000-0000EF000000}"/>
    <cellStyle name="SAPBEXchaText 10" xfId="2431" xr:uid="{453D7C28-30A7-4321-B026-AE121D895656}"/>
    <cellStyle name="SAPBEXchaText 11" xfId="2432" xr:uid="{B4E970C1-4E7B-40AE-929E-21EEB33BAFD0}"/>
    <cellStyle name="SAPBEXchaText 12" xfId="2433" xr:uid="{18FC2F6C-086F-4E80-8345-BD471C3A8624}"/>
    <cellStyle name="SAPBEXchaText 13" xfId="2434" xr:uid="{56EE6CA4-1FFF-46B2-9708-C9399BEF8F1C}"/>
    <cellStyle name="SAPBEXchaText 14" xfId="2435" xr:uid="{4DFB043F-0010-4D41-8E47-5539575F4CA0}"/>
    <cellStyle name="SAPBEXchaText 15" xfId="2436" xr:uid="{2F0B6C80-EBC4-4D17-8801-187A215E6C24}"/>
    <cellStyle name="SAPBEXchaText 16" xfId="2437" xr:uid="{E434F80A-1D3C-47AC-9F73-7F371A044B0C}"/>
    <cellStyle name="SAPBEXchaText 17" xfId="2438" xr:uid="{585D7267-10C0-4979-889F-817D8607F854}"/>
    <cellStyle name="SAPBEXchaText 18" xfId="2439" xr:uid="{F56751B8-CEF7-4DEE-B852-23ACEF349D32}"/>
    <cellStyle name="SAPBEXchaText 19" xfId="2430" xr:uid="{3E022E06-0B77-4A77-B406-35D30F5435DC}"/>
    <cellStyle name="SAPBEXchaText 2" xfId="2440" xr:uid="{7092E755-F3BC-4DBC-B1EF-0EC31E7BD75F}"/>
    <cellStyle name="SAPBEXchaText 3" xfId="2441" xr:uid="{1BC6D2B5-1510-48E9-8D61-A311BA04689C}"/>
    <cellStyle name="SAPBEXchaText 4" xfId="2442" xr:uid="{CC84BF02-7D72-4B0E-8F29-FA9586A3E2DF}"/>
    <cellStyle name="SAPBEXchaText 5" xfId="2443" xr:uid="{65B4EF1E-3A7F-4816-B02E-D3BD6F3E956B}"/>
    <cellStyle name="SAPBEXchaText 6" xfId="2444" xr:uid="{5DAD0D8D-83A4-4ECC-A60D-12F66F5316E1}"/>
    <cellStyle name="SAPBEXchaText 7" xfId="2445" xr:uid="{875662E0-8CE1-4626-B131-E3505B2DEFC1}"/>
    <cellStyle name="SAPBEXchaText 8" xfId="2446" xr:uid="{E118C59C-3CF3-4E19-AF2E-16F766AE0917}"/>
    <cellStyle name="SAPBEXchaText 9" xfId="2447" xr:uid="{31B8031C-E9CD-4F6C-9731-009AFBC523D6}"/>
    <cellStyle name="SAPBEXchaText_1_FS10_10.1_เงินให้กู้ยืมและเงินให้กู้ยืม_Q254_2" xfId="2448" xr:uid="{2C3773F8-D095-4F86-91FC-7D060B86120E}"/>
    <cellStyle name="SAPBEXexcBad7" xfId="2449" xr:uid="{8F916E64-9209-42BA-9766-B999124C90FD}"/>
    <cellStyle name="SAPBEXexcBad8" xfId="2450" xr:uid="{78506DDA-42CB-4D37-84EC-316B94A9EA97}"/>
    <cellStyle name="SAPBEXexcBad9" xfId="2451" xr:uid="{F73BFEAA-E773-4402-BBAE-A81C233E66E5}"/>
    <cellStyle name="SAPBEXexcCritical4" xfId="2452" xr:uid="{281DFADF-5130-4CB6-8B2D-4951B55CB63E}"/>
    <cellStyle name="SAPBEXexcCritical5" xfId="2453" xr:uid="{1F34486F-0E63-4D1D-B7CD-B1A744178C7A}"/>
    <cellStyle name="SAPBEXexcCritical6" xfId="2454" xr:uid="{70A4591A-0037-4049-9B42-5C4960703094}"/>
    <cellStyle name="SAPBEXexcGood1" xfId="2455" xr:uid="{62D216E5-5F2F-4F4D-B934-C23EAD191711}"/>
    <cellStyle name="SAPBEXexcGood2" xfId="2456" xr:uid="{5693E3C8-6A82-4706-A2BF-D52C1A69ADF6}"/>
    <cellStyle name="SAPBEXexcGood3" xfId="2457" xr:uid="{97790CC0-EF2B-4F3B-BCC7-6A47105C96C5}"/>
    <cellStyle name="SAPBEXfilterDrill" xfId="2458" xr:uid="{DB3D5827-368C-4E6E-AF1B-0B8EBDA1A17E}"/>
    <cellStyle name="SAPBEXfilterItem" xfId="2459" xr:uid="{DB9F0B83-A32C-4824-8226-99BDB0F6610C}"/>
    <cellStyle name="SAPBEXfilterText" xfId="2460" xr:uid="{ED77CCCE-229C-4405-9B37-370BF5D3F249}"/>
    <cellStyle name="SAPBEXfilterText 10" xfId="2461" xr:uid="{94D4A1EE-68EC-4371-9846-92687F6A07D9}"/>
    <cellStyle name="SAPBEXfilterText 11" xfId="2462" xr:uid="{40DAAF7C-14CE-4438-9E16-93440AC3D6AD}"/>
    <cellStyle name="SAPBEXfilterText 12" xfId="2463" xr:uid="{46F899D9-0F0B-4173-9A40-5005C0054D8F}"/>
    <cellStyle name="SAPBEXfilterText 13" xfId="2464" xr:uid="{B378A0CB-8E96-436C-8B92-F8FD478DAF82}"/>
    <cellStyle name="SAPBEXfilterText 14" xfId="2465" xr:uid="{9E98531C-A3E0-437F-83A6-AFFE9007F20B}"/>
    <cellStyle name="SAPBEXfilterText 15" xfId="2466" xr:uid="{7F700EC9-1E50-457C-875F-4E168B0EE020}"/>
    <cellStyle name="SAPBEXfilterText 16" xfId="2467" xr:uid="{FD92A2D4-04F7-4DBB-B571-7BD485BE9D68}"/>
    <cellStyle name="SAPBEXfilterText 17" xfId="2468" xr:uid="{D55D23E6-7DA8-4C97-BC4D-8F2D02015713}"/>
    <cellStyle name="SAPBEXfilterText 18" xfId="2469" xr:uid="{1588E543-6BF5-411E-A052-06B307A1AE5B}"/>
    <cellStyle name="SAPBEXfilterText 2" xfId="2470" xr:uid="{9D9EFEB7-79D5-471F-89DF-5378A785ED32}"/>
    <cellStyle name="SAPBEXfilterText 3" xfId="2471" xr:uid="{AEF7E176-9499-43A9-8220-2B0EDEE3A5AC}"/>
    <cellStyle name="SAPBEXfilterText 4" xfId="2472" xr:uid="{69B32BE9-E677-43F0-973A-6F0FF19B2F91}"/>
    <cellStyle name="SAPBEXfilterText 5" xfId="2473" xr:uid="{D6AC5D52-5387-41D4-ADA3-26761D289319}"/>
    <cellStyle name="SAPBEXfilterText 6" xfId="2474" xr:uid="{B7FE2457-1BD3-40DE-8182-1C44E6E8F4E7}"/>
    <cellStyle name="SAPBEXfilterText 7" xfId="2475" xr:uid="{F670756D-597F-4A7B-B6E4-F4239245A2B1}"/>
    <cellStyle name="SAPBEXfilterText 8" xfId="2476" xr:uid="{FF8073BE-76FB-4CF5-B011-5B9FB0C5A8CD}"/>
    <cellStyle name="SAPBEXfilterText 9" xfId="2477" xr:uid="{FB35D8E9-30CC-4F61-BB1B-DDF532B5D5D3}"/>
    <cellStyle name="SAPBEXfilterText_1_FS10_10.1_เงินให้กู้ยืมและเงินให้กู้ยืม_Q254_2" xfId="2478" xr:uid="{745CBA96-1849-46B9-AB80-75BF11D515E4}"/>
    <cellStyle name="SAPBEXformats" xfId="2479" xr:uid="{D73438DB-10AC-4BE1-A823-46E163C7EBCE}"/>
    <cellStyle name="SAPBEXformats 10" xfId="2480" xr:uid="{82D901A2-562C-415D-B7D8-D87FE802291D}"/>
    <cellStyle name="SAPBEXformats 11" xfId="2481" xr:uid="{6D16EAA8-B9C5-4AD3-83CB-3C1868686D6F}"/>
    <cellStyle name="SAPBEXformats 12" xfId="2482" xr:uid="{3C2DE7BB-236D-4250-97FF-4437805D1E35}"/>
    <cellStyle name="SAPBEXformats 13" xfId="2483" xr:uid="{9A1D499F-9673-4816-BCB9-33EA22276E74}"/>
    <cellStyle name="SAPBEXformats 14" xfId="2484" xr:uid="{9DFA01CB-E212-4E81-9C9E-55BAC563F903}"/>
    <cellStyle name="SAPBEXformats 15" xfId="2485" xr:uid="{064382BF-FF99-4F52-9F42-A98B7E9CADD8}"/>
    <cellStyle name="SAPBEXformats 16" xfId="2486" xr:uid="{8CB948E8-8530-4784-A541-C6F876F18B0C}"/>
    <cellStyle name="SAPBEXformats 17" xfId="2487" xr:uid="{8B66FE17-B8F4-457D-ACEB-FAFAC7B3205F}"/>
    <cellStyle name="SAPBEXformats 18" xfId="2488" xr:uid="{2C818CC7-B399-4594-81B6-F105DB0B0EC1}"/>
    <cellStyle name="SAPBEXformats 2" xfId="2489" xr:uid="{08AD3448-6DCA-4C46-B1BA-0D630CADFD0F}"/>
    <cellStyle name="SAPBEXformats 3" xfId="2490" xr:uid="{FCD7FFCA-9462-4F2C-AE16-C2033A07172E}"/>
    <cellStyle name="SAPBEXformats 4" xfId="2491" xr:uid="{0E0F6D30-4CA6-4B71-BCD9-D61144281822}"/>
    <cellStyle name="SAPBEXformats 5" xfId="2492" xr:uid="{C90542A1-7C1A-4C81-9204-1069A7C17742}"/>
    <cellStyle name="SAPBEXformats 6" xfId="2493" xr:uid="{2129A6D1-5F32-45A8-8C07-B284DBBDBB32}"/>
    <cellStyle name="SAPBEXformats 7" xfId="2494" xr:uid="{E0A71281-F257-40BE-89C5-F939E5C0FA66}"/>
    <cellStyle name="SAPBEXformats 8" xfId="2495" xr:uid="{D465FAB7-4EA5-4B3A-8739-3D031767F1FB}"/>
    <cellStyle name="SAPBEXformats 9" xfId="2496" xr:uid="{6EADF190-0627-455F-8784-9F2BF70B7637}"/>
    <cellStyle name="SAPBEXformats_1_FS10_10.1_เงินให้กู้ยืมและเงินให้กู้ยืม_Q254_2" xfId="2497" xr:uid="{13B12340-D974-4484-B297-0D6365C53BE9}"/>
    <cellStyle name="SAPBEXheaderItem" xfId="2498" xr:uid="{3BE390C1-FE3C-4801-84C6-EFAA16FEDB2F}"/>
    <cellStyle name="SAPBEXheaderItem 10" xfId="2499" xr:uid="{52DF055A-AA3D-40A2-AD26-3A4D3EF892F2}"/>
    <cellStyle name="SAPBEXheaderItem 11" xfId="2500" xr:uid="{EA8B95ED-F2CE-42FE-8071-77181381AB05}"/>
    <cellStyle name="SAPBEXheaderItem 12" xfId="2501" xr:uid="{69888C4C-76C3-4097-907B-1803247EEA42}"/>
    <cellStyle name="SAPBEXheaderItem 13" xfId="2502" xr:uid="{274D59EB-6025-4A69-8361-A05605F0E05F}"/>
    <cellStyle name="SAPBEXheaderItem 14" xfId="2503" xr:uid="{7E99CE6F-788E-45C7-A380-BD28AA368BD3}"/>
    <cellStyle name="SAPBEXheaderItem 15" xfId="2504" xr:uid="{16BC68D3-875D-4002-B74B-EF187D7FDDDF}"/>
    <cellStyle name="SAPBEXheaderItem 16" xfId="2505" xr:uid="{78DB3331-CE73-433A-84EC-6E0833C25CA5}"/>
    <cellStyle name="SAPBEXheaderItem 17" xfId="2506" xr:uid="{BE59AC81-3D69-47F4-A8B6-3F1341E9E59C}"/>
    <cellStyle name="SAPBEXheaderItem 18" xfId="2507" xr:uid="{5E6BB92C-9CAF-4AFE-9A80-967B2A978AC9}"/>
    <cellStyle name="SAPBEXheaderItem 19" xfId="2508" xr:uid="{E64C2501-EF11-442E-A81F-821B73ACE361}"/>
    <cellStyle name="SAPBEXheaderItem 2" xfId="2509" xr:uid="{DBBB50B7-A605-4F57-A162-F170A779DC2F}"/>
    <cellStyle name="SAPBEXheaderItem 20" xfId="2510" xr:uid="{85A4D60B-570D-45CE-9598-2F25D2065DA7}"/>
    <cellStyle name="SAPBEXheaderItem 21" xfId="2511" xr:uid="{A12C45FD-6CC4-4D18-BC1C-0CD095194E1E}"/>
    <cellStyle name="SAPBEXheaderItem 22" xfId="2512" xr:uid="{3EC4CC26-A61F-4D20-A8CA-D52A4F6E1B04}"/>
    <cellStyle name="SAPBEXheaderItem 23" xfId="2513" xr:uid="{3263381A-4AEC-4BEE-BB89-76DEFD38D490}"/>
    <cellStyle name="SAPBEXheaderItem 24" xfId="2514" xr:uid="{A2FD0F64-05C9-4775-82E4-24015643A845}"/>
    <cellStyle name="SAPBEXheaderItem 3" xfId="2515" xr:uid="{F797EC56-68A4-4F3A-900A-535883F16090}"/>
    <cellStyle name="SAPBEXheaderItem 4" xfId="2516" xr:uid="{1E71F467-EE8F-460E-9584-ABA6A9B314FB}"/>
    <cellStyle name="SAPBEXheaderItem 5" xfId="2517" xr:uid="{79BB9CA8-8419-43A2-BD7B-2E387C8C704F}"/>
    <cellStyle name="SAPBEXheaderItem 6" xfId="2518" xr:uid="{A5E21348-61A8-4E60-AAFC-5703C684EAE3}"/>
    <cellStyle name="SAPBEXheaderItem 7" xfId="2519" xr:uid="{64E382FA-ED93-4471-98BF-66C67BCA44F9}"/>
    <cellStyle name="SAPBEXheaderItem 8" xfId="2520" xr:uid="{D3AC721E-F012-46DC-B2ED-D6CCEDEA44E8}"/>
    <cellStyle name="SAPBEXheaderItem 9" xfId="2521" xr:uid="{3DC12822-1EC6-40BC-9F01-01483DCAA2E7}"/>
    <cellStyle name="SAPBEXheaderItem_1_FS10_10.1_เงินให้กู้ยืมและเงินให้กู้ยืม_Q254_2" xfId="2522" xr:uid="{E9533657-2FEA-4082-9FA5-AAB9DE52DEAD}"/>
    <cellStyle name="SAPBEXheaderText" xfId="2523" xr:uid="{D351BF08-5C31-48A9-8D02-ADF68532831D}"/>
    <cellStyle name="SAPBEXheaderText 10" xfId="2524" xr:uid="{AA7789CE-2C32-44F1-BD65-937FA1849282}"/>
    <cellStyle name="SAPBEXheaderText 11" xfId="2525" xr:uid="{591808D6-A67C-4FA4-B506-12E80B9F94E1}"/>
    <cellStyle name="SAPBEXheaderText 12" xfId="2526" xr:uid="{2B5C9B0F-56C4-4A54-9A55-5CC989C7A051}"/>
    <cellStyle name="SAPBEXheaderText 13" xfId="2527" xr:uid="{1A6332C8-7277-448C-92E9-F52C9691AC0C}"/>
    <cellStyle name="SAPBEXheaderText 14" xfId="2528" xr:uid="{5B2EBF5A-6E04-4094-A05C-311D0FC5A821}"/>
    <cellStyle name="SAPBEXheaderText 15" xfId="2529" xr:uid="{34B2D167-0D85-4D91-8D03-53ACA607F50F}"/>
    <cellStyle name="SAPBEXheaderText 16" xfId="2530" xr:uid="{D223E387-AF5B-4555-83B9-D083D6F4425C}"/>
    <cellStyle name="SAPBEXheaderText 17" xfId="2531" xr:uid="{EBF14D3D-0A80-4254-95D8-425AAB446709}"/>
    <cellStyle name="SAPBEXheaderText 18" xfId="2532" xr:uid="{FBF008CF-0C3A-4AC4-8C9E-CA33B9348F37}"/>
    <cellStyle name="SAPBEXheaderText 19" xfId="2533" xr:uid="{C6DCE83E-F052-4A3D-A7D6-3CE7B5591A33}"/>
    <cellStyle name="SAPBEXheaderText 2" xfId="2534" xr:uid="{DD186C6B-FADB-4B7E-B29E-0706B6F94744}"/>
    <cellStyle name="SAPBEXheaderText 20" xfId="2535" xr:uid="{79A5602F-E7CA-4E63-B010-0D7D70BF898E}"/>
    <cellStyle name="SAPBEXheaderText 21" xfId="2536" xr:uid="{C61D7583-EDCF-4635-B2BD-0D0BDEFB5D16}"/>
    <cellStyle name="SAPBEXheaderText 22" xfId="2537" xr:uid="{47A5A1C5-AC19-487A-94DF-3E9BF1698C9C}"/>
    <cellStyle name="SAPBEXheaderText 23" xfId="2538" xr:uid="{6A3028D4-88A2-42F5-93BC-807A2A40D660}"/>
    <cellStyle name="SAPBEXheaderText 24" xfId="2539" xr:uid="{A1AEC290-92BA-4CE2-91D4-3D2A528AA66C}"/>
    <cellStyle name="SAPBEXheaderText 3" xfId="2540" xr:uid="{5F365183-6A58-4DD3-90EA-AD7E2D5A7061}"/>
    <cellStyle name="SAPBEXheaderText 4" xfId="2541" xr:uid="{C806A0C4-DCC8-4D26-8C3F-6C070DA519BF}"/>
    <cellStyle name="SAPBEXheaderText 5" xfId="2542" xr:uid="{E38F42ED-7353-45A8-BD0C-C5625CA80DBE}"/>
    <cellStyle name="SAPBEXheaderText 6" xfId="2543" xr:uid="{D24B7D6B-6C58-499D-BC4C-19F434ED9BE8}"/>
    <cellStyle name="SAPBEXheaderText 7" xfId="2544" xr:uid="{5553C6B6-49D1-435B-B740-D3009AC9032D}"/>
    <cellStyle name="SAPBEXheaderText 8" xfId="2545" xr:uid="{1D9ACBD4-750D-4CDE-BCB8-0C8ABB3CB075}"/>
    <cellStyle name="SAPBEXheaderText 9" xfId="2546" xr:uid="{4B3927AB-529E-420D-B685-2F182A74985E}"/>
    <cellStyle name="SAPBEXheaderText_1_FS10_10.1_เงินให้กู้ยืมและเงินให้กู้ยืม_Q254_2" xfId="2547" xr:uid="{4858769F-7760-41D2-BD4F-6E0F39BCC513}"/>
    <cellStyle name="SAPBEXHLevel0" xfId="2548" xr:uid="{26B19172-68EB-4AC9-B5A6-7C2B3D7821E3}"/>
    <cellStyle name="SAPBEXHLevel0 10" xfId="2549" xr:uid="{E3C61291-6DFA-4C41-96E2-D1BCED373DB6}"/>
    <cellStyle name="SAPBEXHLevel0 11" xfId="2550" xr:uid="{00A2D7B5-2391-4832-9795-70AAF2B888EC}"/>
    <cellStyle name="SAPBEXHLevel0 12" xfId="2551" xr:uid="{6785438B-C59C-496F-A5EA-ED4CD26123E4}"/>
    <cellStyle name="SAPBEXHLevel0 13" xfId="2552" xr:uid="{ADC10AA6-BB05-48E5-B94D-555625D85B7E}"/>
    <cellStyle name="SAPBEXHLevel0 14" xfId="2553" xr:uid="{ACEDE781-0CE5-4FA2-A2A3-3F02ABA736C7}"/>
    <cellStyle name="SAPBEXHLevel0 15" xfId="2554" xr:uid="{DF0313B3-78CA-4F81-B7EC-4B48DA385773}"/>
    <cellStyle name="SAPBEXHLevel0 16" xfId="2555" xr:uid="{C0726F99-EC43-44FE-8943-15FE37CD760A}"/>
    <cellStyle name="SAPBEXHLevel0 17" xfId="2556" xr:uid="{DDA90954-75EF-481D-9236-74D35494CB0C}"/>
    <cellStyle name="SAPBEXHLevel0 18" xfId="2557" xr:uid="{4F2E2774-D0A2-411E-81BD-47EF37ADD4D7}"/>
    <cellStyle name="SAPBEXHLevel0 2" xfId="2558" xr:uid="{38CF5019-A8C5-4850-9124-234293E153D4}"/>
    <cellStyle name="SAPBEXHLevel0 3" xfId="2559" xr:uid="{B2608C20-0217-4543-940C-92D7B316DC1D}"/>
    <cellStyle name="SAPBEXHLevel0 4" xfId="2560" xr:uid="{C8AF132C-B366-45EF-A727-7AF02F7D56E9}"/>
    <cellStyle name="SAPBEXHLevel0 5" xfId="2561" xr:uid="{CC56B949-04CE-4979-AD58-0C5B0F02A018}"/>
    <cellStyle name="SAPBEXHLevel0 6" xfId="2562" xr:uid="{ED8D4C72-E122-4EBB-B596-C41F40661CCD}"/>
    <cellStyle name="SAPBEXHLevel0 7" xfId="2563" xr:uid="{24475619-59C6-4142-A040-E2883858E520}"/>
    <cellStyle name="SAPBEXHLevel0 8" xfId="2564" xr:uid="{441227F4-8989-457D-B7C2-A3EDBEE9A8AC}"/>
    <cellStyle name="SAPBEXHLevel0 9" xfId="2565" xr:uid="{168EA49E-26DB-4D5C-B542-E85A08F4BDC9}"/>
    <cellStyle name="SAPBEXHLevel0_1_FS10_10.1_เงินให้กู้ยืมและเงินให้กู้ยืม_Q254_2" xfId="2566" xr:uid="{365996F4-A6F7-4831-9C29-ED2DB7EF115F}"/>
    <cellStyle name="SAPBEXHLevel0X" xfId="2567" xr:uid="{DEADFA93-2885-460C-A3CD-2774C0FC7FC3}"/>
    <cellStyle name="SAPBEXHLevel0X 10" xfId="2568" xr:uid="{85A02BFE-21DB-4CB0-A52F-520DC1E9B362}"/>
    <cellStyle name="SAPBEXHLevel0X 11" xfId="2569" xr:uid="{E031FBC6-DDA2-4FCD-BD23-68EA17CBB888}"/>
    <cellStyle name="SAPBEXHLevel0X 12" xfId="2570" xr:uid="{C056A4F7-EAEC-4C9F-99B2-4F43546EE297}"/>
    <cellStyle name="SAPBEXHLevel0X 13" xfId="2571" xr:uid="{4103F423-00B5-46AD-9DDC-9CA2996F21F4}"/>
    <cellStyle name="SAPBEXHLevel0X 14" xfId="2572" xr:uid="{D161AB7D-9ACB-4DB3-8AB1-50A242687A31}"/>
    <cellStyle name="SAPBEXHLevel0X 15" xfId="2573" xr:uid="{EBC8AA05-0537-4D0F-927A-A2791ADB9437}"/>
    <cellStyle name="SAPBEXHLevel0X 16" xfId="2574" xr:uid="{CE3B2E2E-96AD-4A10-9287-B014316B73A5}"/>
    <cellStyle name="SAPBEXHLevel0X 17" xfId="2575" xr:uid="{A21942E6-C75C-4966-BFB8-4578E6EDF903}"/>
    <cellStyle name="SAPBEXHLevel0X 18" xfId="2576" xr:uid="{7D568CF4-6F16-4F82-A05A-C0A690E5AF02}"/>
    <cellStyle name="SAPBEXHLevel0X 2" xfId="2577" xr:uid="{FD33C54E-DEC9-4668-92DA-905B76C0D336}"/>
    <cellStyle name="SAPBEXHLevel0X 3" xfId="2578" xr:uid="{6951BA6E-4AE4-4E78-91E1-47173017B965}"/>
    <cellStyle name="SAPBEXHLevel0X 4" xfId="2579" xr:uid="{76E92F49-15C4-46BD-AD31-B22D1796ACA7}"/>
    <cellStyle name="SAPBEXHLevel0X 5" xfId="2580" xr:uid="{B5A76CBC-79AD-4AE1-9FDD-BF5D452F09CE}"/>
    <cellStyle name="SAPBEXHLevel0X 6" xfId="2581" xr:uid="{0C22F4FA-5625-4FFD-840B-E54DF4F495F8}"/>
    <cellStyle name="SAPBEXHLevel0X 7" xfId="2582" xr:uid="{EDDE401F-0C6E-467C-B9A2-1AEAAD8F440C}"/>
    <cellStyle name="SAPBEXHLevel0X 8" xfId="2583" xr:uid="{150A67B5-6187-489A-BC4C-7C18EB11F449}"/>
    <cellStyle name="SAPBEXHLevel0X 9" xfId="2584" xr:uid="{817E9D35-2816-4C8E-9DEB-BD402119B2A7}"/>
    <cellStyle name="SAPBEXHLevel0X_1_FS10_10.1_เงินให้กู้ยืมและเงินให้กู้ยืม_Q254_2" xfId="2585" xr:uid="{9C502DA8-6228-4801-B4CB-9E38295885D5}"/>
    <cellStyle name="SAPBEXHLevel1" xfId="2586" xr:uid="{720DDA96-55F4-4E5F-A080-D2506F9115D5}"/>
    <cellStyle name="SAPBEXHLevel1 10" xfId="2587" xr:uid="{77B735CB-6971-459D-87EC-3825D9E777D9}"/>
    <cellStyle name="SAPBEXHLevel1 11" xfId="2588" xr:uid="{DE6E6ABA-70DE-472A-9CAD-50CE2A3FBA38}"/>
    <cellStyle name="SAPBEXHLevel1 12" xfId="2589" xr:uid="{6CDEE135-BFD7-48B1-B195-F2F2E1025804}"/>
    <cellStyle name="SAPBEXHLevel1 13" xfId="2590" xr:uid="{E9717DA6-CAA4-42F4-BF81-FB527948004B}"/>
    <cellStyle name="SAPBEXHLevel1 14" xfId="2591" xr:uid="{CBE7AEA1-E786-44AC-82A7-47891CBD8CCC}"/>
    <cellStyle name="SAPBEXHLevel1 15" xfId="2592" xr:uid="{D955E01B-8EE3-4D3B-9139-9BBBD9745321}"/>
    <cellStyle name="SAPBEXHLevel1 16" xfId="2593" xr:uid="{04C20136-6CD2-46C9-8CD9-C370312FF6ED}"/>
    <cellStyle name="SAPBEXHLevel1 17" xfId="2594" xr:uid="{570A3D0A-E9C3-4952-8487-2896981B6D50}"/>
    <cellStyle name="SAPBEXHLevel1 18" xfId="2595" xr:uid="{A8FA15EF-7B8F-457D-B832-920D2CAB2EBC}"/>
    <cellStyle name="SAPBEXHLevel1 2" xfId="2596" xr:uid="{44FC5AE9-44B0-47E9-AEA8-33FA968AB700}"/>
    <cellStyle name="SAPBEXHLevel1 3" xfId="2597" xr:uid="{1FD63BCD-3A92-4882-B3AA-1F14A6AE64BC}"/>
    <cellStyle name="SAPBEXHLevel1 4" xfId="2598" xr:uid="{6099FE89-861D-4F43-9970-01FB5B16D544}"/>
    <cellStyle name="SAPBEXHLevel1 5" xfId="2599" xr:uid="{34F42B5A-E441-4036-8F92-063AE1D263BF}"/>
    <cellStyle name="SAPBEXHLevel1 6" xfId="2600" xr:uid="{F7A70B89-1187-4B61-9D1A-4345EE9D477F}"/>
    <cellStyle name="SAPBEXHLevel1 7" xfId="2601" xr:uid="{0F0852E8-A309-477D-9064-40AE95445BE2}"/>
    <cellStyle name="SAPBEXHLevel1 8" xfId="2602" xr:uid="{7855CDF0-A7E1-454B-9A24-1701F80EB9A0}"/>
    <cellStyle name="SAPBEXHLevel1 9" xfId="2603" xr:uid="{33E61D0B-16C5-49F1-9A60-F86B193CD148}"/>
    <cellStyle name="SAPBEXHLevel1_1_FS10_10.1_เงินให้กู้ยืมและเงินให้กู้ยืม_Q254_2" xfId="2604" xr:uid="{79F69E38-2840-4C22-821F-518C2FBD60CA}"/>
    <cellStyle name="SAPBEXHLevel1X" xfId="2605" xr:uid="{99E67811-7AA6-411B-893D-C8B8D83C7D27}"/>
    <cellStyle name="SAPBEXHLevel1X 10" xfId="2606" xr:uid="{A66DE1AB-60DC-4B3F-92CF-D8FEE363B6A3}"/>
    <cellStyle name="SAPBEXHLevel1X 11" xfId="2607" xr:uid="{F8B48EC9-1909-4811-AC58-C82106909CE7}"/>
    <cellStyle name="SAPBEXHLevel1X 12" xfId="2608" xr:uid="{3BF66F0B-7DB4-49AF-B158-90A8E25EF210}"/>
    <cellStyle name="SAPBEXHLevel1X 13" xfId="2609" xr:uid="{C7EC1D38-262F-4BFA-8F5C-CC296FBD5EC4}"/>
    <cellStyle name="SAPBEXHLevel1X 14" xfId="2610" xr:uid="{2CAED4A1-9A95-4803-901B-D549A857E4EB}"/>
    <cellStyle name="SAPBEXHLevel1X 15" xfId="2611" xr:uid="{8B86CC0E-296E-4D48-9EF7-E9156EAF80CF}"/>
    <cellStyle name="SAPBEXHLevel1X 16" xfId="2612" xr:uid="{EA80BE33-3EDF-4B7D-BD50-6055E728E77E}"/>
    <cellStyle name="SAPBEXHLevel1X 17" xfId="2613" xr:uid="{C3718E87-2B78-4345-854F-B5045D54E27B}"/>
    <cellStyle name="SAPBEXHLevel1X 18" xfId="2614" xr:uid="{82A457EE-8DA5-443B-BF06-9BE668DD55E9}"/>
    <cellStyle name="SAPBEXHLevel1X 2" xfId="2615" xr:uid="{BFDF478B-37F3-48B3-BC4C-F7D814BC52C5}"/>
    <cellStyle name="SAPBEXHLevel1X 3" xfId="2616" xr:uid="{4B26102A-487A-429F-81E6-B1C5EEC2A4F5}"/>
    <cellStyle name="SAPBEXHLevel1X 4" xfId="2617" xr:uid="{EADE1BB8-AB06-4BF2-A194-EAE21D4DA7D3}"/>
    <cellStyle name="SAPBEXHLevel1X 5" xfId="2618" xr:uid="{60549E28-CA04-469C-8892-708D087B1E26}"/>
    <cellStyle name="SAPBEXHLevel1X 6" xfId="2619" xr:uid="{AD158D66-1D17-43E4-BBF1-21C488A46726}"/>
    <cellStyle name="SAPBEXHLevel1X 7" xfId="2620" xr:uid="{97BB6B39-EB9E-439F-B08D-8A0536092867}"/>
    <cellStyle name="SAPBEXHLevel1X 8" xfId="2621" xr:uid="{E6723669-30D7-40E7-B3C2-F944289A337B}"/>
    <cellStyle name="SAPBEXHLevel1X 9" xfId="2622" xr:uid="{034B635E-9C9B-4141-B25F-A90743023B81}"/>
    <cellStyle name="SAPBEXHLevel1X_1_FS10_10.1_เงินให้กู้ยืมและเงินให้กู้ยืม_Q254_2" xfId="2623" xr:uid="{61300F17-A269-40EF-ACD7-6A18D24792C5}"/>
    <cellStyle name="SAPBEXHLevel2" xfId="2624" xr:uid="{9606A219-6CED-46F3-B48B-337DFFE2F26D}"/>
    <cellStyle name="SAPBEXHLevel2 10" xfId="2625" xr:uid="{F6F5EC52-2597-42EB-BC06-7A7B24449E35}"/>
    <cellStyle name="SAPBEXHLevel2 11" xfId="2626" xr:uid="{B65DAF90-F7E0-452C-9B07-2E083C4273B7}"/>
    <cellStyle name="SAPBEXHLevel2 12" xfId="2627" xr:uid="{7872D673-6486-4F76-B775-A9675BAA498C}"/>
    <cellStyle name="SAPBEXHLevel2 13" xfId="2628" xr:uid="{29DF2247-B073-4169-A89F-380B8507834D}"/>
    <cellStyle name="SAPBEXHLevel2 14" xfId="2629" xr:uid="{9A9E6043-4C30-4CDC-9285-AB220A2DF67F}"/>
    <cellStyle name="SAPBEXHLevel2 15" xfId="2630" xr:uid="{3D013EF3-F657-4FFA-9087-E7350D5F2B91}"/>
    <cellStyle name="SAPBEXHLevel2 16" xfId="2631" xr:uid="{B7214416-01C4-47AC-80EA-DA8F378C15B5}"/>
    <cellStyle name="SAPBEXHLevel2 17" xfId="2632" xr:uid="{580F47B1-F459-4BEE-8C84-CFBE8FD4F4E3}"/>
    <cellStyle name="SAPBEXHLevel2 18" xfId="2633" xr:uid="{BA79439C-6A62-46BE-91B6-7CAF3A8CD8BC}"/>
    <cellStyle name="SAPBEXHLevel2 2" xfId="2634" xr:uid="{9D11A02B-A613-4263-947D-9CBEEF8C8FDA}"/>
    <cellStyle name="SAPBEXHLevel2 3" xfId="2635" xr:uid="{4B1F5ECB-DCF5-4078-9765-9FBB3EC6D13C}"/>
    <cellStyle name="SAPBEXHLevel2 4" xfId="2636" xr:uid="{4C98F710-A809-4815-A21E-DBE6069E6C29}"/>
    <cellStyle name="SAPBEXHLevel2 5" xfId="2637" xr:uid="{D47FC9D7-E8AE-4D39-9C16-D1EA7467B298}"/>
    <cellStyle name="SAPBEXHLevel2 6" xfId="2638" xr:uid="{E0AD5D3F-987C-45A2-9EAA-458CB7DCF282}"/>
    <cellStyle name="SAPBEXHLevel2 7" xfId="2639" xr:uid="{CA828970-6DFF-4E65-9A1E-B7CDE808274E}"/>
    <cellStyle name="SAPBEXHLevel2 8" xfId="2640" xr:uid="{79FDC406-5058-4A5C-B736-B3069776F758}"/>
    <cellStyle name="SAPBEXHLevel2 9" xfId="2641" xr:uid="{740931F8-B484-4A39-AB25-A012B8B63584}"/>
    <cellStyle name="SAPBEXHLevel2_1_FS10_10.1_เงินให้กู้ยืมและเงินให้กู้ยืม_Q254_2" xfId="2642" xr:uid="{98F2E5CF-5F0A-416F-AEAD-97A1951F8470}"/>
    <cellStyle name="SAPBEXHLevel2X" xfId="2643" xr:uid="{36F13626-B1F2-4BFA-9590-C9F87018A81C}"/>
    <cellStyle name="SAPBEXHLevel2X 10" xfId="2644" xr:uid="{83555F42-CC93-4A18-A2DC-0F44D0225DDC}"/>
    <cellStyle name="SAPBEXHLevel2X 11" xfId="2645" xr:uid="{B734A691-92FD-4A85-8654-AD6F2ACAC8C2}"/>
    <cellStyle name="SAPBEXHLevel2X 12" xfId="2646" xr:uid="{D54B77B3-D625-46EF-A731-9147D913F776}"/>
    <cellStyle name="SAPBEXHLevel2X 13" xfId="2647" xr:uid="{16227E05-DBD9-434A-8F4C-74C571FDD9F6}"/>
    <cellStyle name="SAPBEXHLevel2X 14" xfId="2648" xr:uid="{2C7E5E24-AD8D-47C3-8331-DCEA0D5BB3EE}"/>
    <cellStyle name="SAPBEXHLevel2X 15" xfId="2649" xr:uid="{77893A4C-B725-4E9C-AE78-4C5122BEA9B5}"/>
    <cellStyle name="SAPBEXHLevel2X 16" xfId="2650" xr:uid="{39C2ADFF-FF99-4AE8-9ABC-469C8D3AAF1B}"/>
    <cellStyle name="SAPBEXHLevel2X 17" xfId="2651" xr:uid="{9358FDB0-8A28-4439-AF2D-CA2EA09377DD}"/>
    <cellStyle name="SAPBEXHLevel2X 18" xfId="2652" xr:uid="{EC17E088-6414-41EE-BEAC-D2F646503357}"/>
    <cellStyle name="SAPBEXHLevel2X 2" xfId="2653" xr:uid="{C329426C-7B31-4027-A6E3-F2ED3BF81DF6}"/>
    <cellStyle name="SAPBEXHLevel2X 3" xfId="2654" xr:uid="{DEE5C207-A3CE-4D64-9229-BE75D6C35F95}"/>
    <cellStyle name="SAPBEXHLevel2X 4" xfId="2655" xr:uid="{F5134435-011A-4B24-976E-137DA150611A}"/>
    <cellStyle name="SAPBEXHLevel2X 5" xfId="2656" xr:uid="{BDFB8803-7880-46F1-B356-0C3573446E5B}"/>
    <cellStyle name="SAPBEXHLevel2X 6" xfId="2657" xr:uid="{83628E17-9B45-41B3-8910-E2FF7BB680D3}"/>
    <cellStyle name="SAPBEXHLevel2X 7" xfId="2658" xr:uid="{22A8CF98-D713-44FF-B07C-03945D9E7ADB}"/>
    <cellStyle name="SAPBEXHLevel2X 8" xfId="2659" xr:uid="{59DA0F3C-2755-443B-8D07-335F13E2594F}"/>
    <cellStyle name="SAPBEXHLevel2X 9" xfId="2660" xr:uid="{9D436515-EBB8-46CD-8C20-2123FEC109E8}"/>
    <cellStyle name="SAPBEXHLevel2X_1_FS10_10.1_เงินให้กู้ยืมและเงินให้กู้ยืม_Q254_2" xfId="2661" xr:uid="{AF89B9DD-08A6-4084-8B9A-B637EE2875F3}"/>
    <cellStyle name="SAPBEXHLevel3" xfId="2662" xr:uid="{72FE23BB-1082-4DB2-AB33-E908C58048F0}"/>
    <cellStyle name="SAPBEXHLevel3 10" xfId="2663" xr:uid="{FBF8D17A-7B7B-443C-98E0-E8D3EFC30281}"/>
    <cellStyle name="SAPBEXHLevel3 11" xfId="2664" xr:uid="{E155BAB6-20FD-4FE8-89C4-84DDE6CEF6F7}"/>
    <cellStyle name="SAPBEXHLevel3 12" xfId="2665" xr:uid="{86957836-02F8-459D-8950-56BF8AC96916}"/>
    <cellStyle name="SAPBEXHLevel3 13" xfId="2666" xr:uid="{FDE55571-5D23-4383-8E7F-E0F1506B1042}"/>
    <cellStyle name="SAPBEXHLevel3 14" xfId="2667" xr:uid="{46C5A9D5-2DF0-458F-8641-6EC21697136C}"/>
    <cellStyle name="SAPBEXHLevel3 15" xfId="2668" xr:uid="{8BDC333A-6368-46B7-BF85-1A363D156C1B}"/>
    <cellStyle name="SAPBEXHLevel3 16" xfId="2669" xr:uid="{8D1C5679-B3CA-44E6-BF48-F97250A84CD8}"/>
    <cellStyle name="SAPBEXHLevel3 17" xfId="2670" xr:uid="{B268E43C-7559-4D55-92F4-1A64980ACD45}"/>
    <cellStyle name="SAPBEXHLevel3 18" xfId="2671" xr:uid="{3B563C59-03AB-48FB-BB56-C97578F93F5B}"/>
    <cellStyle name="SAPBEXHLevel3 2" xfId="2672" xr:uid="{1BA9445C-BC75-4B1C-9351-DB5E847C1F40}"/>
    <cellStyle name="SAPBEXHLevel3 3" xfId="2673" xr:uid="{5BF26A05-C36B-4323-8490-43E565D0D71F}"/>
    <cellStyle name="SAPBEXHLevel3 4" xfId="2674" xr:uid="{824C1926-48AF-4A4D-AFA3-B35E62393A85}"/>
    <cellStyle name="SAPBEXHLevel3 5" xfId="2675" xr:uid="{01CF90EF-FF45-4FB9-B4B7-34AB3B3140FA}"/>
    <cellStyle name="SAPBEXHLevel3 6" xfId="2676" xr:uid="{320D8824-28EC-4C45-A6A9-CC7A9A78D0C4}"/>
    <cellStyle name="SAPBEXHLevel3 7" xfId="2677" xr:uid="{03C7A367-37F8-4630-90D4-BA946919F52E}"/>
    <cellStyle name="SAPBEXHLevel3 8" xfId="2678" xr:uid="{8D692F39-B372-4865-B2C7-2B2F7AC009D8}"/>
    <cellStyle name="SAPBEXHLevel3 9" xfId="2679" xr:uid="{D34EEC82-54F5-4DA6-8291-704CAB77AD57}"/>
    <cellStyle name="SAPBEXHLevel3_1_FS10_10.1_เงินให้กู้ยืมและเงินให้กู้ยืม_Q254_2" xfId="2680" xr:uid="{D301F9E1-457D-46C5-A4DE-3D43E81232CD}"/>
    <cellStyle name="SAPBEXHLevel3X" xfId="2681" xr:uid="{70C283DF-E131-4252-B011-539B80018C68}"/>
    <cellStyle name="SAPBEXHLevel3X 10" xfId="2682" xr:uid="{CDF8E85D-47F8-4FAA-977F-EDB99935A45F}"/>
    <cellStyle name="SAPBEXHLevel3X 11" xfId="2683" xr:uid="{82857BC1-EB4D-4736-B4D9-934A30C629FF}"/>
    <cellStyle name="SAPBEXHLevel3X 12" xfId="2684" xr:uid="{E6CD1965-266D-45C6-9CC1-E4C9D998B29A}"/>
    <cellStyle name="SAPBEXHLevel3X 13" xfId="2685" xr:uid="{71277658-C3EF-4870-9A4F-C72ECB5AC14D}"/>
    <cellStyle name="SAPBEXHLevel3X 14" xfId="2686" xr:uid="{5A793893-D8E5-4459-89F8-BAA66702A593}"/>
    <cellStyle name="SAPBEXHLevel3X 15" xfId="2687" xr:uid="{980EEDD1-F76F-4EDE-8E8C-051B2B815550}"/>
    <cellStyle name="SAPBEXHLevel3X 16" xfId="2688" xr:uid="{5E54C17F-1E19-4810-AB58-FEADF5993C3E}"/>
    <cellStyle name="SAPBEXHLevel3X 17" xfId="2689" xr:uid="{CE34922D-0C73-4A1C-8AA2-404E280D9C8D}"/>
    <cellStyle name="SAPBEXHLevel3X 18" xfId="2690" xr:uid="{DB76D127-B81B-44AC-B112-C5AE81084FB1}"/>
    <cellStyle name="SAPBEXHLevel3X 2" xfId="2691" xr:uid="{1F0ED605-14BE-46CA-8CC5-23C6432F34E4}"/>
    <cellStyle name="SAPBEXHLevel3X 3" xfId="2692" xr:uid="{B10ECA33-EA61-40BE-B202-4228D835E312}"/>
    <cellStyle name="SAPBEXHLevel3X 4" xfId="2693" xr:uid="{7CCD7D3C-985F-44C1-8706-A65BBE16A278}"/>
    <cellStyle name="SAPBEXHLevel3X 5" xfId="2694" xr:uid="{EFA1976C-F96B-4B07-BDB4-968B282D22E4}"/>
    <cellStyle name="SAPBEXHLevel3X 6" xfId="2695" xr:uid="{09110183-32DB-4994-A490-84725B408B89}"/>
    <cellStyle name="SAPBEXHLevel3X 7" xfId="2696" xr:uid="{C4671665-47F3-4590-B3CF-CA5BA65B159D}"/>
    <cellStyle name="SAPBEXHLevel3X 8" xfId="2697" xr:uid="{C4D19D6D-D06E-4BA1-88BB-CAE4FAE11A5E}"/>
    <cellStyle name="SAPBEXHLevel3X 9" xfId="2698" xr:uid="{D49E63E6-297A-471A-A4FA-8FCD16F77DE2}"/>
    <cellStyle name="SAPBEXHLevel3X_1_FS10_10.1_เงินให้กู้ยืมและเงินให้กู้ยืม_Q254_2" xfId="2699" xr:uid="{C21B31B3-9095-496B-860C-4A5625A23200}"/>
    <cellStyle name="SAPBEXinputData" xfId="2700" xr:uid="{42233B8A-FAF5-4C43-B9B4-9EFFF137332E}"/>
    <cellStyle name="SAPBEXresData" xfId="2701" xr:uid="{7827C2A8-A90E-43AF-ADBD-4127164F634E}"/>
    <cellStyle name="SAPBEXresDataEmph" xfId="2702" xr:uid="{94A8B6B1-8A15-4928-AAC2-BB932A2F0FD8}"/>
    <cellStyle name="SAPBEXresItem" xfId="2703" xr:uid="{3F8A761A-9C5B-43F3-869B-ACA8C9C54903}"/>
    <cellStyle name="SAPBEXresItemX" xfId="2704" xr:uid="{189DAE2B-CE9E-454E-9911-DDBBC4078CE4}"/>
    <cellStyle name="SAPBEXstdData" xfId="235" xr:uid="{00000000-0005-0000-0000-0000F0000000}"/>
    <cellStyle name="SAPBEXstdData 2" xfId="2705" xr:uid="{EB816D63-B114-4441-9A8B-2B4D565CAC58}"/>
    <cellStyle name="SAPBEXstdDataEmph" xfId="236" xr:uid="{00000000-0005-0000-0000-0000F1000000}"/>
    <cellStyle name="SAPBEXstdDataEmph 2" xfId="2706" xr:uid="{C243DFE7-7F9F-4DDD-9088-D55903F7CEF2}"/>
    <cellStyle name="SAPBEXstdItem" xfId="237" xr:uid="{00000000-0005-0000-0000-0000F2000000}"/>
    <cellStyle name="SAPBEXstdItem 10" xfId="2708" xr:uid="{8592E2E0-256C-43A0-8AEF-90B8250B8E9C}"/>
    <cellStyle name="SAPBEXstdItem 11" xfId="2709" xr:uid="{DCA3107A-A971-41D5-ADC7-5CF0A583F237}"/>
    <cellStyle name="SAPBEXstdItem 12" xfId="2710" xr:uid="{235F21B6-2BE5-4D6A-9F63-D89738248FDF}"/>
    <cellStyle name="SAPBEXstdItem 13" xfId="2711" xr:uid="{43AC4F5B-2F79-4496-B4FF-46B7CD011460}"/>
    <cellStyle name="SAPBEXstdItem 14" xfId="2712" xr:uid="{C9AA5638-08A1-4021-BB8A-6BF97050B48E}"/>
    <cellStyle name="SAPBEXstdItem 15" xfId="2713" xr:uid="{2AD0FF93-F809-47EA-AC06-D4F0C1E9ACF2}"/>
    <cellStyle name="SAPBEXstdItem 16" xfId="2714" xr:uid="{D69E15F1-BD9A-41DB-814F-97BD3909DDFA}"/>
    <cellStyle name="SAPBEXstdItem 17" xfId="2715" xr:uid="{68F655BD-590F-4BC2-8E74-7807511EDCEF}"/>
    <cellStyle name="SAPBEXstdItem 18" xfId="2716" xr:uid="{C1CC4184-175F-487E-BDAB-588E68311DB3}"/>
    <cellStyle name="SAPBEXstdItem 19" xfId="2707" xr:uid="{A1FFAC89-03FA-4B6A-B5FD-385DF6C51557}"/>
    <cellStyle name="SAPBEXstdItem 2" xfId="2717" xr:uid="{7598E794-A25F-4EED-BEBC-5245C1CCABA4}"/>
    <cellStyle name="SAPBEXstdItem 3" xfId="2718" xr:uid="{A3ED1387-B1C4-4A09-9645-F3F9A2E0EB2B}"/>
    <cellStyle name="SAPBEXstdItem 4" xfId="2719" xr:uid="{DC972656-325D-45E0-9795-6D82F3B2C4F6}"/>
    <cellStyle name="SAPBEXstdItem 5" xfId="2720" xr:uid="{254E09DA-F65E-4F1D-B5F1-5CF0C7AF00D6}"/>
    <cellStyle name="SAPBEXstdItem 6" xfId="2721" xr:uid="{10AFEE87-FF66-4FDF-8734-82F6F454A5F8}"/>
    <cellStyle name="SAPBEXstdItem 7" xfId="2722" xr:uid="{1D0D0E80-6D31-4CE0-924A-684FD63E00BE}"/>
    <cellStyle name="SAPBEXstdItem 8" xfId="2723" xr:uid="{579BA3C2-114C-42A6-886A-3AB8471B4E30}"/>
    <cellStyle name="SAPBEXstdItem 9" xfId="2724" xr:uid="{D80E32C9-A803-4DBF-BA05-A1EFDE5D7AC2}"/>
    <cellStyle name="SAPBEXstdItem_1_FS10_10.1_เงินให้กู้ยืมและเงินให้กู้ยืม_Q254_2" xfId="2725" xr:uid="{FAC670A0-8AF7-4E53-B5C5-81CD928213E4}"/>
    <cellStyle name="SAPBEXstdItemX" xfId="2726" xr:uid="{C19CB141-5F71-4E82-ACB0-534BB884AF65}"/>
    <cellStyle name="SAPBEXstdItemX 10" xfId="2727" xr:uid="{65C543F8-03BB-4DBD-A3BC-59B9500B0BC9}"/>
    <cellStyle name="SAPBEXstdItemX 11" xfId="2728" xr:uid="{175E5A0A-50FD-4E68-956E-CBAD44E8CE39}"/>
    <cellStyle name="SAPBEXstdItemX 12" xfId="2729" xr:uid="{22F54D11-338B-4766-B970-A566EB36B071}"/>
    <cellStyle name="SAPBEXstdItemX 13" xfId="2730" xr:uid="{A1161F7E-784B-4989-A908-EED088290B8A}"/>
    <cellStyle name="SAPBEXstdItemX 14" xfId="2731" xr:uid="{D5A1D0E2-A907-443C-8578-A0A70058E0BC}"/>
    <cellStyle name="SAPBEXstdItemX 15" xfId="2732" xr:uid="{C290CF93-C7A5-4E96-A47E-541779F18B74}"/>
    <cellStyle name="SAPBEXstdItemX 16" xfId="2733" xr:uid="{E843B91A-B557-4CBF-A0BF-ADBE94238E89}"/>
    <cellStyle name="SAPBEXstdItemX 17" xfId="2734" xr:uid="{E34BD32A-2E03-4DCB-9108-4B8593B0256F}"/>
    <cellStyle name="SAPBEXstdItemX 18" xfId="2735" xr:uid="{7D991517-916B-46E2-982A-5B278915A57B}"/>
    <cellStyle name="SAPBEXstdItemX 2" xfId="2736" xr:uid="{FDA1AB92-F0A4-426A-B075-90018549FBDC}"/>
    <cellStyle name="SAPBEXstdItemX 3" xfId="2737" xr:uid="{70BA957F-DC64-49ED-B223-AEF5C8643C18}"/>
    <cellStyle name="SAPBEXstdItemX 4" xfId="2738" xr:uid="{15FBD141-2EBA-4E85-9C56-48CA81815173}"/>
    <cellStyle name="SAPBEXstdItemX 5" xfId="2739" xr:uid="{35582DD6-28B8-4472-8C75-1781CB51F916}"/>
    <cellStyle name="SAPBEXstdItemX 6" xfId="2740" xr:uid="{98797145-F92A-45C7-8B82-AE8B78B3B97A}"/>
    <cellStyle name="SAPBEXstdItemX 7" xfId="2741" xr:uid="{9686309F-D27D-4F3F-A8B2-684E94F78711}"/>
    <cellStyle name="SAPBEXstdItemX 8" xfId="2742" xr:uid="{A602D636-677A-4DC5-BFF0-16424DFDFDF0}"/>
    <cellStyle name="SAPBEXstdItemX 9" xfId="2743" xr:uid="{BB300EC2-774C-4486-BFF5-4512433108D4}"/>
    <cellStyle name="SAPBEXstdItemX_1_FS10_10.1_เงินให้กู้ยืมและเงินให้กู้ยืม_Q254_2" xfId="2744" xr:uid="{6008C38F-5B54-4416-8690-D2351A70D9A0}"/>
    <cellStyle name="SAPBEXtitle" xfId="2745" xr:uid="{893220FE-5CEB-4DE8-839A-1EDB52618167}"/>
    <cellStyle name="SAPBEXtitle 10" xfId="2746" xr:uid="{18B8FF04-8D17-4A76-8123-E0C0D73C5FBB}"/>
    <cellStyle name="SAPBEXtitle 11" xfId="2747" xr:uid="{F8BB469B-2DA5-438A-AECA-D165A9320910}"/>
    <cellStyle name="SAPBEXtitle 12" xfId="2748" xr:uid="{5AAC36E3-181F-4537-BFBD-3AF11C15A520}"/>
    <cellStyle name="SAPBEXtitle 13" xfId="2749" xr:uid="{8FF363F0-09E5-43B5-92E0-A44524D48D87}"/>
    <cellStyle name="SAPBEXtitle 14" xfId="2750" xr:uid="{7EFAF82C-16A2-481F-8766-D15472E88BAB}"/>
    <cellStyle name="SAPBEXtitle 15" xfId="2751" xr:uid="{05A369C2-B131-4931-A720-E3E717E90C79}"/>
    <cellStyle name="SAPBEXtitle 16" xfId="2752" xr:uid="{806103D1-9D3A-49FE-A99B-30B6F6507534}"/>
    <cellStyle name="SAPBEXtitle 17" xfId="2753" xr:uid="{BFEE0B25-47B1-44BF-BF97-D8C5DCF9AB67}"/>
    <cellStyle name="SAPBEXtitle 18" xfId="2754" xr:uid="{2CFECF11-1417-4F0A-AAD4-361809E8B12A}"/>
    <cellStyle name="SAPBEXtitle 2" xfId="2755" xr:uid="{4BAC9C0B-6786-4200-821B-369864835FDB}"/>
    <cellStyle name="SAPBEXtitle 3" xfId="2756" xr:uid="{0E6FA79E-B49E-4C2C-AF1A-6A460C4AE57D}"/>
    <cellStyle name="SAPBEXtitle 4" xfId="2757" xr:uid="{80EFEC82-E154-4B49-B12B-5055DEC24292}"/>
    <cellStyle name="SAPBEXtitle 5" xfId="2758" xr:uid="{EBF87003-89F8-4596-A533-C6C21C1BC6CC}"/>
    <cellStyle name="SAPBEXtitle 6" xfId="2759" xr:uid="{03F9AAA8-9240-473A-9A08-CAF9F52E65F8}"/>
    <cellStyle name="SAPBEXtitle 7" xfId="2760" xr:uid="{B7710BE0-FB4C-40A5-882F-C17094B05C29}"/>
    <cellStyle name="SAPBEXtitle 8" xfId="2761" xr:uid="{C27A9C15-69A4-45B4-B05F-FA162203D224}"/>
    <cellStyle name="SAPBEXtitle 9" xfId="2762" xr:uid="{BEDD9389-9278-4A31-BE5C-30E30B915BF5}"/>
    <cellStyle name="SAPBEXtitle_1_FS10_10.1_เงินให้กู้ยืมและเงินให้กู้ยืม_Q254_2" xfId="2763" xr:uid="{D934209E-D6F6-42CD-9375-E56F985775C1}"/>
    <cellStyle name="SAPBEXundefined" xfId="238" xr:uid="{00000000-0005-0000-0000-0000F3000000}"/>
    <cellStyle name="SAPBEXundefined 2" xfId="2764" xr:uid="{4BEAE861-FE56-4AA1-A83E-E64D94699E86}"/>
    <cellStyle name="SCH1" xfId="239" xr:uid="{00000000-0005-0000-0000-0000F4000000}"/>
    <cellStyle name="Section" xfId="2765" xr:uid="{DE0BFEDB-093B-4BC2-8EF9-0C50EFDBE6B9}"/>
    <cellStyle name="Section 2" xfId="2766" xr:uid="{544A9EDB-8461-49AF-A14D-417D29A69649}"/>
    <cellStyle name="Short Date" xfId="662" xr:uid="{7791DCAA-7075-455C-8BD7-EAC7ED0F6853}"/>
    <cellStyle name="Short Date 2" xfId="941" xr:uid="{CA02A5AB-34D4-4C82-B89F-81FD2E83DFDE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67" xr:uid="{32B46E3F-589A-462B-BE8E-2400A9ED4EE2}"/>
    <cellStyle name="Style 1 11" xfId="363" xr:uid="{BB035DD4-2722-400D-B12A-9B421DBFC352}"/>
    <cellStyle name="Style 1 2" xfId="664" xr:uid="{DB85D34B-FC12-4F62-A8C0-1692F92D80C2}"/>
    <cellStyle name="Style 1 2 2" xfId="943" xr:uid="{80DC0C3B-1B98-49C9-9D63-D6C149654194}"/>
    <cellStyle name="Style 1 2 3" xfId="2768" xr:uid="{5C1DDC36-9E89-4B16-B999-11E8FB7C8E29}"/>
    <cellStyle name="Style 1 3" xfId="942" xr:uid="{837EEE71-6953-4B3B-98E2-2D0EC5D13F8F}"/>
    <cellStyle name="Style 1 3 2" xfId="2769" xr:uid="{AA415ED8-F8FD-47A6-B4D6-330F11238F8F}"/>
    <cellStyle name="Style 1 4" xfId="1015" xr:uid="{FF697FA4-FED5-41A3-A8EE-DA7163690415}"/>
    <cellStyle name="Style 1 4 2" xfId="2770" xr:uid="{7D78AE41-35C4-412B-AC04-CA6520A29B03}"/>
    <cellStyle name="Style 1 5" xfId="663" xr:uid="{02E5ABE5-D34F-4212-883B-8D81BBA1A013}"/>
    <cellStyle name="Style 1 5 2" xfId="2771" xr:uid="{B296D064-6803-441D-8C6E-504EF58B09D5}"/>
    <cellStyle name="Style 1 6" xfId="2772" xr:uid="{234CBE9B-2926-4814-A079-E3AE3AD122CA}"/>
    <cellStyle name="Style 1 7" xfId="2773" xr:uid="{EBB7A38D-A8C4-40B5-95DF-452C9F1DAEA7}"/>
    <cellStyle name="Style 1 8" xfId="2774" xr:uid="{C653C67F-6638-4170-85B7-62530D91924E}"/>
    <cellStyle name="Style 1 9" xfId="2775" xr:uid="{B4D02840-CFFC-4489-97DA-CCD4FD0A47F8}"/>
    <cellStyle name="Style 1_CONSOYEAR58-Y" xfId="665" xr:uid="{3BEC142F-088B-4FE5-976D-ADD64E6179FA}"/>
    <cellStyle name="Style 2" xfId="243" xr:uid="{00000000-0005-0000-0000-0000F8000000}"/>
    <cellStyle name="Style 2 2" xfId="944" xr:uid="{5F33854B-57E9-405C-ADDB-96C31CB9C0BA}"/>
    <cellStyle name="Style 2 3" xfId="666" xr:uid="{0B060FE7-93DD-441D-8E01-B4EC19DFBFDB}"/>
    <cellStyle name="Style 2 4" xfId="364" xr:uid="{12ACC533-1FC3-4285-BF1F-B78AC3A2C0E4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45" xr:uid="{B5D54EC0-4DDE-4B9D-B69A-BA8B1D8EEEE1}"/>
    <cellStyle name="TB 3" xfId="667" xr:uid="{91DDECF3-7887-44F5-982E-04E56AC047A9}"/>
    <cellStyle name="TB 4" xfId="365" xr:uid="{55A013E9-52B0-4276-908A-970129341102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68" xr:uid="{61F83F63-D1B0-493B-BB64-395E1B39E998}"/>
    <cellStyle name="Title 2 2" xfId="2777" xr:uid="{F636E22A-6A53-4F91-915F-C80BCBCD5E75}"/>
    <cellStyle name="Title 2 3" xfId="2776" xr:uid="{FC2419F2-40C4-4DF8-90E4-1B528D12AA22}"/>
    <cellStyle name="Title 3" xfId="792" xr:uid="{D6D50106-27E0-4772-A398-FFE1C8914019}"/>
    <cellStyle name="Title 3 2" xfId="2778" xr:uid="{D956F52D-D901-483F-BB6B-717273500634}"/>
    <cellStyle name="Title 4" xfId="2779" xr:uid="{B8BAB5A9-157F-4420-ACC4-DFBD4FECCF62}"/>
    <cellStyle name="TMS RMMN" xfId="252" xr:uid="{00000000-0005-0000-0000-000001010000}"/>
    <cellStyle name="Total 2" xfId="669" xr:uid="{A0185D33-4F10-4D53-A360-4F78BFBFABB6}"/>
    <cellStyle name="Total 2 2" xfId="946" xr:uid="{5545F685-1DDE-44C9-95E7-619E5D823CCC}"/>
    <cellStyle name="Total 2 2 2" xfId="2781" xr:uid="{63CF4AA1-2182-4BBC-8E1E-12A417DCC50E}"/>
    <cellStyle name="Total 2 3" xfId="2780" xr:uid="{6161420E-7DF9-4967-AA80-F07BCFADC3E3}"/>
    <cellStyle name="Total 3" xfId="793" xr:uid="{200B1EBC-B172-4B20-A177-56DF4637E633}"/>
    <cellStyle name="Total 3 2" xfId="2782" xr:uid="{03EA09B4-71C2-4850-8F3B-DB81540F6F52}"/>
    <cellStyle name="Total 4" xfId="2783" xr:uid="{94A6C6F4-A18E-4045-A6D3-CE2F50ED1BEC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47" xr:uid="{EB3477EE-FFBC-47CB-82A3-4E6FD69FFCBA}"/>
    <cellStyle name="W 3" xfId="670" xr:uid="{9F3E498A-F933-4F8F-9400-44F4EB1C6D68}"/>
    <cellStyle name="W 4" xfId="366" xr:uid="{B1384100-9143-4C38-9415-2EEDE332F4E6}"/>
    <cellStyle name="Währung [0]_Tabelle1" xfId="258" xr:uid="{00000000-0005-0000-0000-000007010000}"/>
    <cellStyle name="Währung_Tabelle1" xfId="259" xr:uid="{00000000-0005-0000-0000-000008010000}"/>
    <cellStyle name="Warning Text 2" xfId="671" xr:uid="{207C913F-C76C-44BF-A32F-AF812803C130}"/>
    <cellStyle name="Warning Text 2 2" xfId="2785" xr:uid="{2A95A60B-C36E-4D72-95F9-18317BED1F1F}"/>
    <cellStyle name="Warning Text 2 3" xfId="2784" xr:uid="{D937B5E2-E1AA-47F6-B441-D7A479080423}"/>
    <cellStyle name="Warning Text 3" xfId="794" xr:uid="{71DCB5A4-BAEE-4124-ABDC-A62F4DE7640E}"/>
    <cellStyle name="Warning Text 4" xfId="2786" xr:uid="{84D90E73-A8F9-479A-A25F-000833B755B1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87" xr:uid="{11F40DA1-774C-4455-BB34-000C22D8D462}"/>
    <cellStyle name="Стиль 1" xfId="2788" xr:uid="{ECFCD05F-1FA3-45ED-8597-88DFE3203BF2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89" xr:uid="{6F66AD25-CDD6-491B-A05E-329EA720792F}"/>
    <cellStyle name="เครื่องหมายจุลภาค 10 2" xfId="2790" xr:uid="{CBF9DA34-FE0C-48D5-BE81-10C4CE891FC7}"/>
    <cellStyle name="เครื่องหมายจุลภาค 10 3" xfId="2791" xr:uid="{907EC553-EEE7-4326-96A9-BA3D451B051C}"/>
    <cellStyle name="เครื่องหมายจุลภาค 10 3 2" xfId="2792" xr:uid="{243A0C29-821B-4B83-A638-FEFA36847AD3}"/>
    <cellStyle name="เครื่องหมายจุลภาค 11" xfId="2793" xr:uid="{39451B12-3BD8-40F2-BDF8-757831F030E9}"/>
    <cellStyle name="เครื่องหมายจุลภาค 11 2" xfId="2794" xr:uid="{BF32AE07-F2C2-4BF1-8C97-8A233C22557D}"/>
    <cellStyle name="เครื่องหมายจุลภาค 11 3" xfId="2795" xr:uid="{4BBEDEB7-8BBC-4C56-98C9-F8B4DE04296A}"/>
    <cellStyle name="เครื่องหมายจุลภาค 11 3 2" xfId="2796" xr:uid="{A03211D4-19B4-4710-87D3-3710FD942585}"/>
    <cellStyle name="เครื่องหมายจุลภาค 12" xfId="2797" xr:uid="{42F753AA-91CE-4F82-AB2D-2101F56FE7A6}"/>
    <cellStyle name="เครื่องหมายจุลภาค 12 2" xfId="2798" xr:uid="{2F41201F-3DA8-4C2D-AA95-AB43E49B18BF}"/>
    <cellStyle name="เครื่องหมายจุลภาค 12 3" xfId="2799" xr:uid="{E050A352-02AD-407B-83D4-4EF492787303}"/>
    <cellStyle name="เครื่องหมายจุลภาค 2" xfId="267" xr:uid="{00000000-0005-0000-0000-000010010000}"/>
    <cellStyle name="เครื่องหมายจุลภาค 2 2" xfId="672" xr:uid="{840A4E8A-0C37-475F-B243-013ED8B32BED}"/>
    <cellStyle name="เครื่องหมายจุลภาค 2 2 2" xfId="2802" xr:uid="{2C3A225F-0EA4-41A0-AFF2-3380D87C6BAE}"/>
    <cellStyle name="เครื่องหมายจุลภาค 2 2 3" xfId="2803" xr:uid="{E4F5D8F4-888E-4B5C-BD7E-2F2AA9B63C28}"/>
    <cellStyle name="เครื่องหมายจุลภาค 2 2 4" xfId="2801" xr:uid="{8273A313-DB0D-4C88-9F8A-521F4547EC3C}"/>
    <cellStyle name="เครื่องหมายจุลภาค 2 3" xfId="2804" xr:uid="{05500921-7FA3-4519-A7E0-1F1EB6AA04D1}"/>
    <cellStyle name="เครื่องหมายจุลภาค 2 3 2" xfId="2805" xr:uid="{E45161DA-A9EA-4608-83BE-A8E917F50013}"/>
    <cellStyle name="เครื่องหมายจุลภาค 2 3 3" xfId="2806" xr:uid="{3AB3A307-245E-44CF-A9FA-1AF1928B4A81}"/>
    <cellStyle name="เครื่องหมายจุลภาค 2 4" xfId="2807" xr:uid="{60DD8FB6-6A1C-483C-A3D0-79DADE6E47BB}"/>
    <cellStyle name="เครื่องหมายจุลภาค 2 4 2" xfId="2808" xr:uid="{3AC0A202-55AC-4109-9A19-B72C66BDC6BA}"/>
    <cellStyle name="เครื่องหมายจุลภาค 2 5" xfId="2809" xr:uid="{EC048863-A46B-45AA-9B62-28EF089ADE4D}"/>
    <cellStyle name="เครื่องหมายจุลภาค 2 5 2" xfId="2810" xr:uid="{CD743AF9-4A2E-444C-BD3D-EC936B479A5D}"/>
    <cellStyle name="เครื่องหมายจุลภาค 2 6" xfId="2811" xr:uid="{6F7A74A6-6C1D-4EC4-A626-DA5F6A5F27B8}"/>
    <cellStyle name="เครื่องหมายจุลภาค 2 7" xfId="2812" xr:uid="{7DB3CD4D-5E12-46B0-9066-2009CE819133}"/>
    <cellStyle name="เครื่องหมายจุลภาค 2 8" xfId="2800" xr:uid="{C9CBC1C8-C6F4-4FFE-8F26-B0653BAD2511}"/>
    <cellStyle name="เครื่องหมายจุลภาค 3" xfId="673" xr:uid="{E5B1EDB2-BF0E-416E-8886-31086384A941}"/>
    <cellStyle name="เครื่องหมายจุลภาค 3 2" xfId="948" xr:uid="{34C5681F-33DB-41F4-97C8-7A86C9B8CB0E}"/>
    <cellStyle name="เครื่องหมายจุลภาค 3 2 2" xfId="2815" xr:uid="{4A192D95-74F5-4A04-8F07-A2595B054AF4}"/>
    <cellStyle name="เครื่องหมายจุลภาค 3 2 2 2" xfId="2816" xr:uid="{447F1F36-AD90-40B3-A73B-8C12ACD4F1ED}"/>
    <cellStyle name="เครื่องหมายจุลภาค 3 2 2 3" xfId="2817" xr:uid="{A0341F42-3C03-4744-B2E7-CB6347613915}"/>
    <cellStyle name="เครื่องหมายจุลภาค 3 2 3" xfId="2818" xr:uid="{84456DE7-8641-444D-923B-F3BC4C9A1D96}"/>
    <cellStyle name="เครื่องหมายจุลภาค 3 2 4" xfId="2819" xr:uid="{25970DA0-219C-42BC-8DAE-66BA394AC9EE}"/>
    <cellStyle name="เครื่องหมายจุลภาค 3 2 5" xfId="2820" xr:uid="{AC042388-9F3A-44FC-8407-829D283F8ED9}"/>
    <cellStyle name="เครื่องหมายจุลภาค 3 2 6" xfId="2814" xr:uid="{F093DA2A-7B36-4A3A-A527-97CEB10E9573}"/>
    <cellStyle name="เครื่องหมายจุลภาค 3 3" xfId="2821" xr:uid="{80E25CF6-61A9-4C8A-A7CE-DC850BE93F25}"/>
    <cellStyle name="เครื่องหมายจุลภาค 3 3 2" xfId="2822" xr:uid="{7BF7ECE2-C302-48BD-9B1C-6C65A327F0A0}"/>
    <cellStyle name="เครื่องหมายจุลภาค 3 3 2 2" xfId="2823" xr:uid="{37BAE189-10DF-4387-BB71-EF21ECC06352}"/>
    <cellStyle name="เครื่องหมายจุลภาค 3 3 2 3" xfId="2824" xr:uid="{C6F87445-AE2F-42DE-9A37-7434D2672B61}"/>
    <cellStyle name="เครื่องหมายจุลภาค 3 3 3" xfId="2825" xr:uid="{60EC2C98-BE68-4CC1-BE8C-ED094D12350F}"/>
    <cellStyle name="เครื่องหมายจุลภาค 3 3 4" xfId="2826" xr:uid="{B6C3415C-F4E6-4E06-8D57-5A712BE41460}"/>
    <cellStyle name="เครื่องหมายจุลภาค 3 4" xfId="2827" xr:uid="{79D426E9-0E7C-49E3-85BF-7C9E91512C7D}"/>
    <cellStyle name="เครื่องหมายจุลภาค 3 4 2" xfId="2828" xr:uid="{EA562A43-76AC-45AB-870D-8823251AAE47}"/>
    <cellStyle name="เครื่องหมายจุลภาค 3 4 3" xfId="2829" xr:uid="{A32F113C-BD3F-4CD3-8EE4-1A9A284D50EA}"/>
    <cellStyle name="เครื่องหมายจุลภาค 3 5" xfId="2830" xr:uid="{207CAD6A-6E4B-4195-9C40-02903AC71ADF}"/>
    <cellStyle name="เครื่องหมายจุลภาค 3 6" xfId="2831" xr:uid="{E215FA87-CB54-4EF8-A302-33C329BFE8B2}"/>
    <cellStyle name="เครื่องหมายจุลภาค 3 6 2" xfId="2832" xr:uid="{29D6B793-1780-4E18-8D37-884A683860D7}"/>
    <cellStyle name="เครื่องหมายจุลภาค 3 7" xfId="2833" xr:uid="{B77D6D00-1AD3-4423-BC29-5F74DE2FD5B2}"/>
    <cellStyle name="เครื่องหมายจุลภาค 3 8" xfId="2813" xr:uid="{11293E81-A516-4233-A14C-6163FDEF55D0}"/>
    <cellStyle name="เครื่องหมายจุลภาค 4" xfId="674" xr:uid="{41E77A7D-54C0-4098-BD1C-16F7D45AE888}"/>
    <cellStyle name="เครื่องหมายจุลภาค 4 2" xfId="949" xr:uid="{1A8AB083-D87A-4EDD-A135-3375F44F3AFB}"/>
    <cellStyle name="เครื่องหมายจุลภาค 4 2 2" xfId="2835" xr:uid="{7A08E35F-47EC-45E3-BA40-C5254C0E1A5B}"/>
    <cellStyle name="เครื่องหมายจุลภาค 4 3" xfId="2836" xr:uid="{721A7F74-79F5-4A67-8A67-557FB368856B}"/>
    <cellStyle name="เครื่องหมายจุลภาค 4 4" xfId="2834" xr:uid="{C1A19667-9BFF-4227-8811-C69EC787E95C}"/>
    <cellStyle name="เครื่องหมายจุลภาค 5" xfId="2837" xr:uid="{06A71DD5-FA35-4A93-BF70-0EF8819AEC5E}"/>
    <cellStyle name="เครื่องหมายจุลภาค 5 2" xfId="2838" xr:uid="{0E50C9EE-F815-4FEA-8535-962D2DF1CBEA}"/>
    <cellStyle name="เครื่องหมายจุลภาค 5 3" xfId="2839" xr:uid="{2F51137A-3E52-42A7-9714-3A6931F19019}"/>
    <cellStyle name="เครื่องหมายจุลภาค 5 3 2" xfId="2840" xr:uid="{82BA80D5-95E6-4FBB-A6BA-6857FA4F2F4B}"/>
    <cellStyle name="เครื่องหมายจุลภาค 6" xfId="2841" xr:uid="{56071654-9C73-452B-BBF4-AF8CDD63F0E1}"/>
    <cellStyle name="เครื่องหมายจุลภาค 6 2" xfId="2842" xr:uid="{02B7D5C3-DAA8-4776-BF0F-31E84F9C2C70}"/>
    <cellStyle name="เครื่องหมายจุลภาค 6 2 2" xfId="2843" xr:uid="{13019B6A-8A19-44A8-AAE3-5418522762B6}"/>
    <cellStyle name="เครื่องหมายจุลภาค 6 2 2 2" xfId="2844" xr:uid="{E3D554E4-96CD-4C13-AB77-98FB28C69348}"/>
    <cellStyle name="เครื่องหมายจุลภาค 6 2 3" xfId="2845" xr:uid="{04F41975-6E97-4E57-8F6C-3CE18FF72875}"/>
    <cellStyle name="เครื่องหมายจุลภาค 6 3" xfId="2846" xr:uid="{5FBA8685-849B-4853-93FC-C85D5796E3E4}"/>
    <cellStyle name="เครื่องหมายจุลภาค 6 3 2" xfId="2847" xr:uid="{75E40256-952E-48C8-94E1-E04B620A1EC5}"/>
    <cellStyle name="เครื่องหมายจุลภาค 6 4" xfId="2848" xr:uid="{9CC0594D-6BA8-4F28-8822-AE5C651834D6}"/>
    <cellStyle name="เครื่องหมายจุลภาค 7" xfId="2849" xr:uid="{C8B674B3-F65A-498B-8B48-7B11CF89F605}"/>
    <cellStyle name="เครื่องหมายจุลภาค 7 2" xfId="2850" xr:uid="{6B653AE8-74C6-4844-AFC6-5541E5A044DC}"/>
    <cellStyle name="เครื่องหมายจุลภาค 7 3" xfId="2851" xr:uid="{6AE9F9F9-9E6F-4D53-A886-177822D9BE9A}"/>
    <cellStyle name="เครื่องหมายจุลภาค 7 3 2" xfId="2852" xr:uid="{FAD6CEB9-8796-48AC-88C2-27E4FCA83C4F}"/>
    <cellStyle name="เครื่องหมายจุลภาค 8" xfId="2853" xr:uid="{E67A2C5A-2C84-440F-8201-1DE47D6FF95B}"/>
    <cellStyle name="เครื่องหมายจุลภาค 8 2" xfId="2854" xr:uid="{7368481E-6EC2-46DF-84DF-7706BDED23A0}"/>
    <cellStyle name="เครื่องหมายจุลภาค 8 3" xfId="2855" xr:uid="{DF14BB0B-8EAB-4582-B9DD-8911491CF8A2}"/>
    <cellStyle name="เครื่องหมายจุลภาค 8 3 2" xfId="2856" xr:uid="{09A77C89-7A0F-4E53-90D9-413BD65A79FA}"/>
    <cellStyle name="เครื่องหมายจุลภาค 9" xfId="2857" xr:uid="{10DAC663-BC4F-4A62-B69F-ADAD98AC55DF}"/>
    <cellStyle name="เครื่องหมายจุลภาค 9 2" xfId="2858" xr:uid="{50798714-CEEF-464A-88E7-B0F44D602829}"/>
    <cellStyle name="เครื่องหมายจุลภาค 9 3" xfId="2859" xr:uid="{D228D7D1-A1E0-439C-AE90-BA428D315605}"/>
    <cellStyle name="เครื่องหมายจุลภาค 9 3 2" xfId="2860" xr:uid="{732D3B9B-DBAE-4CC8-9A4F-B85908B720E4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62" xr:uid="{AA9A164B-49D1-4308-8559-13D9702C303E}"/>
    <cellStyle name="เชื่อมโยงหลายมิติ 11" xfId="2863" xr:uid="{C5B6EEFC-2195-43B4-BE84-A885BFD34B80}"/>
    <cellStyle name="เชื่อมโยงหลายมิติ 12" xfId="2864" xr:uid="{3110EAA1-456A-4DD7-AC95-8CB621125DA3}"/>
    <cellStyle name="เชื่อมโยงหลายมิติ 13" xfId="2865" xr:uid="{62912642-C091-4466-9915-2B54CA5C38A1}"/>
    <cellStyle name="เชื่อมโยงหลายมิติ 14" xfId="2866" xr:uid="{94DA7063-2394-4BC2-B883-8369C22A1E23}"/>
    <cellStyle name="เชื่อมโยงหลายมิติ 15" xfId="2867" xr:uid="{1D56582E-F103-4891-874C-BA174EE42963}"/>
    <cellStyle name="เชื่อมโยงหลายมิติ 16" xfId="2868" xr:uid="{A22133CC-452F-4B87-ACC3-269D38E54582}"/>
    <cellStyle name="เชื่อมโยงหลายมิติ 17" xfId="2869" xr:uid="{10FF5531-98AE-46C6-8AD0-63B67E43DE9C}"/>
    <cellStyle name="เชื่อมโยงหลายมิติ 18" xfId="2870" xr:uid="{8B5C5789-7B3F-46C2-8AF8-B7E934CF2CBD}"/>
    <cellStyle name="เชื่อมโยงหลายมิติ 19" xfId="2871" xr:uid="{14CFBAEA-E58E-4EE5-9382-2090EB5F7D5C}"/>
    <cellStyle name="เชื่อมโยงหลายมิติ 2" xfId="2872" xr:uid="{D8F9679A-D4E7-4CED-BD13-C0FF893F5B72}"/>
    <cellStyle name="เชื่อมโยงหลายมิติ 2 2" xfId="2873" xr:uid="{092A94CC-EC27-46C7-A4B5-CA11EF86ECCF}"/>
    <cellStyle name="เชื่อมโยงหลายมิติ 2 3" xfId="2874" xr:uid="{5AC7F4CC-70DE-4C7D-B23C-703F9DED6853}"/>
    <cellStyle name="เชื่อมโยงหลายมิติ 20" xfId="2861" xr:uid="{49AF875A-9145-478E-9110-B2E3FE321184}"/>
    <cellStyle name="เชื่อมโยงหลายมิติ 3" xfId="2875" xr:uid="{3167DD7E-5F84-41F6-88F7-DFFAE66E4FF2}"/>
    <cellStyle name="เชื่อมโยงหลายมิติ 3 2" xfId="2876" xr:uid="{05C0A9EB-FDC7-4B59-B0D4-B8AAFD172530}"/>
    <cellStyle name="เชื่อมโยงหลายมิติ 4" xfId="2877" xr:uid="{2048FD68-229B-4AA4-ACFA-E7F0CA2CFDE3}"/>
    <cellStyle name="เชื่อมโยงหลายมิติ 5" xfId="2878" xr:uid="{406C90D5-262F-43EF-8E16-D916A74C6171}"/>
    <cellStyle name="เชื่อมโยงหลายมิติ 6" xfId="2879" xr:uid="{D7DDC353-7D77-457A-A4DD-4F44B8EADF10}"/>
    <cellStyle name="เชื่อมโยงหลายมิติ 7" xfId="2880" xr:uid="{F7F9AC95-5C73-4E6D-A507-B0B17DE6F680}"/>
    <cellStyle name="เชื่อมโยงหลายมิติ 8" xfId="2881" xr:uid="{F2D2117E-8FED-4A42-8EB0-5E775F8703D9}"/>
    <cellStyle name="เชื่อมโยงหลายมิติ 9" xfId="2882" xr:uid="{1EB5DF8A-B0DA-4306-849F-BD16B5B7E796}"/>
    <cellStyle name="เชื่อมโยงหลายมิติ_1_FS10_10.1_เงินให้กู้ยืมและเงินให้กู้ยืม_Q254_2" xfId="2883" xr:uid="{98C3D290-78E1-41A5-AF5A-FE59BB2EEA3A}"/>
    <cellStyle name="เซลล์ตรวจสอบ" xfId="273" xr:uid="{00000000-0005-0000-0000-000016010000}"/>
    <cellStyle name="เซลล์ตรวจสอบ 2" xfId="2884" xr:uid="{FE1A9278-3B3D-49F7-AB67-3E1D8C340450}"/>
    <cellStyle name="เซลล์ตรวจสอบ 2 2" xfId="2885" xr:uid="{0CDBC8AE-D9BD-4FA8-8300-F6019832A42D}"/>
    <cellStyle name="เซลล์ที่มีการเชื่อมโยง" xfId="274" xr:uid="{00000000-0005-0000-0000-000017010000}"/>
    <cellStyle name="เซลล์ที่มีการเชื่อมโยง 2" xfId="675" xr:uid="{715ECE0F-89A7-4BEE-8FD9-67423D60F4B5}"/>
    <cellStyle name="เซลล์ที่มีการเชื่อมโยง 2 2" xfId="2887" xr:uid="{AA0DCC6E-F7C8-4C24-94F6-81949A64EC0C}"/>
    <cellStyle name="เซลล์ที่มีการเชื่อมโยง 2 3" xfId="2886" xr:uid="{42026ECE-E1C5-40EC-9104-C31A75593C3B}"/>
    <cellStyle name="เซลล์ที่มีการเชื่อมโยง_CONSOYEAR58-Y" xfId="676" xr:uid="{0A4640D4-EE29-45AA-BC9D-12E7DA240E5E}"/>
    <cellStyle name="เปอร์เซ็นต์ 10" xfId="2888" xr:uid="{0E84E921-3559-4895-9D75-20AA48F34BE2}"/>
    <cellStyle name="เปอร์เซ็นต์ 11" xfId="2889" xr:uid="{0D1A455E-E8BC-4FE6-B0D2-B7693F7EA18C}"/>
    <cellStyle name="เปอร์เซ็นต์ 2" xfId="2890" xr:uid="{8D8558C9-6351-4CBD-BD8B-D13BD99317B5}"/>
    <cellStyle name="เปอร์เซ็นต์ 3" xfId="2891" xr:uid="{74A17556-BC35-40B2-8747-83C38D6E5C16}"/>
    <cellStyle name="เปอร์เซ็นต์ 4" xfId="2892" xr:uid="{C08EEF3D-78B2-4EC9-98E5-05B8694C1EAC}"/>
    <cellStyle name="เปอร์เซ็นต์ 5" xfId="2893" xr:uid="{D339AE82-73F8-45E2-81F7-2D0F9DA7A7A7}"/>
    <cellStyle name="เปอร์เซ็นต์ 6" xfId="2894" xr:uid="{5C0DACE8-16C7-4C81-BDD6-EF5A1DF37B2D}"/>
    <cellStyle name="เปอร์เซ็นต์ 7" xfId="2895" xr:uid="{26E31541-AC61-41B5-8CB2-C361D9720045}"/>
    <cellStyle name="เปอร์เซ็นต์ 8" xfId="2896" xr:uid="{4AAA4C5F-4A74-4009-AF9A-2F287015BE25}"/>
    <cellStyle name="เปอร์เซ็นต์ 9" xfId="2897" xr:uid="{B215188F-3BFE-45F7-9457-28C3A6CA20FA}"/>
    <cellStyle name="แย่" xfId="275" xr:uid="{00000000-0005-0000-0000-000018010000}"/>
    <cellStyle name="แย่ 2" xfId="677" xr:uid="{BEE42C5A-58F4-45C1-8B10-7699C3946BEF}"/>
    <cellStyle name="แย่ 2 2" xfId="2899" xr:uid="{5AFA0504-DDFA-4C78-B862-AFA7CF668A8C}"/>
    <cellStyle name="แย่ 2 3" xfId="2898" xr:uid="{30569229-C32D-438F-BFDF-F95BF340D9E8}"/>
    <cellStyle name="แย่_CONSOYEAR58-Y" xfId="678" xr:uid="{01237E15-5C90-41E7-A789-62D12588DEFE}"/>
    <cellStyle name="แสดงผล" xfId="276" xr:uid="{00000000-0005-0000-0000-000019010000}"/>
    <cellStyle name="แสดงผล 2" xfId="679" xr:uid="{7E8FFF40-4A2C-4EB4-8B96-2B330E4F8980}"/>
    <cellStyle name="แสดงผล 2 2" xfId="2901" xr:uid="{BCF80991-F7A7-406F-BADC-86440A15F19C}"/>
    <cellStyle name="แสดงผล 2 3" xfId="2900" xr:uid="{11E9320E-7C65-48C7-8117-5931A390C295}"/>
    <cellStyle name="แสดงผล 3" xfId="2902" xr:uid="{648B7ED8-3FE0-4F59-89A9-479B904C0DFF}"/>
    <cellStyle name="แสดงผล_CONSOYEAR58-Y" xfId="680" xr:uid="{ADB816C4-106B-4711-9E9A-11297EFFBCF7}"/>
    <cellStyle name="การคำนวณ" xfId="277" xr:uid="{00000000-0005-0000-0000-00001A010000}"/>
    <cellStyle name="การคำนวณ 2" xfId="681" xr:uid="{073CF3E5-A02E-4B0A-AA8E-0C7B4D863CFF}"/>
    <cellStyle name="การคำนวณ 2 2" xfId="2905" xr:uid="{17030F8C-1F7E-4013-AAD7-52B38CE68361}"/>
    <cellStyle name="การคำนวณ 2 3" xfId="2904" xr:uid="{3F065A70-E562-4912-A6CF-CB72B617C0B1}"/>
    <cellStyle name="การคำนวณ 3" xfId="2906" xr:uid="{8BF52E87-1C93-4D3E-B4C2-FED2913049FF}"/>
    <cellStyle name="การคำนวณ 4" xfId="2903" xr:uid="{EDF9D82C-FD93-4652-8C2D-DE399722EB72}"/>
    <cellStyle name="การคำนวณ_CONSOYEAR58-Y" xfId="682" xr:uid="{96900F75-DAFA-4F92-81E7-375A86E2A692}"/>
    <cellStyle name="ข้อความเตือน" xfId="278" xr:uid="{00000000-0005-0000-0000-00001B010000}"/>
    <cellStyle name="ข้อความเตือน 2" xfId="2907" xr:uid="{688445BC-483A-4ED6-B5F9-F9E382910067}"/>
    <cellStyle name="ข้อความเตือน 2 2" xfId="2908" xr:uid="{AC2E32AB-3B37-4138-8FC7-6C52A60DC23C}"/>
    <cellStyle name="ข้อความอธิบาย" xfId="279" xr:uid="{00000000-0005-0000-0000-00001C010000}"/>
    <cellStyle name="ข้อความอธิบาย 2" xfId="2909" xr:uid="{C11F4F64-2741-4DB1-9329-6FB4D0A5F9F5}"/>
    <cellStyle name="ข้อความอธิบาย 2 2" xfId="2910" xr:uid="{D11F986B-B09D-48FC-86AE-B119284E656D}"/>
    <cellStyle name="ชื่อเรื่อง" xfId="280" xr:uid="{00000000-0005-0000-0000-00001D010000}"/>
    <cellStyle name="ชื่อเรื่อง 2" xfId="683" xr:uid="{3B8F09A0-EA3F-43C1-BDB1-BE837372FE04}"/>
    <cellStyle name="ชื่อเรื่อง 2 2" xfId="2912" xr:uid="{75D618FA-E459-4650-A939-3948FDAA1127}"/>
    <cellStyle name="ชื่อเรื่อง 2 3" xfId="2911" xr:uid="{4EB685E6-38D3-43AE-B82E-B80391E3FA22}"/>
    <cellStyle name="ชื่อเรื่อง 3" xfId="2913" xr:uid="{2738034A-AEAF-43B3-8E71-84BB0CBEAEB5}"/>
    <cellStyle name="ชื่อเรื่อง_CONSOYEAR58-Y" xfId="684" xr:uid="{1ACB5AF9-917C-40BB-AB3A-662190580AB9}"/>
    <cellStyle name="ณfน๔_NTCณ๘ป๙ (2)" xfId="281" xr:uid="{00000000-0005-0000-0000-00001E010000}"/>
    <cellStyle name="ดี" xfId="282" xr:uid="{00000000-0005-0000-0000-00001F010000}"/>
    <cellStyle name="ดี 2" xfId="685" xr:uid="{BCDB4600-5196-425A-A361-E3BCB3EA5C6D}"/>
    <cellStyle name="ดี 2 2" xfId="2915" xr:uid="{8653DC9A-BA21-42D4-B089-6D123D163270}"/>
    <cellStyle name="ดี 2 3" xfId="2914" xr:uid="{F195A095-7D81-4E76-BD74-9572C44EC5B8}"/>
    <cellStyle name="ดี_CONSOYEAR58-Y" xfId="686" xr:uid="{44A4A1C0-1C0E-4278-9EF4-FB12D72CCC83}"/>
    <cellStyle name="ตามการเชื่อมโยงหลายมิติ" xfId="283" xr:uid="{00000000-0005-0000-0000-000020010000}"/>
    <cellStyle name="ตามการเชื่อมโยงหลายมิติ 10" xfId="2917" xr:uid="{2E1178C6-97F7-4242-B895-939F2023E659}"/>
    <cellStyle name="ตามการเชื่อมโยงหลายมิติ 11" xfId="2918" xr:uid="{2AAFDDCB-A47E-4F2F-A140-AC2F8CFB81DC}"/>
    <cellStyle name="ตามการเชื่อมโยงหลายมิติ 12" xfId="2919" xr:uid="{9EB2543D-C6F4-48BC-B793-DDC633CF8C6D}"/>
    <cellStyle name="ตามการเชื่อมโยงหลายมิติ 13" xfId="2920" xr:uid="{C0C7DBA9-F6D0-4942-8C92-AEE9C04C26E6}"/>
    <cellStyle name="ตามการเชื่อมโยงหลายมิติ 14" xfId="2921" xr:uid="{152CB464-4FF2-4AEC-ADB5-C07C1D78C791}"/>
    <cellStyle name="ตามการเชื่อมโยงหลายมิติ 15" xfId="2922" xr:uid="{07661527-E0D9-4D8D-A348-BD85292D66F0}"/>
    <cellStyle name="ตามการเชื่อมโยงหลายมิติ 16" xfId="2923" xr:uid="{8975CC57-9F7C-4F97-99B0-3BEA4D75695A}"/>
    <cellStyle name="ตามการเชื่อมโยงหลายมิติ 17" xfId="2924" xr:uid="{5007AF8A-F99F-4333-9C8E-B52504E02B3A}"/>
    <cellStyle name="ตามการเชื่อมโยงหลายมิติ 18" xfId="2925" xr:uid="{1980E90D-D6D7-44ED-9FA3-78CDC133875F}"/>
    <cellStyle name="ตามการเชื่อมโยงหลายมิติ 19" xfId="2926" xr:uid="{6189E747-A36F-47AE-B78F-89BD97CDCEE3}"/>
    <cellStyle name="ตามการเชื่อมโยงหลายมิติ 2" xfId="2927" xr:uid="{EE823DF7-3D1D-41AF-B71C-03DA7CB5A0DD}"/>
    <cellStyle name="ตามการเชื่อมโยงหลายมิติ 20" xfId="2916" xr:uid="{33D2840B-1089-4424-B655-4735B7758A5F}"/>
    <cellStyle name="ตามการเชื่อมโยงหลายมิติ 3" xfId="2928" xr:uid="{ACB5D2FF-7F86-4B75-A2E9-42E807001FB1}"/>
    <cellStyle name="ตามการเชื่อมโยงหลายมิติ 4" xfId="2929" xr:uid="{A0E0E60F-9819-4BF4-B5EE-67CC5A0B40A5}"/>
    <cellStyle name="ตามการเชื่อมโยงหลายมิติ 5" xfId="2930" xr:uid="{D4648B54-DD5E-41F3-8D2D-3800301D7393}"/>
    <cellStyle name="ตามการเชื่อมโยงหลายมิติ 6" xfId="2931" xr:uid="{16CD90F4-76E0-471A-8ABC-6289A83CC440}"/>
    <cellStyle name="ตามการเชื่อมโยงหลายมิติ 7" xfId="2932" xr:uid="{03F1BBA2-DE06-4809-BC1C-77B202FB4BDB}"/>
    <cellStyle name="ตามการเชื่อมโยงหลายมิติ 8" xfId="2933" xr:uid="{902A97F9-F396-4F50-A7A8-BA00296F6923}"/>
    <cellStyle name="ตามการเชื่อมโยงหลายมิติ 9" xfId="2934" xr:uid="{5DD702B3-8731-49FB-B3F2-6313B2B9E5D5}"/>
    <cellStyle name="ตามการเชื่อมโยงหลายมิติ_1_FS10_10.1_เงินให้กู้ยืมและเงินให้กู้ยืม_Q254_2" xfId="2935" xr:uid="{7F036DB2-8759-4967-8E87-FB1DC4906A9E}"/>
    <cellStyle name="น้บะภฒ_95" xfId="284" xr:uid="{00000000-0005-0000-0000-000021010000}"/>
    <cellStyle name="ปกติ 10" xfId="2936" xr:uid="{3123BD80-1F93-4C48-B446-132DBE6F375C}"/>
    <cellStyle name="ปกติ 11" xfId="2937" xr:uid="{3C4629F2-969D-4144-AAC3-AB180E78113D}"/>
    <cellStyle name="ปกติ 12" xfId="2938" xr:uid="{44D127F6-5D41-4260-8FDF-4585F52342FB}"/>
    <cellStyle name="ปกติ 12 2" xfId="2939" xr:uid="{08157F05-FCC9-407C-A566-90BED0C6DB64}"/>
    <cellStyle name="ปกติ 12 3" xfId="2940" xr:uid="{2D419D18-9F92-4A1B-8A53-F908423BF729}"/>
    <cellStyle name="ปกติ 12 4" xfId="2941" xr:uid="{BD0BCF0D-DDFB-4608-A35D-2D30C22DEC57}"/>
    <cellStyle name="ปกติ 12 5" xfId="2942" xr:uid="{CB64E926-BAD3-47F7-B0BD-6FE917F8E898}"/>
    <cellStyle name="ปกติ 12 6" xfId="2943" xr:uid="{72A20CD0-C6C2-42CA-8A0D-0FAF3AF71B08}"/>
    <cellStyle name="ปกติ 12 7" xfId="2944" xr:uid="{FECAD750-F687-423C-8220-1BB3DCA38F18}"/>
    <cellStyle name="ปกติ 12 8" xfId="2945" xr:uid="{788D6CA6-43C9-4BF7-8CEA-8DFE4E8366DC}"/>
    <cellStyle name="ปกติ 12_4_FS4_SUP1_SUP2_เงินลงทุน_Q254" xfId="2946" xr:uid="{EABFF5E9-B6D7-46F4-A2F3-23D1BB9AA792}"/>
    <cellStyle name="ปกติ 13" xfId="2947" xr:uid="{46A2172A-E2B8-4170-BED1-9C16C3017833}"/>
    <cellStyle name="ปกติ 14" xfId="2948" xr:uid="{F0A66FB6-11D2-4FA9-88CD-A74F173B3B4E}"/>
    <cellStyle name="ปกติ 14 2" xfId="2949" xr:uid="{7AE25CB9-8778-44EE-A623-BBDD06B012B4}"/>
    <cellStyle name="ปกติ 14 3" xfId="2950" xr:uid="{9F786BEB-06FE-4722-AFB7-2D52929C16BF}"/>
    <cellStyle name="ปกติ 14 4" xfId="2951" xr:uid="{EC093269-DBDA-4F86-8FFC-0EAC88C1A9C8}"/>
    <cellStyle name="ปกติ 14 5" xfId="2952" xr:uid="{C620B8F1-0CAA-4D47-9D4B-778611246E01}"/>
    <cellStyle name="ปกติ 14 6" xfId="2953" xr:uid="{51537B3A-91FC-4671-82CA-E8C00FACD3D3}"/>
    <cellStyle name="ปกติ 14 7" xfId="2954" xr:uid="{171BE824-3EEB-461F-85D9-E404AF641D6A}"/>
    <cellStyle name="ปกติ 14 8" xfId="2955" xr:uid="{B14057EE-7452-4509-A0A3-1130BBAACD70}"/>
    <cellStyle name="ปกติ 14_4_FS4_SUP1_SUP2_เงินลงทุน_Q254" xfId="2956" xr:uid="{FFCC3876-2045-46EC-A232-3267DB55EBD8}"/>
    <cellStyle name="ปกติ 15" xfId="2957" xr:uid="{EDCD8C58-46F0-4927-806B-97ED26B3F495}"/>
    <cellStyle name="ปกติ 16" xfId="2958" xr:uid="{D9216626-DCE9-472B-A277-5ACFA55B21E5}"/>
    <cellStyle name="ปกติ 17" xfId="2959" xr:uid="{E37FABD6-C48D-4D7F-BEA0-714C386247F5}"/>
    <cellStyle name="ปกติ 17 2" xfId="2960" xr:uid="{FC345E79-3C2C-473A-810B-B04E9F14D287}"/>
    <cellStyle name="ปกติ 17 3" xfId="2961" xr:uid="{BAB42890-83C6-4733-90BB-74FAE4F6E32A}"/>
    <cellStyle name="ปกติ 17 4" xfId="2962" xr:uid="{C64A6943-69A5-424D-BB27-D7DC8417168A}"/>
    <cellStyle name="ปกติ 17 5" xfId="2963" xr:uid="{2590DC2B-858D-402E-92BF-554021939930}"/>
    <cellStyle name="ปกติ 17 6" xfId="2964" xr:uid="{43502DD2-8846-45F1-BBEB-89D91A587FF1}"/>
    <cellStyle name="ปกติ 17 7" xfId="2965" xr:uid="{E8E6A2B1-31D7-4980-A0E1-157786B27BDF}"/>
    <cellStyle name="ปกติ 17 8" xfId="2966" xr:uid="{7B194C67-28F9-43A7-AC1F-D49810973807}"/>
    <cellStyle name="ปกติ 17_4_FS4_SUP1_SUP2_เงินลงทุน_Q254" xfId="2967" xr:uid="{80F2978D-3E2C-40C2-BD10-652947D6B529}"/>
    <cellStyle name="ปกติ 18" xfId="2968" xr:uid="{0A946E29-FE22-4455-B409-2466A61716F8}"/>
    <cellStyle name="ปกติ 18 2" xfId="2969" xr:uid="{90580CBA-33F6-4C61-B35C-892084AA1346}"/>
    <cellStyle name="ปกติ 18 3" xfId="2970" xr:uid="{879ACF4A-E33F-4E89-B0FF-58EB2698012A}"/>
    <cellStyle name="ปกติ 18 4" xfId="2971" xr:uid="{F7B6E741-A467-409A-93F0-6AEC0CE1C3A1}"/>
    <cellStyle name="ปกติ 18 5" xfId="2972" xr:uid="{87E9C958-B583-4335-9C85-C6568E67484B}"/>
    <cellStyle name="ปกติ 18 6" xfId="2973" xr:uid="{F51A8BE5-3657-4C80-8409-E06B4D67EA36}"/>
    <cellStyle name="ปกติ 18 7" xfId="2974" xr:uid="{0E80C8FF-8939-4417-A42F-D903C61665AA}"/>
    <cellStyle name="ปกติ 18 8" xfId="2975" xr:uid="{CA7A222A-FA31-42F5-84BE-0168C705412A}"/>
    <cellStyle name="ปกติ 18_4_FS4_SUP1_SUP2_เงินลงทุน_Q254" xfId="2976" xr:uid="{15715905-4156-4040-A369-7C84CF5B8879}"/>
    <cellStyle name="ปกติ 19" xfId="2977" xr:uid="{084DFBF4-93D4-4782-93E5-007157F569E8}"/>
    <cellStyle name="ปกติ 2" xfId="285" xr:uid="{00000000-0005-0000-0000-000022010000}"/>
    <cellStyle name="ปกติ 2 10" xfId="2979" xr:uid="{57D8CFCE-544E-4878-8ED7-476F64975890}"/>
    <cellStyle name="ปกติ 2 11" xfId="2980" xr:uid="{EE8DD103-FF9B-4D6E-8D52-625817490F74}"/>
    <cellStyle name="ปกติ 2 12" xfId="2981" xr:uid="{8886F58B-4A9E-482F-99D2-CAAF22339102}"/>
    <cellStyle name="ปกติ 2 13" xfId="2982" xr:uid="{F5BE6835-FD9A-4DC6-A54F-D6794DF7B85A}"/>
    <cellStyle name="ปกติ 2 14" xfId="2983" xr:uid="{5FEF747A-398B-4910-9809-3E1ACD6451BB}"/>
    <cellStyle name="ปกติ 2 15" xfId="2984" xr:uid="{B6CAF2B3-168C-4AA1-97B0-182D9B960EC8}"/>
    <cellStyle name="ปกติ 2 16" xfId="2985" xr:uid="{E52F0C84-BF8F-463E-9BA0-2CA048D7243F}"/>
    <cellStyle name="ปกติ 2 17" xfId="2978" xr:uid="{41CCD253-E497-411B-B56F-DDB107685435}"/>
    <cellStyle name="ปกติ 2 2" xfId="687" xr:uid="{784F8B0D-F085-482C-8B49-65F6697D8C7A}"/>
    <cellStyle name="ปกติ 2 2 2" xfId="2987" xr:uid="{36C2ABA9-1951-4C41-A458-C21F056F930F}"/>
    <cellStyle name="ปกติ 2 2 3" xfId="2988" xr:uid="{DCF64CAD-3DA5-4F30-BB0B-F3D731A1B9B5}"/>
    <cellStyle name="ปกติ 2 2 4" xfId="2989" xr:uid="{F56AA751-5C7F-4C9B-864B-B9553ED222C6}"/>
    <cellStyle name="ปกติ 2 2 5" xfId="2986" xr:uid="{D22D212C-2FD9-4768-BE24-1EE66AB8BD25}"/>
    <cellStyle name="ปกติ 2 3" xfId="2990" xr:uid="{25C72A4D-4B94-4E76-9AE0-03C2B4935419}"/>
    <cellStyle name="ปกติ 2 3 2" xfId="2991" xr:uid="{36EEF9FB-5BC9-4EB8-8D21-9E14D0AAC5FE}"/>
    <cellStyle name="ปกติ 2 4" xfId="2992" xr:uid="{46499D78-09E9-4D6B-BE0D-08E454A0F02E}"/>
    <cellStyle name="ปกติ 2 5" xfId="2993" xr:uid="{2483C883-CB3E-42E9-A8DB-28BAA2D414B9}"/>
    <cellStyle name="ปกติ 2 6" xfId="2994" xr:uid="{CEC9E07E-67A9-4E41-BEC4-025A057376BD}"/>
    <cellStyle name="ปกติ 2 7" xfId="2995" xr:uid="{87A51D48-DE67-434B-AC67-7F446545EB19}"/>
    <cellStyle name="ปกติ 2 8" xfId="2996" xr:uid="{8B03EB46-7C91-4FF2-B9C3-8816E22C5A25}"/>
    <cellStyle name="ปกติ 2 9" xfId="2997" xr:uid="{F98F6630-6D55-4A46-8D8D-4CDF79B562BA}"/>
    <cellStyle name="ปกติ 2_1_FS10B_Q154" xfId="2998" xr:uid="{554BFE1E-EF69-485B-86B4-E661A35CD640}"/>
    <cellStyle name="ปกติ 20" xfId="2999" xr:uid="{96C23EEC-1787-40EB-A8D6-59D1E40863D3}"/>
    <cellStyle name="ปกติ 21" xfId="3000" xr:uid="{21082A25-0F20-4962-836F-CED75702116C}"/>
    <cellStyle name="ปกติ 21 2" xfId="3001" xr:uid="{D1C0AD9B-C4D2-4B13-839B-0F137DD2FA4B}"/>
    <cellStyle name="ปกติ 21 3" xfId="3002" xr:uid="{8A5925B1-B31E-46EE-8636-FEE09E002A4E}"/>
    <cellStyle name="ปกติ 21 4" xfId="3003" xr:uid="{E66AE707-9ED8-46E8-98B1-FB5D9746859C}"/>
    <cellStyle name="ปกติ 21 5" xfId="3004" xr:uid="{A4CCDDCC-A270-46E3-973D-82A3E9D0904D}"/>
    <cellStyle name="ปกติ 21 6" xfId="3005" xr:uid="{4DE2D3E1-5064-4F38-9B92-91830D3B41C3}"/>
    <cellStyle name="ปกติ 21 7" xfId="3006" xr:uid="{A9C4009D-509E-4F8C-8A16-1B51A897E120}"/>
    <cellStyle name="ปกติ 21 8" xfId="3007" xr:uid="{C04217E4-F702-4202-8D88-DBDF75D35D23}"/>
    <cellStyle name="ปกติ 21_4_FS4_SUP1_SUP2_เงินลงทุน_Q254" xfId="3008" xr:uid="{BB97AAA7-6ADB-40C8-A3B5-3733E9E7D103}"/>
    <cellStyle name="ปกติ 22" xfId="3009" xr:uid="{F93ABB71-82C0-4AAE-84EC-C89B4EDBF9C8}"/>
    <cellStyle name="ปกติ 22 2" xfId="3010" xr:uid="{AC073C94-01FC-4E51-BF09-A90D2F29E534}"/>
    <cellStyle name="ปกติ 22 3" xfId="3011" xr:uid="{AEA5FEF2-0D3F-4789-8D0B-A5F3EA8CD517}"/>
    <cellStyle name="ปกติ 22 4" xfId="3012" xr:uid="{3E710F40-0026-4FE8-B8C4-05A0538FD81C}"/>
    <cellStyle name="ปกติ 22 5" xfId="3013" xr:uid="{1AABEEB8-E66A-46AD-9D68-61D27A12CE7D}"/>
    <cellStyle name="ปกติ 22 6" xfId="3014" xr:uid="{F322FBA3-2334-42DF-A8EC-3A9E22815C91}"/>
    <cellStyle name="ปกติ 22 7" xfId="3015" xr:uid="{14753108-A6EF-4106-8E8E-3FA568CF8DDF}"/>
    <cellStyle name="ปกติ 22 8" xfId="3016" xr:uid="{BBC6C316-9E7A-43C7-8825-4D4EE2A76890}"/>
    <cellStyle name="ปกติ 22_4_FS4_SUP1_SUP2_เงินลงทุน_Q254" xfId="3017" xr:uid="{29F78A14-BBA6-42CA-BE14-06F6D4353302}"/>
    <cellStyle name="ปกติ 23" xfId="3018" xr:uid="{19B54C5E-20B1-4A8F-BC64-42B12EB48F02}"/>
    <cellStyle name="ปกติ 23 2" xfId="3019" xr:uid="{68A9B5E7-2AA4-4838-B97E-9B0853D0C6DF}"/>
    <cellStyle name="ปกติ 23 3" xfId="3020" xr:uid="{6368C28D-78D0-45C4-B48C-1D2F17F87E68}"/>
    <cellStyle name="ปกติ 23 4" xfId="3021" xr:uid="{9473247E-B851-4F02-A006-DB07F62D763C}"/>
    <cellStyle name="ปกติ 23 5" xfId="3022" xr:uid="{ADE79BA1-A9FF-4D05-908E-2A9B68CF599E}"/>
    <cellStyle name="ปกติ 23 6" xfId="3023" xr:uid="{B41B901B-608C-4A65-8886-047EC039D244}"/>
    <cellStyle name="ปกติ 23 7" xfId="3024" xr:uid="{C2A02878-C82C-4502-8FC8-7791A00FAC19}"/>
    <cellStyle name="ปกติ 23 8" xfId="3025" xr:uid="{5E20640B-528A-4BD9-87F3-8B86121EC77C}"/>
    <cellStyle name="ปกติ 23_4_FS4_SUP1_SUP2_เงินลงทุน_Q254" xfId="3026" xr:uid="{CF6E8E1F-2315-4A38-A7AD-5FE5D0DD14B4}"/>
    <cellStyle name="ปกติ 24" xfId="3027" xr:uid="{1062B1D8-F42D-4F39-9077-D21A9474FDB8}"/>
    <cellStyle name="ปกติ 24 2" xfId="3028" xr:uid="{788D9678-75DB-4624-9504-3E22E51BB866}"/>
    <cellStyle name="ปกติ 24 3" xfId="3029" xr:uid="{61351458-BBB0-4955-99BB-CA5714FB1096}"/>
    <cellStyle name="ปกติ 24 4" xfId="3030" xr:uid="{6C008DAB-C3B3-4B64-BA6F-B9F05CE1B30F}"/>
    <cellStyle name="ปกติ 24 5" xfId="3031" xr:uid="{E532D952-FA6A-4D5B-B489-1AACAF6291A9}"/>
    <cellStyle name="ปกติ 24 6" xfId="3032" xr:uid="{6E5CECFA-EF59-4300-85BE-ECCF9874BA19}"/>
    <cellStyle name="ปกติ 24 7" xfId="3033" xr:uid="{DCC58FCE-77FD-4518-8190-91B7BBD40141}"/>
    <cellStyle name="ปกติ 24 8" xfId="3034" xr:uid="{57CD59A2-62B4-4AB5-B040-44E4AC6149CC}"/>
    <cellStyle name="ปกติ 24_4_FS4_SUP1_SUP2_เงินลงทุน_Q254" xfId="3035" xr:uid="{F57678EB-7D24-42F3-9012-265A4A475106}"/>
    <cellStyle name="ปกติ 3" xfId="688" xr:uid="{4C3A11CB-FA94-4348-86BF-701C26621F36}"/>
    <cellStyle name="ปกติ 3 2" xfId="950" xr:uid="{43C3F974-4201-4377-A877-0AEAFA858971}"/>
    <cellStyle name="ปกติ 3 2 2" xfId="3037" xr:uid="{6F9555B8-71B8-454A-BF72-CA59D8175C1B}"/>
    <cellStyle name="ปกติ 3 3" xfId="3036" xr:uid="{3B9B0F96-E1B0-4A40-8288-A0A78BC9791E}"/>
    <cellStyle name="ปกติ 3 6" xfId="3038" xr:uid="{7D974CA9-143B-4847-AB05-D5C488372B5A}"/>
    <cellStyle name="ปกติ 3 7" xfId="3039" xr:uid="{152CB0A0-F6E6-4DB5-ACA8-37C981ABEBFF}"/>
    <cellStyle name="ปกติ 4" xfId="3040" xr:uid="{0C13A836-6F6B-4DD5-B2F0-747FDCD3B2BB}"/>
    <cellStyle name="ปกติ 5" xfId="3041" xr:uid="{E51D5684-B9A9-45FC-B58B-F93D1561D1EA}"/>
    <cellStyle name="ปกติ 6" xfId="3042" xr:uid="{7C4405C8-8490-4C25-8E0C-8A060E568C42}"/>
    <cellStyle name="ปกติ 6 2" xfId="3043" xr:uid="{18D9E0F4-D18A-4932-87E8-32530456EBEA}"/>
    <cellStyle name="ปกติ 6 3" xfId="3044" xr:uid="{18582E11-E4BB-4223-84F8-0983FEAAC5FC}"/>
    <cellStyle name="ปกติ 6 4" xfId="3045" xr:uid="{3CA5BD3F-FAFE-4F7F-BDBC-415136868BC5}"/>
    <cellStyle name="ปกติ 6 5" xfId="3046" xr:uid="{2CA34F97-A451-43A9-BCB5-227772E00B78}"/>
    <cellStyle name="ปกติ 6 6" xfId="3047" xr:uid="{374A88B3-A640-48C5-A097-B2FA7867A655}"/>
    <cellStyle name="ปกติ 6 7" xfId="3048" xr:uid="{383A57AD-1C67-4A7A-B973-B20FDFC972AA}"/>
    <cellStyle name="ปกติ 6 8" xfId="3049" xr:uid="{4A03B79F-F718-40D9-BF99-EAA60AF0F3E1}"/>
    <cellStyle name="ปกติ 6_4_FS4_SUP1_SUP2_เงินลงทุน_Q254" xfId="3050" xr:uid="{F09865D3-0922-4053-80F3-BD7ED58F63F8}"/>
    <cellStyle name="ปกติ 7" xfId="3051" xr:uid="{86D37BA9-F8CF-459F-A89A-78ECAA84B5A1}"/>
    <cellStyle name="ปกติ 8" xfId="3052" xr:uid="{8610DC8C-085D-488A-956F-DEFA7E9E58F0}"/>
    <cellStyle name="ปกติ 8 2" xfId="3053" xr:uid="{C383B5DD-3D9F-48D7-A98D-1A29645C5762}"/>
    <cellStyle name="ปกติ 8 3" xfId="3054" xr:uid="{741A6110-4B5E-4B3D-B991-88ED215F5868}"/>
    <cellStyle name="ปกติ 8 4" xfId="3055" xr:uid="{869EE2A7-2E60-4C1A-827E-BA52615FB60F}"/>
    <cellStyle name="ปกติ 8 5" xfId="3056" xr:uid="{7F98897F-228E-48B5-8999-BF996105F359}"/>
    <cellStyle name="ปกติ 8 6" xfId="3057" xr:uid="{C5444D73-5E4A-4643-86E9-9F21EAF909A9}"/>
    <cellStyle name="ปกติ 8 7" xfId="3058" xr:uid="{03332728-D9AD-4606-AD61-DAB7382C127D}"/>
    <cellStyle name="ปกติ 8 8" xfId="3059" xr:uid="{316079CA-6359-43CE-B8F2-39D5AF408F1C}"/>
    <cellStyle name="ปกติ 8_4_FS4_SUP1_SUP2_เงินลงทุน_Q254" xfId="3060" xr:uid="{8802D7D8-04DB-4183-9EBC-C0598EFE8964}"/>
    <cellStyle name="ปกติ 9" xfId="3061" xr:uid="{1473FDA3-3DB1-4B49-A1D8-D63DB5CD155A}"/>
    <cellStyle name="ปกติ_~0391937" xfId="286" xr:uid="{00000000-0005-0000-0000-000023010000}"/>
    <cellStyle name="ป้อนค่า" xfId="287" xr:uid="{00000000-0005-0000-0000-000024010000}"/>
    <cellStyle name="ป้อนค่า 2" xfId="689" xr:uid="{A38D1031-2BA4-47FE-9F70-43D18A5C5116}"/>
    <cellStyle name="ป้อนค่า 2 2" xfId="3063" xr:uid="{1F71192D-50C1-4F20-AC4F-518350ADB85B}"/>
    <cellStyle name="ป้อนค่า 2 3" xfId="3062" xr:uid="{47ADA404-094A-4FDC-9D16-46E741375D6B}"/>
    <cellStyle name="ป้อนค่า 3" xfId="3064" xr:uid="{0AEF1F36-5911-4124-9798-CC220B8EA4FD}"/>
    <cellStyle name="ป้อนค่า_CONSOYEAR58-Y" xfId="690" xr:uid="{0836A750-F8BE-4EB1-81D1-5C885189D0D3}"/>
    <cellStyle name="ปานกลาง" xfId="288" xr:uid="{00000000-0005-0000-0000-000025010000}"/>
    <cellStyle name="ปานกลาง 2" xfId="691" xr:uid="{67EEFC16-430C-4AF8-8D9B-F1AC6749D21F}"/>
    <cellStyle name="ปานกลาง 2 2" xfId="3066" xr:uid="{9CDF1858-966F-499D-974A-D0C640F9DCB8}"/>
    <cellStyle name="ปานกลาง 2 3" xfId="3065" xr:uid="{AB8E943F-E5F9-47B9-896C-71CDFBB42E37}"/>
    <cellStyle name="ปานกลาง_CONSOYEAR58-Y" xfId="692" xr:uid="{E22A2257-52DC-4AD4-BCBF-C1CE66A281B1}"/>
    <cellStyle name="ผลรวม" xfId="289" xr:uid="{00000000-0005-0000-0000-000026010000}"/>
    <cellStyle name="ผลรวม 2" xfId="693" xr:uid="{5CDB410B-1A97-4145-88EB-EA1ACF599377}"/>
    <cellStyle name="ผลรวม 2 2" xfId="3069" xr:uid="{60E916CC-486C-48C4-BE0F-1ACFDBFD54A1}"/>
    <cellStyle name="ผลรวม 2 3" xfId="3068" xr:uid="{7DE34DBD-C0D9-44A5-AD9E-657A795909C7}"/>
    <cellStyle name="ผลรวม 3" xfId="3070" xr:uid="{C610D9C4-5C57-43E9-94F4-CD40C13F43A8}"/>
    <cellStyle name="ผลรวม 4" xfId="3067" xr:uid="{D18F9752-9B48-4B3F-93EE-CB751EB11165}"/>
    <cellStyle name="ผลรวม_CONSOYEAR58-Y" xfId="694" xr:uid="{B434D79B-69C1-4D82-8473-10528BC0A60C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95" xr:uid="{3C9E99CF-38AD-4421-9A2E-C8D862A9963D}"/>
    <cellStyle name="ล๋ศญ [0]_95" xfId="296" xr:uid="{00000000-0005-0000-0000-00002E010000}"/>
    <cellStyle name="ล๋ศญ_95" xfId="297" xr:uid="{00000000-0005-0000-0000-00002F010000}"/>
    <cellStyle name="ลักษณะ 1" xfId="3071" xr:uid="{38123BF3-4296-48E2-9101-483BD137549D}"/>
    <cellStyle name="ลักษณะ 1 2" xfId="3072" xr:uid="{22AFEF60-3E73-48A3-A001-D46BD055FDF9}"/>
    <cellStyle name="ลักษณะ 1 2 2" xfId="3073" xr:uid="{A0E8E986-6E60-4A00-84F0-931F3BE04ABB}"/>
    <cellStyle name="ลักษณะ 1 3" xfId="3074" xr:uid="{BF258257-C6F9-4123-ADDE-0330014FD996}"/>
    <cellStyle name="ลักษณะ 1 4" xfId="3075" xr:uid="{51573B30-B540-4CA4-ABD8-A6A04162591D}"/>
    <cellStyle name="ลักษณะ 1 5" xfId="3076" xr:uid="{F23B215C-C86C-4215-AE37-D573BE88693E}"/>
    <cellStyle name="ลักษณะ 1 6" xfId="3077" xr:uid="{12C4190A-9904-4B88-A895-F1BFAC86C069}"/>
    <cellStyle name="ลักษณะ 1 7" xfId="3078" xr:uid="{DD03EDD4-6102-4F8D-AF89-DADB29FCE8E5}"/>
    <cellStyle name="ลักษณะ 1 8" xfId="3079" xr:uid="{935BD20B-BD8B-40E3-BE45-1938AC54BBA2}"/>
    <cellStyle name="ลักษณะ 1 9" xfId="3080" xr:uid="{67A676DC-4A9F-4679-AB31-6DDAA62C6A15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96" xr:uid="{742AF769-72ED-496B-8822-8223F68EE53E}"/>
    <cellStyle name="ส่วนที่ถูกเน้น1 2 2" xfId="3083" xr:uid="{4976446E-04E9-4E9A-AB50-AC1B6A1F007E}"/>
    <cellStyle name="ส่วนที่ถูกเน้น1 2 3" xfId="3082" xr:uid="{0BD00AA2-A6E8-4887-95C6-97489F2D5A00}"/>
    <cellStyle name="ส่วนที่ถูกเน้น1 3" xfId="3084" xr:uid="{E61B0805-F094-429D-9593-522557372641}"/>
    <cellStyle name="ส่วนที่ถูกเน้น1 4" xfId="3081" xr:uid="{3C1877BA-6C55-44B2-9C9D-D426C14458A2}"/>
    <cellStyle name="ส่วนที่ถูกเน้น1_CONSOYEAR58-Y" xfId="697" xr:uid="{0ED749EE-D29C-4103-8022-FCA432577BBD}"/>
    <cellStyle name="ส่วนที่ถูกเน้น2" xfId="300" xr:uid="{00000000-0005-0000-0000-000032010000}"/>
    <cellStyle name="ส่วนที่ถูกเน้น2 2" xfId="698" xr:uid="{C25CFF82-6994-4C49-B6A0-19FEED3BFAEF}"/>
    <cellStyle name="ส่วนที่ถูกเน้น2 2 2" xfId="3086" xr:uid="{A93A1BC2-ADED-4F51-9EBB-59B00B7788A0}"/>
    <cellStyle name="ส่วนที่ถูกเน้น2 2 3" xfId="3085" xr:uid="{0531EF6B-20FE-437E-8B07-765E35C7181A}"/>
    <cellStyle name="ส่วนที่ถูกเน้น2_CONSOYEAR58-Y" xfId="699" xr:uid="{84C2D3CD-9E21-440C-BCA9-FFB22B97A611}"/>
    <cellStyle name="ส่วนที่ถูกเน้น3" xfId="301" xr:uid="{00000000-0005-0000-0000-000033010000}"/>
    <cellStyle name="ส่วนที่ถูกเน้น3 2" xfId="700" xr:uid="{301053E5-5995-4110-84A3-0C97650E1744}"/>
    <cellStyle name="ส่วนที่ถูกเน้น3 2 2" xfId="3088" xr:uid="{5259ECA8-1D76-43E7-9C68-9520097A4BEF}"/>
    <cellStyle name="ส่วนที่ถูกเน้น3 2 3" xfId="3087" xr:uid="{54F50104-931D-4747-B2CD-EB133251225A}"/>
    <cellStyle name="ส่วนที่ถูกเน้น3_CONSOYEAR58-Y" xfId="701" xr:uid="{BDC41041-AF26-451A-8248-408C49856740}"/>
    <cellStyle name="ส่วนที่ถูกเน้น4" xfId="302" xr:uid="{00000000-0005-0000-0000-000034010000}"/>
    <cellStyle name="ส่วนที่ถูกเน้น4 2" xfId="702" xr:uid="{96E0A47D-8473-42C9-84EB-02B2A1C994D5}"/>
    <cellStyle name="ส่วนที่ถูกเน้น4 2 2" xfId="3090" xr:uid="{53BFA547-C3F5-4817-82B3-E8D76AA340E7}"/>
    <cellStyle name="ส่วนที่ถูกเน้น4 2 3" xfId="3089" xr:uid="{3C8F572B-0CC6-457F-9F20-FEDA04E39462}"/>
    <cellStyle name="ส่วนที่ถูกเน้น4 3" xfId="3091" xr:uid="{1023CF50-B353-4990-9A70-5677BA723821}"/>
    <cellStyle name="ส่วนที่ถูกเน้น4_CONSOYEAR58-Y" xfId="703" xr:uid="{08202392-CCF9-4617-8CBE-950E012ADA2D}"/>
    <cellStyle name="ส่วนที่ถูกเน้น5" xfId="303" xr:uid="{00000000-0005-0000-0000-000035010000}"/>
    <cellStyle name="ส่วนที่ถูกเน้น5 2" xfId="3092" xr:uid="{DE34FC69-9685-426A-9AD5-48050DCCFAC5}"/>
    <cellStyle name="ส่วนที่ถูกเน้น5 2 2" xfId="3093" xr:uid="{CF45E12E-02CD-4DD1-8C9A-3E3C7714AA15}"/>
    <cellStyle name="ส่วนที่ถูกเน้น6" xfId="304" xr:uid="{00000000-0005-0000-0000-000036010000}"/>
    <cellStyle name="ส่วนที่ถูกเน้น6 2" xfId="704" xr:uid="{59931D2A-FE2A-4008-85C5-F9F765856E3A}"/>
    <cellStyle name="ส่วนที่ถูกเน้น6 2 2" xfId="3095" xr:uid="{88B1DE96-F30E-4F2C-8C41-2BE258888E6D}"/>
    <cellStyle name="ส่วนที่ถูกเน้น6 2 3" xfId="3094" xr:uid="{06BDE684-DDA0-40F3-B12E-F96455B1B8AE}"/>
    <cellStyle name="ส่วนที่ถูกเน้น6_CONSOYEAR58-Y" xfId="705" xr:uid="{CD34AA2A-AEFC-4A5D-8700-26F836A5A780}"/>
    <cellStyle name="หมายเหตุ" xfId="305" xr:uid="{00000000-0005-0000-0000-000037010000}"/>
    <cellStyle name="หมายเหตุ 2" xfId="706" xr:uid="{7D2AB4FF-D7DB-46BD-AB02-2EEA23732F8E}"/>
    <cellStyle name="หมายเหตุ 2 2" xfId="3098" xr:uid="{8C819EEE-9259-4AE0-B95D-31AB3D6933D0}"/>
    <cellStyle name="หมายเหตุ 2 3" xfId="3097" xr:uid="{429D2EA0-1DFA-4AD3-922F-30C652A8FD52}"/>
    <cellStyle name="หมายเหตุ 3" xfId="3099" xr:uid="{1FF4D76C-AD84-4EC7-BDF3-748726B1A459}"/>
    <cellStyle name="หมายเหตุ 4" xfId="3096" xr:uid="{1E210803-79DF-4B54-AD25-05FD837EF77F}"/>
    <cellStyle name="หัวเรื่อง 1" xfId="306" xr:uid="{00000000-0005-0000-0000-000038010000}"/>
    <cellStyle name="หัวเรื่อง 1 2" xfId="707" xr:uid="{EDDFF990-7488-4F87-BDB7-5F9B764F6452}"/>
    <cellStyle name="หัวเรื่อง 1 2 2" xfId="3102" xr:uid="{FCF693A4-7C5D-4529-ACE4-E9744EEE9D70}"/>
    <cellStyle name="หัวเรื่อง 1 2 3" xfId="3101" xr:uid="{ECABE642-94A4-4C9F-A9DB-FE6455976A58}"/>
    <cellStyle name="หัวเรื่อง 1 3" xfId="3103" xr:uid="{DA4729CB-D752-491A-83D4-720058C61000}"/>
    <cellStyle name="หัวเรื่อง 1 4" xfId="3100" xr:uid="{3D2E13E2-ABC4-4A83-8C5D-C7B55A4CC518}"/>
    <cellStyle name="หัวเรื่อง 1_CONSOYEAR58-Y" xfId="708" xr:uid="{12EE9CAF-1C8E-4ED7-B7CF-52AB46B76E64}"/>
    <cellStyle name="หัวเรื่อง 2" xfId="307" xr:uid="{00000000-0005-0000-0000-000039010000}"/>
    <cellStyle name="หัวเรื่อง 2 2" xfId="709" xr:uid="{83503032-1B91-41BD-99F0-BF36FC1F3C85}"/>
    <cellStyle name="หัวเรื่อง 2 2 2" xfId="3106" xr:uid="{DD3AF26A-318A-4985-8355-FE748CF87DE3}"/>
    <cellStyle name="หัวเรื่อง 2 2 3" xfId="3105" xr:uid="{14C4045B-3A34-4F23-8EE5-08320C419C6B}"/>
    <cellStyle name="หัวเรื่อง 2 3" xfId="3107" xr:uid="{3D522531-B886-4A66-9588-6419AC620E69}"/>
    <cellStyle name="หัวเรื่อง 2 4" xfId="3104" xr:uid="{FDED0423-B64F-4C70-B1C1-DDC358089B2E}"/>
    <cellStyle name="หัวเรื่อง 2_CONSOYEAR58-Y" xfId="710" xr:uid="{9AC1E22C-67C6-435F-9BB9-8322C4A94451}"/>
    <cellStyle name="หัวเรื่อง 3" xfId="308" xr:uid="{00000000-0005-0000-0000-00003A010000}"/>
    <cellStyle name="หัวเรื่อง 3 2" xfId="711" xr:uid="{E4139311-75AE-40DC-AAC0-250B11B988E4}"/>
    <cellStyle name="หัวเรื่อง 3 2 2" xfId="3110" xr:uid="{22C94896-0C46-4D30-900E-6AEEBC02C696}"/>
    <cellStyle name="หัวเรื่อง 3 2 3" xfId="3109" xr:uid="{ABB1316C-60FD-4036-B50B-C9FFA32DE23F}"/>
    <cellStyle name="หัวเรื่อง 3 3" xfId="3111" xr:uid="{387CFA9D-629B-4BEB-A927-846DE1E841E2}"/>
    <cellStyle name="หัวเรื่อง 3 4" xfId="3108" xr:uid="{BDB78140-95F4-4A08-94DF-A96023DA8D10}"/>
    <cellStyle name="หัวเรื่อง 3_CONSOYEAR58-Y" xfId="712" xr:uid="{CB555449-0976-45B4-81C2-DB8F31BBB428}"/>
    <cellStyle name="หัวเรื่อง 4" xfId="309" xr:uid="{00000000-0005-0000-0000-00003B010000}"/>
    <cellStyle name="หัวเรื่อง 4 2" xfId="713" xr:uid="{0D7060F3-0748-44D9-87A8-5D04C5806942}"/>
    <cellStyle name="หัวเรื่อง 4 2 2" xfId="3113" xr:uid="{730A8B96-5053-4406-A99B-CA0E03BFCA5B}"/>
    <cellStyle name="หัวเรื่อง 4 2 3" xfId="3112" xr:uid="{DAA6A769-183D-432C-B585-0389FB73046B}"/>
    <cellStyle name="หัวเรื่อง 4 3" xfId="3114" xr:uid="{548956A5-3B13-4DCB-8C01-991961F6FDA5}"/>
    <cellStyle name="หัวเรื่อง 4_CONSOYEAR58-Y" xfId="714" xr:uid="{9117F0BB-DC18-4B5E-A471-0472283A040C}"/>
    <cellStyle name="ơ᪒＀＀＀＀＀＀＀＀＀＀＀＀＀＀＀＀＀＀＀＀＀＀＀＀＀＀＀＀ma_QTR94_95_1ฟ๙ศธบ๑ณปฟช (2)" xfId="310" xr:uid="{00000000-0005-0000-0000-00003C010000}"/>
    <cellStyle name="籵_laroux" xfId="3115" xr:uid="{8ED59931-BD35-4534-B2B6-4FA61519344D}"/>
    <cellStyle name="弇[0]_laroux" xfId="3116" xr:uid="{59B75B98-4BE7-413C-949E-BE9D911A8DF9}"/>
    <cellStyle name="弇_laroux" xfId="3117" xr:uid="{59BEB0F9-CA45-411E-9846-75F2C85CE6F5}"/>
    <cellStyle name="弇煦路[0]_050978" xfId="3118" xr:uid="{0FE6F2D3-7FF4-409F-8C3B-01772D48594C}"/>
    <cellStyle name="弇煦路_050978" xfId="3119" xr:uid="{95013223-C253-40FA-A2F7-A0B1C3020410}"/>
    <cellStyle name="煦弇[0]_laroux" xfId="3120" xr:uid="{F61F3CA4-4A8E-4CD9-A270-66690C23F3E5}"/>
    <cellStyle name="煦弇_laroux" xfId="3121" xr:uid="{38AB63C4-A391-41F0-B9AF-A324A03538C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715" xr:uid="{54D49E92-5DF7-49A4-AD6F-13554D524220}"/>
    <cellStyle name="똿뗦먛귟_PRODUCT DETAIL Q1" xfId="716" xr:uid="{66513FF5-143A-4872-9A9C-A5367DC37905}"/>
    <cellStyle name="믅됞 [0.00]_PRODUCT DETAIL Q1" xfId="717" xr:uid="{BCEE704C-7D8A-40BB-893E-91E47471C3E5}"/>
    <cellStyle name="믅됞_PRODUCT DETAIL Q1" xfId="718" xr:uid="{4E7490AF-B351-4CBF-ABDA-5D75F7DD7EE4}"/>
    <cellStyle name="백분율_95" xfId="315" xr:uid="{00000000-0005-0000-0000-000041010000}"/>
    <cellStyle name="뷭?_BOOKSHIP" xfId="719" xr:uid="{53E6CB8D-D9AA-4860-B767-E308E811C5BD}"/>
    <cellStyle name="콤마 [0]_1202" xfId="720" xr:uid="{5529F8F4-F09A-4C75-9B10-8C0375482080}"/>
    <cellStyle name="콤마_1202" xfId="721" xr:uid="{E4670499-DB43-4E85-91E9-59C8DC5CEE2B}"/>
    <cellStyle name="통화 [0]_1202" xfId="722" xr:uid="{55498A6D-E275-44DA-88D5-1745DE46B082}"/>
    <cellStyle name="통화_1202" xfId="723" xr:uid="{23D9ABB0-5725-4A0C-9FFB-99136D7D5854}"/>
    <cellStyle name="표준_(정보부문)월별인원계획" xfId="724" xr:uid="{4E984AD3-6851-4367-B115-7CBA0AD2F762}"/>
    <cellStyle name="一般 2" xfId="3122" xr:uid="{41C0927F-4A05-4D18-90CC-E73FDDD9D89E}"/>
    <cellStyle name="一般 2 2" xfId="3123" xr:uid="{D6A7423B-65AC-442B-8C39-AFC798B6FE72}"/>
    <cellStyle name="一般 3" xfId="3124" xr:uid="{E7F80788-8EEB-469D-9C32-95B074E06EA3}"/>
    <cellStyle name="一般 3 2" xfId="3125" xr:uid="{9324620F-01FA-4074-8389-9B8A865566DD}"/>
    <cellStyle name="一般 4" xfId="3126" xr:uid="{3FF75D90-9518-46E6-975C-1B44BA3BCB01}"/>
    <cellStyle name="一般_0006(1)" xfId="316" xr:uid="{00000000-0005-0000-0000-000047010000}"/>
    <cellStyle name="中等" xfId="3127" xr:uid="{4DEECBA6-89C8-4918-A447-0D06A3D80D6C}"/>
    <cellStyle name="中等 2" xfId="3128" xr:uid="{6BA676E3-1D16-4A18-94E6-3082A840D42E}"/>
    <cellStyle name="中等 3" xfId="3129" xr:uid="{C6334895-BDB6-4238-B27A-BBF07D7FF834}"/>
    <cellStyle name="備註" xfId="3130" xr:uid="{6893E341-9E14-42C6-83CA-134EC85C1E3D}"/>
    <cellStyle name="備註 2" xfId="3131" xr:uid="{CC3EA073-35CF-4952-A322-08E4042C6EB2}"/>
    <cellStyle name="億啟[0]_050978" xfId="3132" xr:uid="{75C7621C-A7A6-4B4B-9B3D-FF142254C922}"/>
    <cellStyle name="億啟_050978" xfId="3133" xr:uid="{B1522BA1-5695-446E-BBCE-50FCED32D5A0}"/>
    <cellStyle name="千位[0]_ 借 款 明 细" xfId="3134" xr:uid="{DD34891D-B7E9-4143-AF5A-6EAFF6A3B6B0}"/>
    <cellStyle name="千位_ 借 款 明 细" xfId="3135" xr:uid="{D01CA6E3-2C08-4551-81A4-FB0FB0C52879}"/>
    <cellStyle name="千位分隔 2" xfId="3136" xr:uid="{AC1D9D56-DA19-42BD-8C5D-7CD735BC6660}"/>
    <cellStyle name="千位分隔 2 2" xfId="3137" xr:uid="{E87749D1-D89E-4D1C-997B-3243E450F46C}"/>
    <cellStyle name="千位分隔 3" xfId="3138" xr:uid="{494DCDE3-F7B9-49B6-A3BC-EAB2138EC235}"/>
    <cellStyle name="千位分隔 4" xfId="3139" xr:uid="{B31CFD12-5BD5-402F-9749-F7E73DAB7572}"/>
    <cellStyle name="千位分隔 5" xfId="3140" xr:uid="{91B18661-B826-45A2-A216-41FA6AEE0191}"/>
    <cellStyle name="千位分隔 5 2" xfId="3141" xr:uid="{AF3B92A2-7967-48CA-9A88-E2034CA66B7E}"/>
    <cellStyle name="千位分隔[0]W11BB" xfId="3142" xr:uid="{D65347C4-5E3A-4599-A311-C19008D0EAC8}"/>
    <cellStyle name="千位分隔[0]W11BB 2" xfId="3143" xr:uid="{C9B5EBC9-9B89-46F3-8D8D-BCC80F34137A}"/>
    <cellStyle name="千位分隔[0]W11BB 2 2" xfId="3144" xr:uid="{65F454E9-E6FF-44B5-8E11-65DD4E00BA51}"/>
    <cellStyle name="千位分隔[0]W11BB 3" xfId="3145" xr:uid="{C22709DA-6DC3-47CD-88B9-1DB40446234D}"/>
    <cellStyle name="千位分隔[0]W11BB 4" xfId="3146" xr:uid="{67E7DA87-D86F-4AE2-BF20-39A5CD3B5D28}"/>
    <cellStyle name="千位分隔_10原料汇总" xfId="317" xr:uid="{00000000-0005-0000-0000-000048010000}"/>
    <cellStyle name="千分位 2" xfId="3147" xr:uid="{9C021FCF-7EE5-4527-9B37-FF248815275F}"/>
    <cellStyle name="千分位 2 2" xfId="3148" xr:uid="{AC5851AC-65E2-4249-91C1-2401C66A41B2}"/>
    <cellStyle name="千分位 2 3" xfId="3149" xr:uid="{924724A6-1A6E-47AF-8C7A-0A48899F99EF}"/>
    <cellStyle name="千分位 3" xfId="3150" xr:uid="{CCB9B215-4F1C-48AD-9C53-2EA39B9DB47E}"/>
    <cellStyle name="千分位 3 2" xfId="3151" xr:uid="{D9759D3B-E9BC-4DFF-BD3F-63C7121B59E1}"/>
    <cellStyle name="千分位 3 2 2" xfId="3152" xr:uid="{10C18F95-6D74-431A-913A-AF7122C99CF3}"/>
    <cellStyle name="千分位 3 3" xfId="3153" xr:uid="{318A7310-7367-4845-871E-ACD91A8D3F5C}"/>
    <cellStyle name="千分位[0]_AR0203" xfId="318" xr:uid="{00000000-0005-0000-0000-000049010000}"/>
    <cellStyle name="千分位_AR0203" xfId="319" xr:uid="{00000000-0005-0000-0000-00004A010000}"/>
    <cellStyle name="合計" xfId="3154" xr:uid="{6F0790F8-57AC-4DB1-AEF3-55BBF8C2619F}"/>
    <cellStyle name="合計 2" xfId="3155" xr:uid="{158D498C-1485-4A1C-9212-22ABBE1B0D39}"/>
    <cellStyle name="合計 3" xfId="3156" xr:uid="{0EFD871F-30FE-42AC-BBB3-CEAA355AD3FA}"/>
    <cellStyle name="后继超级链接" xfId="320" xr:uid="{00000000-0005-0000-0000-00004B010000}"/>
    <cellStyle name="壞" xfId="3157" xr:uid="{799015E8-40A9-4B60-BB6A-5B69AC35554E}"/>
    <cellStyle name="壞 2" xfId="3158" xr:uid="{205A353C-A5D0-458D-BAAE-2AC51673021C}"/>
    <cellStyle name="壞 3" xfId="3159" xr:uid="{10631226-A0AE-40E6-AC94-F4284690466F}"/>
    <cellStyle name="壞_SUP27" xfId="3160" xr:uid="{807E06BB-A2C9-46EC-9CE3-B7F61A7FD7B6}"/>
    <cellStyle name="好" xfId="3161" xr:uid="{EB751FF8-9F60-4738-AC7D-2F6EB83E95C5}"/>
    <cellStyle name="好 2" xfId="3162" xr:uid="{24823FF7-E2CB-47AB-BBEA-DF0EA346F509}"/>
    <cellStyle name="好 3" xfId="3163" xr:uid="{486518F7-6897-4613-92F3-5715E3F9E539}"/>
    <cellStyle name="好_RESULTS" xfId="3164" xr:uid="{92EB80F3-DB47-4DA8-AD27-3DCF0F84BD26}"/>
    <cellStyle name="好_SUP27" xfId="3165" xr:uid="{74C29F96-C482-457F-8C6A-18852BAF16CD}"/>
    <cellStyle name="差" xfId="3166" xr:uid="{47CBC7FD-9179-4397-ACC6-3510037034CE}"/>
    <cellStyle name="差_RESULTS" xfId="3167" xr:uid="{236659B7-7B01-4706-85FF-BEF1F7505DB5}"/>
    <cellStyle name="常规 2" xfId="3168" xr:uid="{420C9FF0-38EE-47C9-909D-EA8422AE5767}"/>
    <cellStyle name="常规 3" xfId="3169" xr:uid="{748982C5-08DD-4BB3-99DF-7A9AD1410269}"/>
    <cellStyle name="常规 4" xfId="3170" xr:uid="{ED70FF50-6105-47F9-B7A8-3690A9ECD62C}"/>
    <cellStyle name="常规_03-三表 (1)" xfId="321" xr:uid="{00000000-0005-0000-0000-00004C010000}"/>
    <cellStyle name="强调文字颜色 1" xfId="3171" xr:uid="{4A6156F3-28B7-455E-BB66-74642B0C8F80}"/>
    <cellStyle name="强调文字颜色 2" xfId="3172" xr:uid="{B4E616E3-4BEB-4E37-96B8-7D665886E9B3}"/>
    <cellStyle name="强调文字颜色 3" xfId="3173" xr:uid="{14515F1E-FC4F-4BF3-9503-53F02CD440C6}"/>
    <cellStyle name="强调文字颜色 4" xfId="3174" xr:uid="{25E3B97E-8E45-4E0C-B25B-F83B5277F417}"/>
    <cellStyle name="强调文字颜色 5" xfId="3175" xr:uid="{1DC45227-1B91-4AE3-ADC1-4317979C1126}"/>
    <cellStyle name="强调文字颜色 6" xfId="3176" xr:uid="{F4241E79-0CE5-4EFC-A74C-5B0270E08B83}"/>
    <cellStyle name="普通_ 损益一览表" xfId="3177" xr:uid="{DEB64EE7-0A6C-4858-A00F-4578C81DC822}"/>
    <cellStyle name="未定義" xfId="322" xr:uid="{00000000-0005-0000-0000-00004D010000}"/>
    <cellStyle name="标题" xfId="3178" xr:uid="{0FD56209-34D9-4A31-9EF7-C308C914490F}"/>
    <cellStyle name="标题 1" xfId="3179" xr:uid="{50769FE1-C8C5-4CBD-AA16-E820E98432CD}"/>
    <cellStyle name="标题 2" xfId="3180" xr:uid="{4B9297B6-AF22-4915-8913-4FDFF0CC0D4A}"/>
    <cellStyle name="标题 3" xfId="3181" xr:uid="{0071BE3C-4F3B-4757-8E17-F0556E610597}"/>
    <cellStyle name="标题 4" xfId="3182" xr:uid="{D7E2D92C-627B-423B-9B25-A08F5CBC3E02}"/>
    <cellStyle name="桁区切り [0.00]_4550" xfId="323" xr:uid="{00000000-0005-0000-0000-00004E010000}"/>
    <cellStyle name="桁区切り_4550" xfId="324" xr:uid="{00000000-0005-0000-0000-00004F010000}"/>
    <cellStyle name="检查单元格" xfId="3183" xr:uid="{8E89594D-81B5-4398-922A-EA5F026ED28F}"/>
    <cellStyle name="標準_2006 Eng" xfId="725" xr:uid="{028BD874-FE62-4B12-9444-EB17AFA8CECE}"/>
    <cellStyle name="標題" xfId="3184" xr:uid="{2D274E1F-F806-448C-94D9-3651DF54C331}"/>
    <cellStyle name="標題 1" xfId="3185" xr:uid="{37F8BBAC-8E36-4500-ADEC-E2224F3E9B26}"/>
    <cellStyle name="標題 1 2" xfId="3186" xr:uid="{E36FB820-6A2F-4F4A-9516-8ACA4324729D}"/>
    <cellStyle name="標題 1 3" xfId="3187" xr:uid="{354FD7B5-D088-4D8D-952D-C94C3BAE2DC2}"/>
    <cellStyle name="標題 2" xfId="3188" xr:uid="{2DBB831D-2A77-4384-8895-BBE58A6831BB}"/>
    <cellStyle name="標題 2 2" xfId="3189" xr:uid="{2C315918-6B3D-4835-82BE-4B25380E0835}"/>
    <cellStyle name="標題 2 3" xfId="3190" xr:uid="{D67BFD38-A999-4DA5-B729-E8939DBA7635}"/>
    <cellStyle name="標題 3" xfId="3191" xr:uid="{4B3F36C1-6179-4A56-94E8-10286B3BC151}"/>
    <cellStyle name="標題 3 2" xfId="3192" xr:uid="{6E345A4C-C503-47F0-A5FD-77AEDEE95DA5}"/>
    <cellStyle name="標題 3 3" xfId="3193" xr:uid="{91169F55-E3BA-4710-B235-E64BD35F2E1C}"/>
    <cellStyle name="標題 4" xfId="3194" xr:uid="{5E7BF1B4-AF01-4AE5-BF28-7682D48B511A}"/>
    <cellStyle name="標題 4 2" xfId="3195" xr:uid="{CB42192A-A2EA-466D-8D28-EC2A92427A01}"/>
    <cellStyle name="標題 4 3" xfId="3196" xr:uid="{95CB5533-041F-475B-988D-C279A0CFD2C4}"/>
    <cellStyle name="標題 5" xfId="3197" xr:uid="{F7BA7B94-21AC-447C-A922-393A389021C8}"/>
    <cellStyle name="標題 6" xfId="3198" xr:uid="{055376D7-E9E6-484F-BAA7-AEEF52E60E74}"/>
    <cellStyle name="標題_SUP27" xfId="3199" xr:uid="{82A9A1E7-9841-4A7D-BC7E-9B9C1EF5F5BE}"/>
    <cellStyle name="樣式 1" xfId="3200" xr:uid="{39426196-AE2D-46F6-B763-97A079F78145}"/>
    <cellStyle name="檢查儲存格" xfId="3201" xr:uid="{7DFF74ED-17D9-4CF2-9C2C-088A89A66949}"/>
    <cellStyle name="檢查儲存格 2" xfId="3202" xr:uid="{DF89BFEB-6F92-430B-B561-74E19F3FA895}"/>
    <cellStyle name="檢查儲存格 3" xfId="3203" xr:uid="{4AC9FA42-B098-41BE-8183-723159BCB925}"/>
    <cellStyle name="汇总" xfId="3204" xr:uid="{388DB4F7-27CA-45B0-B174-0CCF65AEA9C5}"/>
    <cellStyle name="注释" xfId="3205" xr:uid="{7809B09D-CD05-43AD-8E7F-7B83156B97F0}"/>
    <cellStyle name="爼ﾗ靉ﾁ篦ｧﾋﾅﾒﾂﾁﾔｵﾔ" xfId="325" xr:uid="{00000000-0005-0000-0000-000051010000}"/>
    <cellStyle name="百分比 2" xfId="3206" xr:uid="{7F4B81D3-50F8-4DD8-B22B-CFB26AFB0734}"/>
    <cellStyle name="百分比 2 2" xfId="3207" xr:uid="{F0647EEB-1E8B-4700-8E61-185C3A06D059}"/>
    <cellStyle name="百分比 2 3" xfId="3208" xr:uid="{A51450EE-BF37-4634-860F-C467B14C8911}"/>
    <cellStyle name="百分比 3" xfId="3209" xr:uid="{7B966396-09F7-4199-AAB7-314877AB4D35}"/>
    <cellStyle name="綴樟閉撰蟈諉" xfId="3210" xr:uid="{DE27308D-C5CA-4121-8A14-CF9DEE67AFDC}"/>
    <cellStyle name="綴樟閉撰蟈諉 2" xfId="3211" xr:uid="{B4B020AF-B2F8-445F-B9B9-270C5D2AD8A2}"/>
    <cellStyle name="解释性文本" xfId="3212" xr:uid="{2E0225BA-5CAD-4E22-8DFA-31A6DBFA6478}"/>
    <cellStyle name="計算方式" xfId="3213" xr:uid="{FB68951A-3072-4D9B-8EB1-0AAE44329CD4}"/>
    <cellStyle name="計算方式 2" xfId="3214" xr:uid="{402FD793-24A1-4C66-B214-58FDB74D3A00}"/>
    <cellStyle name="計算方式 3" xfId="3215" xr:uid="{30BC2AEB-72FF-4DFC-A864-E6556B0C069C}"/>
    <cellStyle name="說明文字" xfId="3216" xr:uid="{BD4CD699-C793-432D-8202-4F88A0187B81}"/>
    <cellStyle name="說明文字 2" xfId="3217" xr:uid="{A84E2031-230E-4EEB-AB34-841C40083C33}"/>
    <cellStyle name="說明文字 3" xfId="3218" xr:uid="{31386D9F-5E8F-4F7A-A92A-DB910F1FF45D}"/>
    <cellStyle name="警告文字" xfId="3219" xr:uid="{A006FA95-A499-45AD-80F6-0E609A6C9657}"/>
    <cellStyle name="警告文字 2" xfId="3220" xr:uid="{F7BC59E9-22F4-4D61-A599-BD85678D664F}"/>
    <cellStyle name="警告文字 3" xfId="3221" xr:uid="{F6285CD2-3242-49F6-B899-F88B2E3A5AA2}"/>
    <cellStyle name="警告文本" xfId="3222" xr:uid="{73791011-F9C9-4D91-9A96-3305394CB143}"/>
    <cellStyle name="计算" xfId="3223" xr:uid="{262C7533-E1A4-45F2-88B0-B47FB1241B43}"/>
    <cellStyle name="貨幣 [0]_AR0203" xfId="326" xr:uid="{00000000-0005-0000-0000-000052010000}"/>
    <cellStyle name="貨幣[0]_GVC0119A" xfId="3224" xr:uid="{0DB6E106-6E74-456D-8D61-2925CB14F8DC}"/>
    <cellStyle name="貨幣_AR0203" xfId="327" xr:uid="{00000000-0005-0000-0000-000054010000}"/>
    <cellStyle name="超级链接" xfId="328" xr:uid="{00000000-0005-0000-0000-000055010000}"/>
    <cellStyle name="輔色1" xfId="3225" xr:uid="{73EFEAF4-B9A9-4C36-9C49-7CF83C772911}"/>
    <cellStyle name="輔色1 2" xfId="3226" xr:uid="{12A791AC-C5BB-4111-B8D1-1DE5AFD89ADF}"/>
    <cellStyle name="輔色1 3" xfId="3227" xr:uid="{5DBE47CB-E259-47F6-88DD-6E7203B2E2AD}"/>
    <cellStyle name="輔色2" xfId="3228" xr:uid="{A67A0DEF-C061-41F5-B9F4-33675F43AC9A}"/>
    <cellStyle name="輔色2 2" xfId="3229" xr:uid="{3F25C724-D39C-4B95-AD29-623815351285}"/>
    <cellStyle name="輔色2 3" xfId="3230" xr:uid="{BF8E4ABF-9E30-41C2-81B5-DC9C40507E8D}"/>
    <cellStyle name="輔色3" xfId="3231" xr:uid="{48453AC6-EC3D-4F42-B6F8-67BA69BB9D14}"/>
    <cellStyle name="輔色3 2" xfId="3232" xr:uid="{A5A245B8-DF21-4BA6-B325-F7F2ED86F83C}"/>
    <cellStyle name="輔色3 3" xfId="3233" xr:uid="{612F4202-6115-423B-9E1C-4DCB3D574560}"/>
    <cellStyle name="輔色4" xfId="3234" xr:uid="{B2F57801-C8E5-4D44-9B81-4AEEAF3EAEFB}"/>
    <cellStyle name="輔色4 2" xfId="3235" xr:uid="{A61878A8-AC50-4FF9-97A5-D0F33BF83E04}"/>
    <cellStyle name="輔色4 3" xfId="3236" xr:uid="{7FD27C14-23EB-475E-9C0A-1F20E566D8C7}"/>
    <cellStyle name="輔色5" xfId="3237" xr:uid="{AE0AAF51-5B78-4F21-B832-C271DB56F194}"/>
    <cellStyle name="輔色5 2" xfId="3238" xr:uid="{3C8C6BF0-981A-45F4-A55F-C1FDF30E6447}"/>
    <cellStyle name="輔色5 3" xfId="3239" xr:uid="{DFE24A96-5D51-4357-87CA-BDAFDD8FEC66}"/>
    <cellStyle name="輔色6" xfId="3240" xr:uid="{961BC3ED-FDDD-4D9E-968C-9191FAB0D795}"/>
    <cellStyle name="輔色6 2" xfId="3241" xr:uid="{D1E081C5-1CEF-4F15-92FA-3744444E3D38}"/>
    <cellStyle name="輔色6 3" xfId="3242" xr:uid="{E51B0CBD-4D51-4815-AC84-D55F2D5FE29D}"/>
    <cellStyle name="輸入" xfId="3243" xr:uid="{C7E54964-FAAC-495E-AD67-D2B0F17FC30E}"/>
    <cellStyle name="輸入 2" xfId="3244" xr:uid="{27992822-1D28-421D-8FD6-C4B285DA5419}"/>
    <cellStyle name="輸入 3" xfId="3245" xr:uid="{7E8C2193-651A-4EA3-858F-ED350CFCBFB6}"/>
    <cellStyle name="輸出" xfId="3246" xr:uid="{9F3DFDFF-3F66-4DA7-83EC-BF2CC55DA5DE}"/>
    <cellStyle name="輸出 2" xfId="3247" xr:uid="{3AB501B4-47DC-482E-98F9-9871E5375341}"/>
    <cellStyle name="輸出 3" xfId="3248" xr:uid="{1ACCCEF5-E45C-4952-A5ED-E93334A9C51A}"/>
    <cellStyle name="输入" xfId="3249" xr:uid="{FE97D5D1-B8D7-4755-A4DC-0B9DAD47DEC7}"/>
    <cellStyle name="输出" xfId="3250" xr:uid="{5C809A36-AB61-4A9A-A54A-B4EA5B5BB95A}"/>
    <cellStyle name="适中" xfId="3251" xr:uid="{74D142BE-3D47-4FF9-83E4-630BE9697AD8}"/>
    <cellStyle name="通貨 [0.00]_laroux" xfId="329" xr:uid="{00000000-0005-0000-0000-000056010000}"/>
    <cellStyle name="通貨_laroux" xfId="330" xr:uid="{00000000-0005-0000-0000-000057010000}"/>
    <cellStyle name="連結的儲存格" xfId="3252" xr:uid="{B1937807-0BDB-4913-BDA1-356F014C2DB7}"/>
    <cellStyle name="連結的儲存格 2" xfId="3253" xr:uid="{161D214F-E1C7-4A72-B0F5-D5EADAA62232}"/>
    <cellStyle name="連結的儲存格 3" xfId="3254" xr:uid="{61EE855C-8056-412F-B774-97C7D5300D56}"/>
    <cellStyle name="都寞_050978" xfId="3255" xr:uid="{6802DC21-B106-4853-AB96-BEF29C007808}"/>
    <cellStyle name="链接单元格" xfId="3256" xr:uid="{0D388F26-6805-4728-9B08-1AA0E4AC0E00}"/>
    <cellStyle name="閉撰蟈諉" xfId="3257" xr:uid="{6DDEFE24-0149-470E-8B5E-C92D135E435D}"/>
    <cellStyle name="閉撰蟈諉 2" xfId="3258" xr:uid="{DBDE1474-8BD0-449E-AEA8-227F7E8C0A01}"/>
  </cellStyles>
  <dxfs count="0"/>
  <tableStyles count="0" defaultTableStyle="TableStyleMedium9" defaultPivotStyle="PivotStyleLight16"/>
  <colors>
    <mruColors>
      <color rgb="FFFFCCCC"/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110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110</xdr:row>
      <xdr:rowOff>0</xdr:rowOff>
    </xdr:from>
    <xdr:to>
      <xdr:col>0</xdr:col>
      <xdr:colOff>1644650</xdr:colOff>
      <xdr:row>119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110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110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110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listed%20and%20Listed%20Company%20Roll%20FS%202020-2021/B/Betagro%20Public/1119335/Financial%20Statement/YE/1119335%20-%202021%20Dec-FSA-Betagro%20Pcl.%20-12e%20V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laithong\Desktop\&#3591;&#3634;&#3609;&#3614;&#3637;&#3656;&#3649;&#3629;&#3619;&#3660;\7%20Apr%202021\975042%20-%202020%20Dec-FSA-Betagro%20Pcl.%20-12t%20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4-6"/>
      <sheetName val="PL-7-8"/>
      <sheetName val="change conso 9"/>
      <sheetName val="change conso 10"/>
      <sheetName val="change conso 11"/>
      <sheetName val="Change-sep12"/>
      <sheetName val="Change-sep 13-14"/>
      <sheetName val="CF-15-16"/>
    </sheetNames>
    <sheetDataSet>
      <sheetData sheetId="0"/>
      <sheetData sheetId="1"/>
      <sheetData sheetId="2"/>
      <sheetData sheetId="3">
        <row r="44">
          <cell r="AA44">
            <v>17146094691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CONSO63"/>
      <sheetName val="PL-63"/>
      <sheetName val="CH-Conso-10"/>
      <sheetName val="CH-Conso-11"/>
      <sheetName val="CH-12-13"/>
      <sheetName val="CF-14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09"/>
  <sheetViews>
    <sheetView showWhiteSpace="0" topLeftCell="A67" zoomScale="70" zoomScaleNormal="70" zoomScaleSheetLayoutView="85" workbookViewId="0">
      <selection activeCell="A96" sqref="A96"/>
    </sheetView>
  </sheetViews>
  <sheetFormatPr defaultColWidth="9.1796875" defaultRowHeight="19.5" customHeight="1"/>
  <cols>
    <col min="1" max="1" width="36.08984375" style="2" customWidth="1"/>
    <col min="2" max="2" width="7.1796875" style="204" customWidth="1"/>
    <col min="3" max="3" width="15.6328125" style="45" customWidth="1"/>
    <col min="4" max="4" width="1" style="45" customWidth="1"/>
    <col min="5" max="5" width="15.6328125" style="45" customWidth="1"/>
    <col min="6" max="6" width="1" style="7" customWidth="1"/>
    <col min="7" max="7" width="15.6328125" style="7" customWidth="1"/>
    <col min="8" max="8" width="1" style="7" customWidth="1"/>
    <col min="9" max="9" width="15.6328125" style="7" customWidth="1"/>
    <col min="10" max="10" width="9.1796875" style="7"/>
    <col min="11" max="11" width="16.08984375" style="7" bestFit="1" customWidth="1"/>
    <col min="12" max="12" width="9.1796875" style="7"/>
    <col min="13" max="13" width="17.1796875" style="7" bestFit="1" customWidth="1"/>
    <col min="14" max="16384" width="9.1796875" style="7"/>
  </cols>
  <sheetData>
    <row r="1" spans="1:13" ht="19.5" customHeight="1">
      <c r="A1" s="5" t="s">
        <v>42</v>
      </c>
    </row>
    <row r="2" spans="1:13" ht="19.5" customHeight="1">
      <c r="A2" s="8" t="s">
        <v>177</v>
      </c>
    </row>
    <row r="3" spans="1:13" ht="19.5" customHeight="1">
      <c r="A3" s="8"/>
    </row>
    <row r="4" spans="1:13" ht="19.5" customHeight="1">
      <c r="A4" s="8"/>
    </row>
    <row r="5" spans="1:13" ht="19.5" customHeight="1">
      <c r="A5" s="8"/>
      <c r="C5" s="287" t="s">
        <v>10</v>
      </c>
      <c r="D5" s="287"/>
      <c r="E5" s="287"/>
      <c r="F5" s="12"/>
      <c r="G5" s="287" t="s">
        <v>44</v>
      </c>
      <c r="H5" s="287"/>
      <c r="I5" s="287"/>
    </row>
    <row r="6" spans="1:13" ht="19.5" customHeight="1">
      <c r="A6" s="8"/>
      <c r="C6" s="287" t="s">
        <v>43</v>
      </c>
      <c r="D6" s="287"/>
      <c r="E6" s="287"/>
      <c r="F6" s="12"/>
      <c r="G6" s="287" t="s">
        <v>43</v>
      </c>
      <c r="H6" s="287"/>
      <c r="I6" s="287"/>
    </row>
    <row r="7" spans="1:13" ht="19.5" customHeight="1">
      <c r="C7" s="288" t="s">
        <v>94</v>
      </c>
      <c r="D7" s="288"/>
      <c r="E7" s="288"/>
      <c r="F7" s="12"/>
      <c r="G7" s="288" t="s">
        <v>94</v>
      </c>
      <c r="H7" s="288"/>
      <c r="I7" s="288"/>
    </row>
    <row r="8" spans="1:13" ht="19.5" customHeight="1">
      <c r="A8" s="8" t="s">
        <v>11</v>
      </c>
      <c r="B8" s="231" t="s">
        <v>12</v>
      </c>
      <c r="C8" s="230">
        <v>2022</v>
      </c>
      <c r="D8" s="13"/>
      <c r="E8" s="243">
        <v>2021</v>
      </c>
      <c r="F8" s="13"/>
      <c r="G8" s="230">
        <v>2022</v>
      </c>
      <c r="H8" s="13"/>
      <c r="I8" s="243">
        <v>2021</v>
      </c>
    </row>
    <row r="9" spans="1:13" ht="19.5" customHeight="1">
      <c r="A9" s="9"/>
      <c r="B9" s="231"/>
      <c r="C9" s="289" t="s">
        <v>85</v>
      </c>
      <c r="D9" s="289"/>
      <c r="E9" s="289"/>
      <c r="F9" s="289"/>
      <c r="G9" s="289"/>
      <c r="H9" s="289"/>
      <c r="I9" s="289"/>
    </row>
    <row r="10" spans="1:13" ht="19.5" customHeight="1">
      <c r="A10" s="14" t="s">
        <v>13</v>
      </c>
      <c r="C10" s="46"/>
      <c r="D10" s="46"/>
      <c r="E10" s="46"/>
      <c r="F10" s="15"/>
      <c r="G10" s="15"/>
      <c r="H10" s="15"/>
      <c r="I10" s="15"/>
    </row>
    <row r="11" spans="1:13" ht="19.5" customHeight="1">
      <c r="A11" s="2" t="s">
        <v>2</v>
      </c>
      <c r="B11" s="231">
        <v>5</v>
      </c>
      <c r="C11" s="17">
        <v>5940298628</v>
      </c>
      <c r="D11" s="17"/>
      <c r="E11" s="17">
        <v>541736621</v>
      </c>
      <c r="F11" s="17"/>
      <c r="G11" s="17">
        <v>5231924396</v>
      </c>
      <c r="H11" s="17"/>
      <c r="I11" s="17">
        <v>141954879</v>
      </c>
      <c r="K11" s="238"/>
      <c r="M11" s="238"/>
    </row>
    <row r="12" spans="1:13" ht="19.5" customHeight="1">
      <c r="A12" s="2" t="s">
        <v>6</v>
      </c>
      <c r="B12" s="231" t="s">
        <v>234</v>
      </c>
      <c r="C12" s="17">
        <v>5968575600</v>
      </c>
      <c r="D12" s="17"/>
      <c r="E12" s="17">
        <v>5365082785</v>
      </c>
      <c r="F12" s="17"/>
      <c r="G12" s="17">
        <v>5243952382</v>
      </c>
      <c r="H12" s="17"/>
      <c r="I12" s="17">
        <v>3940689478</v>
      </c>
      <c r="K12" s="238"/>
    </row>
    <row r="13" spans="1:13" ht="19.5" customHeight="1">
      <c r="A13" s="44" t="s">
        <v>90</v>
      </c>
      <c r="B13" s="231">
        <v>4</v>
      </c>
      <c r="C13" s="17">
        <v>683897108</v>
      </c>
      <c r="D13" s="135"/>
      <c r="E13" s="17">
        <v>664075059</v>
      </c>
      <c r="F13" s="135"/>
      <c r="G13" s="135">
        <v>238543354</v>
      </c>
      <c r="H13" s="135"/>
      <c r="I13" s="135">
        <v>264547136</v>
      </c>
      <c r="K13" s="238"/>
      <c r="M13" s="238"/>
    </row>
    <row r="14" spans="1:13" ht="18" customHeight="1">
      <c r="A14" s="44" t="s">
        <v>199</v>
      </c>
      <c r="B14" s="231">
        <v>4</v>
      </c>
      <c r="C14" s="88">
        <v>0</v>
      </c>
      <c r="D14" s="137"/>
      <c r="E14" s="88">
        <v>0</v>
      </c>
      <c r="F14" s="17"/>
      <c r="G14" s="142">
        <v>15946107001</v>
      </c>
      <c r="H14" s="22"/>
      <c r="I14" s="142">
        <v>17655897679</v>
      </c>
      <c r="M14" s="238"/>
    </row>
    <row r="15" spans="1:13" ht="18.5" customHeight="1">
      <c r="A15" s="44" t="s">
        <v>251</v>
      </c>
      <c r="B15" s="231">
        <v>4</v>
      </c>
      <c r="C15" s="88">
        <v>0</v>
      </c>
      <c r="D15" s="137"/>
      <c r="E15" s="88">
        <v>0</v>
      </c>
      <c r="F15" s="17"/>
      <c r="G15" s="174">
        <v>352279641</v>
      </c>
      <c r="H15" s="22"/>
      <c r="I15" s="88">
        <v>0</v>
      </c>
    </row>
    <row r="16" spans="1:13" ht="19" customHeight="1">
      <c r="A16" s="2" t="s">
        <v>7</v>
      </c>
      <c r="B16" s="231" t="s">
        <v>235</v>
      </c>
      <c r="C16" s="17">
        <v>14711466504</v>
      </c>
      <c r="D16" s="17"/>
      <c r="E16" s="17">
        <v>14111072211</v>
      </c>
      <c r="F16" s="17"/>
      <c r="G16" s="17">
        <v>8540062641</v>
      </c>
      <c r="H16" s="17"/>
      <c r="I16" s="17">
        <v>7643096682</v>
      </c>
      <c r="M16" s="238"/>
    </row>
    <row r="17" spans="1:13" ht="19.5" customHeight="1">
      <c r="A17" s="152" t="s">
        <v>106</v>
      </c>
      <c r="B17" s="231">
        <v>8</v>
      </c>
      <c r="C17" s="17">
        <v>9445926719</v>
      </c>
      <c r="D17" s="17"/>
      <c r="E17" s="17">
        <v>7739821806</v>
      </c>
      <c r="F17" s="17"/>
      <c r="G17" s="88">
        <v>0</v>
      </c>
      <c r="H17" s="137"/>
      <c r="I17" s="88">
        <v>0</v>
      </c>
    </row>
    <row r="18" spans="1:13" ht="19.5" customHeight="1">
      <c r="A18" s="44" t="s">
        <v>84</v>
      </c>
      <c r="B18" s="231"/>
      <c r="C18" s="17">
        <v>30978889</v>
      </c>
      <c r="D18" s="121"/>
      <c r="E18" s="17">
        <v>34905377</v>
      </c>
      <c r="F18" s="17"/>
      <c r="G18" s="139">
        <v>2807234</v>
      </c>
      <c r="H18" s="139"/>
      <c r="I18" s="139">
        <v>2556464</v>
      </c>
    </row>
    <row r="19" spans="1:13" ht="19.5" customHeight="1">
      <c r="A19" s="9" t="s">
        <v>14</v>
      </c>
      <c r="C19" s="18">
        <f>SUM(C11:C18)</f>
        <v>36781143448</v>
      </c>
      <c r="D19" s="25"/>
      <c r="E19" s="18">
        <f>SUM(E11:E18)</f>
        <v>28456693859</v>
      </c>
      <c r="F19" s="19"/>
      <c r="G19" s="18">
        <f>SUM(G11:G18)</f>
        <v>35555676649</v>
      </c>
      <c r="H19" s="19"/>
      <c r="I19" s="18">
        <f>SUM(I11:I18)</f>
        <v>29648742318</v>
      </c>
      <c r="M19" s="17"/>
    </row>
    <row r="20" spans="1:13" ht="19.5" customHeight="1">
      <c r="C20" s="97"/>
      <c r="D20" s="97"/>
      <c r="E20" s="97"/>
      <c r="F20" s="15"/>
      <c r="G20" s="15"/>
      <c r="H20" s="15"/>
      <c r="I20" s="15"/>
      <c r="K20" s="22"/>
      <c r="M20" s="20"/>
    </row>
    <row r="21" spans="1:13" ht="19.5" customHeight="1">
      <c r="A21" s="14" t="s">
        <v>15</v>
      </c>
      <c r="C21" s="97"/>
      <c r="D21" s="97"/>
      <c r="E21" s="97"/>
      <c r="F21" s="15"/>
      <c r="G21" s="15"/>
      <c r="H21" s="15"/>
      <c r="I21" s="15"/>
    </row>
    <row r="22" spans="1:13" ht="19.5" customHeight="1">
      <c r="A22" s="35" t="s">
        <v>107</v>
      </c>
      <c r="B22" s="231">
        <v>10</v>
      </c>
      <c r="C22" s="88">
        <v>0</v>
      </c>
      <c r="D22" s="140"/>
      <c r="E22" s="88">
        <v>0</v>
      </c>
      <c r="F22" s="17"/>
      <c r="G22" s="121">
        <v>9793131102</v>
      </c>
      <c r="H22" s="141"/>
      <c r="I22" s="121">
        <v>8802716033</v>
      </c>
      <c r="K22" s="239"/>
      <c r="M22" s="121"/>
    </row>
    <row r="23" spans="1:13" ht="19.5" customHeight="1">
      <c r="A23" s="154" t="s">
        <v>110</v>
      </c>
      <c r="B23" s="231">
        <v>9</v>
      </c>
      <c r="C23" s="97">
        <v>254783912</v>
      </c>
      <c r="D23" s="97"/>
      <c r="E23" s="97">
        <v>351171428</v>
      </c>
      <c r="F23" s="15"/>
      <c r="G23" s="15">
        <v>69442640</v>
      </c>
      <c r="H23" s="15"/>
      <c r="I23" s="15">
        <v>167942640</v>
      </c>
    </row>
    <row r="24" spans="1:13" ht="19.5" customHeight="1">
      <c r="A24" s="49" t="s">
        <v>111</v>
      </c>
      <c r="B24" s="231">
        <v>9</v>
      </c>
      <c r="C24" s="142">
        <v>1089745133</v>
      </c>
      <c r="D24" s="17"/>
      <c r="E24" s="142">
        <v>1099249247</v>
      </c>
      <c r="F24" s="17"/>
      <c r="G24" s="121">
        <v>975989517</v>
      </c>
      <c r="H24" s="17"/>
      <c r="I24" s="121">
        <v>975989517</v>
      </c>
    </row>
    <row r="25" spans="1:13" ht="18.75" customHeight="1">
      <c r="A25" s="49" t="s">
        <v>34</v>
      </c>
      <c r="B25" s="231"/>
      <c r="C25" s="17">
        <v>1856765</v>
      </c>
      <c r="D25" s="17"/>
      <c r="E25" s="17">
        <v>1902765</v>
      </c>
      <c r="F25" s="17"/>
      <c r="G25" s="135">
        <v>1500000</v>
      </c>
      <c r="H25" s="17"/>
      <c r="I25" s="135">
        <v>1546000</v>
      </c>
    </row>
    <row r="26" spans="1:13" ht="18.75" customHeight="1">
      <c r="A26" s="49" t="s">
        <v>207</v>
      </c>
      <c r="B26" s="231">
        <v>4</v>
      </c>
      <c r="C26" s="88">
        <v>0</v>
      </c>
      <c r="D26" s="140"/>
      <c r="E26" s="88">
        <v>0</v>
      </c>
      <c r="F26" s="17"/>
      <c r="G26" s="135">
        <v>687199075</v>
      </c>
      <c r="H26" s="17"/>
      <c r="I26" s="135">
        <v>1020933899</v>
      </c>
    </row>
    <row r="27" spans="1:13" ht="19.5" customHeight="1">
      <c r="A27" s="44" t="s">
        <v>81</v>
      </c>
      <c r="B27" s="231"/>
      <c r="C27" s="88">
        <v>0</v>
      </c>
      <c r="D27" s="17"/>
      <c r="E27" s="88">
        <v>0</v>
      </c>
      <c r="F27" s="17"/>
      <c r="G27" s="174">
        <v>6182169</v>
      </c>
      <c r="H27" s="17"/>
      <c r="I27" s="174">
        <v>44390136</v>
      </c>
    </row>
    <row r="28" spans="1:13" ht="19.5" customHeight="1">
      <c r="A28" s="2" t="s">
        <v>35</v>
      </c>
      <c r="B28" s="231">
        <v>11</v>
      </c>
      <c r="C28" s="17">
        <v>18944885370</v>
      </c>
      <c r="D28" s="17"/>
      <c r="E28" s="17">
        <v>18809147384</v>
      </c>
      <c r="F28" s="17"/>
      <c r="G28" s="97">
        <v>4526620072</v>
      </c>
      <c r="H28" s="17"/>
      <c r="I28" s="97">
        <v>3998172771</v>
      </c>
    </row>
    <row r="29" spans="1:13" ht="19.5" hidden="1" customHeight="1">
      <c r="A29" s="2" t="s">
        <v>129</v>
      </c>
      <c r="B29" s="231"/>
      <c r="C29" s="88">
        <v>0</v>
      </c>
      <c r="D29" s="17"/>
      <c r="E29" s="88" t="s">
        <v>105</v>
      </c>
      <c r="F29" s="17"/>
      <c r="G29" s="88"/>
      <c r="H29" s="17"/>
      <c r="I29" s="88" t="s">
        <v>105</v>
      </c>
    </row>
    <row r="30" spans="1:13" ht="19.5" customHeight="1">
      <c r="A30" s="49" t="s">
        <v>154</v>
      </c>
      <c r="B30" s="231">
        <v>12</v>
      </c>
      <c r="C30" s="17">
        <v>4427542281</v>
      </c>
      <c r="D30" s="17"/>
      <c r="E30" s="17">
        <v>4104345222</v>
      </c>
      <c r="F30" s="17"/>
      <c r="G30" s="174">
        <v>383167897</v>
      </c>
      <c r="H30" s="17"/>
      <c r="I30" s="174">
        <v>338724889</v>
      </c>
    </row>
    <row r="31" spans="1:13" ht="19.5" customHeight="1">
      <c r="A31" s="152" t="s">
        <v>108</v>
      </c>
      <c r="B31" s="231">
        <v>8</v>
      </c>
      <c r="C31" s="17">
        <v>1630192761</v>
      </c>
      <c r="D31" s="17"/>
      <c r="E31" s="17">
        <v>1293906759</v>
      </c>
      <c r="F31" s="17"/>
      <c r="G31" s="88">
        <v>0</v>
      </c>
      <c r="H31" s="17"/>
      <c r="I31" s="88">
        <v>0</v>
      </c>
    </row>
    <row r="32" spans="1:13" ht="19.5" customHeight="1">
      <c r="A32" s="49" t="s">
        <v>57</v>
      </c>
      <c r="B32" s="37"/>
      <c r="C32" s="17">
        <v>35613880</v>
      </c>
      <c r="D32" s="17"/>
      <c r="E32" s="17">
        <v>40242324</v>
      </c>
      <c r="F32" s="17"/>
      <c r="G32" s="88">
        <v>0</v>
      </c>
      <c r="H32" s="17"/>
      <c r="I32" s="88">
        <v>0</v>
      </c>
    </row>
    <row r="33" spans="1:9" ht="19.5" customHeight="1">
      <c r="A33" s="44" t="s">
        <v>176</v>
      </c>
      <c r="B33" s="231">
        <v>13</v>
      </c>
      <c r="C33" s="17">
        <v>846180664</v>
      </c>
      <c r="D33" s="17"/>
      <c r="E33" s="17">
        <v>914933556</v>
      </c>
      <c r="F33" s="17"/>
      <c r="G33" s="17">
        <v>250857979</v>
      </c>
      <c r="H33" s="17"/>
      <c r="I33" s="17">
        <v>279652441</v>
      </c>
    </row>
    <row r="34" spans="1:9" ht="19.5" customHeight="1">
      <c r="A34" s="44" t="s">
        <v>92</v>
      </c>
      <c r="B34" s="231">
        <v>24</v>
      </c>
      <c r="C34" s="17">
        <v>975548754</v>
      </c>
      <c r="D34" s="17"/>
      <c r="E34" s="17">
        <v>2078186565</v>
      </c>
      <c r="F34" s="17"/>
      <c r="G34" s="17">
        <v>158772580</v>
      </c>
      <c r="H34" s="17"/>
      <c r="I34" s="17">
        <v>155753587</v>
      </c>
    </row>
    <row r="35" spans="1:9" ht="19.5" customHeight="1">
      <c r="A35" s="2" t="s">
        <v>8</v>
      </c>
      <c r="B35" s="231"/>
      <c r="C35" s="23">
        <v>246707753</v>
      </c>
      <c r="D35" s="17"/>
      <c r="E35" s="23">
        <v>325314696</v>
      </c>
      <c r="F35" s="17"/>
      <c r="G35" s="23">
        <v>66420569</v>
      </c>
      <c r="H35" s="135"/>
      <c r="I35" s="23">
        <v>99741304</v>
      </c>
    </row>
    <row r="36" spans="1:9" ht="19.5" customHeight="1">
      <c r="A36" s="9" t="s">
        <v>25</v>
      </c>
      <c r="B36" s="231"/>
      <c r="C36" s="18">
        <f>SUM(C23:C35)</f>
        <v>28453057273</v>
      </c>
      <c r="D36" s="25"/>
      <c r="E36" s="18">
        <f>SUM(E23:E35)</f>
        <v>29018399946</v>
      </c>
      <c r="F36" s="19"/>
      <c r="G36" s="18">
        <f>SUM(G22:G35)</f>
        <v>16919283600</v>
      </c>
      <c r="H36" s="19"/>
      <c r="I36" s="18">
        <f>SUM(I22:I35)</f>
        <v>15885563217</v>
      </c>
    </row>
    <row r="37" spans="1:9" ht="19.5" customHeight="1">
      <c r="A37" s="9"/>
      <c r="C37" s="97"/>
      <c r="D37" s="97"/>
      <c r="E37" s="97"/>
      <c r="F37" s="15"/>
      <c r="G37" s="15"/>
      <c r="H37" s="15"/>
      <c r="I37" s="15"/>
    </row>
    <row r="38" spans="1:9" ht="19.5" customHeight="1" thickBot="1">
      <c r="A38" s="9" t="s">
        <v>16</v>
      </c>
      <c r="C38" s="21">
        <f>SUM(C19+C36)</f>
        <v>65234200721</v>
      </c>
      <c r="D38" s="25"/>
      <c r="E38" s="21">
        <f>SUM(E19+E36)</f>
        <v>57475093805</v>
      </c>
      <c r="F38" s="19"/>
      <c r="G38" s="21">
        <f>SUM(G19+G36)</f>
        <v>52474960249</v>
      </c>
      <c r="H38" s="19"/>
      <c r="I38" s="21">
        <f>SUM(I19+I36)</f>
        <v>45534305535</v>
      </c>
    </row>
    <row r="39" spans="1:9" ht="19.5" customHeight="1" thickTop="1"/>
    <row r="40" spans="1:9" ht="19.5" customHeight="1">
      <c r="A40" s="5" t="s">
        <v>42</v>
      </c>
    </row>
    <row r="41" spans="1:9" ht="19.5" customHeight="1">
      <c r="A41" s="8" t="s">
        <v>177</v>
      </c>
    </row>
    <row r="42" spans="1:9" ht="19.5" customHeight="1">
      <c r="A42" s="8"/>
    </row>
    <row r="43" spans="1:9" ht="19.5" customHeight="1">
      <c r="A43" s="8"/>
      <c r="C43" s="287" t="s">
        <v>10</v>
      </c>
      <c r="D43" s="287"/>
      <c r="E43" s="287"/>
      <c r="F43" s="12"/>
      <c r="G43" s="287" t="s">
        <v>44</v>
      </c>
      <c r="H43" s="287"/>
      <c r="I43" s="287"/>
    </row>
    <row r="44" spans="1:9" ht="19.5" customHeight="1">
      <c r="A44" s="9"/>
      <c r="C44" s="287" t="s">
        <v>43</v>
      </c>
      <c r="D44" s="287"/>
      <c r="E44" s="287"/>
      <c r="F44" s="12"/>
      <c r="G44" s="287" t="s">
        <v>43</v>
      </c>
      <c r="H44" s="287"/>
      <c r="I44" s="287"/>
    </row>
    <row r="45" spans="1:9" ht="19.5" customHeight="1">
      <c r="A45" s="9"/>
      <c r="C45" s="288" t="s">
        <v>94</v>
      </c>
      <c r="D45" s="288"/>
      <c r="E45" s="288"/>
      <c r="F45" s="12"/>
      <c r="G45" s="288" t="s">
        <v>94</v>
      </c>
      <c r="H45" s="288"/>
      <c r="I45" s="288"/>
    </row>
    <row r="46" spans="1:9" ht="19.5" customHeight="1">
      <c r="A46" s="8" t="s">
        <v>49</v>
      </c>
      <c r="B46" s="231" t="s">
        <v>12</v>
      </c>
      <c r="C46" s="230">
        <v>2022</v>
      </c>
      <c r="D46" s="13"/>
      <c r="E46" s="243">
        <v>2021</v>
      </c>
      <c r="F46" s="13"/>
      <c r="G46" s="230">
        <v>2022</v>
      </c>
      <c r="H46" s="13"/>
      <c r="I46" s="243">
        <v>2021</v>
      </c>
    </row>
    <row r="47" spans="1:9" ht="19.5" customHeight="1">
      <c r="A47" s="7"/>
      <c r="B47" s="231"/>
      <c r="C47" s="289" t="s">
        <v>85</v>
      </c>
      <c r="D47" s="289"/>
      <c r="E47" s="289"/>
      <c r="F47" s="289"/>
      <c r="G47" s="289"/>
      <c r="H47" s="289"/>
      <c r="I47" s="289"/>
    </row>
    <row r="48" spans="1:9" ht="19.5" customHeight="1">
      <c r="A48" s="14" t="s">
        <v>17</v>
      </c>
      <c r="C48" s="98"/>
      <c r="D48" s="98"/>
      <c r="E48" s="98"/>
      <c r="F48" s="11"/>
      <c r="G48" s="11"/>
      <c r="H48" s="11"/>
      <c r="I48" s="11"/>
    </row>
    <row r="49" spans="1:9" ht="19.5" customHeight="1">
      <c r="A49" s="49" t="s">
        <v>252</v>
      </c>
      <c r="B49" s="231">
        <v>14</v>
      </c>
      <c r="C49" s="135">
        <v>12243482307</v>
      </c>
      <c r="D49" s="135"/>
      <c r="E49" s="135">
        <f>15125919759-8548994</f>
        <v>15117370765</v>
      </c>
      <c r="F49" s="135"/>
      <c r="G49" s="135">
        <v>11341299407</v>
      </c>
      <c r="H49" s="135"/>
      <c r="I49" s="135">
        <v>12697590393</v>
      </c>
    </row>
    <row r="50" spans="1:9" ht="19.5" hidden="1" customHeight="1">
      <c r="A50" s="44" t="s">
        <v>143</v>
      </c>
      <c r="B50" s="231">
        <v>15</v>
      </c>
      <c r="C50" s="88"/>
      <c r="D50" s="17"/>
      <c r="E50" s="88"/>
      <c r="F50" s="17"/>
      <c r="G50" s="88"/>
      <c r="H50" s="138"/>
      <c r="I50" s="88"/>
    </row>
    <row r="51" spans="1:9" ht="19.5" customHeight="1">
      <c r="A51" s="44" t="s">
        <v>3</v>
      </c>
      <c r="B51" s="231">
        <v>4</v>
      </c>
      <c r="C51" s="135">
        <v>5958523532</v>
      </c>
      <c r="D51" s="135"/>
      <c r="E51" s="135">
        <v>5047196328</v>
      </c>
      <c r="F51" s="135"/>
      <c r="G51" s="135">
        <v>4585130227</v>
      </c>
      <c r="H51" s="135"/>
      <c r="I51" s="135">
        <v>3834309143</v>
      </c>
    </row>
    <row r="52" spans="1:9" ht="19.5" customHeight="1">
      <c r="A52" s="44" t="s">
        <v>91</v>
      </c>
      <c r="B52" s="231" t="s">
        <v>236</v>
      </c>
      <c r="C52" s="135">
        <v>3893964440</v>
      </c>
      <c r="D52" s="135"/>
      <c r="E52" s="135">
        <v>3228863371</v>
      </c>
      <c r="F52" s="135"/>
      <c r="G52" s="135">
        <v>889296624</v>
      </c>
      <c r="H52" s="135"/>
      <c r="I52" s="135">
        <v>589037856</v>
      </c>
    </row>
    <row r="53" spans="1:9" ht="19.5" customHeight="1">
      <c r="A53" s="44" t="s">
        <v>82</v>
      </c>
      <c r="B53" s="231">
        <v>14</v>
      </c>
      <c r="C53" s="135">
        <v>2798890501</v>
      </c>
      <c r="D53" s="17"/>
      <c r="E53" s="135">
        <v>3000000000</v>
      </c>
      <c r="F53" s="17"/>
      <c r="G53" s="135">
        <v>2798890501</v>
      </c>
      <c r="H53" s="138"/>
      <c r="I53" s="135">
        <v>3000000000</v>
      </c>
    </row>
    <row r="54" spans="1:9" ht="19.5" customHeight="1">
      <c r="A54" s="44" t="s">
        <v>155</v>
      </c>
      <c r="B54" s="231" t="s">
        <v>237</v>
      </c>
      <c r="C54" s="135">
        <v>573026299</v>
      </c>
      <c r="D54" s="17"/>
      <c r="E54" s="135">
        <v>546920810</v>
      </c>
      <c r="F54" s="17"/>
      <c r="G54" s="174">
        <v>63572979</v>
      </c>
      <c r="H54" s="138"/>
      <c r="I54" s="174">
        <v>62825337</v>
      </c>
    </row>
    <row r="55" spans="1:9" ht="19.5" customHeight="1">
      <c r="A55" s="49" t="s">
        <v>208</v>
      </c>
      <c r="B55" s="231" t="s">
        <v>237</v>
      </c>
      <c r="C55" s="262">
        <v>0</v>
      </c>
      <c r="D55" s="17"/>
      <c r="E55" s="135">
        <v>1320006891</v>
      </c>
      <c r="F55" s="17"/>
      <c r="G55" s="174">
        <v>449465409</v>
      </c>
      <c r="H55" s="17"/>
      <c r="I55" s="174">
        <v>2634251407</v>
      </c>
    </row>
    <row r="56" spans="1:9" ht="19.5" customHeight="1">
      <c r="A56" s="44" t="s">
        <v>39</v>
      </c>
      <c r="B56" s="7"/>
      <c r="C56" s="174">
        <v>167671841</v>
      </c>
      <c r="D56" s="17"/>
      <c r="E56" s="174">
        <v>297520149</v>
      </c>
      <c r="F56" s="17"/>
      <c r="G56" s="17">
        <v>56183144</v>
      </c>
      <c r="H56" s="135"/>
      <c r="I56" s="17">
        <v>130315710</v>
      </c>
    </row>
    <row r="57" spans="1:9" ht="19.5" customHeight="1">
      <c r="A57" s="9" t="s">
        <v>58</v>
      </c>
      <c r="C57" s="18">
        <f>SUM(C49:C56)</f>
        <v>25635558920</v>
      </c>
      <c r="D57" s="25"/>
      <c r="E57" s="18">
        <f>SUM(E49:E56)</f>
        <v>28557878314</v>
      </c>
      <c r="F57" s="19"/>
      <c r="G57" s="18">
        <f>SUM(G49:G56)</f>
        <v>20183838291</v>
      </c>
      <c r="H57" s="19"/>
      <c r="I57" s="18">
        <f>SUM(I49:I56)</f>
        <v>22948329846</v>
      </c>
    </row>
    <row r="58" spans="1:9" ht="19.5" customHeight="1">
      <c r="A58" s="9"/>
      <c r="C58" s="97"/>
      <c r="D58" s="97"/>
      <c r="E58" s="97"/>
      <c r="F58" s="15"/>
      <c r="G58" s="15"/>
      <c r="H58" s="15"/>
      <c r="I58" s="15"/>
    </row>
    <row r="59" spans="1:9" ht="18" customHeight="1">
      <c r="A59" s="14" t="s">
        <v>19</v>
      </c>
      <c r="B59" s="231"/>
      <c r="C59" s="97"/>
      <c r="D59" s="97"/>
      <c r="E59" s="97"/>
      <c r="F59" s="15"/>
      <c r="G59" s="15"/>
      <c r="H59" s="15"/>
      <c r="I59" s="15"/>
    </row>
    <row r="60" spans="1:9" ht="18" customHeight="1">
      <c r="A60" s="49" t="s">
        <v>253</v>
      </c>
      <c r="B60" s="7"/>
    </row>
    <row r="61" spans="1:9" ht="18" customHeight="1">
      <c r="A61" s="2" t="s">
        <v>36</v>
      </c>
      <c r="B61" s="231">
        <v>14</v>
      </c>
      <c r="C61" s="262">
        <v>0</v>
      </c>
      <c r="D61" s="100"/>
      <c r="E61" s="100">
        <v>30000000</v>
      </c>
      <c r="F61" s="15"/>
      <c r="G61" s="262">
        <v>0</v>
      </c>
      <c r="H61" s="100"/>
      <c r="I61" s="100">
        <v>30000000</v>
      </c>
    </row>
    <row r="62" spans="1:9" ht="19" customHeight="1">
      <c r="A62" s="49" t="s">
        <v>156</v>
      </c>
      <c r="B62" s="231" t="s">
        <v>237</v>
      </c>
      <c r="C62" s="100">
        <v>3864542781</v>
      </c>
      <c r="D62" s="100"/>
      <c r="E62" s="100">
        <v>3575759607</v>
      </c>
      <c r="F62" s="15"/>
      <c r="G62" s="15">
        <v>328863803</v>
      </c>
      <c r="H62" s="15"/>
      <c r="I62" s="15">
        <v>281828467</v>
      </c>
    </row>
    <row r="63" spans="1:9" ht="19.5" customHeight="1">
      <c r="A63" s="44" t="s">
        <v>83</v>
      </c>
      <c r="B63" s="231">
        <v>14</v>
      </c>
      <c r="C63" s="135">
        <v>4199061217</v>
      </c>
      <c r="D63" s="17"/>
      <c r="E63" s="135">
        <v>7000000000</v>
      </c>
      <c r="F63" s="17"/>
      <c r="G63" s="135">
        <v>4199061217</v>
      </c>
      <c r="H63" s="17"/>
      <c r="I63" s="135">
        <v>7000000000</v>
      </c>
    </row>
    <row r="64" spans="1:9" ht="19.5" customHeight="1">
      <c r="A64" s="44" t="s">
        <v>175</v>
      </c>
      <c r="B64" s="231">
        <v>16</v>
      </c>
      <c r="C64" s="135">
        <v>1652976050</v>
      </c>
      <c r="D64" s="17"/>
      <c r="E64" s="135">
        <v>1654060087</v>
      </c>
      <c r="F64" s="17"/>
      <c r="G64" s="17">
        <v>311601877</v>
      </c>
      <c r="H64" s="17"/>
      <c r="I64" s="17">
        <v>364936605</v>
      </c>
    </row>
    <row r="65" spans="1:9" ht="19.5" customHeight="1">
      <c r="A65" s="44" t="s">
        <v>238</v>
      </c>
      <c r="B65" s="259">
        <v>24</v>
      </c>
      <c r="C65" s="135">
        <v>26659977</v>
      </c>
      <c r="D65" s="17"/>
      <c r="E65" s="262">
        <v>0</v>
      </c>
      <c r="F65" s="17"/>
      <c r="G65" s="262">
        <v>0</v>
      </c>
      <c r="H65" s="17"/>
      <c r="I65" s="262">
        <v>0</v>
      </c>
    </row>
    <row r="66" spans="1:9" ht="19.5" customHeight="1">
      <c r="A66" s="49" t="s">
        <v>4</v>
      </c>
      <c r="B66" s="231">
        <v>17</v>
      </c>
      <c r="C66" s="23">
        <v>1191031443</v>
      </c>
      <c r="D66" s="17"/>
      <c r="E66" s="23">
        <v>1135169544</v>
      </c>
      <c r="F66" s="17"/>
      <c r="G66" s="23">
        <v>33730122</v>
      </c>
      <c r="H66" s="135"/>
      <c r="I66" s="23">
        <v>42156360</v>
      </c>
    </row>
    <row r="67" spans="1:9" ht="19.5" customHeight="1">
      <c r="A67" s="9" t="s">
        <v>20</v>
      </c>
      <c r="B67" s="231"/>
      <c r="C67" s="24">
        <f>SUM(C60:C66)</f>
        <v>10934271468</v>
      </c>
      <c r="D67" s="25"/>
      <c r="E67" s="24">
        <f>SUM(E60:E66)</f>
        <v>13394989238</v>
      </c>
      <c r="F67" s="25"/>
      <c r="G67" s="24">
        <f>SUM(G60:G66)</f>
        <v>4873257019</v>
      </c>
      <c r="H67" s="25"/>
      <c r="I67" s="24">
        <f>SUM(I60:I66)</f>
        <v>7718921432</v>
      </c>
    </row>
    <row r="68" spans="1:9" ht="19.5" hidden="1" customHeight="1">
      <c r="A68" s="9"/>
      <c r="C68" s="26"/>
      <c r="D68" s="26"/>
      <c r="E68" s="26"/>
      <c r="F68" s="19"/>
      <c r="G68" s="19"/>
      <c r="H68" s="19"/>
      <c r="I68" s="19"/>
    </row>
    <row r="69" spans="1:9" ht="19.5" customHeight="1">
      <c r="A69" s="9"/>
      <c r="C69" s="26"/>
      <c r="D69" s="26"/>
      <c r="E69" s="26"/>
      <c r="F69" s="19"/>
      <c r="G69" s="19"/>
      <c r="H69" s="19"/>
      <c r="I69" s="19"/>
    </row>
    <row r="70" spans="1:9" ht="19.5" customHeight="1">
      <c r="A70" s="9" t="s">
        <v>26</v>
      </c>
      <c r="C70" s="24">
        <f>SUM(C57+C67)</f>
        <v>36569830388</v>
      </c>
      <c r="D70" s="25"/>
      <c r="E70" s="24">
        <f>SUM(E57+E67)</f>
        <v>41952867552</v>
      </c>
      <c r="F70" s="19"/>
      <c r="G70" s="24">
        <f>SUM(G57+G67)</f>
        <v>25057095310</v>
      </c>
      <c r="H70" s="19"/>
      <c r="I70" s="24">
        <f>SUM(I57+I67)</f>
        <v>30667251278</v>
      </c>
    </row>
    <row r="71" spans="1:9" ht="19.5" customHeight="1">
      <c r="A71" s="9"/>
      <c r="C71" s="46"/>
      <c r="D71" s="46"/>
      <c r="E71" s="46"/>
      <c r="F71" s="15"/>
      <c r="G71" s="15"/>
      <c r="H71" s="15"/>
      <c r="I71" s="15"/>
    </row>
    <row r="72" spans="1:9" ht="19.5" customHeight="1">
      <c r="A72" s="5" t="s">
        <v>42</v>
      </c>
    </row>
    <row r="73" spans="1:9" ht="19.5" customHeight="1">
      <c r="A73" s="8" t="s">
        <v>177</v>
      </c>
    </row>
    <row r="74" spans="1:9" ht="19.5" customHeight="1">
      <c r="A74" s="8"/>
    </row>
    <row r="75" spans="1:9" ht="19.5" customHeight="1">
      <c r="A75" s="9"/>
      <c r="C75" s="287" t="s">
        <v>10</v>
      </c>
      <c r="D75" s="287"/>
      <c r="E75" s="287"/>
      <c r="F75" s="12"/>
      <c r="G75" s="287" t="s">
        <v>44</v>
      </c>
      <c r="H75" s="287"/>
      <c r="I75" s="287"/>
    </row>
    <row r="76" spans="1:9" ht="19.5" customHeight="1">
      <c r="A76" s="9"/>
      <c r="C76" s="287" t="s">
        <v>43</v>
      </c>
      <c r="D76" s="287"/>
      <c r="E76" s="287"/>
      <c r="F76" s="12"/>
      <c r="G76" s="287" t="s">
        <v>43</v>
      </c>
      <c r="H76" s="287"/>
      <c r="I76" s="287"/>
    </row>
    <row r="77" spans="1:9" ht="19.5" customHeight="1">
      <c r="A77" s="9"/>
      <c r="C77" s="288" t="s">
        <v>94</v>
      </c>
      <c r="D77" s="288"/>
      <c r="E77" s="288"/>
      <c r="F77" s="12"/>
      <c r="G77" s="288" t="s">
        <v>94</v>
      </c>
      <c r="H77" s="288"/>
      <c r="I77" s="288"/>
    </row>
    <row r="78" spans="1:9" ht="19.5" customHeight="1">
      <c r="A78" s="8" t="s">
        <v>49</v>
      </c>
      <c r="B78" s="231" t="s">
        <v>12</v>
      </c>
      <c r="C78" s="230">
        <v>2022</v>
      </c>
      <c r="D78" s="13"/>
      <c r="E78" s="243">
        <v>2021</v>
      </c>
      <c r="F78" s="13"/>
      <c r="G78" s="230">
        <v>2022</v>
      </c>
      <c r="H78" s="13"/>
      <c r="I78" s="243">
        <v>2021</v>
      </c>
    </row>
    <row r="79" spans="1:9" ht="19.5" customHeight="1">
      <c r="A79" s="8"/>
      <c r="B79" s="231"/>
      <c r="C79" s="289" t="s">
        <v>85</v>
      </c>
      <c r="D79" s="289"/>
      <c r="E79" s="289"/>
      <c r="F79" s="289"/>
      <c r="G79" s="289"/>
      <c r="H79" s="289"/>
      <c r="I79" s="289"/>
    </row>
    <row r="80" spans="1:9" ht="19.5" customHeight="1">
      <c r="A80" s="14" t="s">
        <v>50</v>
      </c>
      <c r="C80" s="99"/>
      <c r="D80" s="99"/>
      <c r="E80" s="99"/>
      <c r="F80" s="3"/>
      <c r="G80" s="3"/>
      <c r="H80" s="3"/>
      <c r="I80" s="3"/>
    </row>
    <row r="81" spans="1:9" ht="19.5" customHeight="1">
      <c r="A81" s="2" t="s">
        <v>27</v>
      </c>
      <c r="B81" s="231">
        <v>18</v>
      </c>
      <c r="C81" s="46"/>
      <c r="D81" s="46"/>
      <c r="E81" s="46"/>
      <c r="F81" s="15"/>
      <c r="G81" s="15"/>
      <c r="H81" s="15"/>
      <c r="I81" s="15"/>
    </row>
    <row r="82" spans="1:9" ht="19.5" customHeight="1" thickBot="1">
      <c r="A82" s="49" t="s">
        <v>45</v>
      </c>
      <c r="B82" s="231"/>
      <c r="C82" s="143">
        <v>10000000000</v>
      </c>
      <c r="D82" s="17"/>
      <c r="E82" s="143">
        <v>7500000000</v>
      </c>
      <c r="F82" s="17"/>
      <c r="G82" s="143">
        <v>10000000000</v>
      </c>
      <c r="H82" s="135"/>
      <c r="I82" s="143">
        <v>7500000000</v>
      </c>
    </row>
    <row r="83" spans="1:9" ht="19.5" customHeight="1" thickTop="1">
      <c r="A83" s="2" t="s">
        <v>29</v>
      </c>
      <c r="B83" s="231"/>
      <c r="C83" s="135">
        <v>9674000000</v>
      </c>
      <c r="D83" s="17"/>
      <c r="E83" s="135">
        <v>7500000000</v>
      </c>
      <c r="F83" s="17"/>
      <c r="G83" s="135">
        <v>9674000000</v>
      </c>
      <c r="H83" s="17"/>
      <c r="I83" s="135">
        <v>7500000000</v>
      </c>
    </row>
    <row r="84" spans="1:9" ht="19.5" customHeight="1">
      <c r="A84" s="2" t="s">
        <v>66</v>
      </c>
      <c r="B84" s="231">
        <v>18</v>
      </c>
      <c r="C84" s="46"/>
      <c r="D84" s="46"/>
      <c r="E84" s="46"/>
      <c r="F84" s="15"/>
      <c r="G84" s="17"/>
      <c r="H84" s="15"/>
      <c r="I84" s="17"/>
    </row>
    <row r="85" spans="1:9" ht="19.5" customHeight="1">
      <c r="A85" s="2" t="s">
        <v>144</v>
      </c>
      <c r="B85" s="231"/>
      <c r="C85" s="15">
        <v>14763453418</v>
      </c>
      <c r="D85" s="17"/>
      <c r="E85" s="15">
        <v>8000000</v>
      </c>
      <c r="F85" s="17"/>
      <c r="G85" s="15">
        <v>14763453418</v>
      </c>
      <c r="H85" s="17"/>
      <c r="I85" s="15">
        <v>8000000</v>
      </c>
    </row>
    <row r="86" spans="1:9" ht="19.5" customHeight="1">
      <c r="A86" s="263" t="s">
        <v>254</v>
      </c>
      <c r="B86" s="231"/>
      <c r="C86" s="17"/>
      <c r="D86" s="17"/>
      <c r="E86" s="17"/>
      <c r="F86" s="17"/>
      <c r="H86" s="17"/>
    </row>
    <row r="87" spans="1:9" ht="19.5" customHeight="1">
      <c r="A87" s="263" t="s">
        <v>255</v>
      </c>
      <c r="B87" s="231">
        <v>19</v>
      </c>
      <c r="C87" s="17">
        <v>-908429272</v>
      </c>
      <c r="D87" s="17"/>
      <c r="E87" s="17">
        <v>-12817465</v>
      </c>
      <c r="F87" s="17"/>
      <c r="G87" s="262">
        <v>0</v>
      </c>
      <c r="H87" s="17"/>
      <c r="I87" s="262">
        <v>0</v>
      </c>
    </row>
    <row r="88" spans="1:9" ht="19.5" customHeight="1">
      <c r="A88" s="44" t="s">
        <v>56</v>
      </c>
      <c r="B88" s="231"/>
      <c r="C88" s="97"/>
      <c r="D88" s="97"/>
      <c r="E88" s="97"/>
      <c r="F88" s="15"/>
      <c r="G88" s="15"/>
      <c r="H88" s="15"/>
      <c r="I88" s="15"/>
    </row>
    <row r="89" spans="1:9" ht="19.5" customHeight="1">
      <c r="A89" s="44" t="s">
        <v>0</v>
      </c>
      <c r="B89" s="231">
        <v>19</v>
      </c>
      <c r="C89" s="17">
        <v>717000000</v>
      </c>
      <c r="D89" s="135"/>
      <c r="E89" s="17">
        <v>371687852</v>
      </c>
      <c r="F89" s="135"/>
      <c r="G89" s="17">
        <v>717000000</v>
      </c>
      <c r="H89" s="135"/>
      <c r="I89" s="17">
        <v>371687852</v>
      </c>
    </row>
    <row r="90" spans="1:9" ht="19.5" customHeight="1">
      <c r="A90" s="44" t="s">
        <v>1</v>
      </c>
      <c r="B90" s="231"/>
      <c r="C90" s="40">
        <v>4187505054</v>
      </c>
      <c r="D90" s="40"/>
      <c r="E90" s="40">
        <v>7845072970</v>
      </c>
      <c r="F90" s="40"/>
      <c r="G90" s="40">
        <v>2250991742</v>
      </c>
      <c r="H90" s="40"/>
      <c r="I90" s="40">
        <v>6996605355</v>
      </c>
    </row>
    <row r="91" spans="1:9" ht="19.5" customHeight="1">
      <c r="A91" s="44" t="s">
        <v>61</v>
      </c>
      <c r="B91" s="231">
        <v>19</v>
      </c>
      <c r="C91" s="23">
        <v>68193175</v>
      </c>
      <c r="D91" s="17"/>
      <c r="E91" s="23">
        <v>46841759</v>
      </c>
      <c r="F91" s="17"/>
      <c r="G91" s="214">
        <v>12419779</v>
      </c>
      <c r="H91" s="135"/>
      <c r="I91" s="214">
        <v>-9238950</v>
      </c>
    </row>
    <row r="92" spans="1:9" ht="19.5" customHeight="1">
      <c r="A92" s="9" t="s">
        <v>145</v>
      </c>
      <c r="B92" s="231"/>
      <c r="C92" s="97"/>
      <c r="D92" s="97"/>
      <c r="E92" s="97"/>
      <c r="F92" s="17"/>
      <c r="G92" s="17"/>
      <c r="H92" s="17"/>
      <c r="I92" s="17"/>
    </row>
    <row r="93" spans="1:9" ht="19.5" customHeight="1">
      <c r="A93" s="9" t="s">
        <v>146</v>
      </c>
      <c r="B93" s="231"/>
      <c r="C93" s="19">
        <f>SUM(C83:C91)</f>
        <v>28501722375</v>
      </c>
      <c r="D93" s="19"/>
      <c r="E93" s="19">
        <f>SUM(E83:E91)</f>
        <v>15758785116</v>
      </c>
      <c r="F93" s="19"/>
      <c r="G93" s="19">
        <f>SUM(G83:G91)</f>
        <v>27417864939</v>
      </c>
      <c r="H93" s="19"/>
      <c r="I93" s="19">
        <f>SUM(I83:I91)</f>
        <v>14867054257</v>
      </c>
    </row>
    <row r="94" spans="1:9" ht="19.5" customHeight="1">
      <c r="A94" s="44" t="s">
        <v>86</v>
      </c>
      <c r="B94" s="231"/>
      <c r="C94" s="23">
        <v>162647958</v>
      </c>
      <c r="D94" s="17"/>
      <c r="E94" s="23">
        <v>-236558863</v>
      </c>
      <c r="F94" s="17"/>
      <c r="G94" s="144">
        <v>0</v>
      </c>
      <c r="H94" s="135"/>
      <c r="I94" s="144">
        <v>0</v>
      </c>
    </row>
    <row r="95" spans="1:9" ht="19.5" customHeight="1">
      <c r="A95" s="9" t="s">
        <v>37</v>
      </c>
      <c r="B95" s="231"/>
      <c r="C95" s="18">
        <f>SUM(C93:C94)</f>
        <v>28664370333</v>
      </c>
      <c r="D95" s="25"/>
      <c r="E95" s="18">
        <f>SUM(E93:E94)</f>
        <v>15522226253</v>
      </c>
      <c r="F95" s="19"/>
      <c r="G95" s="18">
        <f>SUM(G93:G94)</f>
        <v>27417864939</v>
      </c>
      <c r="H95" s="19"/>
      <c r="I95" s="18">
        <f>SUM(I93:I94)</f>
        <v>14867054257</v>
      </c>
    </row>
    <row r="96" spans="1:9" ht="19.5" customHeight="1">
      <c r="A96" s="9"/>
      <c r="B96" s="231"/>
      <c r="C96" s="97"/>
      <c r="D96" s="97"/>
      <c r="E96" s="97"/>
      <c r="F96" s="15"/>
      <c r="G96" s="15"/>
      <c r="H96" s="15"/>
      <c r="I96" s="15"/>
    </row>
    <row r="97" spans="1:9" ht="19.5" customHeight="1" thickBot="1">
      <c r="A97" s="9" t="s">
        <v>51</v>
      </c>
      <c r="C97" s="21">
        <f>SUM(C70+C95)</f>
        <v>65234200721</v>
      </c>
      <c r="D97" s="25"/>
      <c r="E97" s="21">
        <f>SUM(E70+E95)</f>
        <v>57475093805</v>
      </c>
      <c r="F97" s="19"/>
      <c r="G97" s="21">
        <f>SUM(G70+G95)</f>
        <v>52474960249</v>
      </c>
      <c r="H97" s="19"/>
      <c r="I97" s="21">
        <f>SUM(I70+I95)</f>
        <v>45534305535</v>
      </c>
    </row>
    <row r="98" spans="1:9" ht="19.5" customHeight="1" thickTop="1">
      <c r="C98" s="122"/>
      <c r="D98" s="122"/>
      <c r="E98" s="122"/>
      <c r="F98" s="122"/>
      <c r="G98" s="122"/>
      <c r="H98" s="122"/>
      <c r="I98" s="122"/>
    </row>
    <row r="99" spans="1:9" ht="19.5" customHeight="1">
      <c r="A99" s="30"/>
      <c r="B99" s="37"/>
      <c r="C99" s="145"/>
      <c r="D99" s="108"/>
      <c r="E99" s="145"/>
      <c r="F99" s="145"/>
      <c r="G99" s="145"/>
      <c r="H99" s="145"/>
      <c r="I99" s="145"/>
    </row>
    <row r="100" spans="1:9" ht="19.5" customHeight="1">
      <c r="A100" s="30"/>
      <c r="B100" s="37"/>
      <c r="C100" s="57"/>
      <c r="D100" s="57"/>
      <c r="E100" s="57"/>
      <c r="F100" s="12"/>
      <c r="G100" s="12"/>
      <c r="H100" s="12"/>
      <c r="I100" s="12"/>
    </row>
    <row r="101" spans="1:9" ht="19.5" customHeight="1">
      <c r="A101" s="7"/>
      <c r="B101" s="37"/>
      <c r="C101" s="105"/>
      <c r="D101" s="105"/>
      <c r="E101" s="105"/>
      <c r="F101" s="13"/>
      <c r="G101" s="13"/>
      <c r="H101" s="13"/>
      <c r="I101" s="13"/>
    </row>
    <row r="102" spans="1:9" ht="19.5" customHeight="1">
      <c r="A102" s="30"/>
      <c r="B102" s="37"/>
      <c r="C102" s="57"/>
      <c r="D102" s="57"/>
      <c r="E102" s="57"/>
      <c r="F102" s="12"/>
      <c r="G102" s="12"/>
      <c r="H102" s="12"/>
      <c r="I102" s="12"/>
    </row>
    <row r="103" spans="1:9" ht="19.5" customHeight="1">
      <c r="A103" s="30"/>
      <c r="B103" s="37"/>
      <c r="C103" s="57"/>
      <c r="D103" s="57"/>
      <c r="E103" s="57"/>
      <c r="F103" s="12"/>
      <c r="G103" s="12"/>
      <c r="H103" s="12"/>
      <c r="I103" s="12"/>
    </row>
    <row r="104" spans="1:9" ht="19.5" customHeight="1">
      <c r="A104" s="30"/>
      <c r="B104" s="37"/>
      <c r="C104" s="106"/>
      <c r="D104" s="106"/>
      <c r="E104" s="106"/>
      <c r="F104" s="13"/>
      <c r="G104" s="13"/>
      <c r="H104" s="13"/>
      <c r="I104" s="13"/>
    </row>
    <row r="105" spans="1:9" ht="19.5" customHeight="1">
      <c r="A105" s="56"/>
      <c r="B105" s="37"/>
      <c r="C105" s="107"/>
      <c r="D105" s="107"/>
      <c r="E105" s="107"/>
      <c r="F105" s="13"/>
      <c r="G105" s="13"/>
      <c r="H105" s="13"/>
      <c r="I105" s="13"/>
    </row>
    <row r="106" spans="1:9" ht="19.5" customHeight="1">
      <c r="A106" s="30"/>
      <c r="B106" s="37"/>
      <c r="C106" s="54"/>
      <c r="D106" s="54"/>
      <c r="E106" s="54"/>
      <c r="F106" s="12"/>
      <c r="G106" s="12"/>
      <c r="H106" s="12"/>
      <c r="I106" s="12"/>
    </row>
    <row r="107" spans="1:9" ht="19.5" customHeight="1">
      <c r="C107" s="102"/>
      <c r="D107" s="102"/>
      <c r="E107" s="102"/>
      <c r="F107" s="13"/>
      <c r="G107" s="13"/>
      <c r="H107" s="13"/>
      <c r="I107" s="13"/>
    </row>
    <row r="108" spans="1:9" ht="19.5" customHeight="1">
      <c r="C108" s="102"/>
      <c r="D108" s="102"/>
      <c r="E108" s="102"/>
      <c r="F108" s="13"/>
      <c r="G108" s="13"/>
      <c r="H108" s="13"/>
      <c r="I108" s="13"/>
    </row>
    <row r="109" spans="1:9" ht="19.5" customHeight="1">
      <c r="C109" s="102"/>
      <c r="D109" s="102"/>
      <c r="E109" s="102"/>
      <c r="F109" s="13"/>
      <c r="G109" s="13"/>
      <c r="H109" s="13"/>
      <c r="I109" s="13"/>
    </row>
  </sheetData>
  <mergeCells count="21">
    <mergeCell ref="C79:I79"/>
    <mergeCell ref="G77:I77"/>
    <mergeCell ref="C9:I9"/>
    <mergeCell ref="G75:I75"/>
    <mergeCell ref="G43:I43"/>
    <mergeCell ref="G44:I44"/>
    <mergeCell ref="C45:E45"/>
    <mergeCell ref="C75:E75"/>
    <mergeCell ref="C76:E76"/>
    <mergeCell ref="C77:E77"/>
    <mergeCell ref="G5:I5"/>
    <mergeCell ref="G6:I6"/>
    <mergeCell ref="G76:I76"/>
    <mergeCell ref="G45:I45"/>
    <mergeCell ref="C47:I47"/>
    <mergeCell ref="G7:I7"/>
    <mergeCell ref="C5:E5"/>
    <mergeCell ref="C6:E6"/>
    <mergeCell ref="C7:E7"/>
    <mergeCell ref="C43:E43"/>
    <mergeCell ref="C44:E44"/>
  </mergeCells>
  <pageMargins left="0.7" right="0.7" top="0.48" bottom="0.5" header="0.5" footer="0.5"/>
  <pageSetup paperSize="9" scale="82" firstPageNumber="6" orientation="portrait" useFirstPageNumber="1" r:id="rId1"/>
  <headerFooter>
    <oddFooter>&amp;LThe accompanying notes form an integral part of the financial statements.
&amp;C&amp;P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05"/>
  <sheetViews>
    <sheetView showWhiteSpace="0" zoomScale="70" zoomScaleNormal="70" zoomScaleSheetLayoutView="85" workbookViewId="0">
      <selection activeCell="K17" sqref="K17"/>
    </sheetView>
  </sheetViews>
  <sheetFormatPr defaultColWidth="9.1796875" defaultRowHeight="19.5" customHeight="1"/>
  <cols>
    <col min="1" max="1" width="51.26953125" style="2" customWidth="1"/>
    <col min="2" max="2" width="8.1796875" style="6" customWidth="1"/>
    <col min="3" max="3" width="16" style="45" customWidth="1"/>
    <col min="4" max="4" width="1" style="7" customWidth="1"/>
    <col min="5" max="5" width="15.08984375" style="45" customWidth="1"/>
    <col min="6" max="6" width="1" style="7" customWidth="1"/>
    <col min="7" max="7" width="15.08984375" style="45" customWidth="1"/>
    <col min="8" max="8" width="1" style="7" customWidth="1"/>
    <col min="9" max="9" width="15.08984375" style="45" customWidth="1"/>
    <col min="10" max="10" width="9.1796875" style="7"/>
    <col min="11" max="11" width="14.54296875" style="7" bestFit="1" customWidth="1"/>
    <col min="12" max="16384" width="9.1796875" style="7"/>
  </cols>
  <sheetData>
    <row r="1" spans="1:11" ht="19.5" customHeight="1">
      <c r="A1" s="5" t="s">
        <v>42</v>
      </c>
    </row>
    <row r="2" spans="1:11" ht="19.5" customHeight="1">
      <c r="A2" s="8" t="s">
        <v>178</v>
      </c>
    </row>
    <row r="3" spans="1:11" ht="18" customHeight="1">
      <c r="A3" s="9"/>
    </row>
    <row r="4" spans="1:11" ht="18" customHeight="1">
      <c r="A4" s="9"/>
      <c r="B4" s="10"/>
      <c r="C4" s="287" t="s">
        <v>10</v>
      </c>
      <c r="D4" s="287"/>
      <c r="E4" s="287"/>
      <c r="F4" s="12"/>
      <c r="G4" s="287" t="s">
        <v>44</v>
      </c>
      <c r="H4" s="287"/>
      <c r="I4" s="287"/>
    </row>
    <row r="5" spans="1:11" ht="18" customHeight="1">
      <c r="A5" s="9"/>
      <c r="B5" s="10"/>
      <c r="C5" s="287" t="s">
        <v>43</v>
      </c>
      <c r="D5" s="287"/>
      <c r="E5" s="287"/>
      <c r="F5" s="12"/>
      <c r="G5" s="287" t="s">
        <v>43</v>
      </c>
      <c r="H5" s="287"/>
      <c r="I5" s="287"/>
    </row>
    <row r="6" spans="1:11" ht="18" customHeight="1">
      <c r="A6" s="9"/>
      <c r="B6" s="10"/>
      <c r="C6" s="292" t="s">
        <v>147</v>
      </c>
      <c r="D6" s="292"/>
      <c r="E6" s="292"/>
      <c r="F6" s="12"/>
      <c r="G6" s="292" t="s">
        <v>147</v>
      </c>
      <c r="H6" s="292"/>
      <c r="I6" s="292"/>
    </row>
    <row r="7" spans="1:11" ht="18" customHeight="1">
      <c r="A7" s="9"/>
      <c r="B7" s="10"/>
      <c r="C7" s="293" t="s">
        <v>94</v>
      </c>
      <c r="D7" s="293"/>
      <c r="E7" s="293"/>
      <c r="F7" s="12"/>
      <c r="G7" s="293" t="s">
        <v>94</v>
      </c>
      <c r="H7" s="293"/>
      <c r="I7" s="293"/>
    </row>
    <row r="8" spans="1:11" ht="18" customHeight="1">
      <c r="A8" s="9"/>
      <c r="B8" s="1" t="s">
        <v>12</v>
      </c>
      <c r="C8" s="96">
        <v>2022</v>
      </c>
      <c r="D8" s="13"/>
      <c r="E8" s="243">
        <v>2021</v>
      </c>
      <c r="F8" s="13"/>
      <c r="G8" s="161">
        <v>2022</v>
      </c>
      <c r="H8" s="13"/>
      <c r="I8" s="243">
        <v>2021</v>
      </c>
    </row>
    <row r="9" spans="1:11" ht="18" customHeight="1">
      <c r="A9" s="9"/>
      <c r="B9" s="1"/>
      <c r="C9" s="289" t="s">
        <v>85</v>
      </c>
      <c r="D9" s="289"/>
      <c r="E9" s="289"/>
      <c r="F9" s="289"/>
      <c r="G9" s="289"/>
      <c r="H9" s="289"/>
      <c r="I9" s="289"/>
    </row>
    <row r="10" spans="1:11" ht="18" customHeight="1">
      <c r="A10" s="14" t="s">
        <v>209</v>
      </c>
      <c r="B10" s="1">
        <v>20</v>
      </c>
      <c r="C10" s="46"/>
      <c r="D10" s="15"/>
      <c r="E10" s="46"/>
      <c r="F10" s="15"/>
      <c r="G10" s="100"/>
      <c r="H10" s="15"/>
      <c r="I10" s="100"/>
    </row>
    <row r="11" spans="1:11" ht="18" customHeight="1">
      <c r="A11" s="49" t="s">
        <v>210</v>
      </c>
      <c r="B11" s="1">
        <v>4</v>
      </c>
      <c r="C11" s="20">
        <v>112479816702</v>
      </c>
      <c r="D11" s="20"/>
      <c r="E11" s="20">
        <v>85291774944</v>
      </c>
      <c r="F11" s="20"/>
      <c r="G11" s="20">
        <v>60619073717</v>
      </c>
      <c r="H11" s="20"/>
      <c r="I11" s="20">
        <v>50268961873</v>
      </c>
    </row>
    <row r="12" spans="1:11" ht="18" customHeight="1">
      <c r="A12" s="2" t="s">
        <v>52</v>
      </c>
      <c r="B12" s="1"/>
      <c r="C12" s="20">
        <v>145818246</v>
      </c>
      <c r="D12" s="20"/>
      <c r="E12" s="20">
        <v>132188013</v>
      </c>
      <c r="F12" s="20"/>
      <c r="G12" s="136">
        <v>0</v>
      </c>
      <c r="H12" s="20"/>
      <c r="I12" s="136">
        <v>0</v>
      </c>
      <c r="K12" s="121"/>
    </row>
    <row r="13" spans="1:11" ht="18" customHeight="1">
      <c r="A13" s="2" t="s">
        <v>80</v>
      </c>
      <c r="B13" s="1" t="s">
        <v>239</v>
      </c>
      <c r="C13" s="20">
        <v>39917199</v>
      </c>
      <c r="D13" s="20"/>
      <c r="E13" s="20">
        <v>20277873</v>
      </c>
      <c r="F13" s="20"/>
      <c r="G13" s="20">
        <v>6252563603</v>
      </c>
      <c r="H13" s="20"/>
      <c r="I13" s="20">
        <v>1126458073</v>
      </c>
    </row>
    <row r="14" spans="1:11" ht="18" customHeight="1">
      <c r="A14" s="152" t="s">
        <v>185</v>
      </c>
      <c r="B14" s="1">
        <v>8</v>
      </c>
      <c r="C14" s="136">
        <v>91220377</v>
      </c>
      <c r="D14" s="4"/>
      <c r="E14" s="136">
        <v>177677191</v>
      </c>
      <c r="F14" s="4"/>
      <c r="G14" s="136">
        <v>0</v>
      </c>
      <c r="H14" s="4"/>
      <c r="I14" s="136">
        <v>0</v>
      </c>
    </row>
    <row r="15" spans="1:11" ht="18" customHeight="1">
      <c r="A15" s="266" t="s">
        <v>256</v>
      </c>
      <c r="B15" s="259"/>
      <c r="C15" s="136"/>
      <c r="D15" s="4"/>
      <c r="E15" s="136"/>
      <c r="F15" s="4"/>
      <c r="G15" s="136"/>
      <c r="H15" s="4"/>
      <c r="I15" s="136"/>
    </row>
    <row r="16" spans="1:11" ht="18" customHeight="1">
      <c r="A16" s="266" t="s">
        <v>257</v>
      </c>
      <c r="B16" s="259">
        <v>4</v>
      </c>
      <c r="C16" s="136">
        <v>402850693</v>
      </c>
      <c r="D16" s="4"/>
      <c r="E16" s="136">
        <v>572435217</v>
      </c>
      <c r="F16" s="4"/>
      <c r="G16" s="136">
        <v>488475804</v>
      </c>
      <c r="H16" s="4"/>
      <c r="I16" s="136">
        <v>13833629</v>
      </c>
    </row>
    <row r="17" spans="1:11" ht="18" customHeight="1">
      <c r="A17" s="267" t="s">
        <v>260</v>
      </c>
      <c r="B17" s="259">
        <v>4</v>
      </c>
      <c r="C17" s="136">
        <v>120091847</v>
      </c>
      <c r="D17" s="4"/>
      <c r="E17" s="136">
        <v>0</v>
      </c>
      <c r="F17" s="4"/>
      <c r="G17" s="136">
        <v>194086480</v>
      </c>
      <c r="H17" s="4"/>
      <c r="I17" s="136">
        <v>0</v>
      </c>
    </row>
    <row r="18" spans="1:11" ht="18" customHeight="1">
      <c r="A18" s="44" t="s">
        <v>41</v>
      </c>
      <c r="B18" s="234"/>
      <c r="C18" s="136">
        <v>0</v>
      </c>
      <c r="D18" s="20"/>
      <c r="E18" s="136">
        <v>7017885</v>
      </c>
      <c r="F18" s="20"/>
      <c r="G18" s="136">
        <v>40486381</v>
      </c>
      <c r="H18" s="20"/>
      <c r="I18" s="136">
        <v>12623539</v>
      </c>
      <c r="K18" s="20"/>
    </row>
    <row r="19" spans="1:11" ht="18" customHeight="1">
      <c r="A19" s="44" t="s">
        <v>188</v>
      </c>
      <c r="B19" s="234"/>
      <c r="C19" s="136">
        <v>0</v>
      </c>
      <c r="D19" s="20"/>
      <c r="E19" s="136">
        <v>14338156</v>
      </c>
      <c r="F19" s="20"/>
      <c r="G19" s="136">
        <v>0</v>
      </c>
      <c r="H19" s="20"/>
      <c r="I19" s="136">
        <v>13516864</v>
      </c>
      <c r="K19" s="22"/>
    </row>
    <row r="20" spans="1:11" ht="18" customHeight="1">
      <c r="A20" s="2" t="s">
        <v>5</v>
      </c>
      <c r="B20" s="1">
        <v>4</v>
      </c>
      <c r="C20" s="20">
        <v>597105208</v>
      </c>
      <c r="D20" s="20"/>
      <c r="E20" s="20">
        <v>527947398</v>
      </c>
      <c r="F20" s="20"/>
      <c r="G20" s="40">
        <v>400981432</v>
      </c>
      <c r="H20" s="20"/>
      <c r="I20" s="40">
        <v>382624682</v>
      </c>
    </row>
    <row r="21" spans="1:11" ht="18" customHeight="1">
      <c r="A21" s="9" t="s">
        <v>211</v>
      </c>
      <c r="B21" s="1"/>
      <c r="C21" s="18">
        <f>SUM(C11:C20)</f>
        <v>113876820272</v>
      </c>
      <c r="D21" s="28"/>
      <c r="E21" s="18">
        <f>SUM(E11:E20)</f>
        <v>86743656677</v>
      </c>
      <c r="F21" s="28"/>
      <c r="G21" s="18">
        <f>SUM(G11:G20)</f>
        <v>67995667417</v>
      </c>
      <c r="H21" s="28"/>
      <c r="I21" s="18">
        <f>SUM(I11:I20)</f>
        <v>51818018660</v>
      </c>
    </row>
    <row r="22" spans="1:11" ht="18" customHeight="1">
      <c r="C22" s="97"/>
      <c r="D22" s="15"/>
      <c r="E22" s="97"/>
      <c r="F22" s="15"/>
      <c r="G22" s="97"/>
      <c r="H22" s="15"/>
      <c r="I22" s="97"/>
    </row>
    <row r="23" spans="1:11" ht="18" customHeight="1">
      <c r="A23" s="14" t="s">
        <v>21</v>
      </c>
      <c r="B23" s="1"/>
    </row>
    <row r="24" spans="1:11" ht="18" customHeight="1">
      <c r="A24" s="49" t="s">
        <v>214</v>
      </c>
      <c r="B24" s="1" t="s">
        <v>240</v>
      </c>
      <c r="C24" s="20">
        <f>90812840727-7017399</f>
        <v>90805823328</v>
      </c>
      <c r="D24" s="20"/>
      <c r="E24" s="20">
        <v>74180512655</v>
      </c>
      <c r="F24" s="20"/>
      <c r="G24" s="20">
        <v>57976346931</v>
      </c>
      <c r="H24" s="20"/>
      <c r="I24" s="20">
        <v>47383070471</v>
      </c>
    </row>
    <row r="25" spans="1:11" ht="18" customHeight="1">
      <c r="A25" s="2" t="s">
        <v>54</v>
      </c>
      <c r="B25" s="1">
        <v>23</v>
      </c>
      <c r="C25" s="20">
        <v>88464219</v>
      </c>
      <c r="D25" s="20"/>
      <c r="E25" s="20">
        <v>79800216</v>
      </c>
      <c r="F25" s="20"/>
      <c r="G25" s="136">
        <v>0</v>
      </c>
      <c r="H25" s="4"/>
      <c r="I25" s="136">
        <v>0</v>
      </c>
    </row>
    <row r="26" spans="1:11" ht="18" customHeight="1">
      <c r="A26" s="49" t="s">
        <v>125</v>
      </c>
      <c r="B26" s="1" t="s">
        <v>241</v>
      </c>
      <c r="C26" s="20">
        <v>7432022675</v>
      </c>
      <c r="D26" s="40"/>
      <c r="E26" s="20">
        <v>6133442917</v>
      </c>
      <c r="F26" s="40"/>
      <c r="G26" s="40">
        <v>770759314</v>
      </c>
      <c r="H26" s="40"/>
      <c r="I26" s="40">
        <v>659974575</v>
      </c>
    </row>
    <row r="27" spans="1:11" ht="18" customHeight="1">
      <c r="A27" s="2" t="s">
        <v>55</v>
      </c>
      <c r="B27" s="1" t="s">
        <v>241</v>
      </c>
      <c r="C27" s="20">
        <f>5154509528+7017399</f>
        <v>5161526927</v>
      </c>
      <c r="D27" s="40"/>
      <c r="E27" s="20">
        <v>4780483600</v>
      </c>
      <c r="F27" s="40"/>
      <c r="G27" s="40">
        <v>1772494741</v>
      </c>
      <c r="H27" s="40"/>
      <c r="I27" s="40">
        <v>1686460569</v>
      </c>
      <c r="K27" s="22"/>
    </row>
    <row r="28" spans="1:11" ht="18" customHeight="1">
      <c r="A28" s="44" t="s">
        <v>93</v>
      </c>
      <c r="B28" s="234"/>
      <c r="C28" s="136">
        <v>148331943</v>
      </c>
      <c r="D28" s="40"/>
      <c r="E28" s="136">
        <v>0</v>
      </c>
      <c r="F28" s="40"/>
      <c r="G28" s="136">
        <v>0</v>
      </c>
      <c r="H28" s="40"/>
      <c r="I28" s="136">
        <v>0</v>
      </c>
    </row>
    <row r="29" spans="1:11" ht="18" customHeight="1">
      <c r="A29" s="44" t="s">
        <v>204</v>
      </c>
      <c r="B29" s="234"/>
      <c r="C29" s="136">
        <v>5354844</v>
      </c>
      <c r="D29" s="40"/>
      <c r="E29" s="136">
        <v>0</v>
      </c>
      <c r="F29" s="40"/>
      <c r="G29" s="136">
        <v>0</v>
      </c>
      <c r="H29" s="40"/>
      <c r="I29" s="136">
        <v>0</v>
      </c>
      <c r="K29" s="121"/>
    </row>
    <row r="30" spans="1:11" ht="18" customHeight="1">
      <c r="A30" s="9" t="s">
        <v>22</v>
      </c>
      <c r="C30" s="18">
        <f>SUM(C24:C29)</f>
        <v>103641523936</v>
      </c>
      <c r="D30" s="25">
        <f>SUM(D24:D28)</f>
        <v>0</v>
      </c>
      <c r="E30" s="18">
        <f>SUM(E24:E28)</f>
        <v>85174239388</v>
      </c>
      <c r="F30" s="61"/>
      <c r="G30" s="18">
        <f>SUM(G24:G28)</f>
        <v>60519600986</v>
      </c>
      <c r="H30" s="25"/>
      <c r="I30" s="18">
        <f>SUM(I24:I28)</f>
        <v>49729505615</v>
      </c>
    </row>
    <row r="31" spans="1:11" ht="18" customHeight="1">
      <c r="A31" s="9"/>
      <c r="B31" s="177"/>
      <c r="C31" s="25"/>
      <c r="D31" s="25"/>
      <c r="E31" s="25"/>
      <c r="F31" s="61"/>
      <c r="G31" s="25"/>
      <c r="H31" s="25"/>
      <c r="I31" s="25"/>
    </row>
    <row r="32" spans="1:11" ht="18" customHeight="1">
      <c r="A32" s="9" t="s">
        <v>200</v>
      </c>
      <c r="B32" s="177"/>
      <c r="C32" s="25">
        <f>C21-C30</f>
        <v>10235296336</v>
      </c>
      <c r="D32" s="25"/>
      <c r="E32" s="25">
        <f>E21-E30</f>
        <v>1569417289</v>
      </c>
      <c r="F32" s="61"/>
      <c r="G32" s="25">
        <f>G21-G30</f>
        <v>7476066431</v>
      </c>
      <c r="H32" s="25"/>
      <c r="I32" s="25">
        <f>I21-I30</f>
        <v>2088513045</v>
      </c>
    </row>
    <row r="33" spans="1:9" ht="18" customHeight="1">
      <c r="A33" s="49" t="s">
        <v>53</v>
      </c>
      <c r="B33" s="178">
        <v>4</v>
      </c>
      <c r="C33" s="120">
        <v>-618919338</v>
      </c>
      <c r="D33" s="120"/>
      <c r="E33" s="120">
        <v>-576949710</v>
      </c>
      <c r="F33" s="179"/>
      <c r="G33" s="120">
        <v>-438147378</v>
      </c>
      <c r="H33" s="120"/>
      <c r="I33" s="120">
        <v>-447921818</v>
      </c>
    </row>
    <row r="34" spans="1:9" ht="18" customHeight="1">
      <c r="A34" s="49" t="s">
        <v>99</v>
      </c>
      <c r="B34" s="178">
        <v>9</v>
      </c>
      <c r="C34" s="180">
        <v>37204290</v>
      </c>
      <c r="D34" s="120"/>
      <c r="E34" s="180">
        <v>54367843</v>
      </c>
      <c r="F34" s="179"/>
      <c r="G34" s="151">
        <v>0</v>
      </c>
      <c r="H34" s="120"/>
      <c r="I34" s="151">
        <v>0</v>
      </c>
    </row>
    <row r="35" spans="1:9" s="30" customFormat="1" ht="18" customHeight="1">
      <c r="A35" s="9" t="s">
        <v>197</v>
      </c>
      <c r="B35" s="42"/>
      <c r="C35" s="43">
        <f>SUM(C32:C34)</f>
        <v>9653581288</v>
      </c>
      <c r="D35" s="43"/>
      <c r="E35" s="43">
        <f>SUM(E32:E34)</f>
        <v>1046835422</v>
      </c>
      <c r="F35" s="25"/>
      <c r="G35" s="43">
        <f>SUM(G32:G34)</f>
        <v>7037919053</v>
      </c>
      <c r="H35" s="43"/>
      <c r="I35" s="43">
        <f>SUM(I32:I34)</f>
        <v>1640591227</v>
      </c>
    </row>
    <row r="36" spans="1:9" ht="18" customHeight="1">
      <c r="A36" s="44" t="s">
        <v>258</v>
      </c>
      <c r="B36" s="1">
        <v>24</v>
      </c>
      <c r="C36" s="39">
        <v>1549112937</v>
      </c>
      <c r="D36" s="20"/>
      <c r="E36" s="39">
        <v>207884434</v>
      </c>
      <c r="F36" s="20"/>
      <c r="G36" s="151">
        <v>188220518</v>
      </c>
      <c r="H36" s="20"/>
      <c r="I36" s="151">
        <v>206834182</v>
      </c>
    </row>
    <row r="37" spans="1:9" ht="18" customHeight="1" thickBot="1">
      <c r="A37" s="9" t="s">
        <v>198</v>
      </c>
      <c r="B37" s="1"/>
      <c r="C37" s="208">
        <f>C35-C36</f>
        <v>8104468351</v>
      </c>
      <c r="D37" s="25">
        <f>D35+D36</f>
        <v>0</v>
      </c>
      <c r="E37" s="208">
        <f>E35-E36</f>
        <v>838950988</v>
      </c>
      <c r="F37" s="25"/>
      <c r="G37" s="208">
        <f>G35-G36</f>
        <v>6849698535</v>
      </c>
      <c r="H37" s="25">
        <f>H35+H36</f>
        <v>0</v>
      </c>
      <c r="I37" s="208">
        <f>I35-I36</f>
        <v>1433757045</v>
      </c>
    </row>
    <row r="38" spans="1:9" ht="18" customHeight="1" thickTop="1">
      <c r="A38" s="9"/>
    </row>
    <row r="39" spans="1:9" ht="18" customHeight="1">
      <c r="A39" s="9" t="s">
        <v>59</v>
      </c>
      <c r="C39" s="25"/>
      <c r="D39" s="25"/>
      <c r="E39" s="25"/>
      <c r="F39" s="25"/>
      <c r="G39" s="25"/>
      <c r="H39" s="25"/>
      <c r="I39" s="25"/>
    </row>
    <row r="40" spans="1:9" ht="18" customHeight="1">
      <c r="A40" s="14" t="s">
        <v>212</v>
      </c>
      <c r="C40" s="25"/>
      <c r="D40" s="25"/>
      <c r="E40" s="25"/>
      <c r="F40" s="25"/>
      <c r="G40" s="25"/>
      <c r="H40" s="25"/>
      <c r="I40" s="25"/>
    </row>
    <row r="41" spans="1:9" ht="18" customHeight="1">
      <c r="A41" s="14" t="s">
        <v>96</v>
      </c>
      <c r="C41" s="25"/>
      <c r="D41" s="25"/>
      <c r="E41" s="25"/>
      <c r="F41" s="25"/>
      <c r="G41" s="25"/>
      <c r="H41" s="25"/>
      <c r="I41" s="25"/>
    </row>
    <row r="42" spans="1:9" ht="18" hidden="1" customHeight="1">
      <c r="A42" s="45" t="s">
        <v>229</v>
      </c>
      <c r="C42" s="136"/>
      <c r="D42" s="135"/>
      <c r="E42" s="136" t="s">
        <v>105</v>
      </c>
      <c r="F42" s="135"/>
      <c r="G42" s="136"/>
      <c r="H42" s="135"/>
      <c r="I42" s="136" t="s">
        <v>105</v>
      </c>
    </row>
    <row r="43" spans="1:9" ht="18" customHeight="1">
      <c r="A43" s="45" t="s">
        <v>230</v>
      </c>
      <c r="B43" s="187"/>
      <c r="C43" s="135">
        <v>-307313</v>
      </c>
      <c r="D43" s="135"/>
      <c r="E43" s="135">
        <v>118659499</v>
      </c>
      <c r="F43" s="135"/>
      <c r="G43" s="136">
        <v>0</v>
      </c>
      <c r="H43" s="135"/>
      <c r="I43" s="136">
        <v>0</v>
      </c>
    </row>
    <row r="44" spans="1:9" ht="18" customHeight="1">
      <c r="A44" s="45" t="s">
        <v>248</v>
      </c>
      <c r="B44" s="187"/>
      <c r="C44" s="135">
        <v>27073411</v>
      </c>
      <c r="D44" s="135"/>
      <c r="E44" s="135">
        <v>6921155</v>
      </c>
      <c r="F44" s="135"/>
      <c r="G44" s="135">
        <v>27073411</v>
      </c>
      <c r="H44" s="135"/>
      <c r="I44" s="135">
        <v>6921155.1799999997</v>
      </c>
    </row>
    <row r="45" spans="1:9" ht="18" customHeight="1">
      <c r="A45" s="45" t="s">
        <v>259</v>
      </c>
      <c r="B45" s="189">
        <v>24</v>
      </c>
      <c r="C45" s="23">
        <v>-5414682</v>
      </c>
      <c r="D45" s="135"/>
      <c r="E45" s="23">
        <v>-1384231</v>
      </c>
      <c r="F45" s="135"/>
      <c r="G45" s="23">
        <v>-5414682</v>
      </c>
      <c r="H45" s="135"/>
      <c r="I45" s="23">
        <v>-1384231</v>
      </c>
    </row>
    <row r="46" spans="1:9" ht="18" customHeight="1">
      <c r="A46" s="9" t="s">
        <v>213</v>
      </c>
      <c r="B46" s="162"/>
      <c r="C46" s="135"/>
      <c r="D46" s="135"/>
      <c r="E46" s="135"/>
      <c r="F46" s="135"/>
      <c r="G46" s="164"/>
      <c r="H46" s="135"/>
      <c r="I46" s="164"/>
    </row>
    <row r="47" spans="1:9" ht="18" customHeight="1">
      <c r="A47" s="9" t="s">
        <v>157</v>
      </c>
      <c r="B47" s="177"/>
      <c r="C47" s="196">
        <f>SUM(C42:C45)</f>
        <v>21351416</v>
      </c>
      <c r="D47" s="43"/>
      <c r="E47" s="196">
        <f>SUM(E42:E45)</f>
        <v>124196423</v>
      </c>
      <c r="F47" s="43"/>
      <c r="G47" s="196">
        <f>SUM(G42:G45)</f>
        <v>21658729</v>
      </c>
      <c r="H47" s="43"/>
      <c r="I47" s="196">
        <f>SUM(I42:I45)</f>
        <v>5536924.1799999997</v>
      </c>
    </row>
    <row r="48" spans="1:9" ht="18" customHeight="1">
      <c r="A48" s="7"/>
      <c r="B48" s="177"/>
      <c r="C48" s="135"/>
      <c r="D48" s="135"/>
      <c r="E48" s="135"/>
      <c r="F48" s="135"/>
      <c r="G48" s="164"/>
      <c r="H48" s="135"/>
      <c r="I48" s="164"/>
    </row>
    <row r="49" spans="1:10" ht="18" customHeight="1">
      <c r="A49" s="14" t="s">
        <v>126</v>
      </c>
      <c r="B49" s="162"/>
      <c r="C49" s="135"/>
      <c r="D49" s="135"/>
      <c r="E49" s="135"/>
      <c r="F49" s="135"/>
      <c r="G49" s="164"/>
      <c r="H49" s="135"/>
      <c r="I49" s="164"/>
    </row>
    <row r="50" spans="1:10" ht="18" customHeight="1">
      <c r="A50" s="45" t="s">
        <v>249</v>
      </c>
      <c r="B50" s="163">
        <v>16</v>
      </c>
      <c r="C50" s="165">
        <v>0</v>
      </c>
      <c r="D50" s="135"/>
      <c r="E50" s="165">
        <v>513228467</v>
      </c>
      <c r="F50" s="135"/>
      <c r="G50" s="164">
        <v>0</v>
      </c>
      <c r="H50" s="135"/>
      <c r="I50" s="165">
        <v>53525647</v>
      </c>
    </row>
    <row r="51" spans="1:10" ht="18" customHeight="1">
      <c r="A51" s="45" t="s">
        <v>173</v>
      </c>
      <c r="B51" s="188"/>
      <c r="C51" s="135"/>
      <c r="D51" s="135"/>
      <c r="E51" s="135"/>
      <c r="F51" s="135"/>
      <c r="G51" s="165"/>
      <c r="H51" s="135"/>
      <c r="I51" s="165"/>
    </row>
    <row r="52" spans="1:10" ht="18" customHeight="1">
      <c r="A52" s="45" t="s">
        <v>172</v>
      </c>
      <c r="B52" s="188"/>
      <c r="C52" s="165">
        <v>0</v>
      </c>
      <c r="D52" s="135"/>
      <c r="E52" s="135">
        <v>-877590</v>
      </c>
      <c r="F52" s="135"/>
      <c r="G52" s="165">
        <v>0</v>
      </c>
      <c r="H52" s="135"/>
      <c r="I52" s="165">
        <v>0</v>
      </c>
    </row>
    <row r="53" spans="1:10" ht="18" customHeight="1">
      <c r="A53" s="45" t="s">
        <v>228</v>
      </c>
      <c r="B53" s="206">
        <v>24</v>
      </c>
      <c r="C53" s="151">
        <v>0</v>
      </c>
      <c r="D53" s="135"/>
      <c r="E53" s="151">
        <v>-102645693</v>
      </c>
      <c r="F53" s="135"/>
      <c r="G53" s="151">
        <v>0</v>
      </c>
      <c r="H53" s="135"/>
      <c r="I53" s="151">
        <v>-10705129</v>
      </c>
    </row>
    <row r="54" spans="1:10" ht="18" customHeight="1">
      <c r="A54" s="30" t="s">
        <v>250</v>
      </c>
      <c r="B54" s="178"/>
      <c r="C54" s="197">
        <f>SUM(C50:C53)</f>
        <v>0</v>
      </c>
      <c r="D54" s="43"/>
      <c r="E54" s="197">
        <f>SUM(E50:E53)</f>
        <v>409705184</v>
      </c>
      <c r="F54" s="43"/>
      <c r="G54" s="197">
        <f>SUM(G50:G53)</f>
        <v>0</v>
      </c>
      <c r="H54" s="43"/>
      <c r="I54" s="197">
        <f>SUM(I50:I53)</f>
        <v>42820518</v>
      </c>
    </row>
    <row r="55" spans="1:10" ht="18" customHeight="1">
      <c r="A55" s="30" t="s">
        <v>137</v>
      </c>
      <c r="B55" s="178"/>
      <c r="C55" s="197">
        <f>C47+C54</f>
        <v>21351416</v>
      </c>
      <c r="D55" s="43"/>
      <c r="E55" s="197">
        <f>E47+E54</f>
        <v>533901607</v>
      </c>
      <c r="F55" s="43"/>
      <c r="G55" s="197">
        <f>G47+G54</f>
        <v>21658729</v>
      </c>
      <c r="H55" s="43"/>
      <c r="I55" s="197">
        <f>I47+I54</f>
        <v>48357442.18</v>
      </c>
    </row>
    <row r="56" spans="1:10" ht="18" customHeight="1" thickBot="1">
      <c r="A56" s="30" t="s">
        <v>60</v>
      </c>
      <c r="B56" s="178"/>
      <c r="C56" s="198">
        <f>C37+C55</f>
        <v>8125819767</v>
      </c>
      <c r="D56" s="43"/>
      <c r="E56" s="198">
        <f>E37+E55</f>
        <v>1372852595</v>
      </c>
      <c r="F56" s="43"/>
      <c r="G56" s="198">
        <f>G37+G55</f>
        <v>6871357264</v>
      </c>
      <c r="H56" s="43"/>
      <c r="I56" s="198">
        <f>I37+I55</f>
        <v>1482114487.1800001</v>
      </c>
    </row>
    <row r="57" spans="1:10" ht="19.5" customHeight="1" thickTop="1">
      <c r="A57" s="7"/>
      <c r="C57" s="25"/>
      <c r="D57" s="120"/>
      <c r="E57" s="25"/>
      <c r="F57" s="25"/>
      <c r="G57" s="40"/>
      <c r="H57" s="25"/>
      <c r="I57" s="40"/>
    </row>
    <row r="58" spans="1:10" ht="19.5" hidden="1" customHeight="1" thickTop="1">
      <c r="A58" s="30" t="s">
        <v>137</v>
      </c>
      <c r="C58" s="146">
        <f>SUM(C40,C42:C53)</f>
        <v>42702832</v>
      </c>
      <c r="D58" s="147"/>
      <c r="E58" s="146">
        <f>SUM(E40,E42:E53)</f>
        <v>658098030</v>
      </c>
      <c r="F58" s="141"/>
      <c r="G58" s="146">
        <f>SUM(G40,G42:G53)</f>
        <v>43317458</v>
      </c>
      <c r="H58" s="141"/>
      <c r="I58" s="146">
        <f>SUM(I40,I42:I53)</f>
        <v>53894366.359999999</v>
      </c>
      <c r="J58" s="30"/>
    </row>
    <row r="59" spans="1:10" ht="19.5" customHeight="1">
      <c r="A59" s="5" t="s">
        <v>42</v>
      </c>
    </row>
    <row r="60" spans="1:10" ht="19.5" customHeight="1">
      <c r="A60" s="50" t="s">
        <v>178</v>
      </c>
      <c r="C60" s="97"/>
      <c r="D60" s="17"/>
      <c r="E60" s="97"/>
      <c r="F60" s="17"/>
      <c r="G60" s="97"/>
      <c r="H60" s="17"/>
      <c r="I60" s="97"/>
    </row>
    <row r="62" spans="1:10" ht="19.5" customHeight="1">
      <c r="A62" s="51"/>
      <c r="B62" s="51"/>
      <c r="C62" s="287" t="s">
        <v>10</v>
      </c>
      <c r="D62" s="287"/>
      <c r="E62" s="287"/>
      <c r="G62" s="287" t="s">
        <v>44</v>
      </c>
      <c r="H62" s="287"/>
      <c r="I62" s="287"/>
    </row>
    <row r="63" spans="1:10" ht="19.5" customHeight="1">
      <c r="A63" s="51"/>
      <c r="B63" s="16"/>
      <c r="C63" s="287" t="s">
        <v>43</v>
      </c>
      <c r="D63" s="287"/>
      <c r="E63" s="287"/>
      <c r="F63" s="38"/>
      <c r="G63" s="287" t="s">
        <v>43</v>
      </c>
      <c r="H63" s="287"/>
      <c r="I63" s="287"/>
    </row>
    <row r="64" spans="1:10" ht="19.5" customHeight="1">
      <c r="A64" s="51"/>
      <c r="B64" s="16"/>
      <c r="C64" s="290" t="s">
        <v>147</v>
      </c>
      <c r="D64" s="290"/>
      <c r="E64" s="290"/>
      <c r="F64" s="38"/>
      <c r="G64" s="290" t="s">
        <v>147</v>
      </c>
      <c r="H64" s="290"/>
      <c r="I64" s="290"/>
    </row>
    <row r="65" spans="1:12" ht="19.5" customHeight="1">
      <c r="A65" s="51"/>
      <c r="B65" s="16"/>
      <c r="C65" s="291" t="s">
        <v>100</v>
      </c>
      <c r="D65" s="291"/>
      <c r="E65" s="291"/>
      <c r="F65" s="38"/>
      <c r="G65" s="291" t="s">
        <v>100</v>
      </c>
      <c r="H65" s="291"/>
      <c r="I65" s="291"/>
    </row>
    <row r="66" spans="1:12" ht="19.5" customHeight="1">
      <c r="A66" s="51"/>
      <c r="B66" s="37" t="s">
        <v>12</v>
      </c>
      <c r="C66" s="161">
        <v>2022</v>
      </c>
      <c r="D66" s="13"/>
      <c r="E66" s="243">
        <v>2021</v>
      </c>
      <c r="F66" s="13"/>
      <c r="G66" s="161">
        <v>2022</v>
      </c>
      <c r="H66" s="13"/>
      <c r="I66" s="243">
        <v>2021</v>
      </c>
    </row>
    <row r="67" spans="1:12" ht="19.5" customHeight="1">
      <c r="A67" s="51"/>
      <c r="B67" s="37"/>
      <c r="C67" s="289" t="s">
        <v>85</v>
      </c>
      <c r="D67" s="289"/>
      <c r="E67" s="289"/>
      <c r="F67" s="289"/>
      <c r="G67" s="289"/>
      <c r="H67" s="289"/>
      <c r="I67" s="289"/>
    </row>
    <row r="68" spans="1:12" ht="19.5" customHeight="1">
      <c r="A68" s="52" t="s">
        <v>113</v>
      </c>
      <c r="B68" s="7"/>
      <c r="C68" s="48"/>
      <c r="D68" s="48"/>
      <c r="E68" s="48"/>
      <c r="F68" s="48"/>
      <c r="G68" s="48"/>
      <c r="H68" s="48"/>
      <c r="I68" s="48"/>
    </row>
    <row r="69" spans="1:12" ht="19.5" customHeight="1">
      <c r="A69" s="133" t="s">
        <v>114</v>
      </c>
      <c r="B69" s="37"/>
      <c r="C69" s="123">
        <v>7937744232</v>
      </c>
      <c r="D69" s="40"/>
      <c r="E69" s="123">
        <f>E71-E70</f>
        <v>1010523879</v>
      </c>
      <c r="F69" s="13"/>
      <c r="G69" s="123">
        <f>G37</f>
        <v>6849698535</v>
      </c>
      <c r="H69" s="13"/>
      <c r="I69" s="123">
        <f>I37</f>
        <v>1433757045</v>
      </c>
    </row>
    <row r="70" spans="1:12" ht="19.5" customHeight="1">
      <c r="A70" s="133" t="s">
        <v>97</v>
      </c>
      <c r="B70" s="37"/>
      <c r="C70" s="101">
        <v>166724119</v>
      </c>
      <c r="D70" s="20"/>
      <c r="E70" s="101">
        <v>-171572891</v>
      </c>
      <c r="G70" s="148">
        <v>0</v>
      </c>
      <c r="I70" s="148">
        <v>0</v>
      </c>
    </row>
    <row r="71" spans="1:12" ht="19.5" customHeight="1" thickBot="1">
      <c r="A71" s="59" t="s">
        <v>196</v>
      </c>
      <c r="B71" s="37"/>
      <c r="C71" s="60">
        <f>C37</f>
        <v>8104468351</v>
      </c>
      <c r="D71" s="20"/>
      <c r="E71" s="60">
        <f>E37</f>
        <v>838950988</v>
      </c>
      <c r="G71" s="60">
        <f>G37</f>
        <v>6849698535</v>
      </c>
      <c r="I71" s="60">
        <f>I37</f>
        <v>1433757045</v>
      </c>
    </row>
    <row r="72" spans="1:12" ht="19.5" customHeight="1" thickTop="1">
      <c r="A72" s="59"/>
      <c r="B72" s="37"/>
      <c r="C72" s="127"/>
      <c r="D72" s="20"/>
      <c r="E72" s="127"/>
      <c r="G72" s="127"/>
      <c r="I72" s="127"/>
    </row>
    <row r="73" spans="1:12" ht="19.5" customHeight="1">
      <c r="A73" s="59" t="s">
        <v>62</v>
      </c>
      <c r="B73" s="37"/>
      <c r="C73" s="100"/>
      <c r="E73" s="100"/>
      <c r="G73" s="103"/>
      <c r="I73" s="103"/>
    </row>
    <row r="74" spans="1:12" ht="19.5" customHeight="1">
      <c r="A74" s="59" t="s">
        <v>63</v>
      </c>
      <c r="B74" s="37"/>
      <c r="C74" s="100"/>
      <c r="E74" s="100"/>
      <c r="G74" s="103"/>
      <c r="I74" s="103"/>
    </row>
    <row r="75" spans="1:12" ht="19.5" customHeight="1">
      <c r="A75" s="133" t="s">
        <v>114</v>
      </c>
      <c r="B75" s="37"/>
      <c r="C75" s="123">
        <v>7959095648</v>
      </c>
      <c r="D75" s="123">
        <f t="shared" ref="D75:F75" si="0">D77-D76</f>
        <v>0</v>
      </c>
      <c r="E75" s="123">
        <f>E78-E76</f>
        <v>1544425486</v>
      </c>
      <c r="F75" s="123">
        <f t="shared" si="0"/>
        <v>0</v>
      </c>
      <c r="G75" s="123">
        <f>G56</f>
        <v>6871357264</v>
      </c>
      <c r="H75" s="123"/>
      <c r="I75" s="123">
        <f>I56</f>
        <v>1482114487.1800001</v>
      </c>
    </row>
    <row r="76" spans="1:12" ht="19.5" customHeight="1">
      <c r="A76" s="134" t="s">
        <v>97</v>
      </c>
      <c r="B76" s="37"/>
      <c r="C76" s="101">
        <v>166724119</v>
      </c>
      <c r="D76" s="13"/>
      <c r="E76" s="101">
        <v>-171572891</v>
      </c>
      <c r="F76" s="13"/>
      <c r="G76" s="148">
        <v>0</v>
      </c>
      <c r="H76" s="13"/>
      <c r="I76" s="148">
        <v>0</v>
      </c>
      <c r="J76" s="13"/>
      <c r="K76" s="13"/>
      <c r="L76" s="13"/>
    </row>
    <row r="77" spans="1:12" ht="19.5" hidden="1" customHeight="1">
      <c r="A77" s="59"/>
      <c r="B77" s="37"/>
      <c r="C77" s="100"/>
      <c r="D77" s="13"/>
      <c r="E77" s="100"/>
      <c r="F77" s="13"/>
      <c r="G77" s="102"/>
      <c r="H77" s="13"/>
      <c r="I77" s="102"/>
      <c r="J77" s="13"/>
      <c r="K77" s="13"/>
      <c r="L77" s="13"/>
    </row>
    <row r="78" spans="1:12" ht="19.5" customHeight="1" thickBot="1">
      <c r="A78" s="59" t="s">
        <v>60</v>
      </c>
      <c r="B78" s="37"/>
      <c r="C78" s="119">
        <f>C56</f>
        <v>8125819767</v>
      </c>
      <c r="D78" s="113"/>
      <c r="E78" s="119">
        <f>E56</f>
        <v>1372852595</v>
      </c>
      <c r="F78" s="113"/>
      <c r="G78" s="119">
        <f>G56</f>
        <v>6871357264</v>
      </c>
      <c r="H78" s="113"/>
      <c r="I78" s="119">
        <f>I56</f>
        <v>1482114487.1800001</v>
      </c>
      <c r="J78" s="13"/>
      <c r="K78" s="13"/>
      <c r="L78" s="13"/>
    </row>
    <row r="79" spans="1:12" ht="19.5" customHeight="1" thickTop="1">
      <c r="A79" s="59"/>
      <c r="B79" s="37"/>
      <c r="C79" s="127"/>
      <c r="D79" s="113"/>
      <c r="E79" s="127"/>
      <c r="F79" s="113"/>
      <c r="G79" s="127"/>
      <c r="H79" s="113"/>
      <c r="I79" s="127"/>
      <c r="J79" s="13"/>
      <c r="K79" s="13"/>
      <c r="L79" s="13"/>
    </row>
    <row r="80" spans="1:12" ht="19.5" customHeight="1" thickBot="1">
      <c r="A80" s="59" t="s">
        <v>195</v>
      </c>
      <c r="B80" s="37">
        <v>25</v>
      </c>
      <c r="C80" s="155">
        <v>5.05</v>
      </c>
      <c r="D80" s="132"/>
      <c r="E80" s="155">
        <v>1.53</v>
      </c>
      <c r="F80" s="132"/>
      <c r="G80" s="155">
        <v>4.3600000000000003</v>
      </c>
      <c r="H80" s="132"/>
      <c r="I80" s="155">
        <v>2.17</v>
      </c>
      <c r="J80" s="13"/>
      <c r="K80" s="13"/>
      <c r="L80" s="13"/>
    </row>
    <row r="81" spans="1:12" ht="19.5" customHeight="1" thickTop="1">
      <c r="A81" s="55"/>
      <c r="B81" s="37"/>
      <c r="C81" s="102"/>
      <c r="D81" s="13"/>
      <c r="E81" s="102"/>
      <c r="F81" s="13"/>
      <c r="G81" s="102"/>
      <c r="H81" s="13"/>
      <c r="I81" s="102"/>
      <c r="J81" s="13"/>
      <c r="K81" s="13"/>
      <c r="L81" s="13"/>
    </row>
    <row r="82" spans="1:12" ht="19.5" customHeight="1">
      <c r="A82" s="56"/>
      <c r="B82" s="37"/>
      <c r="C82" s="153"/>
      <c r="D82" s="22"/>
      <c r="E82" s="153"/>
      <c r="F82" s="22"/>
      <c r="G82" s="153"/>
      <c r="H82" s="22"/>
      <c r="I82" s="153"/>
    </row>
    <row r="83" spans="1:12" ht="19.5" customHeight="1">
      <c r="A83" s="51"/>
      <c r="B83" s="37"/>
      <c r="C83" s="103"/>
      <c r="E83" s="103"/>
      <c r="G83" s="103"/>
      <c r="I83" s="103"/>
    </row>
    <row r="84" spans="1:12" ht="19.5" customHeight="1">
      <c r="A84" s="56"/>
      <c r="B84" s="37"/>
    </row>
    <row r="85" spans="1:12" ht="19.5" customHeight="1">
      <c r="A85" s="56"/>
      <c r="B85" s="37"/>
      <c r="C85" s="103"/>
      <c r="E85" s="103"/>
      <c r="G85" s="103"/>
      <c r="I85" s="103"/>
    </row>
    <row r="86" spans="1:12" ht="19.5" customHeight="1">
      <c r="A86" s="109"/>
      <c r="B86" s="37"/>
    </row>
    <row r="87" spans="1:12" ht="19.5" customHeight="1">
      <c r="A87" s="56"/>
      <c r="B87" s="37"/>
      <c r="C87" s="103"/>
      <c r="E87" s="103"/>
      <c r="G87" s="103"/>
      <c r="I87" s="103"/>
    </row>
    <row r="88" spans="1:12" ht="19.5" customHeight="1">
      <c r="A88" s="51"/>
      <c r="B88" s="37"/>
      <c r="C88" s="102"/>
      <c r="D88" s="13"/>
      <c r="E88" s="102"/>
      <c r="F88" s="13"/>
      <c r="G88" s="102"/>
      <c r="H88" s="13"/>
      <c r="I88" s="102"/>
      <c r="J88" s="13"/>
    </row>
    <row r="89" spans="1:12" ht="19.5" customHeight="1">
      <c r="A89" s="59"/>
      <c r="B89" s="37"/>
      <c r="C89" s="54"/>
      <c r="D89" s="12"/>
      <c r="E89" s="54"/>
      <c r="F89" s="12"/>
      <c r="G89" s="54"/>
      <c r="H89" s="12"/>
      <c r="I89" s="54"/>
      <c r="J89" s="13"/>
    </row>
    <row r="90" spans="1:12" ht="19.5" customHeight="1">
      <c r="A90" s="59"/>
      <c r="B90" s="37"/>
      <c r="C90" s="54"/>
      <c r="D90" s="12"/>
      <c r="E90" s="54"/>
      <c r="F90" s="12"/>
      <c r="G90" s="54"/>
      <c r="H90" s="12"/>
      <c r="I90" s="54"/>
      <c r="J90" s="13"/>
    </row>
    <row r="91" spans="1:12" ht="19.5" customHeight="1">
      <c r="A91" s="110"/>
      <c r="B91" s="37"/>
      <c r="C91" s="54"/>
      <c r="D91" s="12"/>
      <c r="E91" s="54"/>
      <c r="F91" s="12"/>
      <c r="G91" s="54"/>
      <c r="H91" s="12"/>
      <c r="I91" s="54"/>
      <c r="J91" s="13"/>
    </row>
    <row r="92" spans="1:12" ht="19.5" customHeight="1">
      <c r="A92" s="111"/>
      <c r="B92" s="37"/>
      <c r="C92" s="104"/>
      <c r="D92" s="13"/>
      <c r="E92" s="104"/>
      <c r="F92" s="13"/>
      <c r="G92" s="108"/>
      <c r="H92" s="13"/>
      <c r="I92" s="108"/>
      <c r="J92" s="13"/>
    </row>
    <row r="93" spans="1:12" ht="19.5" customHeight="1">
      <c r="A93" s="111"/>
      <c r="B93" s="41"/>
      <c r="C93" s="104"/>
      <c r="D93" s="13"/>
      <c r="E93" s="104"/>
      <c r="F93" s="13"/>
      <c r="G93" s="108"/>
      <c r="H93" s="13"/>
      <c r="I93" s="108"/>
      <c r="J93" s="13"/>
    </row>
    <row r="94" spans="1:12" ht="19.5" customHeight="1">
      <c r="A94" s="112"/>
      <c r="B94" s="41"/>
      <c r="C94" s="54"/>
      <c r="D94" s="12"/>
      <c r="E94" s="54"/>
      <c r="F94" s="12"/>
      <c r="G94" s="58"/>
      <c r="H94" s="12"/>
      <c r="I94" s="58"/>
      <c r="J94" s="13"/>
    </row>
    <row r="95" spans="1:12" ht="19.5" customHeight="1">
      <c r="A95" s="30"/>
      <c r="B95" s="37"/>
      <c r="C95" s="102"/>
      <c r="D95" s="13"/>
      <c r="E95" s="102"/>
      <c r="F95" s="13"/>
      <c r="G95" s="102"/>
      <c r="H95" s="13"/>
      <c r="I95" s="102"/>
      <c r="J95" s="13"/>
    </row>
    <row r="96" spans="1:12" ht="19.5" customHeight="1">
      <c r="A96" s="30"/>
      <c r="B96" s="37"/>
      <c r="C96" s="57"/>
      <c r="D96" s="12"/>
      <c r="E96" s="57"/>
      <c r="F96" s="12"/>
      <c r="G96" s="57"/>
      <c r="H96" s="12"/>
      <c r="I96" s="57"/>
      <c r="J96" s="13"/>
    </row>
    <row r="97" spans="1:10" ht="19.5" customHeight="1">
      <c r="A97" s="7"/>
      <c r="B97" s="37"/>
      <c r="C97" s="105"/>
      <c r="D97" s="13"/>
      <c r="E97" s="105"/>
      <c r="F97" s="13"/>
      <c r="G97" s="105"/>
      <c r="H97" s="13"/>
      <c r="I97" s="105"/>
      <c r="J97" s="13"/>
    </row>
    <row r="98" spans="1:10" ht="19.5" customHeight="1">
      <c r="A98" s="30"/>
      <c r="B98" s="37"/>
      <c r="C98" s="57"/>
      <c r="D98" s="12"/>
      <c r="E98" s="57"/>
      <c r="F98" s="12"/>
      <c r="G98" s="57"/>
      <c r="H98" s="12"/>
      <c r="I98" s="57"/>
      <c r="J98" s="13"/>
    </row>
    <row r="99" spans="1:10" ht="19.5" customHeight="1">
      <c r="A99" s="30"/>
      <c r="B99" s="37"/>
      <c r="C99" s="57"/>
      <c r="D99" s="12"/>
      <c r="E99" s="57"/>
      <c r="F99" s="12"/>
      <c r="G99" s="57"/>
      <c r="H99" s="12"/>
      <c r="I99" s="57"/>
      <c r="J99" s="13"/>
    </row>
    <row r="100" spans="1:10" ht="19.5" customHeight="1">
      <c r="A100" s="30"/>
      <c r="B100" s="37"/>
      <c r="C100" s="106"/>
      <c r="D100" s="13"/>
      <c r="E100" s="106"/>
      <c r="F100" s="13"/>
      <c r="G100" s="106"/>
      <c r="H100" s="13"/>
      <c r="I100" s="106"/>
      <c r="J100" s="13"/>
    </row>
    <row r="101" spans="1:10" ht="19.5" customHeight="1">
      <c r="A101" s="56"/>
      <c r="B101" s="37"/>
      <c r="C101" s="107"/>
      <c r="D101" s="13"/>
      <c r="E101" s="107"/>
      <c r="F101" s="13"/>
      <c r="G101" s="107"/>
      <c r="H101" s="13"/>
      <c r="I101" s="107"/>
      <c r="J101" s="13"/>
    </row>
    <row r="102" spans="1:10" ht="19.5" customHeight="1">
      <c r="A102" s="30"/>
      <c r="B102" s="37"/>
      <c r="C102" s="54"/>
      <c r="D102" s="12"/>
      <c r="E102" s="54"/>
      <c r="F102" s="12"/>
      <c r="G102" s="54"/>
      <c r="H102" s="12"/>
      <c r="I102" s="54"/>
      <c r="J102" s="13"/>
    </row>
    <row r="103" spans="1:10" ht="19.5" customHeight="1">
      <c r="C103" s="102"/>
      <c r="D103" s="13"/>
      <c r="E103" s="102"/>
      <c r="F103" s="13"/>
      <c r="G103" s="102"/>
      <c r="H103" s="13"/>
      <c r="I103" s="102"/>
      <c r="J103" s="13"/>
    </row>
    <row r="104" spans="1:10" ht="19.5" customHeight="1">
      <c r="C104" s="102"/>
      <c r="D104" s="13"/>
      <c r="E104" s="102"/>
      <c r="F104" s="13"/>
      <c r="G104" s="102"/>
      <c r="H104" s="13"/>
      <c r="I104" s="102"/>
      <c r="J104" s="13"/>
    </row>
    <row r="105" spans="1:10" ht="19.5" customHeight="1">
      <c r="C105" s="102"/>
      <c r="D105" s="13"/>
      <c r="E105" s="102"/>
      <c r="F105" s="13"/>
      <c r="G105" s="102"/>
      <c r="H105" s="13"/>
      <c r="I105" s="102"/>
      <c r="J105" s="13"/>
    </row>
  </sheetData>
  <mergeCells count="18">
    <mergeCell ref="C4:E4"/>
    <mergeCell ref="G4:I4"/>
    <mergeCell ref="G6:I6"/>
    <mergeCell ref="G7:I7"/>
    <mergeCell ref="C9:I9"/>
    <mergeCell ref="C5:E5"/>
    <mergeCell ref="C6:E6"/>
    <mergeCell ref="C7:E7"/>
    <mergeCell ref="G5:I5"/>
    <mergeCell ref="C67:I67"/>
    <mergeCell ref="G62:I62"/>
    <mergeCell ref="G63:I63"/>
    <mergeCell ref="G64:I64"/>
    <mergeCell ref="G65:I65"/>
    <mergeCell ref="C62:E62"/>
    <mergeCell ref="C63:E63"/>
    <mergeCell ref="C64:E64"/>
    <mergeCell ref="C65:E65"/>
  </mergeCells>
  <phoneticPr fontId="6" type="noConversion"/>
  <pageMargins left="0.7" right="0.7" top="0.48" bottom="0.5" header="0.5" footer="0.5"/>
  <pageSetup paperSize="9" scale="72" firstPageNumber="9" orientation="portrait" useFirstPageNumber="1" r:id="rId1"/>
  <headerFooter>
    <oddFooter>&amp;LThe accompanying notes form an integral part of the financial statements.
&amp;C&amp;P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8B1F-D031-4E69-83E5-69BF7DCAAAE4}">
  <sheetPr>
    <tabColor rgb="FF00B050"/>
  </sheetPr>
  <dimension ref="A1:AE47"/>
  <sheetViews>
    <sheetView topLeftCell="B1" zoomScale="70" zoomScaleNormal="70" zoomScaleSheetLayoutView="80" workbookViewId="0">
      <selection activeCell="J18" sqref="J18"/>
    </sheetView>
  </sheetViews>
  <sheetFormatPr defaultColWidth="9.1796875" defaultRowHeight="14"/>
  <cols>
    <col min="1" max="1" width="51.1796875" style="89" customWidth="1"/>
    <col min="2" max="2" width="5" style="68" customWidth="1"/>
    <col min="3" max="3" width="1" style="68" customWidth="1"/>
    <col min="4" max="4" width="14.81640625" style="84" customWidth="1"/>
    <col min="5" max="5" width="1" style="90" customWidth="1"/>
    <col min="6" max="6" width="14.54296875" style="84" customWidth="1"/>
    <col min="7" max="7" width="1" style="90" customWidth="1"/>
    <col min="8" max="8" width="18.81640625" style="84" customWidth="1"/>
    <col min="9" max="9" width="1" style="90" customWidth="1"/>
    <col min="10" max="10" width="13.90625" style="84" customWidth="1"/>
    <col min="11" max="11" width="1" style="90" customWidth="1"/>
    <col min="12" max="12" width="16.08984375" style="84" customWidth="1"/>
    <col min="13" max="13" width="1" style="90" customWidth="1"/>
    <col min="14" max="14" width="13.90625" style="84" customWidth="1"/>
    <col min="15" max="15" width="1" style="90" customWidth="1"/>
    <col min="16" max="16" width="14.1796875" style="90" customWidth="1"/>
    <col min="17" max="17" width="1" style="90" customWidth="1"/>
    <col min="18" max="18" width="14" style="84" customWidth="1"/>
    <col min="19" max="19" width="1" style="90" customWidth="1"/>
    <col min="20" max="20" width="0.81640625" style="90" hidden="1" customWidth="1"/>
    <col min="21" max="21" width="13.90625" style="84" customWidth="1"/>
    <col min="22" max="22" width="1.1796875" style="90" customWidth="1"/>
    <col min="23" max="23" width="15.453125" style="84" customWidth="1"/>
    <col min="24" max="24" width="1" style="90" customWidth="1"/>
    <col min="25" max="25" width="13.90625" style="84" customWidth="1"/>
    <col min="26" max="26" width="1" style="84" customWidth="1"/>
    <col min="27" max="27" width="16.453125" style="84" customWidth="1"/>
    <col min="28" max="28" width="1.453125" style="84" customWidth="1"/>
    <col min="29" max="31" width="9.1796875" style="90"/>
    <col min="32" max="16384" width="9.1796875" style="84"/>
  </cols>
  <sheetData>
    <row r="1" spans="1:27" ht="23.25" customHeight="1">
      <c r="A1" s="5" t="s">
        <v>42</v>
      </c>
    </row>
    <row r="2" spans="1:27" ht="23.25" customHeight="1">
      <c r="A2" s="36" t="s">
        <v>179</v>
      </c>
      <c r="B2" s="62"/>
      <c r="C2" s="62"/>
      <c r="D2" s="64"/>
      <c r="E2" s="63"/>
      <c r="F2" s="64"/>
    </row>
    <row r="3" spans="1:27" ht="23.25" customHeight="1">
      <c r="A3" s="36"/>
      <c r="B3" s="62"/>
      <c r="C3" s="62"/>
      <c r="D3" s="64"/>
      <c r="E3" s="63"/>
      <c r="F3" s="64"/>
    </row>
    <row r="4" spans="1:27" ht="23.25" customHeight="1">
      <c r="D4" s="294" t="s">
        <v>64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</row>
    <row r="5" spans="1:27" ht="23.25" customHeight="1">
      <c r="B5" s="89"/>
      <c r="C5" s="89"/>
      <c r="E5" s="212"/>
      <c r="F5" s="81"/>
      <c r="G5" s="81"/>
      <c r="H5" s="102"/>
      <c r="I5" s="81"/>
      <c r="J5" s="295" t="s">
        <v>87</v>
      </c>
      <c r="K5" s="296"/>
      <c r="L5" s="296"/>
      <c r="N5" s="295" t="s">
        <v>61</v>
      </c>
      <c r="O5" s="295"/>
      <c r="P5" s="295"/>
      <c r="Q5" s="295"/>
      <c r="R5" s="295"/>
      <c r="S5" s="295"/>
      <c r="T5" s="295"/>
      <c r="U5" s="295"/>
      <c r="V5" s="115"/>
      <c r="W5" s="115"/>
      <c r="X5" s="84"/>
    </row>
    <row r="6" spans="1:27" ht="23.25" customHeight="1">
      <c r="B6" s="89"/>
      <c r="C6" s="89"/>
      <c r="E6" s="212"/>
      <c r="F6" s="81"/>
      <c r="G6" s="81"/>
      <c r="H6" s="92"/>
      <c r="I6" s="81"/>
      <c r="J6" s="81"/>
      <c r="K6" s="81"/>
      <c r="L6" s="81"/>
      <c r="N6" s="92"/>
      <c r="R6" s="92"/>
      <c r="T6" s="81"/>
      <c r="U6" s="92" t="s">
        <v>32</v>
      </c>
      <c r="V6" s="212"/>
      <c r="W6" s="209" t="s">
        <v>50</v>
      </c>
      <c r="X6" s="210"/>
      <c r="Y6" s="175"/>
      <c r="Z6" s="102"/>
      <c r="AA6" s="175"/>
    </row>
    <row r="7" spans="1:27" ht="23.25" customHeight="1">
      <c r="B7" s="91"/>
      <c r="C7" s="91"/>
      <c r="D7" s="93" t="s">
        <v>65</v>
      </c>
      <c r="G7" s="81"/>
      <c r="H7" s="268" t="s">
        <v>261</v>
      </c>
      <c r="I7" s="81"/>
      <c r="J7" s="91"/>
      <c r="M7" s="81"/>
      <c r="N7" s="92"/>
      <c r="O7" s="81"/>
      <c r="P7" s="81"/>
      <c r="Q7" s="81"/>
      <c r="R7" s="92"/>
      <c r="S7" s="81"/>
      <c r="T7" s="81"/>
      <c r="U7" s="92" t="s">
        <v>70</v>
      </c>
      <c r="V7" s="81"/>
      <c r="W7" s="209" t="s">
        <v>73</v>
      </c>
      <c r="X7" s="209"/>
      <c r="Y7" s="93" t="s">
        <v>74</v>
      </c>
      <c r="Z7" s="209"/>
      <c r="AA7" s="45"/>
    </row>
    <row r="8" spans="1:27" ht="23.25" customHeight="1">
      <c r="B8" s="91"/>
      <c r="C8" s="91"/>
      <c r="D8" s="93" t="s">
        <v>30</v>
      </c>
      <c r="F8" s="93"/>
      <c r="G8" s="81"/>
      <c r="H8" s="269" t="s">
        <v>262</v>
      </c>
      <c r="I8" s="81"/>
      <c r="J8" s="93" t="s">
        <v>67</v>
      </c>
      <c r="K8" s="81"/>
      <c r="L8" s="93"/>
      <c r="M8" s="81"/>
      <c r="N8" s="205" t="s">
        <v>171</v>
      </c>
      <c r="O8" s="81"/>
      <c r="P8" s="81" t="s">
        <v>158</v>
      </c>
      <c r="Q8" s="81"/>
      <c r="R8" s="92" t="s">
        <v>165</v>
      </c>
      <c r="S8" s="81"/>
      <c r="T8" s="81"/>
      <c r="U8" s="92" t="s">
        <v>71</v>
      </c>
      <c r="V8" s="81"/>
      <c r="W8" s="209" t="s">
        <v>75</v>
      </c>
      <c r="X8" s="209"/>
      <c r="Y8" s="93" t="s">
        <v>76</v>
      </c>
      <c r="Z8" s="209"/>
      <c r="AA8" s="93" t="s">
        <v>32</v>
      </c>
    </row>
    <row r="9" spans="1:27" ht="23.25" customHeight="1">
      <c r="B9" s="37" t="s">
        <v>12</v>
      </c>
      <c r="C9" s="37"/>
      <c r="D9" s="93" t="s">
        <v>31</v>
      </c>
      <c r="F9" s="93" t="s">
        <v>66</v>
      </c>
      <c r="G9" s="81"/>
      <c r="H9" s="269" t="s">
        <v>263</v>
      </c>
      <c r="I9" s="81"/>
      <c r="J9" s="93" t="s">
        <v>68</v>
      </c>
      <c r="K9" s="81"/>
      <c r="L9" s="93" t="s">
        <v>69</v>
      </c>
      <c r="M9" s="81"/>
      <c r="N9" s="205" t="s">
        <v>68</v>
      </c>
      <c r="O9" s="81"/>
      <c r="P9" s="81" t="s">
        <v>68</v>
      </c>
      <c r="Q9" s="81"/>
      <c r="R9" s="92" t="s">
        <v>68</v>
      </c>
      <c r="S9" s="81"/>
      <c r="T9" s="81"/>
      <c r="U9" s="211" t="s">
        <v>72</v>
      </c>
      <c r="V9" s="81"/>
      <c r="W9" s="209" t="s">
        <v>115</v>
      </c>
      <c r="X9" s="209"/>
      <c r="Y9" s="93" t="s">
        <v>46</v>
      </c>
      <c r="Z9" s="209"/>
      <c r="AA9" s="93" t="s">
        <v>33</v>
      </c>
    </row>
    <row r="10" spans="1:27" ht="23.25" customHeight="1">
      <c r="A10" s="53"/>
      <c r="B10" s="213"/>
      <c r="C10" s="213"/>
      <c r="D10" s="297" t="s">
        <v>85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297"/>
    </row>
    <row r="11" spans="1:27" ht="23.25" customHeight="1">
      <c r="A11" s="53" t="s">
        <v>186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68"/>
    </row>
    <row r="12" spans="1:27" ht="23.25" customHeight="1">
      <c r="A12" s="30" t="s">
        <v>194</v>
      </c>
      <c r="B12" s="75"/>
      <c r="C12" s="75"/>
      <c r="D12" s="126">
        <v>3000000000</v>
      </c>
      <c r="E12" s="126"/>
      <c r="F12" s="126">
        <v>8000000</v>
      </c>
      <c r="G12" s="126"/>
      <c r="H12" s="126">
        <v>-12817465</v>
      </c>
      <c r="I12" s="126"/>
      <c r="J12" s="126">
        <v>300000000</v>
      </c>
      <c r="K12" s="126"/>
      <c r="L12" s="126">
        <v>13845654169</v>
      </c>
      <c r="M12" s="126"/>
      <c r="N12" s="126">
        <v>877590</v>
      </c>
      <c r="O12" s="126"/>
      <c r="P12" s="126">
        <v>-14775874</v>
      </c>
      <c r="Q12" s="126"/>
      <c r="R12" s="126">
        <v>-62578790</v>
      </c>
      <c r="S12" s="126"/>
      <c r="T12" s="126"/>
      <c r="U12" s="126">
        <f>SUM(N12:R12)</f>
        <v>-76477074</v>
      </c>
      <c r="V12" s="126"/>
      <c r="W12" s="126">
        <v>17064359630</v>
      </c>
      <c r="X12" s="126"/>
      <c r="Y12" s="126">
        <v>81735061</v>
      </c>
      <c r="Z12" s="126"/>
      <c r="AA12" s="254">
        <f>'[1]change conso 10'!AA44</f>
        <v>17146094691</v>
      </c>
    </row>
    <row r="13" spans="1:27" ht="19" customHeight="1">
      <c r="A13" s="30"/>
      <c r="B13" s="75"/>
      <c r="C13" s="75"/>
      <c r="D13" s="126"/>
      <c r="E13" s="76"/>
      <c r="F13" s="126"/>
      <c r="G13" s="76"/>
      <c r="H13" s="126"/>
      <c r="I13" s="76"/>
      <c r="J13" s="126"/>
      <c r="K13" s="70"/>
      <c r="L13" s="126"/>
      <c r="M13" s="70"/>
      <c r="N13" s="126"/>
      <c r="O13" s="70"/>
      <c r="P13" s="70"/>
      <c r="Q13" s="70"/>
      <c r="R13" s="126"/>
      <c r="S13" s="70"/>
      <c r="T13" s="76"/>
      <c r="U13" s="126"/>
      <c r="V13" s="70"/>
      <c r="W13" s="126"/>
      <c r="X13" s="70"/>
      <c r="Y13" s="126"/>
      <c r="Z13" s="70"/>
      <c r="AA13" s="126"/>
    </row>
    <row r="14" spans="1:27" ht="23.25" customHeight="1">
      <c r="A14" s="116" t="s">
        <v>77</v>
      </c>
      <c r="B14" s="75"/>
      <c r="C14" s="75"/>
      <c r="D14" s="83"/>
      <c r="E14" s="80"/>
      <c r="F14" s="83"/>
      <c r="G14" s="80"/>
      <c r="H14" s="94"/>
      <c r="I14" s="80"/>
      <c r="J14" s="94"/>
      <c r="K14" s="80"/>
      <c r="L14" s="94"/>
      <c r="M14" s="80"/>
      <c r="N14" s="94"/>
      <c r="O14" s="80"/>
      <c r="P14" s="80"/>
      <c r="Q14" s="80"/>
      <c r="R14" s="94"/>
      <c r="S14" s="80"/>
      <c r="T14" s="82"/>
      <c r="U14" s="83"/>
      <c r="V14" s="80"/>
      <c r="W14" s="94"/>
      <c r="X14" s="80"/>
      <c r="Y14" s="83"/>
      <c r="Z14" s="71"/>
    </row>
    <row r="15" spans="1:27" ht="23" customHeight="1">
      <c r="A15" s="117" t="s">
        <v>223</v>
      </c>
      <c r="B15" s="75"/>
      <c r="C15" s="75"/>
      <c r="D15" s="166"/>
      <c r="E15" s="128"/>
      <c r="F15" s="166"/>
      <c r="G15" s="128"/>
      <c r="H15" s="167"/>
      <c r="I15" s="128"/>
      <c r="J15" s="167"/>
      <c r="K15" s="128"/>
      <c r="L15" s="167"/>
      <c r="M15" s="128"/>
      <c r="N15" s="168"/>
      <c r="O15" s="128"/>
      <c r="P15" s="128"/>
      <c r="Q15" s="128"/>
      <c r="R15" s="168"/>
      <c r="S15" s="128"/>
      <c r="T15" s="130"/>
      <c r="U15" s="166"/>
      <c r="V15" s="128"/>
      <c r="W15" s="167"/>
      <c r="X15" s="128"/>
      <c r="Y15" s="166"/>
      <c r="Z15" s="166"/>
      <c r="AA15" s="169"/>
    </row>
    <row r="16" spans="1:27" ht="23" customHeight="1">
      <c r="A16" s="47" t="s">
        <v>127</v>
      </c>
      <c r="B16" s="213">
        <v>18</v>
      </c>
      <c r="C16" s="75"/>
      <c r="D16" s="129">
        <v>4500000000</v>
      </c>
      <c r="E16" s="130"/>
      <c r="F16" s="129">
        <v>0</v>
      </c>
      <c r="G16" s="130"/>
      <c r="H16" s="129">
        <v>0</v>
      </c>
      <c r="I16" s="130"/>
      <c r="J16" s="129">
        <v>0</v>
      </c>
      <c r="K16" s="128"/>
      <c r="L16" s="129">
        <v>0</v>
      </c>
      <c r="M16" s="128"/>
      <c r="N16" s="129">
        <v>0</v>
      </c>
      <c r="O16" s="128"/>
      <c r="P16" s="185">
        <v>0</v>
      </c>
      <c r="Q16" s="128"/>
      <c r="R16" s="129">
        <v>0</v>
      </c>
      <c r="S16" s="128"/>
      <c r="T16" s="130">
        <v>0</v>
      </c>
      <c r="U16" s="129">
        <v>0</v>
      </c>
      <c r="V16" s="128">
        <v>4500000000</v>
      </c>
      <c r="W16" s="129">
        <f>SUM(D16:T16)</f>
        <v>4500000000</v>
      </c>
      <c r="X16" s="128">
        <v>0</v>
      </c>
      <c r="Y16" s="129">
        <v>0</v>
      </c>
      <c r="Z16" s="128">
        <v>4500000000</v>
      </c>
      <c r="AA16" s="129">
        <f>SUM(W16:Y16)</f>
        <v>4500000000</v>
      </c>
    </row>
    <row r="17" spans="1:27" ht="23" customHeight="1">
      <c r="A17" s="45" t="s">
        <v>116</v>
      </c>
      <c r="B17" s="213">
        <v>26</v>
      </c>
      <c r="C17" s="213"/>
      <c r="D17" s="265">
        <v>0</v>
      </c>
      <c r="E17" s="70"/>
      <c r="F17" s="265">
        <v>0</v>
      </c>
      <c r="G17" s="70"/>
      <c r="H17" s="265">
        <v>0</v>
      </c>
      <c r="I17" s="70"/>
      <c r="J17" s="265">
        <v>0</v>
      </c>
      <c r="K17" s="80"/>
      <c r="L17" s="264">
        <v>-7350000000</v>
      </c>
      <c r="M17" s="80"/>
      <c r="N17" s="265">
        <v>0</v>
      </c>
      <c r="O17" s="80"/>
      <c r="P17" s="265">
        <v>0</v>
      </c>
      <c r="Q17" s="80"/>
      <c r="R17" s="265">
        <v>0</v>
      </c>
      <c r="S17" s="80"/>
      <c r="T17" s="82">
        <v>0</v>
      </c>
      <c r="U17" s="265">
        <v>0</v>
      </c>
      <c r="V17" s="80">
        <v>-7350000000</v>
      </c>
      <c r="W17" s="280">
        <f>SUM(D17:T17)</f>
        <v>-7350000000</v>
      </c>
      <c r="X17" s="80">
        <v>0</v>
      </c>
      <c r="Y17" s="265">
        <v>0</v>
      </c>
      <c r="Z17" s="71">
        <v>-7350000000</v>
      </c>
      <c r="AA17" s="280">
        <f>SUM(W17:Y17)</f>
        <v>-7350000000</v>
      </c>
    </row>
    <row r="18" spans="1:27" ht="23" customHeight="1">
      <c r="A18" s="117" t="s">
        <v>224</v>
      </c>
      <c r="B18" s="240"/>
      <c r="C18" s="240"/>
      <c r="D18" s="76"/>
      <c r="E18" s="274"/>
      <c r="F18" s="76"/>
      <c r="G18" s="274"/>
      <c r="H18" s="76"/>
      <c r="I18" s="274"/>
      <c r="J18" s="76"/>
      <c r="K18" s="275"/>
      <c r="L18" s="156"/>
      <c r="M18" s="275"/>
      <c r="N18" s="76"/>
      <c r="O18" s="275"/>
      <c r="P18" s="76"/>
      <c r="Q18" s="275"/>
      <c r="R18" s="76"/>
      <c r="S18" s="275"/>
      <c r="T18" s="82"/>
      <c r="U18" s="76"/>
      <c r="V18" s="275"/>
      <c r="W18" s="278"/>
      <c r="X18" s="275"/>
      <c r="Y18" s="76"/>
      <c r="Z18" s="274"/>
      <c r="AA18" s="278"/>
    </row>
    <row r="19" spans="1:27" ht="23.25" customHeight="1">
      <c r="A19" s="117" t="s">
        <v>215</v>
      </c>
      <c r="B19" s="75"/>
      <c r="C19" s="75"/>
      <c r="D19" s="261">
        <f>SUM(D16:D17)</f>
        <v>4500000000</v>
      </c>
      <c r="E19" s="76"/>
      <c r="F19" s="261">
        <f>SUM(F16:F17)</f>
        <v>0</v>
      </c>
      <c r="G19" s="76"/>
      <c r="H19" s="261">
        <f>SUM(H16:H17)</f>
        <v>0</v>
      </c>
      <c r="I19" s="76"/>
      <c r="J19" s="261">
        <f>SUM(J16:J17)</f>
        <v>0</v>
      </c>
      <c r="K19" s="70"/>
      <c r="L19" s="261">
        <f>SUM(L16:L17)</f>
        <v>-7350000000</v>
      </c>
      <c r="M19" s="70"/>
      <c r="N19" s="261">
        <f>SUM(N16:N17)</f>
        <v>0</v>
      </c>
      <c r="O19" s="70"/>
      <c r="P19" s="261">
        <f>SUM(P16:P17)</f>
        <v>0</v>
      </c>
      <c r="Q19" s="70"/>
      <c r="R19" s="261">
        <f>SUM(R16:R17)</f>
        <v>0</v>
      </c>
      <c r="S19" s="70"/>
      <c r="T19" s="76"/>
      <c r="U19" s="261">
        <f>SUM(U16:U17)</f>
        <v>0</v>
      </c>
      <c r="V19" s="70"/>
      <c r="W19" s="261">
        <f>SUM(W16:W17)</f>
        <v>-2850000000</v>
      </c>
      <c r="X19" s="70"/>
      <c r="Y19" s="261">
        <f>SUM(Y16:Y17)</f>
        <v>0</v>
      </c>
      <c r="Z19" s="70"/>
      <c r="AA19" s="261">
        <f>SUM(AA16:AA17)</f>
        <v>-2850000000</v>
      </c>
    </row>
    <row r="20" spans="1:27" ht="23.25" hidden="1" customHeight="1">
      <c r="A20" s="117"/>
      <c r="B20" s="75"/>
      <c r="C20" s="75"/>
      <c r="D20" s="76"/>
      <c r="E20" s="76"/>
      <c r="F20" s="76"/>
      <c r="G20" s="76"/>
      <c r="H20" s="76"/>
      <c r="I20" s="76"/>
      <c r="J20" s="76"/>
      <c r="K20" s="80"/>
      <c r="L20" s="77"/>
      <c r="M20" s="80"/>
      <c r="N20" s="77"/>
      <c r="O20" s="80"/>
      <c r="P20" s="77"/>
      <c r="Q20" s="80"/>
      <c r="R20" s="77"/>
      <c r="S20" s="80"/>
      <c r="T20" s="82"/>
      <c r="U20" s="70"/>
      <c r="V20" s="80"/>
      <c r="W20" s="77"/>
      <c r="X20" s="80"/>
      <c r="Y20" s="70"/>
      <c r="Z20" s="71"/>
      <c r="AA20" s="90"/>
    </row>
    <row r="21" spans="1:27" ht="23.25" hidden="1" customHeight="1">
      <c r="A21" s="117" t="s">
        <v>162</v>
      </c>
      <c r="B21" s="213"/>
      <c r="C21" s="213"/>
      <c r="D21" s="130"/>
      <c r="E21" s="130"/>
      <c r="F21" s="130"/>
      <c r="G21" s="130"/>
      <c r="H21" s="130"/>
      <c r="I21" s="130"/>
      <c r="J21" s="130"/>
      <c r="K21" s="128"/>
      <c r="L21" s="156"/>
      <c r="M21" s="128"/>
      <c r="N21" s="156"/>
      <c r="O21" s="128"/>
      <c r="P21" s="128"/>
      <c r="Q21" s="128"/>
      <c r="R21" s="156"/>
      <c r="S21" s="128"/>
      <c r="T21" s="130"/>
      <c r="U21" s="128"/>
      <c r="V21" s="128"/>
      <c r="W21" s="156"/>
      <c r="X21" s="128"/>
      <c r="Y21" s="128"/>
      <c r="Z21" s="166"/>
      <c r="AA21" s="181"/>
    </row>
    <row r="22" spans="1:27" ht="23.25" hidden="1" customHeight="1">
      <c r="A22" s="150" t="s">
        <v>118</v>
      </c>
      <c r="B22" s="213"/>
      <c r="C22" s="213"/>
      <c r="D22" s="130">
        <v>0</v>
      </c>
      <c r="E22" s="130"/>
      <c r="F22" s="130">
        <v>0</v>
      </c>
      <c r="G22" s="130"/>
      <c r="H22" s="130">
        <v>0</v>
      </c>
      <c r="I22" s="130"/>
      <c r="J22" s="130">
        <v>0</v>
      </c>
      <c r="K22" s="128"/>
      <c r="L22" s="130">
        <v>0</v>
      </c>
      <c r="M22" s="128"/>
      <c r="N22" s="130">
        <v>0</v>
      </c>
      <c r="O22" s="128"/>
      <c r="P22" s="130">
        <v>0</v>
      </c>
      <c r="Q22" s="128"/>
      <c r="R22" s="130">
        <v>0</v>
      </c>
      <c r="S22" s="128"/>
      <c r="T22" s="130"/>
      <c r="U22" s="130">
        <v>0</v>
      </c>
      <c r="V22" s="128"/>
      <c r="W22" s="130">
        <v>0</v>
      </c>
      <c r="X22" s="128"/>
      <c r="Y22" s="130">
        <v>0</v>
      </c>
      <c r="Z22" s="166"/>
      <c r="AA22" s="129">
        <v>0</v>
      </c>
    </row>
    <row r="23" spans="1:27" ht="23.25" hidden="1" customHeight="1">
      <c r="A23" s="95" t="s">
        <v>119</v>
      </c>
      <c r="B23" s="213"/>
      <c r="C23" s="213"/>
      <c r="D23" s="130"/>
      <c r="E23" s="130"/>
      <c r="F23" s="130"/>
      <c r="G23" s="130"/>
      <c r="H23" s="130"/>
      <c r="I23" s="130"/>
      <c r="J23" s="130"/>
      <c r="K23" s="128"/>
      <c r="L23" s="130"/>
      <c r="M23" s="128"/>
      <c r="N23" s="130"/>
      <c r="O23" s="128"/>
      <c r="P23" s="130"/>
      <c r="Q23" s="128"/>
      <c r="R23" s="130"/>
      <c r="S23" s="128"/>
      <c r="T23" s="130"/>
      <c r="U23" s="130"/>
      <c r="V23" s="128"/>
      <c r="W23" s="130"/>
      <c r="X23" s="128"/>
      <c r="Y23" s="128"/>
      <c r="Z23" s="166"/>
      <c r="AA23" s="170"/>
    </row>
    <row r="24" spans="1:27" ht="23.25" hidden="1" customHeight="1">
      <c r="A24" s="95" t="s">
        <v>120</v>
      </c>
      <c r="B24" s="213"/>
      <c r="C24" s="213"/>
      <c r="D24" s="130">
        <v>0</v>
      </c>
      <c r="E24" s="130"/>
      <c r="F24" s="130">
        <v>0</v>
      </c>
      <c r="G24" s="130"/>
      <c r="H24" s="130">
        <v>0</v>
      </c>
      <c r="I24" s="130"/>
      <c r="J24" s="130">
        <v>0</v>
      </c>
      <c r="K24" s="128"/>
      <c r="L24" s="130">
        <v>0</v>
      </c>
      <c r="M24" s="128"/>
      <c r="N24" s="130">
        <v>0</v>
      </c>
      <c r="O24" s="128"/>
      <c r="P24" s="130">
        <v>0</v>
      </c>
      <c r="Q24" s="128"/>
      <c r="R24" s="130">
        <v>0</v>
      </c>
      <c r="S24" s="128"/>
      <c r="T24" s="130"/>
      <c r="U24" s="130">
        <v>0</v>
      </c>
      <c r="V24" s="128"/>
      <c r="W24" s="130">
        <v>0</v>
      </c>
      <c r="X24" s="128"/>
      <c r="Y24" s="129">
        <v>0</v>
      </c>
      <c r="Z24" s="166"/>
      <c r="AA24" s="129">
        <f t="shared" ref="AA24:AA27" si="0">SUM(W24:Y24)</f>
        <v>0</v>
      </c>
    </row>
    <row r="25" spans="1:27" ht="23.25" hidden="1" customHeight="1">
      <c r="A25" s="95" t="s">
        <v>130</v>
      </c>
      <c r="B25" s="213"/>
      <c r="C25" s="213"/>
      <c r="D25" s="130">
        <v>0</v>
      </c>
      <c r="E25" s="130"/>
      <c r="F25" s="130">
        <v>0</v>
      </c>
      <c r="G25" s="130"/>
      <c r="H25" s="130">
        <v>0</v>
      </c>
      <c r="I25" s="130"/>
      <c r="J25" s="130">
        <v>0</v>
      </c>
      <c r="K25" s="128"/>
      <c r="L25" s="130">
        <v>0</v>
      </c>
      <c r="M25" s="128"/>
      <c r="N25" s="130">
        <v>0</v>
      </c>
      <c r="O25" s="128"/>
      <c r="P25" s="130">
        <v>0</v>
      </c>
      <c r="Q25" s="128"/>
      <c r="R25" s="130">
        <v>0</v>
      </c>
      <c r="S25" s="128"/>
      <c r="T25" s="130"/>
      <c r="U25" s="130">
        <v>0</v>
      </c>
      <c r="V25" s="128"/>
      <c r="W25" s="130">
        <v>0</v>
      </c>
      <c r="X25" s="128"/>
      <c r="Y25" s="129">
        <v>0</v>
      </c>
      <c r="Z25" s="166"/>
      <c r="AA25" s="129">
        <f t="shared" si="0"/>
        <v>0</v>
      </c>
    </row>
    <row r="26" spans="1:27" ht="23.25" hidden="1" customHeight="1">
      <c r="A26" s="95" t="s">
        <v>127</v>
      </c>
      <c r="B26" s="213">
        <v>20</v>
      </c>
      <c r="C26" s="213"/>
      <c r="D26" s="130"/>
      <c r="E26" s="130"/>
      <c r="F26" s="130"/>
      <c r="G26" s="130"/>
      <c r="H26" s="130"/>
      <c r="I26" s="130"/>
      <c r="J26" s="130"/>
      <c r="K26" s="128"/>
      <c r="L26" s="130"/>
      <c r="M26" s="128"/>
      <c r="N26" s="130"/>
      <c r="O26" s="128"/>
      <c r="P26" s="130"/>
      <c r="Q26" s="128"/>
      <c r="R26" s="130"/>
      <c r="S26" s="128"/>
      <c r="T26" s="130"/>
      <c r="U26" s="130"/>
      <c r="V26" s="128"/>
      <c r="W26" s="130"/>
      <c r="X26" s="128"/>
      <c r="Y26" s="129"/>
      <c r="Z26" s="166"/>
      <c r="AA26" s="129"/>
    </row>
    <row r="27" spans="1:27" ht="23.25" hidden="1" customHeight="1">
      <c r="A27" s="45" t="s">
        <v>159</v>
      </c>
      <c r="B27" s="213">
        <v>34</v>
      </c>
      <c r="C27" s="213"/>
      <c r="D27" s="130">
        <v>0</v>
      </c>
      <c r="E27" s="130"/>
      <c r="F27" s="130">
        <v>0</v>
      </c>
      <c r="G27" s="130"/>
      <c r="H27" s="130">
        <v>0</v>
      </c>
      <c r="I27" s="130"/>
      <c r="J27" s="130">
        <v>0</v>
      </c>
      <c r="K27" s="128"/>
      <c r="L27" s="130">
        <v>0</v>
      </c>
      <c r="M27" s="128"/>
      <c r="N27" s="130">
        <v>0</v>
      </c>
      <c r="O27" s="128"/>
      <c r="P27" s="130">
        <v>0</v>
      </c>
      <c r="Q27" s="128"/>
      <c r="R27" s="130">
        <v>0</v>
      </c>
      <c r="S27" s="128"/>
      <c r="T27" s="130"/>
      <c r="U27" s="130">
        <v>0</v>
      </c>
      <c r="V27" s="128"/>
      <c r="W27" s="130">
        <v>0</v>
      </c>
      <c r="X27" s="128"/>
      <c r="Y27" s="129">
        <v>0</v>
      </c>
      <c r="Z27" s="166"/>
      <c r="AA27" s="129">
        <f t="shared" si="0"/>
        <v>0</v>
      </c>
    </row>
    <row r="28" spans="1:27" ht="23.25" hidden="1" customHeight="1">
      <c r="A28" s="110" t="s">
        <v>160</v>
      </c>
      <c r="B28" s="213"/>
      <c r="C28" s="213"/>
      <c r="D28" s="182">
        <f>SUM(D22:D27)</f>
        <v>0</v>
      </c>
      <c r="E28" s="130"/>
      <c r="F28" s="182">
        <f>SUM(F22:F27)</f>
        <v>0</v>
      </c>
      <c r="G28" s="130"/>
      <c r="H28" s="182">
        <f>SUM(H22:H27)</f>
        <v>0</v>
      </c>
      <c r="I28" s="130"/>
      <c r="J28" s="182">
        <f>SUM(J22:J27)</f>
        <v>0</v>
      </c>
      <c r="K28" s="128"/>
      <c r="L28" s="182">
        <f>SUM(L22:L27)</f>
        <v>0</v>
      </c>
      <c r="M28" s="128"/>
      <c r="N28" s="182">
        <f>SUM(N22:N27)</f>
        <v>0</v>
      </c>
      <c r="O28" s="128"/>
      <c r="P28" s="182">
        <f>SUM(P22:P27)</f>
        <v>0</v>
      </c>
      <c r="Q28" s="128"/>
      <c r="R28" s="182">
        <f>SUM(R22:R27)</f>
        <v>0</v>
      </c>
      <c r="S28" s="128"/>
      <c r="T28" s="130"/>
      <c r="U28" s="182">
        <f>SUM(U22:U27)</f>
        <v>0</v>
      </c>
      <c r="V28" s="128"/>
      <c r="W28" s="182">
        <f>SUM(W22:W27)</f>
        <v>0</v>
      </c>
      <c r="X28" s="128"/>
      <c r="Y28" s="182">
        <v>0</v>
      </c>
      <c r="Z28" s="128"/>
      <c r="AA28" s="182">
        <f>SUM(AA22:AA27)</f>
        <v>0</v>
      </c>
    </row>
    <row r="29" spans="1:27" ht="19" customHeight="1">
      <c r="A29" s="110"/>
      <c r="B29" s="213"/>
      <c r="C29" s="213"/>
      <c r="D29" s="129"/>
      <c r="E29" s="130"/>
      <c r="F29" s="129"/>
      <c r="G29" s="130"/>
      <c r="H29" s="129"/>
      <c r="I29" s="130"/>
      <c r="J29" s="129"/>
      <c r="K29" s="128"/>
      <c r="L29" s="129"/>
      <c r="M29" s="128"/>
      <c r="N29" s="129"/>
      <c r="O29" s="128"/>
      <c r="P29" s="129"/>
      <c r="Q29" s="128"/>
      <c r="R29" s="129"/>
      <c r="S29" s="128"/>
      <c r="T29" s="130"/>
      <c r="U29" s="129"/>
      <c r="V29" s="128"/>
      <c r="W29" s="129"/>
      <c r="X29" s="128"/>
      <c r="Y29" s="129"/>
      <c r="Z29" s="128"/>
      <c r="AA29" s="129"/>
    </row>
    <row r="30" spans="1:27" ht="23.25" customHeight="1">
      <c r="A30" s="110" t="s">
        <v>161</v>
      </c>
      <c r="B30" s="213"/>
      <c r="C30" s="213"/>
      <c r="D30" s="129"/>
      <c r="E30" s="130"/>
      <c r="F30" s="129"/>
      <c r="G30" s="130"/>
      <c r="H30" s="129"/>
      <c r="I30" s="130"/>
      <c r="J30" s="129"/>
      <c r="K30" s="128"/>
      <c r="L30" s="129"/>
      <c r="M30" s="128"/>
      <c r="N30" s="129"/>
      <c r="O30" s="128"/>
      <c r="P30" s="129"/>
      <c r="Q30" s="128"/>
      <c r="R30" s="129"/>
      <c r="S30" s="128"/>
      <c r="T30" s="130"/>
      <c r="U30" s="183"/>
      <c r="V30" s="128"/>
      <c r="W30" s="129"/>
      <c r="X30" s="128"/>
      <c r="Y30" s="129"/>
      <c r="Z30" s="128"/>
      <c r="AA30" s="129"/>
    </row>
    <row r="31" spans="1:27" ht="23.25" customHeight="1">
      <c r="A31" s="45" t="s">
        <v>205</v>
      </c>
      <c r="B31" s="213"/>
      <c r="C31" s="213"/>
      <c r="D31" s="129"/>
      <c r="E31" s="130"/>
      <c r="F31" s="129"/>
      <c r="G31" s="130"/>
      <c r="H31" s="129"/>
      <c r="I31" s="130"/>
      <c r="J31" s="129"/>
      <c r="K31" s="128"/>
      <c r="L31" s="129"/>
      <c r="M31" s="128"/>
      <c r="N31" s="129"/>
      <c r="O31" s="128"/>
      <c r="P31" s="129"/>
      <c r="Q31" s="128"/>
      <c r="R31" s="129"/>
      <c r="S31" s="128"/>
      <c r="T31" s="130"/>
      <c r="U31" s="183"/>
      <c r="V31" s="128"/>
      <c r="W31" s="129"/>
      <c r="X31" s="128"/>
      <c r="Y31" s="129"/>
      <c r="Z31" s="128"/>
      <c r="AA31" s="129"/>
    </row>
    <row r="32" spans="1:27" ht="23" customHeight="1">
      <c r="A32" s="45" t="s">
        <v>206</v>
      </c>
      <c r="B32" s="213"/>
      <c r="C32" s="213"/>
      <c r="D32" s="129">
        <v>0</v>
      </c>
      <c r="E32" s="130"/>
      <c r="F32" s="129">
        <v>0</v>
      </c>
      <c r="G32" s="130"/>
      <c r="H32" s="129">
        <v>0</v>
      </c>
      <c r="I32" s="130"/>
      <c r="J32" s="129">
        <v>0</v>
      </c>
      <c r="K32" s="128"/>
      <c r="L32" s="129">
        <v>0</v>
      </c>
      <c r="M32" s="128"/>
      <c r="N32" s="129">
        <v>0</v>
      </c>
      <c r="O32" s="128"/>
      <c r="P32" s="129">
        <v>0</v>
      </c>
      <c r="Q32" s="128"/>
      <c r="R32" s="129">
        <v>0</v>
      </c>
      <c r="S32" s="128"/>
      <c r="T32" s="130"/>
      <c r="U32" s="129">
        <v>0</v>
      </c>
      <c r="V32" s="128"/>
      <c r="W32" s="129">
        <f>SUM(D32:T32)</f>
        <v>0</v>
      </c>
      <c r="X32" s="128"/>
      <c r="Y32" s="129">
        <v>-126556827</v>
      </c>
      <c r="Z32" s="128"/>
      <c r="AA32" s="129">
        <f>SUM(W32:Y32)</f>
        <v>-126556827</v>
      </c>
    </row>
    <row r="33" spans="1:27" ht="23.25" customHeight="1">
      <c r="A33" s="134" t="s">
        <v>117</v>
      </c>
      <c r="B33" s="213"/>
      <c r="C33" s="213"/>
      <c r="D33" s="129">
        <v>0</v>
      </c>
      <c r="E33" s="130"/>
      <c r="F33" s="129">
        <v>0</v>
      </c>
      <c r="G33" s="130"/>
      <c r="H33" s="129">
        <v>0</v>
      </c>
      <c r="I33" s="130"/>
      <c r="J33" s="129">
        <v>0</v>
      </c>
      <c r="K33" s="128"/>
      <c r="L33" s="129">
        <v>0</v>
      </c>
      <c r="M33" s="128"/>
      <c r="N33" s="129">
        <v>0</v>
      </c>
      <c r="O33" s="128"/>
      <c r="P33" s="129">
        <v>0</v>
      </c>
      <c r="Q33" s="128"/>
      <c r="R33" s="129">
        <v>0</v>
      </c>
      <c r="S33" s="128"/>
      <c r="T33" s="130"/>
      <c r="U33" s="129">
        <v>0</v>
      </c>
      <c r="V33" s="128"/>
      <c r="W33" s="129">
        <f>SUM(D33:T33)</f>
        <v>0</v>
      </c>
      <c r="X33" s="128"/>
      <c r="Y33" s="129">
        <v>-20164206</v>
      </c>
      <c r="Z33" s="128"/>
      <c r="AA33" s="129">
        <f>SUM(W33:Y33)</f>
        <v>-20164206</v>
      </c>
    </row>
    <row r="34" spans="1:27" ht="23" customHeight="1">
      <c r="A34" s="59" t="s">
        <v>163</v>
      </c>
      <c r="B34" s="213"/>
      <c r="C34" s="213"/>
      <c r="D34" s="125">
        <f>SUM(D32:D33)</f>
        <v>0</v>
      </c>
      <c r="E34" s="76"/>
      <c r="F34" s="125">
        <f>SUM(F32:F33)</f>
        <v>0</v>
      </c>
      <c r="G34" s="76"/>
      <c r="H34" s="125">
        <f>SUM(H32:H33)</f>
        <v>0</v>
      </c>
      <c r="I34" s="76"/>
      <c r="J34" s="125">
        <f>SUM(J32:J33)</f>
        <v>0</v>
      </c>
      <c r="K34" s="70"/>
      <c r="L34" s="125">
        <f>SUM(L32:L33)</f>
        <v>0</v>
      </c>
      <c r="M34" s="70"/>
      <c r="N34" s="125">
        <f>SUM(N32:N33)</f>
        <v>0</v>
      </c>
      <c r="O34" s="70"/>
      <c r="P34" s="125">
        <f>SUM(P32:P33)</f>
        <v>0</v>
      </c>
      <c r="Q34" s="70"/>
      <c r="R34" s="125">
        <f>SUM(R32:R33)</f>
        <v>0</v>
      </c>
      <c r="S34" s="70"/>
      <c r="T34" s="76"/>
      <c r="U34" s="125">
        <f>SUM(U32:U33)</f>
        <v>0</v>
      </c>
      <c r="V34" s="70"/>
      <c r="W34" s="125">
        <f>SUM(W32:W33)</f>
        <v>0</v>
      </c>
      <c r="X34" s="70"/>
      <c r="Y34" s="125">
        <f>SUM(Y32:Y33)</f>
        <v>-146721033</v>
      </c>
      <c r="Z34" s="70"/>
      <c r="AA34" s="125">
        <f>SUM(AA32:AA33)</f>
        <v>-146721033</v>
      </c>
    </row>
    <row r="35" spans="1:27" ht="19" customHeight="1">
      <c r="A35" s="114"/>
      <c r="B35" s="213"/>
      <c r="C35" s="213"/>
      <c r="D35" s="80"/>
      <c r="E35" s="80"/>
      <c r="F35" s="80"/>
      <c r="G35" s="80"/>
      <c r="H35" s="82"/>
      <c r="I35" s="80"/>
      <c r="J35" s="82"/>
      <c r="K35" s="80"/>
      <c r="L35" s="82"/>
      <c r="M35" s="80"/>
      <c r="N35" s="82"/>
      <c r="O35" s="80"/>
      <c r="P35" s="80"/>
      <c r="Q35" s="80"/>
      <c r="R35" s="82"/>
      <c r="S35" s="80"/>
      <c r="T35" s="82"/>
      <c r="U35" s="80"/>
      <c r="V35" s="80"/>
      <c r="W35" s="82"/>
      <c r="X35" s="80"/>
      <c r="Y35" s="80"/>
      <c r="Z35" s="80"/>
      <c r="AA35" s="90"/>
    </row>
    <row r="36" spans="1:27" ht="23.25" customHeight="1">
      <c r="A36" s="52" t="s">
        <v>78</v>
      </c>
      <c r="B36" s="213"/>
      <c r="C36" s="213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1"/>
      <c r="AA36" s="74"/>
    </row>
    <row r="37" spans="1:27" ht="23.25" customHeight="1">
      <c r="A37" s="124" t="s">
        <v>264</v>
      </c>
      <c r="B37" s="213"/>
      <c r="C37" s="213"/>
      <c r="D37" s="140">
        <v>0</v>
      </c>
      <c r="E37" s="128"/>
      <c r="F37" s="140">
        <v>0</v>
      </c>
      <c r="G37" s="140"/>
      <c r="H37" s="140">
        <v>0</v>
      </c>
      <c r="I37" s="140"/>
      <c r="J37" s="140">
        <v>0</v>
      </c>
      <c r="K37" s="140"/>
      <c r="L37" s="142">
        <v>1010523879</v>
      </c>
      <c r="M37" s="142"/>
      <c r="N37" s="142">
        <v>0</v>
      </c>
      <c r="O37" s="142"/>
      <c r="P37" s="142">
        <v>0</v>
      </c>
      <c r="Q37" s="142"/>
      <c r="R37" s="142">
        <v>0</v>
      </c>
      <c r="S37" s="142"/>
      <c r="T37" s="142"/>
      <c r="U37" s="142">
        <v>0</v>
      </c>
      <c r="V37" s="142"/>
      <c r="W37" s="142">
        <f>SUM(D37:R37)</f>
        <v>1010523879</v>
      </c>
      <c r="X37" s="142"/>
      <c r="Y37" s="142">
        <v>-171572891</v>
      </c>
      <c r="Z37" s="166"/>
      <c r="AA37" s="170">
        <f>SUM(W37:Z37)</f>
        <v>838950988</v>
      </c>
    </row>
    <row r="38" spans="1:27" ht="23.25" customHeight="1">
      <c r="A38" s="86" t="s">
        <v>148</v>
      </c>
      <c r="B38" s="213"/>
      <c r="C38" s="213"/>
      <c r="D38" s="140">
        <v>0</v>
      </c>
      <c r="E38" s="128"/>
      <c r="F38" s="140">
        <v>0</v>
      </c>
      <c r="G38" s="140"/>
      <c r="H38" s="140">
        <v>0</v>
      </c>
      <c r="I38" s="140"/>
      <c r="J38" s="140">
        <v>0</v>
      </c>
      <c r="K38" s="140"/>
      <c r="L38" s="142">
        <v>410582774</v>
      </c>
      <c r="M38" s="142"/>
      <c r="N38" s="142">
        <f>-N12</f>
        <v>-877590</v>
      </c>
      <c r="O38" s="142"/>
      <c r="P38" s="174">
        <v>5536924</v>
      </c>
      <c r="Q38" s="142"/>
      <c r="R38" s="142">
        <v>118659499</v>
      </c>
      <c r="S38" s="142"/>
      <c r="T38" s="142"/>
      <c r="U38" s="142">
        <f>SUM(N38:S38)</f>
        <v>123318833</v>
      </c>
      <c r="V38" s="142"/>
      <c r="W38" s="142">
        <f t="shared" ref="W38" si="1">SUM(D38:R38)</f>
        <v>533901607</v>
      </c>
      <c r="X38" s="142"/>
      <c r="Y38" s="142">
        <v>0</v>
      </c>
      <c r="Z38" s="166"/>
      <c r="AA38" s="170">
        <f t="shared" ref="AA38" si="2">SUM(W38:Z38)</f>
        <v>533901607</v>
      </c>
    </row>
    <row r="39" spans="1:27" ht="23.25" customHeight="1">
      <c r="A39" s="52" t="s">
        <v>60</v>
      </c>
      <c r="B39" s="75"/>
      <c r="C39" s="75"/>
      <c r="D39" s="125">
        <f>SUM(D37:D38)</f>
        <v>0</v>
      </c>
      <c r="E39" s="76"/>
      <c r="F39" s="125">
        <f>SUM(F37:F38)</f>
        <v>0</v>
      </c>
      <c r="G39" s="76"/>
      <c r="H39" s="125">
        <f>SUM(H37:H38)</f>
        <v>0</v>
      </c>
      <c r="I39" s="76"/>
      <c r="J39" s="125">
        <f>SUM(J37:J38)</f>
        <v>0</v>
      </c>
      <c r="K39" s="70"/>
      <c r="L39" s="125">
        <f>SUM(L37:L38)</f>
        <v>1421106653</v>
      </c>
      <c r="M39" s="70"/>
      <c r="N39" s="125">
        <f>SUM(N37:N38)</f>
        <v>-877590</v>
      </c>
      <c r="O39" s="70"/>
      <c r="P39" s="125">
        <f>SUM(P37:P38)</f>
        <v>5536924</v>
      </c>
      <c r="Q39" s="70"/>
      <c r="R39" s="125">
        <f>SUM(R37:R38)</f>
        <v>118659499</v>
      </c>
      <c r="S39" s="70"/>
      <c r="T39" s="76"/>
      <c r="U39" s="125">
        <f>SUM(U37:U38)</f>
        <v>123318833</v>
      </c>
      <c r="V39" s="70"/>
      <c r="W39" s="125">
        <f>SUM(W37:W38)</f>
        <v>1544425486</v>
      </c>
      <c r="X39" s="70"/>
      <c r="Y39" s="125">
        <f>SUM(Y37:Y38)</f>
        <v>-171572891</v>
      </c>
      <c r="Z39" s="70"/>
      <c r="AA39" s="125">
        <f>SUM(AA37:AA38)</f>
        <v>1372852595</v>
      </c>
    </row>
    <row r="40" spans="1:27" ht="19" customHeight="1"/>
    <row r="41" spans="1:27" ht="23.25" customHeight="1">
      <c r="A41" s="114" t="s">
        <v>164</v>
      </c>
      <c r="B41" s="213">
        <v>19</v>
      </c>
      <c r="C41" s="213"/>
      <c r="D41" s="190">
        <v>0</v>
      </c>
      <c r="E41" s="191">
        <v>0</v>
      </c>
      <c r="F41" s="190">
        <v>0</v>
      </c>
      <c r="G41" s="80">
        <v>0</v>
      </c>
      <c r="H41" s="184">
        <v>0</v>
      </c>
      <c r="I41" s="80"/>
      <c r="J41" s="199">
        <v>71687852</v>
      </c>
      <c r="K41" s="80"/>
      <c r="L41" s="199">
        <v>-71687852</v>
      </c>
      <c r="M41" s="80"/>
      <c r="N41" s="207">
        <v>0</v>
      </c>
      <c r="O41" s="142"/>
      <c r="P41" s="207">
        <v>0</v>
      </c>
      <c r="Q41" s="142"/>
      <c r="R41" s="207">
        <v>0</v>
      </c>
      <c r="S41" s="142"/>
      <c r="T41" s="142"/>
      <c r="U41" s="207">
        <v>0</v>
      </c>
      <c r="V41" s="80"/>
      <c r="W41" s="207">
        <v>0</v>
      </c>
      <c r="X41" s="80"/>
      <c r="Y41" s="207">
        <v>0</v>
      </c>
      <c r="Z41" s="80"/>
      <c r="AA41" s="207">
        <v>0</v>
      </c>
    </row>
    <row r="42" spans="1:27" ht="19" customHeight="1"/>
    <row r="43" spans="1:27" ht="23.25" customHeight="1" thickBot="1">
      <c r="A43" s="73" t="s">
        <v>187</v>
      </c>
      <c r="D43" s="200">
        <f>D12+D19+D28+D34</f>
        <v>7500000000</v>
      </c>
      <c r="E43" s="201"/>
      <c r="F43" s="200">
        <f>F12+F19+F28+F34</f>
        <v>8000000</v>
      </c>
      <c r="G43" s="201"/>
      <c r="H43" s="200">
        <f>H12+H19+H28+H34</f>
        <v>-12817465</v>
      </c>
      <c r="I43" s="201"/>
      <c r="J43" s="200">
        <f>J12+J19+J28+J34+J41</f>
        <v>371687852</v>
      </c>
      <c r="K43" s="201"/>
      <c r="L43" s="200">
        <f>L12+L19+L28+L34+L39+L41</f>
        <v>7845072970</v>
      </c>
      <c r="M43" s="201"/>
      <c r="N43" s="200">
        <f>N12+N19+N28+N34+N39+N41</f>
        <v>0</v>
      </c>
      <c r="O43" s="201"/>
      <c r="P43" s="200">
        <f>P12+P19+P28+P34+P39+P41</f>
        <v>-9238950</v>
      </c>
      <c r="Q43" s="201"/>
      <c r="R43" s="200">
        <f>R12+R19+R28+R34+R39+R41</f>
        <v>56080709</v>
      </c>
      <c r="S43" s="201"/>
      <c r="T43" s="201"/>
      <c r="U43" s="200">
        <f>U12+U19+U28+U34+U39+U41</f>
        <v>46841759</v>
      </c>
      <c r="V43" s="201"/>
      <c r="W43" s="200">
        <f>W12+W19+W28+W34+W39+W41</f>
        <v>15758785116</v>
      </c>
      <c r="X43" s="201"/>
      <c r="Y43" s="119">
        <f>Y12+Y19+Y28+Y34+Y39+Y41</f>
        <v>-236558863</v>
      </c>
      <c r="Z43" s="74"/>
      <c r="AA43" s="200">
        <f>AA12+AA19+AA28+AA34+AA39+AA41</f>
        <v>15522226253</v>
      </c>
    </row>
    <row r="44" spans="1:27" ht="23.25" customHeight="1" thickTop="1"/>
    <row r="45" spans="1:27" ht="23.25" customHeight="1">
      <c r="D45" s="192"/>
      <c r="E45" s="193"/>
      <c r="F45" s="192"/>
      <c r="G45" s="192"/>
      <c r="H45" s="192"/>
      <c r="I45" s="193"/>
      <c r="J45" s="192"/>
      <c r="K45" s="193"/>
      <c r="L45" s="192"/>
      <c r="M45" s="193"/>
      <c r="N45" s="192"/>
      <c r="O45" s="192"/>
      <c r="P45" s="192"/>
      <c r="Q45" s="193"/>
      <c r="R45" s="192"/>
      <c r="S45" s="193"/>
      <c r="T45" s="192"/>
      <c r="U45" s="193"/>
      <c r="V45" s="192"/>
      <c r="W45" s="193"/>
      <c r="X45" s="192">
        <f>X43-'[2]BS-CONSO63'!D100</f>
        <v>0</v>
      </c>
      <c r="Y45" s="193"/>
      <c r="Z45" s="192"/>
      <c r="AA45" s="194"/>
    </row>
    <row r="47" spans="1:27">
      <c r="AA47" s="118">
        <f>AA43-'FS6-8'!E95</f>
        <v>0</v>
      </c>
    </row>
  </sheetData>
  <mergeCells count="4">
    <mergeCell ref="D4:AA4"/>
    <mergeCell ref="J5:L5"/>
    <mergeCell ref="N5:U5"/>
    <mergeCell ref="D10:AA10"/>
  </mergeCells>
  <pageMargins left="0.6" right="0.6" top="0.48" bottom="0.5" header="0.5" footer="0.5"/>
  <pageSetup paperSize="9" scale="54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09AE-5FC5-4BE3-8D20-56B56213AB70}">
  <sheetPr>
    <tabColor rgb="FF00B050"/>
  </sheetPr>
  <dimension ref="A1:AC48"/>
  <sheetViews>
    <sheetView topLeftCell="A32" zoomScale="65" zoomScaleNormal="65" workbookViewId="0">
      <selection activeCell="J3" sqref="J3"/>
    </sheetView>
  </sheetViews>
  <sheetFormatPr defaultColWidth="9.1796875" defaultRowHeight="14"/>
  <cols>
    <col min="1" max="1" width="64.36328125" style="89" customWidth="1"/>
    <col min="2" max="2" width="5" style="68" customWidth="1"/>
    <col min="3" max="3" width="1" style="68" customWidth="1"/>
    <col min="4" max="4" width="14.81640625" style="84" customWidth="1"/>
    <col min="5" max="5" width="1" style="90" customWidth="1"/>
    <col min="6" max="6" width="15.54296875" style="84" customWidth="1"/>
    <col min="7" max="7" width="1" style="90" customWidth="1"/>
    <col min="8" max="8" width="18.81640625" style="84" customWidth="1"/>
    <col min="9" max="9" width="1" style="90" customWidth="1"/>
    <col min="10" max="10" width="13.90625" style="84" customWidth="1"/>
    <col min="11" max="11" width="1" style="90" customWidth="1"/>
    <col min="12" max="12" width="16.08984375" style="84" customWidth="1"/>
    <col min="13" max="13" width="1" style="90" customWidth="1"/>
    <col min="14" max="14" width="14.1796875" style="90" customWidth="1"/>
    <col min="15" max="15" width="1" style="90" customWidth="1"/>
    <col min="16" max="16" width="14" style="84" customWidth="1"/>
    <col min="17" max="17" width="1" style="90" customWidth="1"/>
    <col min="18" max="18" width="0.81640625" style="90" hidden="1" customWidth="1"/>
    <col min="19" max="19" width="13.90625" style="84" customWidth="1"/>
    <col min="20" max="20" width="1.1796875" style="90" customWidth="1"/>
    <col min="21" max="21" width="15.453125" style="84" customWidth="1"/>
    <col min="22" max="22" width="1" style="90" customWidth="1"/>
    <col min="23" max="23" width="13.90625" style="84" customWidth="1"/>
    <col min="24" max="24" width="1" style="84" customWidth="1"/>
    <col min="25" max="25" width="16.453125" style="84" customWidth="1"/>
    <col min="26" max="26" width="1.453125" style="84" customWidth="1"/>
    <col min="27" max="29" width="9.1796875" style="90"/>
    <col min="30" max="16384" width="9.1796875" style="84"/>
  </cols>
  <sheetData>
    <row r="1" spans="1:25" ht="23.25" customHeight="1">
      <c r="A1" s="5" t="s">
        <v>42</v>
      </c>
    </row>
    <row r="2" spans="1:25" ht="23.25" customHeight="1">
      <c r="A2" s="36" t="s">
        <v>179</v>
      </c>
      <c r="B2" s="62"/>
      <c r="C2" s="62"/>
      <c r="D2" s="64"/>
      <c r="E2" s="63"/>
      <c r="F2" s="64"/>
    </row>
    <row r="3" spans="1:25" ht="23.25" customHeight="1">
      <c r="A3" s="36"/>
      <c r="B3" s="62"/>
      <c r="C3" s="62"/>
      <c r="D3" s="64"/>
      <c r="E3" s="63"/>
      <c r="F3" s="64"/>
    </row>
    <row r="4" spans="1:25" ht="23.25" customHeight="1">
      <c r="D4" s="294" t="s">
        <v>64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</row>
    <row r="5" spans="1:25" ht="23.25" customHeight="1">
      <c r="B5" s="89"/>
      <c r="C5" s="89"/>
      <c r="E5" s="245"/>
      <c r="F5" s="81"/>
      <c r="G5" s="81"/>
      <c r="H5" s="102"/>
      <c r="I5" s="81"/>
      <c r="J5" s="295" t="s">
        <v>87</v>
      </c>
      <c r="K5" s="296"/>
      <c r="L5" s="296"/>
      <c r="N5" s="295"/>
      <c r="O5" s="295"/>
      <c r="P5" s="295"/>
      <c r="Q5" s="295"/>
      <c r="R5" s="295"/>
      <c r="S5" s="295"/>
      <c r="T5" s="115"/>
      <c r="U5" s="115"/>
      <c r="V5" s="84"/>
    </row>
    <row r="6" spans="1:25" ht="23.25" customHeight="1">
      <c r="B6" s="89"/>
      <c r="C6" s="89"/>
      <c r="E6" s="245"/>
      <c r="F6" s="81"/>
      <c r="G6" s="81"/>
      <c r="H6" s="92"/>
      <c r="I6" s="81"/>
      <c r="J6" s="81"/>
      <c r="K6" s="81"/>
      <c r="L6" s="81"/>
      <c r="P6" s="92"/>
      <c r="R6" s="81"/>
      <c r="S6" s="92" t="s">
        <v>32</v>
      </c>
      <c r="T6" s="245"/>
      <c r="U6" s="243" t="s">
        <v>50</v>
      </c>
      <c r="V6" s="242"/>
      <c r="W6" s="175"/>
      <c r="X6" s="102"/>
      <c r="Y6" s="175"/>
    </row>
    <row r="7" spans="1:25" ht="23.25" customHeight="1">
      <c r="B7" s="91"/>
      <c r="C7" s="91"/>
      <c r="D7" s="93" t="s">
        <v>65</v>
      </c>
      <c r="G7" s="81"/>
      <c r="H7" s="276" t="s">
        <v>261</v>
      </c>
      <c r="I7" s="81"/>
      <c r="J7" s="91"/>
      <c r="M7" s="81"/>
      <c r="N7" s="81"/>
      <c r="O7" s="81"/>
      <c r="P7" s="92"/>
      <c r="Q7" s="81"/>
      <c r="R7" s="81"/>
      <c r="S7" s="92" t="s">
        <v>70</v>
      </c>
      <c r="T7" s="81"/>
      <c r="U7" s="243" t="s">
        <v>73</v>
      </c>
      <c r="V7" s="243"/>
      <c r="W7" s="93" t="s">
        <v>74</v>
      </c>
      <c r="X7" s="243"/>
      <c r="Y7" s="45"/>
    </row>
    <row r="8" spans="1:25" ht="23.25" customHeight="1">
      <c r="B8" s="91"/>
      <c r="C8" s="91"/>
      <c r="D8" s="93" t="s">
        <v>30</v>
      </c>
      <c r="F8" s="93"/>
      <c r="G8" s="81"/>
      <c r="H8" s="277" t="s">
        <v>262</v>
      </c>
      <c r="I8" s="81"/>
      <c r="J8" s="93" t="s">
        <v>67</v>
      </c>
      <c r="K8" s="81"/>
      <c r="L8" s="93"/>
      <c r="M8" s="81"/>
      <c r="N8" s="81" t="s">
        <v>158</v>
      </c>
      <c r="O8" s="81"/>
      <c r="P8" s="92" t="s">
        <v>165</v>
      </c>
      <c r="Q8" s="81"/>
      <c r="R8" s="81"/>
      <c r="S8" s="92" t="s">
        <v>71</v>
      </c>
      <c r="T8" s="81"/>
      <c r="U8" s="243" t="s">
        <v>75</v>
      </c>
      <c r="V8" s="243"/>
      <c r="W8" s="93" t="s">
        <v>76</v>
      </c>
      <c r="X8" s="243"/>
      <c r="Y8" s="93" t="s">
        <v>32</v>
      </c>
    </row>
    <row r="9" spans="1:25" ht="23.25" customHeight="1">
      <c r="B9" s="37" t="s">
        <v>12</v>
      </c>
      <c r="C9" s="37"/>
      <c r="D9" s="93" t="s">
        <v>31</v>
      </c>
      <c r="F9" s="93" t="s">
        <v>66</v>
      </c>
      <c r="G9" s="81"/>
      <c r="H9" s="277" t="s">
        <v>263</v>
      </c>
      <c r="I9" s="81"/>
      <c r="J9" s="93" t="s">
        <v>68</v>
      </c>
      <c r="K9" s="81"/>
      <c r="L9" s="93" t="s">
        <v>69</v>
      </c>
      <c r="M9" s="81"/>
      <c r="N9" s="81" t="s">
        <v>68</v>
      </c>
      <c r="O9" s="81"/>
      <c r="P9" s="92" t="s">
        <v>68</v>
      </c>
      <c r="Q9" s="81"/>
      <c r="R9" s="81"/>
      <c r="S9" s="244" t="s">
        <v>72</v>
      </c>
      <c r="T9" s="81"/>
      <c r="U9" s="243" t="s">
        <v>115</v>
      </c>
      <c r="V9" s="243"/>
      <c r="W9" s="93" t="s">
        <v>46</v>
      </c>
      <c r="X9" s="243"/>
      <c r="Y9" s="93" t="s">
        <v>33</v>
      </c>
    </row>
    <row r="10" spans="1:25" ht="23.25" customHeight="1">
      <c r="A10" s="53"/>
      <c r="B10" s="246"/>
      <c r="C10" s="246"/>
      <c r="D10" s="297" t="s">
        <v>85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</row>
    <row r="11" spans="1:25" ht="23.25" customHeight="1">
      <c r="A11" s="53" t="s">
        <v>231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68"/>
    </row>
    <row r="12" spans="1:25" ht="23.25" customHeight="1">
      <c r="A12" s="30" t="s">
        <v>232</v>
      </c>
      <c r="B12" s="75"/>
      <c r="C12" s="75"/>
      <c r="D12" s="126">
        <v>7500000000</v>
      </c>
      <c r="E12" s="126"/>
      <c r="F12" s="126">
        <v>8000000</v>
      </c>
      <c r="G12" s="126"/>
      <c r="H12" s="126">
        <v>-12817465</v>
      </c>
      <c r="I12" s="126"/>
      <c r="J12" s="126">
        <v>371687852</v>
      </c>
      <c r="K12" s="126"/>
      <c r="L12" s="126">
        <v>7845072970</v>
      </c>
      <c r="M12" s="126"/>
      <c r="N12" s="126">
        <v>-9238950</v>
      </c>
      <c r="O12" s="126"/>
      <c r="P12" s="126">
        <v>56080709</v>
      </c>
      <c r="Q12" s="126"/>
      <c r="R12" s="126"/>
      <c r="S12" s="126">
        <f>SUM(N12:P12)</f>
        <v>46841759</v>
      </c>
      <c r="T12" s="126"/>
      <c r="U12" s="126">
        <v>15758785116</v>
      </c>
      <c r="V12" s="126"/>
      <c r="W12" s="126">
        <v>-236558863</v>
      </c>
      <c r="X12" s="126"/>
      <c r="Y12" s="254">
        <v>15522226253</v>
      </c>
    </row>
    <row r="13" spans="1:25" ht="19" customHeight="1">
      <c r="A13" s="30"/>
      <c r="B13" s="75"/>
      <c r="C13" s="75"/>
      <c r="D13" s="126"/>
      <c r="E13" s="76"/>
      <c r="F13" s="126"/>
      <c r="G13" s="76"/>
      <c r="H13" s="126"/>
      <c r="I13" s="76"/>
      <c r="J13" s="126"/>
      <c r="K13" s="70"/>
      <c r="L13" s="126"/>
      <c r="M13" s="70"/>
      <c r="N13" s="70"/>
      <c r="O13" s="70"/>
      <c r="P13" s="126"/>
      <c r="Q13" s="70"/>
      <c r="R13" s="76"/>
      <c r="S13" s="126"/>
      <c r="T13" s="70"/>
      <c r="U13" s="126"/>
      <c r="V13" s="70"/>
      <c r="W13" s="126"/>
      <c r="X13" s="70"/>
      <c r="Y13" s="126"/>
    </row>
    <row r="14" spans="1:25" ht="23.25" customHeight="1">
      <c r="A14" s="116" t="s">
        <v>77</v>
      </c>
      <c r="B14" s="75"/>
      <c r="C14" s="75"/>
      <c r="D14" s="83"/>
      <c r="E14" s="80"/>
      <c r="F14" s="83"/>
      <c r="G14" s="80"/>
      <c r="H14" s="94"/>
      <c r="I14" s="80"/>
      <c r="J14" s="94"/>
      <c r="K14" s="80"/>
      <c r="L14" s="94"/>
      <c r="M14" s="80"/>
      <c r="N14" s="80"/>
      <c r="O14" s="80"/>
      <c r="P14" s="94"/>
      <c r="Q14" s="80"/>
      <c r="R14" s="82"/>
      <c r="S14" s="83"/>
      <c r="T14" s="80"/>
      <c r="U14" s="94"/>
      <c r="V14" s="80"/>
      <c r="W14" s="83"/>
      <c r="X14" s="71"/>
    </row>
    <row r="15" spans="1:25" ht="23" customHeight="1">
      <c r="A15" s="117" t="s">
        <v>223</v>
      </c>
      <c r="B15" s="75"/>
      <c r="C15" s="75"/>
      <c r="D15" s="166"/>
      <c r="E15" s="128"/>
      <c r="F15" s="166"/>
      <c r="G15" s="128"/>
      <c r="H15" s="167"/>
      <c r="I15" s="128"/>
      <c r="J15" s="167"/>
      <c r="K15" s="128"/>
      <c r="L15" s="167"/>
      <c r="M15" s="128"/>
      <c r="N15" s="128"/>
      <c r="O15" s="128"/>
      <c r="P15" s="168"/>
      <c r="Q15" s="128"/>
      <c r="R15" s="130"/>
      <c r="S15" s="166"/>
      <c r="T15" s="128"/>
      <c r="U15" s="167"/>
      <c r="V15" s="128"/>
      <c r="W15" s="166"/>
      <c r="X15" s="166"/>
      <c r="Y15" s="169"/>
    </row>
    <row r="16" spans="1:25" ht="23" customHeight="1">
      <c r="A16" s="47" t="s">
        <v>127</v>
      </c>
      <c r="B16" s="246">
        <v>18</v>
      </c>
      <c r="C16" s="75"/>
      <c r="D16" s="129">
        <v>2174000000</v>
      </c>
      <c r="E16" s="130"/>
      <c r="F16" s="129">
        <v>14755453418</v>
      </c>
      <c r="G16" s="130"/>
      <c r="H16" s="129">
        <v>0</v>
      </c>
      <c r="I16" s="130"/>
      <c r="J16" s="129">
        <v>0</v>
      </c>
      <c r="K16" s="128"/>
      <c r="L16" s="129">
        <v>0</v>
      </c>
      <c r="M16" s="128"/>
      <c r="N16" s="185">
        <v>0</v>
      </c>
      <c r="O16" s="128"/>
      <c r="P16" s="129">
        <v>0</v>
      </c>
      <c r="Q16" s="128"/>
      <c r="R16" s="130"/>
      <c r="S16" s="129">
        <v>0</v>
      </c>
      <c r="T16" s="128"/>
      <c r="U16" s="129">
        <f>SUM(D16:R16)</f>
        <v>16929453418</v>
      </c>
      <c r="V16" s="128">
        <v>0</v>
      </c>
      <c r="W16" s="129">
        <v>0</v>
      </c>
      <c r="X16" s="128">
        <v>4500000000</v>
      </c>
      <c r="Y16" s="129">
        <f>SUM(U16:W16)</f>
        <v>16929453418</v>
      </c>
    </row>
    <row r="17" spans="1:25" ht="23" customHeight="1">
      <c r="A17" s="45" t="s">
        <v>116</v>
      </c>
      <c r="B17" s="246">
        <v>26</v>
      </c>
      <c r="C17" s="246"/>
      <c r="D17" s="265">
        <v>0</v>
      </c>
      <c r="E17" s="70"/>
      <c r="F17" s="265">
        <v>0</v>
      </c>
      <c r="G17" s="70"/>
      <c r="H17" s="265">
        <v>0</v>
      </c>
      <c r="I17" s="70"/>
      <c r="J17" s="265">
        <v>0</v>
      </c>
      <c r="K17" s="80"/>
      <c r="L17" s="264">
        <v>-11250000000</v>
      </c>
      <c r="M17" s="80"/>
      <c r="N17" s="265">
        <v>0</v>
      </c>
      <c r="O17" s="80"/>
      <c r="P17" s="265">
        <v>0</v>
      </c>
      <c r="Q17" s="80"/>
      <c r="R17" s="82"/>
      <c r="S17" s="265">
        <v>0</v>
      </c>
      <c r="T17" s="80"/>
      <c r="U17" s="280">
        <f>SUM(D17:R17)</f>
        <v>-11250000000</v>
      </c>
      <c r="V17" s="80">
        <v>0</v>
      </c>
      <c r="W17" s="265">
        <v>0</v>
      </c>
      <c r="X17" s="71">
        <v>-7350000000</v>
      </c>
      <c r="Y17" s="280">
        <f>SUM(U17:W17)</f>
        <v>-11250000000</v>
      </c>
    </row>
    <row r="18" spans="1:25" ht="23" customHeight="1">
      <c r="A18" s="117" t="s">
        <v>224</v>
      </c>
      <c r="B18" s="246"/>
      <c r="C18" s="246"/>
      <c r="D18" s="76"/>
      <c r="E18" s="70"/>
      <c r="F18" s="76"/>
      <c r="G18" s="70"/>
      <c r="H18" s="76"/>
      <c r="I18" s="70"/>
      <c r="J18" s="76"/>
      <c r="K18" s="80"/>
      <c r="L18" s="156"/>
      <c r="M18" s="80"/>
      <c r="N18" s="76"/>
      <c r="O18" s="80"/>
      <c r="P18" s="76"/>
      <c r="Q18" s="80"/>
      <c r="R18" s="82"/>
      <c r="S18" s="76"/>
      <c r="T18" s="80"/>
      <c r="U18" s="129"/>
      <c r="V18" s="80"/>
      <c r="W18" s="76"/>
      <c r="X18" s="70"/>
      <c r="Y18" s="129"/>
    </row>
    <row r="19" spans="1:25" ht="23.25" customHeight="1">
      <c r="A19" s="117" t="s">
        <v>215</v>
      </c>
      <c r="B19" s="75"/>
      <c r="C19" s="75"/>
      <c r="D19" s="261">
        <f>SUM(D16:D17)</f>
        <v>2174000000</v>
      </c>
      <c r="E19" s="76"/>
      <c r="F19" s="261">
        <f>SUM(F16:F17)</f>
        <v>14755453418</v>
      </c>
      <c r="G19" s="76"/>
      <c r="H19" s="261">
        <f>SUM(H16:H17)</f>
        <v>0</v>
      </c>
      <c r="I19" s="76"/>
      <c r="J19" s="261">
        <f>SUM(J16:J17)</f>
        <v>0</v>
      </c>
      <c r="K19" s="70"/>
      <c r="L19" s="261">
        <f>SUM(L16:L17)</f>
        <v>-11250000000</v>
      </c>
      <c r="M19" s="70"/>
      <c r="N19" s="261">
        <f>SUM(N16:N17)</f>
        <v>0</v>
      </c>
      <c r="O19" s="70"/>
      <c r="P19" s="261">
        <f>SUM(P16:P17)</f>
        <v>0</v>
      </c>
      <c r="Q19" s="70"/>
      <c r="R19" s="76"/>
      <c r="S19" s="261">
        <f>SUM(S16:S17)</f>
        <v>0</v>
      </c>
      <c r="T19" s="70"/>
      <c r="U19" s="261">
        <f>SUM(U16:U17)</f>
        <v>5679453418</v>
      </c>
      <c r="V19" s="70"/>
      <c r="W19" s="261">
        <f>SUM(W16:W17)</f>
        <v>0</v>
      </c>
      <c r="X19" s="70"/>
      <c r="Y19" s="261">
        <f>SUM(Y16:Y17)</f>
        <v>5679453418</v>
      </c>
    </row>
    <row r="20" spans="1:25" ht="23.25" hidden="1" customHeight="1">
      <c r="A20" s="117"/>
      <c r="B20" s="75"/>
      <c r="C20" s="75"/>
      <c r="D20" s="76"/>
      <c r="E20" s="76"/>
      <c r="F20" s="76"/>
      <c r="G20" s="76"/>
      <c r="H20" s="76"/>
      <c r="I20" s="76"/>
      <c r="J20" s="76"/>
      <c r="K20" s="80"/>
      <c r="L20" s="77"/>
      <c r="M20" s="80"/>
      <c r="N20" s="77"/>
      <c r="O20" s="80"/>
      <c r="P20" s="77"/>
      <c r="Q20" s="80"/>
      <c r="R20" s="82"/>
      <c r="S20" s="70"/>
      <c r="T20" s="80"/>
      <c r="U20" s="77"/>
      <c r="V20" s="80"/>
      <c r="W20" s="70"/>
      <c r="X20" s="71"/>
      <c r="Y20" s="90"/>
    </row>
    <row r="21" spans="1:25" ht="23.25" hidden="1" customHeight="1">
      <c r="A21" s="117" t="s">
        <v>162</v>
      </c>
      <c r="B21" s="246"/>
      <c r="C21" s="246"/>
      <c r="D21" s="130"/>
      <c r="E21" s="130"/>
      <c r="F21" s="130"/>
      <c r="G21" s="130"/>
      <c r="H21" s="130"/>
      <c r="I21" s="130"/>
      <c r="J21" s="130"/>
      <c r="K21" s="128"/>
      <c r="L21" s="156"/>
      <c r="M21" s="128"/>
      <c r="N21" s="128"/>
      <c r="O21" s="128"/>
      <c r="P21" s="156"/>
      <c r="Q21" s="128"/>
      <c r="R21" s="130"/>
      <c r="S21" s="128"/>
      <c r="T21" s="128"/>
      <c r="U21" s="156"/>
      <c r="V21" s="128"/>
      <c r="W21" s="128"/>
      <c r="X21" s="166"/>
      <c r="Y21" s="181"/>
    </row>
    <row r="22" spans="1:25" ht="23.25" hidden="1" customHeight="1">
      <c r="A22" s="150" t="s">
        <v>118</v>
      </c>
      <c r="B22" s="246"/>
      <c r="C22" s="246"/>
      <c r="D22" s="130">
        <v>0</v>
      </c>
      <c r="E22" s="130"/>
      <c r="F22" s="130">
        <v>0</v>
      </c>
      <c r="G22" s="130"/>
      <c r="H22" s="130">
        <v>0</v>
      </c>
      <c r="I22" s="130"/>
      <c r="J22" s="130">
        <v>0</v>
      </c>
      <c r="K22" s="128"/>
      <c r="L22" s="130">
        <v>0</v>
      </c>
      <c r="M22" s="128"/>
      <c r="N22" s="130">
        <v>0</v>
      </c>
      <c r="O22" s="128"/>
      <c r="P22" s="130">
        <v>0</v>
      </c>
      <c r="Q22" s="128"/>
      <c r="R22" s="130"/>
      <c r="S22" s="130">
        <v>0</v>
      </c>
      <c r="T22" s="128"/>
      <c r="U22" s="130">
        <v>0</v>
      </c>
      <c r="V22" s="128"/>
      <c r="W22" s="130">
        <v>0</v>
      </c>
      <c r="X22" s="166"/>
      <c r="Y22" s="129">
        <v>0</v>
      </c>
    </row>
    <row r="23" spans="1:25" ht="23.25" hidden="1" customHeight="1">
      <c r="A23" s="95" t="s">
        <v>119</v>
      </c>
      <c r="B23" s="246"/>
      <c r="C23" s="246"/>
      <c r="D23" s="130"/>
      <c r="E23" s="130"/>
      <c r="F23" s="130"/>
      <c r="G23" s="130"/>
      <c r="H23" s="130"/>
      <c r="I23" s="130"/>
      <c r="J23" s="130"/>
      <c r="K23" s="128"/>
      <c r="L23" s="130"/>
      <c r="M23" s="128"/>
      <c r="N23" s="130"/>
      <c r="O23" s="128"/>
      <c r="P23" s="130"/>
      <c r="Q23" s="128"/>
      <c r="R23" s="130"/>
      <c r="S23" s="130"/>
      <c r="T23" s="128"/>
      <c r="U23" s="130"/>
      <c r="V23" s="128"/>
      <c r="W23" s="128"/>
      <c r="X23" s="166"/>
      <c r="Y23" s="170"/>
    </row>
    <row r="24" spans="1:25" ht="23.25" hidden="1" customHeight="1">
      <c r="A24" s="95" t="s">
        <v>120</v>
      </c>
      <c r="B24" s="246"/>
      <c r="C24" s="246"/>
      <c r="D24" s="130">
        <v>0</v>
      </c>
      <c r="E24" s="130"/>
      <c r="F24" s="130">
        <v>0</v>
      </c>
      <c r="G24" s="130"/>
      <c r="H24" s="130">
        <v>0</v>
      </c>
      <c r="I24" s="130"/>
      <c r="J24" s="130">
        <v>0</v>
      </c>
      <c r="K24" s="128"/>
      <c r="L24" s="130">
        <v>0</v>
      </c>
      <c r="M24" s="128"/>
      <c r="N24" s="130">
        <v>0</v>
      </c>
      <c r="O24" s="128"/>
      <c r="P24" s="130">
        <v>0</v>
      </c>
      <c r="Q24" s="128"/>
      <c r="R24" s="130"/>
      <c r="S24" s="130">
        <v>0</v>
      </c>
      <c r="T24" s="128"/>
      <c r="U24" s="130">
        <v>0</v>
      </c>
      <c r="V24" s="128"/>
      <c r="W24" s="129">
        <v>0</v>
      </c>
      <c r="X24" s="166"/>
      <c r="Y24" s="129">
        <f t="shared" ref="Y24:Y27" si="0">SUM(U24:W24)</f>
        <v>0</v>
      </c>
    </row>
    <row r="25" spans="1:25" ht="23.25" hidden="1" customHeight="1">
      <c r="A25" s="95" t="s">
        <v>130</v>
      </c>
      <c r="B25" s="246"/>
      <c r="C25" s="246"/>
      <c r="D25" s="130">
        <v>0</v>
      </c>
      <c r="E25" s="130"/>
      <c r="F25" s="130">
        <v>0</v>
      </c>
      <c r="G25" s="130"/>
      <c r="H25" s="130">
        <v>0</v>
      </c>
      <c r="I25" s="130"/>
      <c r="J25" s="130">
        <v>0</v>
      </c>
      <c r="K25" s="128"/>
      <c r="L25" s="130">
        <v>0</v>
      </c>
      <c r="M25" s="128"/>
      <c r="N25" s="130">
        <v>0</v>
      </c>
      <c r="O25" s="128"/>
      <c r="P25" s="130">
        <v>0</v>
      </c>
      <c r="Q25" s="128"/>
      <c r="R25" s="130"/>
      <c r="S25" s="130">
        <v>0</v>
      </c>
      <c r="T25" s="128"/>
      <c r="U25" s="130">
        <v>0</v>
      </c>
      <c r="V25" s="128"/>
      <c r="W25" s="129">
        <v>0</v>
      </c>
      <c r="X25" s="166"/>
      <c r="Y25" s="129">
        <f t="shared" si="0"/>
        <v>0</v>
      </c>
    </row>
    <row r="26" spans="1:25" ht="23.25" hidden="1" customHeight="1">
      <c r="A26" s="95" t="s">
        <v>127</v>
      </c>
      <c r="B26" s="246">
        <v>20</v>
      </c>
      <c r="C26" s="246"/>
      <c r="D26" s="130"/>
      <c r="E26" s="130"/>
      <c r="F26" s="130"/>
      <c r="G26" s="130"/>
      <c r="H26" s="130"/>
      <c r="I26" s="130"/>
      <c r="J26" s="130"/>
      <c r="K26" s="128"/>
      <c r="L26" s="130"/>
      <c r="M26" s="128"/>
      <c r="N26" s="130"/>
      <c r="O26" s="128"/>
      <c r="P26" s="130"/>
      <c r="Q26" s="128"/>
      <c r="R26" s="130"/>
      <c r="S26" s="130"/>
      <c r="T26" s="128"/>
      <c r="U26" s="130"/>
      <c r="V26" s="128"/>
      <c r="W26" s="129"/>
      <c r="X26" s="166"/>
      <c r="Y26" s="129"/>
    </row>
    <row r="27" spans="1:25" ht="23.25" hidden="1" customHeight="1">
      <c r="A27" s="45" t="s">
        <v>159</v>
      </c>
      <c r="B27" s="246">
        <v>34</v>
      </c>
      <c r="C27" s="246"/>
      <c r="D27" s="130">
        <v>0</v>
      </c>
      <c r="E27" s="130"/>
      <c r="F27" s="130">
        <v>0</v>
      </c>
      <c r="G27" s="130"/>
      <c r="H27" s="130">
        <v>0</v>
      </c>
      <c r="I27" s="130"/>
      <c r="J27" s="130">
        <v>0</v>
      </c>
      <c r="K27" s="128"/>
      <c r="L27" s="130">
        <v>0</v>
      </c>
      <c r="M27" s="128"/>
      <c r="N27" s="130">
        <v>0</v>
      </c>
      <c r="O27" s="128"/>
      <c r="P27" s="130">
        <v>0</v>
      </c>
      <c r="Q27" s="128"/>
      <c r="R27" s="130"/>
      <c r="S27" s="130">
        <v>0</v>
      </c>
      <c r="T27" s="128"/>
      <c r="U27" s="130">
        <v>0</v>
      </c>
      <c r="V27" s="128"/>
      <c r="W27" s="129">
        <v>0</v>
      </c>
      <c r="X27" s="166"/>
      <c r="Y27" s="129">
        <f t="shared" si="0"/>
        <v>0</v>
      </c>
    </row>
    <row r="28" spans="1:25" ht="23.25" hidden="1" customHeight="1">
      <c r="A28" s="110" t="s">
        <v>160</v>
      </c>
      <c r="B28" s="246"/>
      <c r="C28" s="246"/>
      <c r="D28" s="182">
        <f>SUM(D22:D27)</f>
        <v>0</v>
      </c>
      <c r="E28" s="130"/>
      <c r="F28" s="182">
        <f>SUM(F22:F27)</f>
        <v>0</v>
      </c>
      <c r="G28" s="130"/>
      <c r="H28" s="182">
        <f>SUM(H22:H27)</f>
        <v>0</v>
      </c>
      <c r="I28" s="130"/>
      <c r="J28" s="182">
        <f>SUM(J22:J27)</f>
        <v>0</v>
      </c>
      <c r="K28" s="128"/>
      <c r="L28" s="182">
        <f>SUM(L22:L27)</f>
        <v>0</v>
      </c>
      <c r="M28" s="128"/>
      <c r="N28" s="182">
        <f>SUM(N22:N27)</f>
        <v>0</v>
      </c>
      <c r="O28" s="128"/>
      <c r="P28" s="182">
        <f>SUM(P22:P27)</f>
        <v>0</v>
      </c>
      <c r="Q28" s="128"/>
      <c r="R28" s="130"/>
      <c r="S28" s="182">
        <f>SUM(S22:S27)</f>
        <v>0</v>
      </c>
      <c r="T28" s="128"/>
      <c r="U28" s="182">
        <f>SUM(U22:U27)</f>
        <v>0</v>
      </c>
      <c r="V28" s="128"/>
      <c r="W28" s="182">
        <v>0</v>
      </c>
      <c r="X28" s="128"/>
      <c r="Y28" s="182">
        <f>SUM(Y22:Y27)</f>
        <v>0</v>
      </c>
    </row>
    <row r="29" spans="1:25" ht="19" customHeight="1">
      <c r="A29" s="110"/>
      <c r="B29" s="246"/>
      <c r="C29" s="246"/>
      <c r="D29" s="129"/>
      <c r="E29" s="130"/>
      <c r="F29" s="129"/>
      <c r="G29" s="130"/>
      <c r="H29" s="129"/>
      <c r="I29" s="130"/>
      <c r="J29" s="129"/>
      <c r="K29" s="128"/>
      <c r="L29" s="129"/>
      <c r="M29" s="128"/>
      <c r="N29" s="129"/>
      <c r="O29" s="128"/>
      <c r="P29" s="129"/>
      <c r="Q29" s="128"/>
      <c r="R29" s="130"/>
      <c r="S29" s="129"/>
      <c r="T29" s="128"/>
      <c r="U29" s="129"/>
      <c r="V29" s="128"/>
      <c r="W29" s="129"/>
      <c r="X29" s="128"/>
      <c r="Y29" s="129"/>
    </row>
    <row r="30" spans="1:25" ht="23.25" customHeight="1">
      <c r="A30" s="110" t="s">
        <v>161</v>
      </c>
      <c r="B30" s="246"/>
      <c r="C30" s="246"/>
      <c r="D30" s="129"/>
      <c r="E30" s="130"/>
      <c r="F30" s="129"/>
      <c r="G30" s="130"/>
      <c r="H30" s="129"/>
      <c r="I30" s="130"/>
      <c r="J30" s="129"/>
      <c r="K30" s="128"/>
      <c r="L30" s="129"/>
      <c r="M30" s="128"/>
      <c r="N30" s="129"/>
      <c r="O30" s="128"/>
      <c r="P30" s="129"/>
      <c r="Q30" s="128"/>
      <c r="R30" s="130"/>
      <c r="S30" s="183"/>
      <c r="T30" s="128"/>
      <c r="U30" s="129"/>
      <c r="V30" s="128"/>
      <c r="W30" s="129"/>
      <c r="X30" s="128"/>
      <c r="Y30" s="129"/>
    </row>
    <row r="31" spans="1:25" ht="23.25" customHeight="1">
      <c r="A31" s="45" t="s">
        <v>205</v>
      </c>
      <c r="B31" s="246"/>
      <c r="C31" s="246"/>
      <c r="D31" s="129"/>
      <c r="E31" s="130"/>
      <c r="F31" s="129"/>
      <c r="G31" s="130"/>
      <c r="H31" s="129"/>
      <c r="I31" s="130"/>
      <c r="J31" s="129"/>
      <c r="K31" s="128"/>
      <c r="L31" s="129"/>
      <c r="M31" s="128"/>
      <c r="N31" s="129"/>
      <c r="O31" s="128"/>
      <c r="P31" s="129"/>
      <c r="Q31" s="128"/>
      <c r="R31" s="130"/>
      <c r="S31" s="183"/>
      <c r="T31" s="128"/>
      <c r="U31" s="129"/>
      <c r="V31" s="128"/>
      <c r="W31" s="129"/>
      <c r="X31" s="128"/>
      <c r="Y31" s="129"/>
    </row>
    <row r="32" spans="1:25" ht="23" customHeight="1">
      <c r="A32" s="45" t="s">
        <v>206</v>
      </c>
      <c r="B32" s="246">
        <v>10</v>
      </c>
      <c r="C32" s="246"/>
      <c r="D32" s="129">
        <v>0</v>
      </c>
      <c r="E32" s="130"/>
      <c r="F32" s="129">
        <v>0</v>
      </c>
      <c r="G32" s="130"/>
      <c r="H32" s="129">
        <v>-894558115</v>
      </c>
      <c r="I32" s="130"/>
      <c r="J32" s="129">
        <v>0</v>
      </c>
      <c r="K32" s="128"/>
      <c r="L32" s="129">
        <v>0</v>
      </c>
      <c r="M32" s="128"/>
      <c r="N32" s="129">
        <v>0</v>
      </c>
      <c r="O32" s="128">
        <v>0</v>
      </c>
      <c r="P32" s="129">
        <v>0</v>
      </c>
      <c r="Q32" s="128">
        <v>0</v>
      </c>
      <c r="R32" s="130">
        <v>0</v>
      </c>
      <c r="S32" s="129">
        <v>0</v>
      </c>
      <c r="T32" s="128"/>
      <c r="U32" s="129">
        <f>SUM(D32:R32)</f>
        <v>-894558115</v>
      </c>
      <c r="V32" s="128"/>
      <c r="W32" s="129">
        <v>247998353</v>
      </c>
      <c r="X32" s="128"/>
      <c r="Y32" s="129">
        <f>SUM(U32:W32)</f>
        <v>-646559762</v>
      </c>
    </row>
    <row r="33" spans="1:25" ht="23" customHeight="1">
      <c r="A33" s="45" t="s">
        <v>243</v>
      </c>
      <c r="B33" s="260"/>
      <c r="C33" s="260"/>
      <c r="D33" s="129">
        <v>0</v>
      </c>
      <c r="E33" s="130"/>
      <c r="F33" s="129">
        <v>0</v>
      </c>
      <c r="G33" s="130"/>
      <c r="H33" s="129">
        <v>-1053692</v>
      </c>
      <c r="I33" s="130"/>
      <c r="J33" s="129">
        <v>0</v>
      </c>
      <c r="K33" s="128"/>
      <c r="L33" s="129">
        <v>0</v>
      </c>
      <c r="M33" s="128"/>
      <c r="N33" s="129">
        <v>0</v>
      </c>
      <c r="O33" s="128">
        <v>0</v>
      </c>
      <c r="P33" s="129">
        <v>0</v>
      </c>
      <c r="Q33" s="128">
        <v>0</v>
      </c>
      <c r="R33" s="130">
        <v>0</v>
      </c>
      <c r="S33" s="129">
        <v>0</v>
      </c>
      <c r="T33" s="128"/>
      <c r="U33" s="129">
        <f>SUM(D33:R33)</f>
        <v>-1053692</v>
      </c>
      <c r="V33" s="128"/>
      <c r="W33" s="129">
        <v>0</v>
      </c>
      <c r="X33" s="128"/>
      <c r="Y33" s="129">
        <f>SUM(U33:W33)</f>
        <v>-1053692</v>
      </c>
    </row>
    <row r="34" spans="1:25" ht="23.25" customHeight="1">
      <c r="A34" s="134" t="s">
        <v>117</v>
      </c>
      <c r="B34" s="246"/>
      <c r="C34" s="246"/>
      <c r="D34" s="129">
        <v>0</v>
      </c>
      <c r="E34" s="130"/>
      <c r="F34" s="129">
        <v>0</v>
      </c>
      <c r="G34" s="130"/>
      <c r="H34" s="129">
        <v>0</v>
      </c>
      <c r="I34" s="130"/>
      <c r="J34" s="129">
        <v>0</v>
      </c>
      <c r="K34" s="128"/>
      <c r="L34" s="129">
        <v>0</v>
      </c>
      <c r="M34" s="128"/>
      <c r="N34" s="129">
        <v>0</v>
      </c>
      <c r="O34" s="128">
        <v>0</v>
      </c>
      <c r="P34" s="129">
        <v>0</v>
      </c>
      <c r="Q34" s="128">
        <v>0</v>
      </c>
      <c r="R34" s="130">
        <v>0</v>
      </c>
      <c r="S34" s="129">
        <v>0</v>
      </c>
      <c r="T34" s="128"/>
      <c r="U34" s="129">
        <f>SUM(D34:R34)</f>
        <v>0</v>
      </c>
      <c r="V34" s="128"/>
      <c r="W34" s="129">
        <v>-15515651</v>
      </c>
      <c r="X34" s="128"/>
      <c r="Y34" s="129">
        <f>SUM(U34:W34)</f>
        <v>-15515651</v>
      </c>
    </row>
    <row r="35" spans="1:25" ht="23" customHeight="1">
      <c r="A35" s="59" t="s">
        <v>163</v>
      </c>
      <c r="B35" s="246"/>
      <c r="C35" s="246"/>
      <c r="D35" s="125">
        <f>SUM(D32:D34)</f>
        <v>0</v>
      </c>
      <c r="E35" s="76"/>
      <c r="F35" s="125">
        <f>SUM(F32:F34)</f>
        <v>0</v>
      </c>
      <c r="G35" s="76"/>
      <c r="H35" s="125">
        <f>SUM(H32:H34)</f>
        <v>-895611807</v>
      </c>
      <c r="I35" s="76"/>
      <c r="J35" s="125">
        <f>SUM(J32:J34)</f>
        <v>0</v>
      </c>
      <c r="K35" s="70"/>
      <c r="L35" s="125">
        <f>SUM(L32:L34)</f>
        <v>0</v>
      </c>
      <c r="M35" s="70"/>
      <c r="N35" s="125">
        <f>SUM(N32:N34)</f>
        <v>0</v>
      </c>
      <c r="O35" s="70"/>
      <c r="P35" s="125">
        <f>SUM(P32:P34)</f>
        <v>0</v>
      </c>
      <c r="Q35" s="70"/>
      <c r="R35" s="76"/>
      <c r="S35" s="125">
        <v>0</v>
      </c>
      <c r="T35" s="70"/>
      <c r="U35" s="125">
        <f>SUM(U32:U34)</f>
        <v>-895611807</v>
      </c>
      <c r="V35" s="70"/>
      <c r="W35" s="125">
        <f>SUM(W32:W34)</f>
        <v>232482702</v>
      </c>
      <c r="X35" s="70"/>
      <c r="Y35" s="125">
        <f>SUM(Y32:Y34)</f>
        <v>-663129105</v>
      </c>
    </row>
    <row r="36" spans="1:25" ht="19" customHeight="1">
      <c r="A36" s="114"/>
      <c r="B36" s="246"/>
      <c r="C36" s="246"/>
      <c r="D36" s="80"/>
      <c r="E36" s="80"/>
      <c r="F36" s="80"/>
      <c r="G36" s="80"/>
      <c r="H36" s="82"/>
      <c r="I36" s="80"/>
      <c r="J36" s="82"/>
      <c r="K36" s="80"/>
      <c r="L36" s="82"/>
      <c r="M36" s="80"/>
      <c r="N36" s="80"/>
      <c r="O36" s="80"/>
      <c r="P36" s="82"/>
      <c r="Q36" s="80"/>
      <c r="R36" s="82"/>
      <c r="S36" s="80"/>
      <c r="T36" s="80"/>
      <c r="U36" s="82"/>
      <c r="V36" s="80"/>
      <c r="W36" s="80"/>
      <c r="X36" s="80"/>
      <c r="Y36" s="90"/>
    </row>
    <row r="37" spans="1:25" ht="23.25" customHeight="1">
      <c r="A37" s="52" t="s">
        <v>78</v>
      </c>
      <c r="B37" s="246"/>
      <c r="C37" s="246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1"/>
      <c r="Y37" s="74"/>
    </row>
    <row r="38" spans="1:25" ht="23.25" customHeight="1">
      <c r="A38" s="124" t="s">
        <v>244</v>
      </c>
      <c r="B38" s="246"/>
      <c r="C38" s="246"/>
      <c r="D38" s="140">
        <v>0</v>
      </c>
      <c r="E38" s="128"/>
      <c r="F38" s="140">
        <v>0</v>
      </c>
      <c r="G38" s="140"/>
      <c r="H38" s="140">
        <v>0</v>
      </c>
      <c r="I38" s="140"/>
      <c r="J38" s="140">
        <v>0</v>
      </c>
      <c r="K38" s="140"/>
      <c r="L38" s="142">
        <v>7937744232</v>
      </c>
      <c r="M38" s="142"/>
      <c r="N38" s="142">
        <v>0</v>
      </c>
      <c r="O38" s="142"/>
      <c r="P38" s="142">
        <v>0</v>
      </c>
      <c r="Q38" s="142"/>
      <c r="R38" s="142"/>
      <c r="S38" s="142">
        <v>0</v>
      </c>
      <c r="T38" s="142"/>
      <c r="U38" s="142">
        <v>7937744232</v>
      </c>
      <c r="V38" s="142"/>
      <c r="W38" s="142">
        <v>166724119</v>
      </c>
      <c r="X38" s="166"/>
      <c r="Y38" s="170">
        <v>8104468351</v>
      </c>
    </row>
    <row r="39" spans="1:25" ht="23.25" customHeight="1">
      <c r="A39" s="86" t="s">
        <v>148</v>
      </c>
      <c r="B39" s="246"/>
      <c r="C39" s="246"/>
      <c r="D39" s="140">
        <v>0</v>
      </c>
      <c r="E39" s="128"/>
      <c r="F39" s="140">
        <v>0</v>
      </c>
      <c r="G39" s="140"/>
      <c r="H39" s="140">
        <v>0</v>
      </c>
      <c r="I39" s="140"/>
      <c r="J39" s="140">
        <v>0</v>
      </c>
      <c r="K39" s="140"/>
      <c r="L39" s="142">
        <v>0</v>
      </c>
      <c r="M39" s="142"/>
      <c r="N39" s="174">
        <v>21658729</v>
      </c>
      <c r="O39" s="142"/>
      <c r="P39" s="142">
        <v>-307313</v>
      </c>
      <c r="Q39" s="142"/>
      <c r="R39" s="142">
        <v>21351416</v>
      </c>
      <c r="S39" s="142">
        <f>SUM(N39:Q39)</f>
        <v>21351416</v>
      </c>
      <c r="T39" s="142"/>
      <c r="U39" s="142">
        <f>SUM(D39:P39)</f>
        <v>21351416</v>
      </c>
      <c r="V39" s="142"/>
      <c r="W39" s="142">
        <v>0</v>
      </c>
      <c r="X39" s="166"/>
      <c r="Y39" s="170">
        <f t="shared" ref="Y39" si="1">SUM(U39:X39)</f>
        <v>21351416</v>
      </c>
    </row>
    <row r="40" spans="1:25" ht="23.25" customHeight="1">
      <c r="A40" s="52" t="s">
        <v>60</v>
      </c>
      <c r="B40" s="75"/>
      <c r="C40" s="75"/>
      <c r="D40" s="125">
        <f>SUM(D38:D39)</f>
        <v>0</v>
      </c>
      <c r="E40" s="76"/>
      <c r="F40" s="125">
        <f>SUM(F38:F39)</f>
        <v>0</v>
      </c>
      <c r="G40" s="76"/>
      <c r="H40" s="125">
        <f>SUM(H38:H39)</f>
        <v>0</v>
      </c>
      <c r="I40" s="76"/>
      <c r="J40" s="125">
        <f>SUM(J38:J39)</f>
        <v>0</v>
      </c>
      <c r="K40" s="70"/>
      <c r="L40" s="125">
        <f>SUM(L38:L39)</f>
        <v>7937744232</v>
      </c>
      <c r="M40" s="70"/>
      <c r="N40" s="125">
        <f>SUM(N38:N39)</f>
        <v>21658729</v>
      </c>
      <c r="O40" s="70"/>
      <c r="P40" s="125">
        <f>SUM(P38:P39)</f>
        <v>-307313</v>
      </c>
      <c r="Q40" s="70"/>
      <c r="R40" s="76"/>
      <c r="S40" s="125">
        <f>SUM(S38:S39)</f>
        <v>21351416</v>
      </c>
      <c r="T40" s="70"/>
      <c r="U40" s="125">
        <f>SUM(U38:U39)</f>
        <v>7959095648</v>
      </c>
      <c r="V40" s="70"/>
      <c r="W40" s="125">
        <f>SUM(W38:W39)</f>
        <v>166724119</v>
      </c>
      <c r="X40" s="70"/>
      <c r="Y40" s="125">
        <f>SUM(Y38:Y39)</f>
        <v>8125819767</v>
      </c>
    </row>
    <row r="41" spans="1:25" ht="19" customHeight="1"/>
    <row r="42" spans="1:25" ht="23.25" customHeight="1">
      <c r="A42" s="114" t="s">
        <v>164</v>
      </c>
      <c r="B42" s="246">
        <v>19</v>
      </c>
      <c r="C42" s="246"/>
      <c r="D42" s="190">
        <v>0</v>
      </c>
      <c r="E42" s="191">
        <v>0</v>
      </c>
      <c r="F42" s="190">
        <v>0</v>
      </c>
      <c r="G42" s="80">
        <v>0</v>
      </c>
      <c r="H42" s="184">
        <v>0</v>
      </c>
      <c r="I42" s="80"/>
      <c r="J42" s="199">
        <v>345312148</v>
      </c>
      <c r="K42" s="80"/>
      <c r="L42" s="199">
        <v>-345312148</v>
      </c>
      <c r="M42" s="80"/>
      <c r="N42" s="207">
        <v>0</v>
      </c>
      <c r="O42" s="142"/>
      <c r="P42" s="207">
        <v>0</v>
      </c>
      <c r="Q42" s="142"/>
      <c r="R42" s="142"/>
      <c r="S42" s="207">
        <v>0</v>
      </c>
      <c r="T42" s="80"/>
      <c r="U42" s="207">
        <v>0</v>
      </c>
      <c r="V42" s="80"/>
      <c r="W42" s="207">
        <v>0</v>
      </c>
      <c r="X42" s="80"/>
      <c r="Y42" s="207">
        <v>0</v>
      </c>
    </row>
    <row r="43" spans="1:25" ht="19" customHeight="1"/>
    <row r="44" spans="1:25" ht="23.25" customHeight="1" thickBot="1">
      <c r="A44" s="73" t="s">
        <v>233</v>
      </c>
      <c r="D44" s="200">
        <f>D12+D19+D28+D35</f>
        <v>9674000000</v>
      </c>
      <c r="E44" s="201"/>
      <c r="F44" s="200">
        <f>F12+F19+F28+F35</f>
        <v>14763453418</v>
      </c>
      <c r="G44" s="201"/>
      <c r="H44" s="200">
        <f>H12+H19+H28+H35</f>
        <v>-908429272</v>
      </c>
      <c r="I44" s="201"/>
      <c r="J44" s="200">
        <f>J12+J19+J28+J35+J42</f>
        <v>717000000</v>
      </c>
      <c r="K44" s="201"/>
      <c r="L44" s="200">
        <f>L12+L19+L28+L35+L40+L42</f>
        <v>4187505054</v>
      </c>
      <c r="M44" s="201"/>
      <c r="N44" s="200">
        <f>N12+N19+N28+N35+N40+N42</f>
        <v>12419779</v>
      </c>
      <c r="O44" s="201"/>
      <c r="P44" s="200">
        <f>P12+P19+P28+P35+P40+P42</f>
        <v>55773396</v>
      </c>
      <c r="Q44" s="201"/>
      <c r="R44" s="201"/>
      <c r="S44" s="200">
        <f>S12+S19+S28+S35+S40+S42</f>
        <v>68193175</v>
      </c>
      <c r="T44" s="201"/>
      <c r="U44" s="200">
        <f>U12+U19+U28+U35+U40+U42</f>
        <v>28501722375</v>
      </c>
      <c r="V44" s="201"/>
      <c r="W44" s="119">
        <f>W12+W19+W28+W35+W40+W42</f>
        <v>162647958</v>
      </c>
      <c r="X44" s="74"/>
      <c r="Y44" s="200">
        <f>Y12+Y19+Y28+Y35+Y40+Y42</f>
        <v>28664370333</v>
      </c>
    </row>
    <row r="45" spans="1:25" ht="23.25" customHeight="1" thickTop="1"/>
    <row r="46" spans="1:25" ht="23.25" customHeight="1">
      <c r="D46" s="192"/>
      <c r="E46" s="193"/>
      <c r="F46" s="192"/>
      <c r="G46" s="192"/>
      <c r="H46" s="192"/>
      <c r="I46" s="193"/>
      <c r="J46" s="192"/>
      <c r="K46" s="193"/>
      <c r="L46" s="192"/>
      <c r="M46" s="193"/>
      <c r="N46" s="192"/>
      <c r="O46" s="193"/>
      <c r="P46" s="192"/>
      <c r="Q46" s="193"/>
      <c r="R46" s="192"/>
      <c r="S46" s="193"/>
      <c r="T46" s="192"/>
      <c r="U46" s="193"/>
      <c r="V46" s="192" t="e">
        <f>V44-'[2]BS-CONSO63'!D100</f>
        <v>#REF!</v>
      </c>
      <c r="W46" s="193"/>
      <c r="X46" s="192"/>
      <c r="Y46" s="194"/>
    </row>
    <row r="48" spans="1:25">
      <c r="Y48" s="118"/>
    </row>
  </sheetData>
  <mergeCells count="4">
    <mergeCell ref="D4:Y4"/>
    <mergeCell ref="J5:L5"/>
    <mergeCell ref="N5:S5"/>
    <mergeCell ref="D10:Y10"/>
  </mergeCells>
  <pageMargins left="0.6" right="0.6" top="0.48" bottom="0.5" header="0.5" footer="0.5"/>
  <pageSetup paperSize="9" scale="54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6F4B-D228-41B5-8989-E207C53F9BFA}">
  <sheetPr>
    <tabColor rgb="FF00B050"/>
  </sheetPr>
  <dimension ref="A1:N56"/>
  <sheetViews>
    <sheetView topLeftCell="A80" zoomScale="70" zoomScaleNormal="70" zoomScaleSheetLayoutView="100" workbookViewId="0">
      <selection activeCell="A96" sqref="A96"/>
    </sheetView>
  </sheetViews>
  <sheetFormatPr defaultColWidth="9.1796875" defaultRowHeight="23.25" customHeight="1"/>
  <cols>
    <col min="1" max="1" width="51.453125" style="89" customWidth="1"/>
    <col min="2" max="2" width="6.08984375" style="68" customWidth="1"/>
    <col min="3" max="3" width="1.1796875" style="90" customWidth="1"/>
    <col min="4" max="4" width="16.36328125" style="84" customWidth="1"/>
    <col min="5" max="5" width="1.1796875" style="90" customWidth="1"/>
    <col min="6" max="6" width="15.6328125" style="84" customWidth="1"/>
    <col min="7" max="7" width="1.1796875" style="90" customWidth="1"/>
    <col min="8" max="8" width="14.1796875" style="84" customWidth="1"/>
    <col min="9" max="9" width="1.1796875" style="90" customWidth="1"/>
    <col min="10" max="10" width="16.36328125" style="84" customWidth="1"/>
    <col min="11" max="11" width="1.1796875" style="84" customWidth="1"/>
    <col min="12" max="12" width="14.08984375" style="84" customWidth="1"/>
    <col min="13" max="13" width="1.1796875" style="90" customWidth="1"/>
    <col min="14" max="14" width="16.36328125" style="84" customWidth="1"/>
    <col min="15" max="16384" width="9.1796875" style="84"/>
  </cols>
  <sheetData>
    <row r="1" spans="1:14" s="257" customFormat="1" ht="21" customHeight="1">
      <c r="A1" s="5" t="s">
        <v>42</v>
      </c>
      <c r="B1" s="255"/>
      <c r="C1" s="256"/>
      <c r="E1" s="256"/>
      <c r="G1" s="256"/>
      <c r="I1" s="258"/>
      <c r="M1" s="256"/>
    </row>
    <row r="2" spans="1:14" s="64" customFormat="1" ht="21" customHeight="1">
      <c r="A2" s="36" t="s">
        <v>179</v>
      </c>
      <c r="B2" s="62"/>
      <c r="C2" s="63"/>
      <c r="E2" s="63"/>
      <c r="G2" s="63"/>
      <c r="I2" s="63"/>
      <c r="M2" s="63"/>
    </row>
    <row r="3" spans="1:14" ht="21" customHeight="1">
      <c r="A3" s="225"/>
    </row>
    <row r="4" spans="1:14" ht="21" customHeight="1">
      <c r="D4" s="298" t="s">
        <v>48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14" ht="21" customHeight="1">
      <c r="D5" s="219"/>
      <c r="E5" s="219"/>
      <c r="F5" s="219"/>
      <c r="G5" s="219"/>
      <c r="H5" s="219"/>
      <c r="I5" s="219"/>
      <c r="J5" s="219"/>
      <c r="K5" s="219"/>
      <c r="L5" s="93" t="s">
        <v>189</v>
      </c>
      <c r="M5" s="219"/>
      <c r="N5" s="219"/>
    </row>
    <row r="6" spans="1:14" ht="21" customHeight="1">
      <c r="B6" s="91"/>
      <c r="C6" s="69"/>
      <c r="D6" s="93"/>
      <c r="F6" s="91"/>
      <c r="G6" s="81"/>
      <c r="H6" s="296" t="s">
        <v>87</v>
      </c>
      <c r="I6" s="296"/>
      <c r="J6" s="296"/>
      <c r="K6" s="215"/>
      <c r="L6" s="221" t="s">
        <v>72</v>
      </c>
      <c r="N6" s="92"/>
    </row>
    <row r="7" spans="1:14" ht="21" customHeight="1">
      <c r="B7" s="91"/>
      <c r="C7" s="69"/>
      <c r="D7" s="93" t="s">
        <v>65</v>
      </c>
      <c r="G7" s="81"/>
      <c r="H7" s="215"/>
      <c r="I7" s="215"/>
      <c r="J7" s="215"/>
      <c r="K7" s="215"/>
      <c r="L7" s="222"/>
      <c r="N7" s="92"/>
    </row>
    <row r="8" spans="1:14" ht="21" customHeight="1">
      <c r="B8" s="91"/>
      <c r="C8" s="69"/>
      <c r="D8" s="93" t="s">
        <v>30</v>
      </c>
      <c r="F8" s="220" t="s">
        <v>192</v>
      </c>
      <c r="G8" s="81"/>
      <c r="H8" s="93" t="s">
        <v>67</v>
      </c>
      <c r="I8" s="81"/>
      <c r="J8" s="93"/>
      <c r="K8" s="93"/>
      <c r="L8" s="93" t="s">
        <v>190</v>
      </c>
      <c r="M8" s="81"/>
      <c r="N8" s="92"/>
    </row>
    <row r="9" spans="1:14" ht="21" customHeight="1">
      <c r="B9" s="37" t="s">
        <v>12</v>
      </c>
      <c r="C9" s="69"/>
      <c r="D9" s="93" t="s">
        <v>31</v>
      </c>
      <c r="F9" s="93" t="s">
        <v>218</v>
      </c>
      <c r="G9" s="81"/>
      <c r="H9" s="93" t="s">
        <v>68</v>
      </c>
      <c r="I9" s="81"/>
      <c r="J9" s="93" t="s">
        <v>69</v>
      </c>
      <c r="K9" s="93"/>
      <c r="L9" s="93" t="s">
        <v>191</v>
      </c>
      <c r="M9" s="81"/>
      <c r="N9" s="216" t="s">
        <v>101</v>
      </c>
    </row>
    <row r="10" spans="1:14" ht="21" customHeight="1">
      <c r="B10" s="218"/>
      <c r="D10" s="297" t="s">
        <v>85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</row>
    <row r="11" spans="1:14" ht="21" customHeight="1">
      <c r="A11" s="73" t="s">
        <v>186</v>
      </c>
      <c r="B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</row>
    <row r="12" spans="1:14" ht="21" customHeight="1">
      <c r="A12" s="30" t="s">
        <v>193</v>
      </c>
      <c r="B12" s="218"/>
      <c r="C12" s="217"/>
      <c r="D12" s="70">
        <v>3000000000</v>
      </c>
      <c r="E12" s="70">
        <v>0</v>
      </c>
      <c r="F12" s="70">
        <v>8000000</v>
      </c>
      <c r="G12" s="70">
        <v>0</v>
      </c>
      <c r="H12" s="70">
        <v>300000000</v>
      </c>
      <c r="I12" s="70">
        <v>0</v>
      </c>
      <c r="J12" s="70">
        <v>12941715644</v>
      </c>
      <c r="K12" s="70"/>
      <c r="L12" s="70">
        <v>-14775874</v>
      </c>
      <c r="M12" s="70">
        <v>0</v>
      </c>
      <c r="N12" s="70">
        <f>SUM(D12:L12)</f>
        <v>16234939770</v>
      </c>
    </row>
    <row r="13" spans="1:14" ht="13.5" customHeight="1">
      <c r="A13" s="30"/>
      <c r="B13" s="218"/>
      <c r="C13" s="217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</row>
    <row r="14" spans="1:14" ht="21" customHeight="1">
      <c r="A14" s="66" t="s">
        <v>77</v>
      </c>
      <c r="B14" s="75"/>
      <c r="C14" s="217"/>
      <c r="D14" s="83"/>
      <c r="E14" s="80"/>
      <c r="F14" s="83"/>
      <c r="G14" s="80"/>
      <c r="H14" s="94"/>
      <c r="I14" s="80"/>
      <c r="J14" s="94"/>
      <c r="K14" s="94"/>
      <c r="L14" s="83"/>
      <c r="M14" s="80"/>
      <c r="N14" s="83"/>
    </row>
    <row r="15" spans="1:14" ht="21" customHeight="1">
      <c r="A15" s="67" t="s">
        <v>216</v>
      </c>
      <c r="B15" s="75"/>
      <c r="C15" s="217"/>
      <c r="D15" s="83"/>
      <c r="E15" s="80"/>
      <c r="F15" s="83"/>
      <c r="G15" s="80"/>
      <c r="H15" s="94"/>
      <c r="I15" s="80"/>
      <c r="J15" s="94"/>
      <c r="K15" s="94"/>
      <c r="L15" s="83"/>
      <c r="M15" s="80"/>
      <c r="N15" s="83"/>
    </row>
    <row r="16" spans="1:14" ht="21" customHeight="1">
      <c r="A16" s="95" t="s">
        <v>127</v>
      </c>
      <c r="B16" s="218">
        <v>18</v>
      </c>
      <c r="C16" s="217"/>
      <c r="D16" s="223">
        <v>4500000000</v>
      </c>
      <c r="E16" s="191"/>
      <c r="F16" s="136">
        <v>0</v>
      </c>
      <c r="G16" s="136"/>
      <c r="H16" s="136">
        <v>0</v>
      </c>
      <c r="I16" s="191"/>
      <c r="J16" s="136">
        <v>0</v>
      </c>
      <c r="K16" s="223"/>
      <c r="L16" s="136">
        <v>0</v>
      </c>
      <c r="M16" s="223"/>
      <c r="N16" s="128">
        <f>SUM(D16:L16)</f>
        <v>4500000000</v>
      </c>
    </row>
    <row r="17" spans="1:14" ht="21" customHeight="1">
      <c r="A17" s="95" t="s">
        <v>116</v>
      </c>
      <c r="B17" s="218">
        <v>26</v>
      </c>
      <c r="C17" s="217"/>
      <c r="D17" s="136">
        <v>0</v>
      </c>
      <c r="E17" s="191"/>
      <c r="F17" s="136">
        <v>0</v>
      </c>
      <c r="G17" s="136"/>
      <c r="H17" s="136">
        <v>0</v>
      </c>
      <c r="I17" s="191"/>
      <c r="J17" s="223">
        <v>-7350000000</v>
      </c>
      <c r="K17" s="223"/>
      <c r="L17" s="136">
        <v>0</v>
      </c>
      <c r="M17" s="223"/>
      <c r="N17" s="128">
        <f>SUM(D17:L17)</f>
        <v>-7350000000</v>
      </c>
    </row>
    <row r="18" spans="1:14" ht="21" customHeight="1">
      <c r="A18" s="67" t="s">
        <v>217</v>
      </c>
      <c r="B18" s="218"/>
      <c r="C18" s="81"/>
      <c r="D18" s="72">
        <f>D16</f>
        <v>4500000000</v>
      </c>
      <c r="E18" s="224"/>
      <c r="F18" s="72">
        <v>0</v>
      </c>
      <c r="G18" s="78"/>
      <c r="H18" s="72">
        <v>0</v>
      </c>
      <c r="I18" s="70"/>
      <c r="J18" s="72">
        <f>J17</f>
        <v>-7350000000</v>
      </c>
      <c r="K18" s="77"/>
      <c r="L18" s="72">
        <v>0</v>
      </c>
      <c r="M18" s="80"/>
      <c r="N18" s="72">
        <f>SUM(D18:L18)</f>
        <v>-2850000000</v>
      </c>
    </row>
    <row r="19" spans="1:14" ht="13.5" customHeight="1">
      <c r="A19" s="79"/>
      <c r="B19" s="218"/>
      <c r="C19" s="81"/>
      <c r="D19" s="83"/>
      <c r="E19" s="80"/>
      <c r="F19" s="83"/>
      <c r="G19" s="80"/>
      <c r="H19" s="94"/>
      <c r="I19" s="80"/>
      <c r="J19" s="94"/>
      <c r="K19" s="82"/>
      <c r="L19" s="83"/>
      <c r="M19" s="80"/>
      <c r="N19" s="83"/>
    </row>
    <row r="20" spans="1:14" ht="21" customHeight="1">
      <c r="A20" s="52" t="s">
        <v>78</v>
      </c>
      <c r="B20" s="218"/>
      <c r="C20" s="217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</row>
    <row r="21" spans="1:14" ht="21" customHeight="1">
      <c r="A21" s="86" t="s">
        <v>88</v>
      </c>
      <c r="B21" s="218"/>
      <c r="C21" s="217"/>
      <c r="D21" s="136">
        <v>0</v>
      </c>
      <c r="E21" s="80"/>
      <c r="F21" s="136">
        <v>0</v>
      </c>
      <c r="G21" s="80"/>
      <c r="H21" s="136">
        <v>0</v>
      </c>
      <c r="I21" s="80"/>
      <c r="J21" s="87">
        <v>1433757045</v>
      </c>
      <c r="K21" s="87"/>
      <c r="L21" s="136">
        <v>0</v>
      </c>
      <c r="M21" s="80"/>
      <c r="N21" s="128">
        <f>SUM(D21:L21)</f>
        <v>1433757045</v>
      </c>
    </row>
    <row r="22" spans="1:14" ht="21" customHeight="1">
      <c r="A22" s="86" t="s">
        <v>79</v>
      </c>
      <c r="B22" s="218"/>
      <c r="C22" s="217"/>
      <c r="D22" s="151">
        <v>0</v>
      </c>
      <c r="E22" s="80"/>
      <c r="F22" s="151">
        <v>0</v>
      </c>
      <c r="G22" s="80"/>
      <c r="H22" s="151">
        <v>0</v>
      </c>
      <c r="I22" s="80"/>
      <c r="J22" s="87">
        <v>42820518</v>
      </c>
      <c r="K22" s="87"/>
      <c r="L22" s="87">
        <v>5536924</v>
      </c>
      <c r="M22" s="80"/>
      <c r="N22" s="128">
        <f>SUM(D22:L22)</f>
        <v>48357442</v>
      </c>
    </row>
    <row r="23" spans="1:14" ht="21" customHeight="1">
      <c r="A23" s="52" t="s">
        <v>60</v>
      </c>
      <c r="B23" s="75"/>
      <c r="C23" s="217"/>
      <c r="D23" s="151">
        <v>0</v>
      </c>
      <c r="E23" s="224"/>
      <c r="F23" s="151">
        <v>0</v>
      </c>
      <c r="G23" s="224"/>
      <c r="H23" s="151">
        <v>0</v>
      </c>
      <c r="I23" s="70"/>
      <c r="J23" s="72">
        <f>SUM(J21:J22)</f>
        <v>1476577563</v>
      </c>
      <c r="K23" s="77"/>
      <c r="L23" s="72">
        <f>L22</f>
        <v>5536924</v>
      </c>
      <c r="M23" s="70"/>
      <c r="N23" s="72">
        <f>SUM(D23:L23)</f>
        <v>1482114487</v>
      </c>
    </row>
    <row r="24" spans="1:14" ht="13.5" customHeight="1">
      <c r="A24" s="52"/>
      <c r="B24" s="75"/>
      <c r="C24" s="217"/>
      <c r="D24" s="87"/>
      <c r="E24" s="224"/>
      <c r="F24" s="87"/>
      <c r="G24" s="224"/>
      <c r="H24" s="87"/>
      <c r="I24" s="70"/>
      <c r="J24" s="77"/>
      <c r="K24" s="77"/>
      <c r="L24" s="87"/>
      <c r="M24" s="70"/>
      <c r="N24" s="77"/>
    </row>
    <row r="25" spans="1:14" ht="21" customHeight="1">
      <c r="A25" s="86" t="s">
        <v>164</v>
      </c>
      <c r="B25" s="218">
        <v>19</v>
      </c>
      <c r="C25" s="217"/>
      <c r="D25" s="151">
        <v>0</v>
      </c>
      <c r="E25" s="136"/>
      <c r="F25" s="151">
        <v>0</v>
      </c>
      <c r="G25" s="226"/>
      <c r="H25" s="227">
        <v>71687852</v>
      </c>
      <c r="I25" s="228"/>
      <c r="J25" s="229">
        <v>-71687852</v>
      </c>
      <c r="K25" s="232"/>
      <c r="L25" s="151">
        <v>0</v>
      </c>
      <c r="M25" s="136"/>
      <c r="N25" s="151">
        <v>0</v>
      </c>
    </row>
    <row r="26" spans="1:14" ht="13.5" customHeight="1">
      <c r="A26" s="52"/>
      <c r="B26" s="75"/>
      <c r="C26" s="217"/>
      <c r="D26" s="87"/>
      <c r="E26" s="224"/>
      <c r="F26" s="87"/>
      <c r="G26" s="224"/>
      <c r="H26" s="87"/>
      <c r="I26" s="70"/>
      <c r="J26" s="77"/>
      <c r="K26" s="77"/>
      <c r="L26" s="87"/>
      <c r="M26" s="70"/>
      <c r="N26" s="77"/>
    </row>
    <row r="27" spans="1:14" ht="21" customHeight="1" thickBot="1">
      <c r="A27" s="65" t="s">
        <v>187</v>
      </c>
      <c r="B27" s="218"/>
      <c r="C27" s="81"/>
      <c r="D27" s="85">
        <f t="shared" ref="D27:I27" si="0">SUM(D12,D18,D23)</f>
        <v>7500000000</v>
      </c>
      <c r="E27" s="176">
        <f t="shared" si="0"/>
        <v>0</v>
      </c>
      <c r="F27" s="85">
        <f t="shared" si="0"/>
        <v>8000000</v>
      </c>
      <c r="G27" s="176">
        <f t="shared" si="0"/>
        <v>0</v>
      </c>
      <c r="H27" s="85">
        <f>SUM(H12,H18,H23,H25)</f>
        <v>371687852</v>
      </c>
      <c r="I27" s="176">
        <f t="shared" si="0"/>
        <v>0</v>
      </c>
      <c r="J27" s="85">
        <f>SUM(J12,J18,J23,J25)</f>
        <v>6996605355</v>
      </c>
      <c r="K27" s="176"/>
      <c r="L27" s="85">
        <f>SUM(L12,L18,L23)</f>
        <v>-9238950</v>
      </c>
      <c r="M27" s="176">
        <f>SUM(M12,M18,M23)</f>
        <v>0</v>
      </c>
      <c r="N27" s="85">
        <f>SUM(N12,N18,N23)</f>
        <v>14867054257</v>
      </c>
    </row>
    <row r="28" spans="1:14" ht="23.25" customHeight="1" thickTop="1"/>
    <row r="29" spans="1:14" s="257" customFormat="1" ht="21" customHeight="1">
      <c r="A29" s="5" t="s">
        <v>42</v>
      </c>
      <c r="B29" s="255"/>
      <c r="C29" s="256"/>
      <c r="E29" s="256"/>
      <c r="G29" s="256"/>
      <c r="I29" s="258"/>
      <c r="M29" s="256"/>
    </row>
    <row r="30" spans="1:14" s="64" customFormat="1" ht="21" customHeight="1">
      <c r="A30" s="36" t="s">
        <v>179</v>
      </c>
      <c r="B30" s="62"/>
      <c r="C30" s="63"/>
      <c r="E30" s="63"/>
      <c r="G30" s="63"/>
      <c r="I30" s="63"/>
      <c r="M30" s="63"/>
    </row>
    <row r="31" spans="1:14" ht="21" customHeight="1">
      <c r="A31" s="225"/>
    </row>
    <row r="32" spans="1:14" ht="21" customHeight="1">
      <c r="D32" s="298" t="s">
        <v>48</v>
      </c>
      <c r="E32" s="298"/>
      <c r="F32" s="298"/>
      <c r="G32" s="298"/>
      <c r="H32" s="298"/>
      <c r="I32" s="298"/>
      <c r="J32" s="298"/>
      <c r="K32" s="298"/>
      <c r="L32" s="298"/>
      <c r="M32" s="298"/>
      <c r="N32" s="298"/>
    </row>
    <row r="33" spans="1:14" ht="21" customHeight="1">
      <c r="D33" s="247"/>
      <c r="E33" s="247"/>
      <c r="F33" s="247"/>
      <c r="G33" s="247"/>
      <c r="H33" s="247"/>
      <c r="I33" s="247"/>
      <c r="J33" s="247"/>
      <c r="K33" s="247"/>
      <c r="L33" s="93" t="s">
        <v>189</v>
      </c>
      <c r="M33" s="247"/>
      <c r="N33" s="247"/>
    </row>
    <row r="34" spans="1:14" ht="21" customHeight="1">
      <c r="B34" s="91"/>
      <c r="C34" s="69"/>
      <c r="D34" s="93"/>
      <c r="F34" s="91"/>
      <c r="G34" s="81"/>
      <c r="H34" s="296" t="s">
        <v>87</v>
      </c>
      <c r="I34" s="296"/>
      <c r="J34" s="296"/>
      <c r="K34" s="243"/>
      <c r="L34" s="221" t="s">
        <v>72</v>
      </c>
      <c r="N34" s="92"/>
    </row>
    <row r="35" spans="1:14" ht="21" customHeight="1">
      <c r="B35" s="91"/>
      <c r="C35" s="69"/>
      <c r="D35" s="93" t="s">
        <v>65</v>
      </c>
      <c r="G35" s="81"/>
      <c r="H35" s="243"/>
      <c r="I35" s="243"/>
      <c r="J35" s="243"/>
      <c r="K35" s="243"/>
      <c r="L35" s="222"/>
      <c r="N35" s="92"/>
    </row>
    <row r="36" spans="1:14" ht="21" customHeight="1">
      <c r="B36" s="91"/>
      <c r="C36" s="69"/>
      <c r="D36" s="93" t="s">
        <v>30</v>
      </c>
      <c r="F36" s="220" t="s">
        <v>192</v>
      </c>
      <c r="G36" s="81"/>
      <c r="H36" s="93" t="s">
        <v>67</v>
      </c>
      <c r="I36" s="81"/>
      <c r="J36" s="93"/>
      <c r="K36" s="93"/>
      <c r="L36" s="93" t="s">
        <v>190</v>
      </c>
      <c r="M36" s="81"/>
      <c r="N36" s="92"/>
    </row>
    <row r="37" spans="1:14" ht="21" customHeight="1">
      <c r="B37" s="37" t="s">
        <v>12</v>
      </c>
      <c r="C37" s="69"/>
      <c r="D37" s="93" t="s">
        <v>31</v>
      </c>
      <c r="F37" s="93" t="s">
        <v>218</v>
      </c>
      <c r="G37" s="81"/>
      <c r="H37" s="93" t="s">
        <v>68</v>
      </c>
      <c r="I37" s="81"/>
      <c r="J37" s="93" t="s">
        <v>69</v>
      </c>
      <c r="K37" s="93"/>
      <c r="L37" s="93" t="s">
        <v>191</v>
      </c>
      <c r="M37" s="81"/>
      <c r="N37" s="244" t="s">
        <v>101</v>
      </c>
    </row>
    <row r="38" spans="1:14" ht="21" customHeight="1">
      <c r="B38" s="246"/>
      <c r="D38" s="297" t="s">
        <v>85</v>
      </c>
      <c r="E38" s="297"/>
      <c r="F38" s="297"/>
      <c r="G38" s="297"/>
      <c r="H38" s="297"/>
      <c r="I38" s="297"/>
      <c r="J38" s="297"/>
      <c r="K38" s="297"/>
      <c r="L38" s="297"/>
      <c r="M38" s="297"/>
      <c r="N38" s="297"/>
    </row>
    <row r="39" spans="1:14" ht="21" customHeight="1">
      <c r="A39" s="73" t="s">
        <v>231</v>
      </c>
      <c r="B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</row>
    <row r="40" spans="1:14" ht="21" customHeight="1">
      <c r="A40" s="30" t="s">
        <v>232</v>
      </c>
      <c r="B40" s="246"/>
      <c r="C40" s="245"/>
      <c r="D40" s="70">
        <v>7500000000</v>
      </c>
      <c r="E40" s="70"/>
      <c r="F40" s="70">
        <v>8000000</v>
      </c>
      <c r="G40" s="70"/>
      <c r="H40" s="70">
        <v>371687852</v>
      </c>
      <c r="I40" s="70"/>
      <c r="J40" s="70">
        <v>6996605355</v>
      </c>
      <c r="K40" s="70"/>
      <c r="L40" s="70">
        <v>-9238950</v>
      </c>
      <c r="M40" s="70"/>
      <c r="N40" s="70">
        <v>14867054257</v>
      </c>
    </row>
    <row r="41" spans="1:14" ht="13.5" customHeight="1">
      <c r="A41" s="30"/>
      <c r="B41" s="246"/>
      <c r="C41" s="245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 ht="21" customHeight="1">
      <c r="A42" s="66" t="s">
        <v>77</v>
      </c>
      <c r="B42" s="75"/>
      <c r="C42" s="245"/>
      <c r="D42" s="83"/>
      <c r="E42" s="80"/>
      <c r="F42" s="83"/>
      <c r="G42" s="80"/>
      <c r="H42" s="94"/>
      <c r="I42" s="80"/>
      <c r="J42" s="94"/>
      <c r="K42" s="94"/>
      <c r="L42" s="83"/>
      <c r="M42" s="80"/>
      <c r="N42" s="83"/>
    </row>
    <row r="43" spans="1:14" ht="21" customHeight="1">
      <c r="A43" s="67" t="s">
        <v>216</v>
      </c>
      <c r="B43" s="75"/>
      <c r="C43" s="245"/>
      <c r="D43" s="83"/>
      <c r="E43" s="80"/>
      <c r="F43" s="83"/>
      <c r="G43" s="80"/>
      <c r="H43" s="94"/>
      <c r="I43" s="80"/>
      <c r="J43" s="94"/>
      <c r="K43" s="94"/>
      <c r="L43" s="83"/>
      <c r="M43" s="80"/>
      <c r="N43" s="83"/>
    </row>
    <row r="44" spans="1:14" ht="21" customHeight="1">
      <c r="A44" s="95" t="s">
        <v>127</v>
      </c>
      <c r="B44" s="246">
        <v>18</v>
      </c>
      <c r="C44" s="245"/>
      <c r="D44" s="223">
        <v>2174000000</v>
      </c>
      <c r="E44" s="191"/>
      <c r="F44" s="223">
        <v>14755453418</v>
      </c>
      <c r="G44" s="191"/>
      <c r="H44" s="136">
        <v>0</v>
      </c>
      <c r="I44" s="191"/>
      <c r="J44" s="136">
        <v>0</v>
      </c>
      <c r="K44" s="223"/>
      <c r="L44" s="136">
        <v>0</v>
      </c>
      <c r="M44" s="223"/>
      <c r="N44" s="128">
        <v>16929453418</v>
      </c>
    </row>
    <row r="45" spans="1:14" ht="21" customHeight="1">
      <c r="A45" s="95" t="s">
        <v>116</v>
      </c>
      <c r="B45" s="246">
        <v>26</v>
      </c>
      <c r="C45" s="245"/>
      <c r="D45" s="136">
        <v>0</v>
      </c>
      <c r="E45" s="136"/>
      <c r="F45" s="136">
        <v>0</v>
      </c>
      <c r="G45" s="191"/>
      <c r="H45" s="151">
        <v>0</v>
      </c>
      <c r="I45" s="191"/>
      <c r="J45" s="223">
        <v>-11250000000</v>
      </c>
      <c r="K45" s="223"/>
      <c r="L45" s="151">
        <v>0</v>
      </c>
      <c r="M45" s="223"/>
      <c r="N45" s="128">
        <v>-11250000000</v>
      </c>
    </row>
    <row r="46" spans="1:14" ht="21" customHeight="1">
      <c r="A46" s="67" t="s">
        <v>217</v>
      </c>
      <c r="B46" s="246"/>
      <c r="C46" s="81"/>
      <c r="D46" s="72">
        <f>D44</f>
        <v>2174000000</v>
      </c>
      <c r="E46" s="224"/>
      <c r="F46" s="72">
        <f>F44</f>
        <v>14755453418</v>
      </c>
      <c r="G46" s="78"/>
      <c r="H46" s="151">
        <v>0</v>
      </c>
      <c r="I46" s="70"/>
      <c r="J46" s="72">
        <f>J45</f>
        <v>-11250000000</v>
      </c>
      <c r="K46" s="77"/>
      <c r="L46" s="151">
        <v>0</v>
      </c>
      <c r="M46" s="80"/>
      <c r="N46" s="72">
        <f>SUM(D46:L46)</f>
        <v>5679453418</v>
      </c>
    </row>
    <row r="47" spans="1:14" ht="13.5" customHeight="1">
      <c r="A47" s="79"/>
      <c r="B47" s="246"/>
      <c r="C47" s="81"/>
      <c r="D47" s="83"/>
      <c r="E47" s="80"/>
      <c r="F47" s="83"/>
      <c r="G47" s="80"/>
      <c r="H47" s="94"/>
      <c r="I47" s="80"/>
      <c r="J47" s="94"/>
      <c r="K47" s="82"/>
      <c r="L47" s="83"/>
      <c r="M47" s="80"/>
      <c r="N47" s="83"/>
    </row>
    <row r="48" spans="1:14" ht="21" customHeight="1">
      <c r="A48" s="52" t="s">
        <v>78</v>
      </c>
      <c r="B48" s="246"/>
      <c r="C48" s="245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 ht="21" customHeight="1">
      <c r="A49" s="86" t="s">
        <v>88</v>
      </c>
      <c r="B49" s="246"/>
      <c r="C49" s="245"/>
      <c r="D49" s="136">
        <v>0</v>
      </c>
      <c r="E49" s="136"/>
      <c r="F49" s="136">
        <v>0</v>
      </c>
      <c r="G49" s="136"/>
      <c r="H49" s="136">
        <v>0</v>
      </c>
      <c r="I49" s="80"/>
      <c r="J49" s="87">
        <v>6849698535</v>
      </c>
      <c r="K49" s="87"/>
      <c r="L49" s="136">
        <v>0</v>
      </c>
      <c r="M49" s="80"/>
      <c r="N49" s="128">
        <v>6849698535</v>
      </c>
    </row>
    <row r="50" spans="1:14" ht="21" customHeight="1">
      <c r="A50" s="86" t="s">
        <v>79</v>
      </c>
      <c r="B50" s="246"/>
      <c r="C50" s="245"/>
      <c r="D50" s="151">
        <v>0</v>
      </c>
      <c r="E50" s="136"/>
      <c r="F50" s="151">
        <v>0</v>
      </c>
      <c r="G50" s="136"/>
      <c r="H50" s="151">
        <v>0</v>
      </c>
      <c r="I50" s="80"/>
      <c r="J50" s="87">
        <v>0</v>
      </c>
      <c r="K50" s="87"/>
      <c r="L50" s="87">
        <v>21658729</v>
      </c>
      <c r="M50" s="80"/>
      <c r="N50" s="128">
        <v>21658729</v>
      </c>
    </row>
    <row r="51" spans="1:14" ht="21" customHeight="1">
      <c r="A51" s="52" t="s">
        <v>60</v>
      </c>
      <c r="B51" s="75"/>
      <c r="C51" s="245"/>
      <c r="D51" s="151">
        <v>0</v>
      </c>
      <c r="E51" s="136"/>
      <c r="F51" s="151">
        <v>0</v>
      </c>
      <c r="G51" s="136"/>
      <c r="H51" s="151">
        <v>0</v>
      </c>
      <c r="I51" s="70"/>
      <c r="J51" s="72">
        <f>SUM(J49:J50)</f>
        <v>6849698535</v>
      </c>
      <c r="K51" s="77"/>
      <c r="L51" s="72">
        <f>L50</f>
        <v>21658729</v>
      </c>
      <c r="M51" s="70"/>
      <c r="N51" s="72">
        <f>SUM(D51:L51)</f>
        <v>6871357264</v>
      </c>
    </row>
    <row r="52" spans="1:14" ht="13.5" customHeight="1">
      <c r="A52" s="52"/>
      <c r="B52" s="75"/>
      <c r="C52" s="245"/>
      <c r="D52" s="87"/>
      <c r="E52" s="224"/>
      <c r="F52" s="87"/>
      <c r="G52" s="224"/>
      <c r="H52" s="87"/>
      <c r="I52" s="70"/>
      <c r="J52" s="77"/>
      <c r="K52" s="77"/>
      <c r="L52" s="87"/>
      <c r="M52" s="70"/>
      <c r="N52" s="77"/>
    </row>
    <row r="53" spans="1:14" ht="21" customHeight="1">
      <c r="A53" s="86" t="s">
        <v>164</v>
      </c>
      <c r="B53" s="246">
        <v>19</v>
      </c>
      <c r="C53" s="245"/>
      <c r="D53" s="151">
        <v>0</v>
      </c>
      <c r="E53" s="136"/>
      <c r="F53" s="151">
        <v>0</v>
      </c>
      <c r="G53" s="226"/>
      <c r="H53" s="227">
        <v>345312148</v>
      </c>
      <c r="I53" s="228"/>
      <c r="J53" s="229">
        <v>-345312148</v>
      </c>
      <c r="K53" s="232"/>
      <c r="L53" s="151">
        <v>0</v>
      </c>
      <c r="M53" s="136"/>
      <c r="N53" s="151">
        <v>0</v>
      </c>
    </row>
    <row r="54" spans="1:14" ht="13.5" customHeight="1">
      <c r="A54" s="52"/>
      <c r="B54" s="75"/>
      <c r="C54" s="245"/>
      <c r="D54" s="87"/>
      <c r="E54" s="224"/>
      <c r="F54" s="87"/>
      <c r="G54" s="224"/>
      <c r="H54" s="87"/>
      <c r="I54" s="70"/>
      <c r="J54" s="77"/>
      <c r="K54" s="77"/>
      <c r="L54" s="87"/>
      <c r="M54" s="70"/>
      <c r="N54" s="77"/>
    </row>
    <row r="55" spans="1:14" ht="21" customHeight="1" thickBot="1">
      <c r="A55" s="65" t="s">
        <v>233</v>
      </c>
      <c r="B55" s="246"/>
      <c r="C55" s="81"/>
      <c r="D55" s="85">
        <f t="shared" ref="D55:G55" si="1">SUM(D40,D46,D51)</f>
        <v>9674000000</v>
      </c>
      <c r="E55" s="176">
        <f t="shared" si="1"/>
        <v>0</v>
      </c>
      <c r="F55" s="85">
        <f t="shared" si="1"/>
        <v>14763453418</v>
      </c>
      <c r="G55" s="176">
        <f t="shared" si="1"/>
        <v>0</v>
      </c>
      <c r="H55" s="85">
        <f>SUM(H40,H46,H51,H53)</f>
        <v>717000000</v>
      </c>
      <c r="I55" s="176">
        <f t="shared" ref="I55" si="2">SUM(I40,I46,I51)</f>
        <v>0</v>
      </c>
      <c r="J55" s="85">
        <f>SUM(J40,J46,J51,J53)</f>
        <v>2250991742</v>
      </c>
      <c r="K55" s="176"/>
      <c r="L55" s="85">
        <f>SUM(L40,L46,L51)</f>
        <v>12419779</v>
      </c>
      <c r="M55" s="176">
        <f>SUM(M40,M46,M51)</f>
        <v>0</v>
      </c>
      <c r="N55" s="85">
        <f>SUM(N40,N46,N51)</f>
        <v>27417864939</v>
      </c>
    </row>
    <row r="56" spans="1:14" ht="23.25" customHeight="1" thickTop="1"/>
  </sheetData>
  <mergeCells count="6">
    <mergeCell ref="D32:N32"/>
    <mergeCell ref="H34:J34"/>
    <mergeCell ref="D38:N38"/>
    <mergeCell ref="D10:N10"/>
    <mergeCell ref="D4:N4"/>
    <mergeCell ref="H6:J6"/>
  </mergeCells>
  <pageMargins left="0.7" right="0.7" top="0.48" bottom="0.5" header="0.5" footer="0.5"/>
  <pageSetup paperSize="9" scale="85" firstPageNumber="13" orientation="landscape" useFirstPageNumber="1" r:id="rId1"/>
  <headerFooter>
    <oddFooter>&amp;LThe accompanying notes form an integral part of the financial statements.&amp;12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51"/>
  <sheetViews>
    <sheetView tabSelected="1" topLeftCell="A50" zoomScale="55" zoomScaleNormal="55" zoomScaleSheetLayoutView="85" workbookViewId="0">
      <selection activeCell="F80" sqref="F80"/>
    </sheetView>
  </sheetViews>
  <sheetFormatPr defaultColWidth="9.1796875" defaultRowHeight="19.5" customHeight="1"/>
  <cols>
    <col min="1" max="1" width="51.453125" style="2" customWidth="1"/>
    <col min="2" max="2" width="15.90625" style="7" customWidth="1"/>
    <col min="3" max="3" width="1" style="7" customWidth="1"/>
    <col min="4" max="4" width="15.90625" style="7" customWidth="1"/>
    <col min="5" max="5" width="1" style="7" customWidth="1"/>
    <col min="6" max="6" width="15.90625" style="7" customWidth="1"/>
    <col min="7" max="7" width="1" style="7" customWidth="1"/>
    <col min="8" max="8" width="15.90625" style="7" customWidth="1"/>
    <col min="9" max="9" width="14.6328125" style="7" bestFit="1" customWidth="1"/>
    <col min="10" max="10" width="18.1796875" style="7" bestFit="1" customWidth="1"/>
    <col min="11" max="11" width="11.54296875" style="7" bestFit="1" customWidth="1"/>
    <col min="12" max="12" width="9.453125" style="7" bestFit="1" customWidth="1"/>
    <col min="13" max="16384" width="9.1796875" style="7"/>
  </cols>
  <sheetData>
    <row r="1" spans="1:10" ht="19.5" customHeight="1">
      <c r="A1" s="5" t="s">
        <v>42</v>
      </c>
    </row>
    <row r="2" spans="1:10" ht="19.5" customHeight="1">
      <c r="A2" s="8" t="s">
        <v>182</v>
      </c>
    </row>
    <row r="3" spans="1:10" ht="19.5" customHeight="1">
      <c r="A3" s="9"/>
      <c r="B3" s="30"/>
      <c r="C3" s="30"/>
      <c r="D3" s="30"/>
      <c r="E3" s="30"/>
      <c r="F3" s="30"/>
      <c r="G3" s="30"/>
      <c r="H3" s="30"/>
    </row>
    <row r="4" spans="1:10" ht="18" customHeight="1">
      <c r="A4" s="9"/>
      <c r="B4" s="287" t="s">
        <v>10</v>
      </c>
      <c r="C4" s="287"/>
      <c r="D4" s="287"/>
      <c r="E4" s="12"/>
      <c r="F4" s="287" t="s">
        <v>44</v>
      </c>
      <c r="G4" s="287"/>
      <c r="H4" s="287"/>
    </row>
    <row r="5" spans="1:10" ht="18" customHeight="1">
      <c r="A5" s="9"/>
      <c r="B5" s="287" t="s">
        <v>43</v>
      </c>
      <c r="C5" s="287"/>
      <c r="D5" s="287"/>
      <c r="E5" s="12"/>
      <c r="F5" s="287" t="s">
        <v>43</v>
      </c>
      <c r="G5" s="287"/>
      <c r="H5" s="287"/>
      <c r="J5" s="22"/>
    </row>
    <row r="6" spans="1:10" ht="18" customHeight="1">
      <c r="A6" s="9"/>
      <c r="B6" s="292" t="s">
        <v>149</v>
      </c>
      <c r="C6" s="292"/>
      <c r="D6" s="292"/>
      <c r="E6" s="102"/>
      <c r="F6" s="292" t="s">
        <v>149</v>
      </c>
      <c r="G6" s="292"/>
      <c r="H6" s="292"/>
      <c r="J6" s="22"/>
    </row>
    <row r="7" spans="1:10" ht="18" customHeight="1">
      <c r="A7" s="9"/>
      <c r="B7" s="288" t="s">
        <v>94</v>
      </c>
      <c r="C7" s="288"/>
      <c r="D7" s="288"/>
      <c r="E7" s="202"/>
      <c r="F7" s="288" t="s">
        <v>94</v>
      </c>
      <c r="G7" s="288"/>
      <c r="H7" s="288"/>
      <c r="J7" s="22"/>
    </row>
    <row r="8" spans="1:10" ht="18" customHeight="1">
      <c r="A8" s="9"/>
      <c r="B8" s="241">
        <v>2022</v>
      </c>
      <c r="C8" s="13"/>
      <c r="D8" s="243">
        <v>2021</v>
      </c>
      <c r="E8" s="13"/>
      <c r="F8" s="241">
        <v>2022</v>
      </c>
      <c r="G8" s="13"/>
      <c r="H8" s="243">
        <v>2021</v>
      </c>
      <c r="J8" s="22"/>
    </row>
    <row r="9" spans="1:10" ht="18" customHeight="1">
      <c r="A9" s="9"/>
      <c r="B9" s="289" t="s">
        <v>85</v>
      </c>
      <c r="C9" s="289"/>
      <c r="D9" s="289"/>
      <c r="E9" s="289"/>
      <c r="F9" s="289"/>
      <c r="G9" s="289"/>
      <c r="H9" s="289"/>
      <c r="J9" s="22"/>
    </row>
    <row r="10" spans="1:10" ht="18" customHeight="1">
      <c r="A10" s="14" t="s">
        <v>23</v>
      </c>
      <c r="B10" s="3"/>
      <c r="C10" s="3"/>
      <c r="D10" s="3"/>
      <c r="E10" s="3"/>
      <c r="F10" s="3"/>
      <c r="G10" s="3"/>
      <c r="H10" s="3"/>
      <c r="J10" s="22"/>
    </row>
    <row r="11" spans="1:10" ht="18" customHeight="1">
      <c r="A11" s="49" t="s">
        <v>196</v>
      </c>
      <c r="B11" s="17">
        <f>'PL-9-10'!C37</f>
        <v>8104468351</v>
      </c>
      <c r="C11" s="17"/>
      <c r="D11" s="17">
        <f>'PL-9-10'!E37</f>
        <v>838950988</v>
      </c>
      <c r="E11" s="17"/>
      <c r="F11" s="17">
        <f>'PL-9-10'!G37</f>
        <v>6849698535</v>
      </c>
      <c r="G11" s="17"/>
      <c r="H11" s="17">
        <f>'PL-9-10'!I37</f>
        <v>1433757045</v>
      </c>
      <c r="J11" s="22"/>
    </row>
    <row r="12" spans="1:10" ht="18.75" customHeight="1">
      <c r="A12" s="32" t="s">
        <v>265</v>
      </c>
      <c r="B12" s="20"/>
      <c r="C12" s="4"/>
      <c r="D12" s="20"/>
      <c r="E12" s="4"/>
      <c r="F12" s="20"/>
      <c r="G12" s="4"/>
      <c r="H12" s="20"/>
      <c r="J12" s="22"/>
    </row>
    <row r="13" spans="1:10" ht="18.75" customHeight="1">
      <c r="A13" s="44" t="s">
        <v>266</v>
      </c>
      <c r="B13" s="171">
        <v>1549112937</v>
      </c>
      <c r="C13" s="172"/>
      <c r="D13" s="171">
        <f>'PL-9-10'!E36</f>
        <v>207884434</v>
      </c>
      <c r="E13" s="172"/>
      <c r="F13" s="171">
        <v>188220518</v>
      </c>
      <c r="G13" s="172"/>
      <c r="H13" s="171">
        <f>'PL-9-10'!I36</f>
        <v>206834182</v>
      </c>
      <c r="J13" s="22"/>
    </row>
    <row r="14" spans="1:10" ht="18.75" customHeight="1">
      <c r="A14" s="2" t="s">
        <v>53</v>
      </c>
      <c r="B14" s="17">
        <v>618919338</v>
      </c>
      <c r="C14" s="17"/>
      <c r="D14" s="17">
        <v>576949710</v>
      </c>
      <c r="E14" s="17"/>
      <c r="F14" s="17">
        <v>438147378</v>
      </c>
      <c r="G14" s="17"/>
      <c r="H14" s="17">
        <f>-'PL-9-10'!I33</f>
        <v>447921818</v>
      </c>
      <c r="J14" s="22"/>
    </row>
    <row r="15" spans="1:10" ht="18.75" customHeight="1">
      <c r="A15" s="2" t="s">
        <v>47</v>
      </c>
      <c r="B15" s="17">
        <f>4242702693+521050</f>
        <v>4243223743</v>
      </c>
      <c r="C15" s="17"/>
      <c r="D15" s="17">
        <v>4065774540</v>
      </c>
      <c r="E15" s="17"/>
      <c r="F15" s="17">
        <v>624239027</v>
      </c>
      <c r="G15" s="17"/>
      <c r="H15" s="17">
        <v>649312894</v>
      </c>
      <c r="J15" s="22"/>
    </row>
    <row r="16" spans="1:10" ht="18.75" customHeight="1">
      <c r="A16" s="44" t="s">
        <v>202</v>
      </c>
      <c r="B16" s="138">
        <v>0</v>
      </c>
      <c r="C16" s="17"/>
      <c r="D16" s="138">
        <v>0</v>
      </c>
      <c r="E16" s="17"/>
      <c r="F16" s="136">
        <v>98500000</v>
      </c>
      <c r="G16" s="17"/>
      <c r="H16" s="136">
        <v>384619416</v>
      </c>
      <c r="J16" s="22"/>
    </row>
    <row r="17" spans="1:10" ht="18.5" customHeight="1">
      <c r="A17" s="44" t="s">
        <v>267</v>
      </c>
      <c r="B17" s="138"/>
      <c r="C17" s="17"/>
      <c r="D17" s="138"/>
      <c r="E17" s="17"/>
      <c r="F17" s="136"/>
      <c r="G17" s="17"/>
      <c r="H17" s="136"/>
      <c r="J17" s="22"/>
    </row>
    <row r="18" spans="1:10" ht="18.75" customHeight="1">
      <c r="A18" s="44" t="s">
        <v>184</v>
      </c>
      <c r="B18" s="138">
        <v>0</v>
      </c>
      <c r="C18" s="17"/>
      <c r="D18" s="138">
        <v>0</v>
      </c>
      <c r="E18" s="17"/>
      <c r="F18" s="136">
        <v>3529925</v>
      </c>
      <c r="G18" s="17"/>
      <c r="H18" s="136">
        <v>19288513</v>
      </c>
      <c r="J18" s="22"/>
    </row>
    <row r="19" spans="1:10" ht="18.75" hidden="1" customHeight="1">
      <c r="A19" s="49" t="s">
        <v>180</v>
      </c>
      <c r="B19" s="138"/>
      <c r="C19" s="17"/>
      <c r="D19" s="138"/>
      <c r="E19" s="17"/>
      <c r="F19" s="136"/>
      <c r="G19" s="17"/>
      <c r="H19" s="136"/>
      <c r="J19" s="22"/>
    </row>
    <row r="20" spans="1:10" ht="18.75" hidden="1" customHeight="1">
      <c r="A20" s="49" t="s">
        <v>181</v>
      </c>
      <c r="B20" s="138">
        <v>0</v>
      </c>
      <c r="C20" s="17"/>
      <c r="D20" s="138">
        <v>0</v>
      </c>
      <c r="E20" s="17"/>
      <c r="F20" s="138" t="s">
        <v>105</v>
      </c>
      <c r="G20" s="17"/>
      <c r="H20" s="138">
        <v>0</v>
      </c>
      <c r="J20" s="22"/>
    </row>
    <row r="21" spans="1:10" ht="18.5" customHeight="1">
      <c r="A21" s="49" t="s">
        <v>203</v>
      </c>
      <c r="B21" s="136">
        <v>102478397</v>
      </c>
      <c r="C21" s="20"/>
      <c r="D21" s="136">
        <v>35122291</v>
      </c>
      <c r="E21" s="20"/>
      <c r="F21" s="286">
        <v>-7788227</v>
      </c>
      <c r="G21" s="20"/>
      <c r="H21" s="20">
        <v>15924370</v>
      </c>
      <c r="J21" s="22"/>
    </row>
    <row r="22" spans="1:10" ht="18.5" customHeight="1">
      <c r="A22" s="49" t="s">
        <v>168</v>
      </c>
      <c r="B22" s="136">
        <v>5354844</v>
      </c>
      <c r="C22" s="20"/>
      <c r="D22" s="136">
        <v>-14338156</v>
      </c>
      <c r="E22" s="20"/>
      <c r="F22" s="136">
        <v>0</v>
      </c>
      <c r="G22" s="20"/>
      <c r="H22" s="136">
        <v>-13516864</v>
      </c>
      <c r="J22" s="22"/>
    </row>
    <row r="23" spans="1:10" ht="18.75" customHeight="1">
      <c r="A23" s="152" t="s">
        <v>185</v>
      </c>
      <c r="B23" s="165">
        <v>-91220377</v>
      </c>
      <c r="C23" s="4"/>
      <c r="D23" s="165">
        <v>-177677191</v>
      </c>
      <c r="E23" s="4"/>
      <c r="F23" s="138">
        <v>0</v>
      </c>
      <c r="G23" s="4"/>
      <c r="H23" s="138">
        <v>0</v>
      </c>
      <c r="J23" s="22"/>
    </row>
    <row r="24" spans="1:10" ht="18.75" customHeight="1">
      <c r="A24" s="44" t="s">
        <v>169</v>
      </c>
      <c r="B24" s="165">
        <v>-37204290</v>
      </c>
      <c r="C24" s="17"/>
      <c r="D24" s="165">
        <v>-54367843</v>
      </c>
      <c r="E24" s="17"/>
      <c r="F24" s="138">
        <v>0</v>
      </c>
      <c r="G24" s="17"/>
      <c r="H24" s="138">
        <v>0</v>
      </c>
      <c r="J24" s="22"/>
    </row>
    <row r="25" spans="1:10" ht="18.5" customHeight="1">
      <c r="A25" s="44" t="s">
        <v>174</v>
      </c>
      <c r="B25" s="165">
        <v>-59973098</v>
      </c>
      <c r="C25" s="17"/>
      <c r="D25" s="165">
        <v>196405786</v>
      </c>
      <c r="E25" s="17"/>
      <c r="F25" s="136">
        <v>19903491</v>
      </c>
      <c r="G25" s="17"/>
      <c r="H25" s="136">
        <v>43870697</v>
      </c>
      <c r="J25" s="22"/>
    </row>
    <row r="26" spans="1:10" ht="18.75" customHeight="1">
      <c r="A26" s="44" t="s">
        <v>183</v>
      </c>
      <c r="B26" s="165">
        <v>-79854255</v>
      </c>
      <c r="C26" s="17"/>
      <c r="D26" s="165">
        <v>-56544948</v>
      </c>
      <c r="E26" s="17"/>
      <c r="F26" s="20">
        <v>-188715</v>
      </c>
      <c r="G26" s="17"/>
      <c r="H26" s="20">
        <v>188567</v>
      </c>
      <c r="J26" s="22"/>
    </row>
    <row r="27" spans="1:10" s="270" customFormat="1" ht="18.75" customHeight="1">
      <c r="A27" s="284" t="s">
        <v>256</v>
      </c>
      <c r="B27" s="279"/>
      <c r="C27" s="271"/>
      <c r="D27" s="279"/>
      <c r="E27" s="271"/>
      <c r="F27" s="272"/>
      <c r="G27" s="271"/>
      <c r="H27" s="272"/>
      <c r="J27" s="273"/>
    </row>
    <row r="28" spans="1:10" ht="18.75" customHeight="1">
      <c r="A28" s="284" t="s">
        <v>257</v>
      </c>
      <c r="B28" s="165">
        <v>-402850693</v>
      </c>
      <c r="C28" s="17"/>
      <c r="D28" s="165">
        <v>-572435217</v>
      </c>
      <c r="E28" s="17"/>
      <c r="F28" s="20">
        <v>-488475804</v>
      </c>
      <c r="G28" s="17"/>
      <c r="H28" s="20">
        <v>-13833629</v>
      </c>
      <c r="J28" s="22"/>
    </row>
    <row r="29" spans="1:10" ht="18.75" customHeight="1">
      <c r="A29" s="44" t="s">
        <v>242</v>
      </c>
      <c r="B29" s="165">
        <v>-120091847</v>
      </c>
      <c r="C29" s="17"/>
      <c r="D29" s="165">
        <v>0</v>
      </c>
      <c r="E29" s="17"/>
      <c r="F29" s="20">
        <v>-194086480</v>
      </c>
      <c r="G29" s="17"/>
      <c r="H29" s="20">
        <v>0</v>
      </c>
      <c r="J29" s="22"/>
    </row>
    <row r="30" spans="1:10" ht="18.75" customHeight="1">
      <c r="A30" s="44" t="s">
        <v>131</v>
      </c>
      <c r="B30" s="165">
        <v>19123645</v>
      </c>
      <c r="C30" s="17"/>
      <c r="D30" s="165">
        <v>9628778</v>
      </c>
      <c r="E30" s="17"/>
      <c r="F30" s="136">
        <v>0</v>
      </c>
      <c r="G30" s="17"/>
      <c r="H30" s="136">
        <v>203776</v>
      </c>
      <c r="J30" s="22"/>
    </row>
    <row r="31" spans="1:10" ht="18.75" customHeight="1">
      <c r="A31" s="44" t="s">
        <v>167</v>
      </c>
      <c r="B31" s="165">
        <v>0</v>
      </c>
      <c r="C31" s="17"/>
      <c r="D31" s="165">
        <v>93774940</v>
      </c>
      <c r="E31" s="17"/>
      <c r="F31" s="138">
        <v>0</v>
      </c>
      <c r="G31" s="17"/>
      <c r="H31" s="138">
        <v>0</v>
      </c>
      <c r="J31" s="22"/>
    </row>
    <row r="32" spans="1:10" ht="18.75" customHeight="1">
      <c r="A32" s="44" t="s">
        <v>80</v>
      </c>
      <c r="B32" s="165">
        <f>-'PL-9-10'!C13</f>
        <v>-39917199</v>
      </c>
      <c r="C32" s="17"/>
      <c r="D32" s="165">
        <v>-20277873</v>
      </c>
      <c r="E32" s="17"/>
      <c r="F32" s="17">
        <v>-6252563603</v>
      </c>
      <c r="G32" s="17"/>
      <c r="H32" s="17">
        <v>-1126458073</v>
      </c>
      <c r="J32" s="22"/>
    </row>
    <row r="33" spans="1:10" ht="18.75" customHeight="1">
      <c r="A33" s="47" t="s">
        <v>175</v>
      </c>
      <c r="B33" s="151">
        <v>142228401</v>
      </c>
      <c r="C33" s="17"/>
      <c r="D33" s="151">
        <v>216963591</v>
      </c>
      <c r="E33" s="17"/>
      <c r="F33" s="23">
        <v>33398392</v>
      </c>
      <c r="G33" s="17"/>
      <c r="H33" s="23">
        <v>39525964</v>
      </c>
      <c r="I33" s="121"/>
      <c r="J33" s="22"/>
    </row>
    <row r="34" spans="1:10" s="30" customFormat="1" ht="18.75" customHeight="1">
      <c r="A34" s="9"/>
      <c r="B34" s="25">
        <f>SUM(B11:B33)</f>
        <v>13953797897</v>
      </c>
      <c r="C34" s="25"/>
      <c r="D34" s="25">
        <f>SUM(D11:D33)</f>
        <v>5345813830</v>
      </c>
      <c r="E34" s="25"/>
      <c r="F34" s="25">
        <f>SUM(F11:F33)</f>
        <v>1312534437</v>
      </c>
      <c r="G34" s="25"/>
      <c r="H34" s="25">
        <f>SUM(H11:H33)</f>
        <v>2087638676</v>
      </c>
      <c r="J34" s="235"/>
    </row>
    <row r="35" spans="1:10" ht="18.75" customHeight="1">
      <c r="A35" s="32" t="s">
        <v>102</v>
      </c>
      <c r="B35" s="204"/>
      <c r="C35" s="204"/>
      <c r="D35" s="204"/>
      <c r="E35" s="204"/>
      <c r="F35" s="204"/>
      <c r="G35" s="204"/>
      <c r="H35" s="204"/>
      <c r="J35" s="22"/>
    </row>
    <row r="36" spans="1:10" ht="18.75" hidden="1" customHeight="1">
      <c r="A36" s="32"/>
      <c r="B36" s="31"/>
      <c r="C36" s="3"/>
      <c r="D36" s="31"/>
      <c r="E36" s="3"/>
      <c r="F36" s="31"/>
      <c r="G36" s="3"/>
      <c r="H36" s="31"/>
      <c r="J36" s="22"/>
    </row>
    <row r="37" spans="1:10" ht="18.75" customHeight="1">
      <c r="A37" s="2" t="s">
        <v>6</v>
      </c>
      <c r="B37" s="165">
        <v>-573012158</v>
      </c>
      <c r="C37" s="17"/>
      <c r="D37" s="165">
        <v>-1547173598</v>
      </c>
      <c r="E37" s="17"/>
      <c r="F37" s="17">
        <v>-1323166395</v>
      </c>
      <c r="G37" s="17"/>
      <c r="H37" s="17">
        <v>-537269309</v>
      </c>
      <c r="J37" s="22"/>
    </row>
    <row r="38" spans="1:10" ht="18.75" customHeight="1">
      <c r="A38" s="44" t="s">
        <v>90</v>
      </c>
      <c r="B38" s="165">
        <v>-74820410</v>
      </c>
      <c r="C38" s="17"/>
      <c r="D38" s="165">
        <f>-28352898</f>
        <v>-28352898</v>
      </c>
      <c r="E38" s="17"/>
      <c r="F38" s="17">
        <v>2551181</v>
      </c>
      <c r="G38" s="17"/>
      <c r="H38" s="17">
        <v>-16034874</v>
      </c>
      <c r="I38" s="22"/>
      <c r="J38" s="22"/>
    </row>
    <row r="39" spans="1:10" ht="18.75" customHeight="1">
      <c r="A39" s="49" t="s">
        <v>109</v>
      </c>
      <c r="B39" s="165">
        <v>-3578177547</v>
      </c>
      <c r="C39" s="17"/>
      <c r="D39" s="165">
        <v>-4845626799</v>
      </c>
      <c r="E39" s="17"/>
      <c r="F39" s="17">
        <v>-896777244</v>
      </c>
      <c r="G39" s="17"/>
      <c r="H39" s="17">
        <v>-1271769150</v>
      </c>
      <c r="I39" s="22"/>
      <c r="J39" s="22"/>
    </row>
    <row r="40" spans="1:10" ht="18.75" customHeight="1">
      <c r="A40" s="44" t="s">
        <v>84</v>
      </c>
      <c r="B40" s="165">
        <v>2650798</v>
      </c>
      <c r="C40" s="17"/>
      <c r="D40" s="165">
        <v>37335932</v>
      </c>
      <c r="E40" s="17"/>
      <c r="F40" s="17">
        <v>-250769</v>
      </c>
      <c r="G40" s="17"/>
      <c r="H40" s="17">
        <v>70275</v>
      </c>
      <c r="J40" s="22"/>
    </row>
    <row r="41" spans="1:10" ht="18.75" customHeight="1">
      <c r="A41" s="2" t="s">
        <v>8</v>
      </c>
      <c r="B41" s="165">
        <v>61546415</v>
      </c>
      <c r="C41" s="17"/>
      <c r="D41" s="165">
        <v>-108015738</v>
      </c>
      <c r="E41" s="17"/>
      <c r="F41" s="17">
        <v>31272451</v>
      </c>
      <c r="G41" s="17"/>
      <c r="H41" s="17">
        <v>-44435481</v>
      </c>
      <c r="J41" s="22"/>
    </row>
    <row r="42" spans="1:10" ht="18.75" customHeight="1">
      <c r="A42" s="44" t="s">
        <v>9</v>
      </c>
      <c r="B42" s="165">
        <v>812783855</v>
      </c>
      <c r="C42" s="17"/>
      <c r="D42" s="165">
        <v>626755573</v>
      </c>
      <c r="E42" s="17"/>
      <c r="F42" s="17">
        <v>758609311</v>
      </c>
      <c r="G42" s="17"/>
      <c r="H42" s="17">
        <v>471074589</v>
      </c>
      <c r="J42" s="22"/>
    </row>
    <row r="43" spans="1:10" ht="18.75" customHeight="1">
      <c r="A43" s="44" t="s">
        <v>91</v>
      </c>
      <c r="B43" s="165">
        <v>760188843</v>
      </c>
      <c r="C43" s="17"/>
      <c r="D43" s="165">
        <v>-465719480</v>
      </c>
      <c r="E43" s="17"/>
      <c r="F43" s="17">
        <v>398391565</v>
      </c>
      <c r="G43" s="17"/>
      <c r="H43" s="17">
        <v>-85780271</v>
      </c>
    </row>
    <row r="44" spans="1:10" ht="18.75" customHeight="1">
      <c r="A44" s="44" t="s">
        <v>89</v>
      </c>
      <c r="B44" s="165">
        <v>-143448843</v>
      </c>
      <c r="C44" s="22"/>
      <c r="D44" s="165">
        <v>-97189904</v>
      </c>
      <c r="E44" s="17"/>
      <c r="F44" s="17">
        <v>-86733120</v>
      </c>
      <c r="G44" s="17"/>
      <c r="H44" s="17">
        <v>-15268243</v>
      </c>
    </row>
    <row r="45" spans="1:10" ht="18.75" customHeight="1">
      <c r="A45" s="2" t="s">
        <v>4</v>
      </c>
      <c r="B45" s="151">
        <v>62577294</v>
      </c>
      <c r="C45" s="17"/>
      <c r="D45" s="151">
        <v>-247414556</v>
      </c>
      <c r="E45" s="135"/>
      <c r="F45" s="23">
        <v>-8426239</v>
      </c>
      <c r="G45" s="17"/>
      <c r="H45" s="23">
        <v>24795525</v>
      </c>
    </row>
    <row r="46" spans="1:10" ht="18.75" customHeight="1">
      <c r="A46" s="47" t="s">
        <v>150</v>
      </c>
      <c r="B46" s="20">
        <f>SUM(B37:B45)+B34</f>
        <v>11284086144</v>
      </c>
      <c r="C46" s="27"/>
      <c r="D46" s="20">
        <f>SUM(D37:D45)+D34</f>
        <v>-1329587638</v>
      </c>
      <c r="E46" s="29"/>
      <c r="F46" s="20">
        <f>SUM(F37:F45)+F34</f>
        <v>188005178</v>
      </c>
      <c r="G46" s="29"/>
      <c r="H46" s="20">
        <f>SUM(H37:H45)+H34</f>
        <v>613021737</v>
      </c>
    </row>
    <row r="47" spans="1:10" ht="18.5" customHeight="1">
      <c r="A47" s="49" t="s">
        <v>112</v>
      </c>
      <c r="B47" s="149">
        <v>-549299655</v>
      </c>
      <c r="C47" s="17"/>
      <c r="D47" s="149">
        <v>-257158751</v>
      </c>
      <c r="E47" s="17"/>
      <c r="F47" s="23">
        <v>-270786758</v>
      </c>
      <c r="G47" s="17"/>
      <c r="H47" s="23">
        <v>-176092115</v>
      </c>
    </row>
    <row r="48" spans="1:10" ht="19" customHeight="1">
      <c r="A48" s="131" t="s">
        <v>132</v>
      </c>
      <c r="B48" s="24">
        <f>SUM(B46:B47)</f>
        <v>10734786489</v>
      </c>
      <c r="C48" s="19"/>
      <c r="D48" s="24">
        <f>SUM(D46:D47)</f>
        <v>-1586746389</v>
      </c>
      <c r="E48" s="25">
        <f>SUM(E46:E47)</f>
        <v>0</v>
      </c>
      <c r="F48" s="24">
        <f>SUM(F46:F47)</f>
        <v>-82781580</v>
      </c>
      <c r="G48" s="19"/>
      <c r="H48" s="24">
        <f>SUM(H46:H47)</f>
        <v>436929622</v>
      </c>
    </row>
    <row r="49" spans="1:8" ht="19.5" customHeight="1">
      <c r="A49" s="9"/>
      <c r="B49" s="25"/>
      <c r="C49" s="19"/>
      <c r="D49" s="25"/>
      <c r="E49" s="19"/>
      <c r="F49" s="25"/>
      <c r="G49" s="19"/>
      <c r="H49" s="25"/>
    </row>
    <row r="50" spans="1:8" ht="19.5" customHeight="1">
      <c r="A50" s="5" t="s">
        <v>42</v>
      </c>
    </row>
    <row r="51" spans="1:8" ht="19.5" customHeight="1">
      <c r="A51" s="8" t="s">
        <v>182</v>
      </c>
    </row>
    <row r="52" spans="1:8" ht="19.5" customHeight="1">
      <c r="A52" s="9"/>
      <c r="B52" s="30"/>
      <c r="C52" s="30"/>
      <c r="D52" s="30"/>
      <c r="E52" s="30"/>
      <c r="F52" s="30"/>
      <c r="G52" s="30"/>
      <c r="H52" s="30"/>
    </row>
    <row r="53" spans="1:8" ht="19.5" customHeight="1">
      <c r="A53" s="9"/>
      <c r="B53" s="287" t="s">
        <v>10</v>
      </c>
      <c r="C53" s="287"/>
      <c r="D53" s="287"/>
      <c r="E53" s="12"/>
      <c r="F53" s="287" t="s">
        <v>44</v>
      </c>
      <c r="G53" s="287"/>
      <c r="H53" s="287"/>
    </row>
    <row r="54" spans="1:8" ht="19.5" customHeight="1">
      <c r="A54" s="9"/>
      <c r="B54" s="287" t="s">
        <v>43</v>
      </c>
      <c r="C54" s="287"/>
      <c r="D54" s="287"/>
      <c r="E54" s="12"/>
      <c r="F54" s="287" t="s">
        <v>43</v>
      </c>
      <c r="G54" s="287"/>
      <c r="H54" s="287"/>
    </row>
    <row r="55" spans="1:8" ht="19.5" customHeight="1">
      <c r="A55" s="9"/>
      <c r="B55" s="292" t="s">
        <v>149</v>
      </c>
      <c r="C55" s="292"/>
      <c r="D55" s="292"/>
      <c r="E55" s="102"/>
      <c r="F55" s="292" t="s">
        <v>149</v>
      </c>
      <c r="G55" s="292"/>
      <c r="H55" s="292"/>
    </row>
    <row r="56" spans="1:8" ht="19.5" customHeight="1">
      <c r="A56" s="9"/>
      <c r="B56" s="288" t="s">
        <v>94</v>
      </c>
      <c r="C56" s="288"/>
      <c r="D56" s="288"/>
      <c r="E56" s="202"/>
      <c r="F56" s="288" t="s">
        <v>94</v>
      </c>
      <c r="G56" s="288"/>
      <c r="H56" s="288"/>
    </row>
    <row r="57" spans="1:8" ht="19.5" customHeight="1">
      <c r="A57" s="9"/>
      <c r="B57" s="241">
        <v>2022</v>
      </c>
      <c r="C57" s="13"/>
      <c r="D57" s="243">
        <v>2021</v>
      </c>
      <c r="E57" s="13"/>
      <c r="F57" s="241">
        <v>2022</v>
      </c>
      <c r="G57" s="13"/>
      <c r="H57" s="243">
        <v>2021</v>
      </c>
    </row>
    <row r="58" spans="1:8" ht="19.5" customHeight="1">
      <c r="A58" s="9"/>
      <c r="B58" s="289" t="s">
        <v>85</v>
      </c>
      <c r="C58" s="289"/>
      <c r="D58" s="289"/>
      <c r="E58" s="289"/>
      <c r="F58" s="289"/>
      <c r="G58" s="289"/>
      <c r="H58" s="289"/>
    </row>
    <row r="59" spans="1:8" ht="19.5" customHeight="1">
      <c r="A59" s="14" t="s">
        <v>40</v>
      </c>
      <c r="B59" s="17"/>
      <c r="C59" s="15"/>
      <c r="D59" s="17"/>
      <c r="E59" s="15"/>
      <c r="F59" s="17"/>
      <c r="G59" s="15"/>
      <c r="H59" s="17"/>
    </row>
    <row r="60" spans="1:8" ht="19.5" customHeight="1">
      <c r="A60" s="49" t="s">
        <v>124</v>
      </c>
      <c r="B60" s="136"/>
      <c r="C60" s="17"/>
      <c r="D60" s="136"/>
      <c r="E60" s="17"/>
      <c r="G60" s="17"/>
    </row>
    <row r="61" spans="1:8" ht="19.5" customHeight="1">
      <c r="A61" s="49" t="s">
        <v>151</v>
      </c>
      <c r="B61" s="136">
        <v>0</v>
      </c>
      <c r="C61" s="17"/>
      <c r="D61" s="136">
        <v>0</v>
      </c>
      <c r="E61" s="17"/>
      <c r="F61" s="136">
        <v>-538400842</v>
      </c>
      <c r="G61" s="17"/>
      <c r="H61" s="136">
        <v>-189389427</v>
      </c>
    </row>
    <row r="62" spans="1:8" ht="19.5" customHeight="1">
      <c r="A62" s="49" t="s">
        <v>201</v>
      </c>
      <c r="B62" s="136">
        <v>389079672</v>
      </c>
      <c r="C62" s="17"/>
      <c r="D62" s="136">
        <v>0</v>
      </c>
      <c r="E62" s="17"/>
      <c r="F62" s="136">
        <v>390822253</v>
      </c>
      <c r="G62" s="17"/>
      <c r="H62" s="136">
        <v>999700</v>
      </c>
    </row>
    <row r="63" spans="1:8" ht="19.5" customHeight="1">
      <c r="A63" s="49" t="s">
        <v>141</v>
      </c>
      <c r="B63" s="136">
        <v>46000</v>
      </c>
      <c r="C63" s="17"/>
      <c r="D63" s="136">
        <v>499700</v>
      </c>
      <c r="E63" s="150"/>
      <c r="F63" s="136">
        <v>46000</v>
      </c>
      <c r="G63" s="150"/>
      <c r="H63" s="136">
        <v>0</v>
      </c>
    </row>
    <row r="64" spans="1:8" ht="19.5" hidden="1" customHeight="1">
      <c r="A64" s="49" t="s">
        <v>140</v>
      </c>
      <c r="B64" s="136"/>
      <c r="C64" s="17"/>
      <c r="D64" s="136">
        <v>0</v>
      </c>
      <c r="E64" s="150"/>
      <c r="F64" s="136"/>
      <c r="G64" s="150"/>
      <c r="H64" s="136">
        <v>0</v>
      </c>
    </row>
    <row r="65" spans="1:10" ht="19.5" customHeight="1">
      <c r="A65" s="49" t="s">
        <v>122</v>
      </c>
      <c r="B65" s="136">
        <v>594078877</v>
      </c>
      <c r="C65" s="17"/>
      <c r="D65" s="136">
        <v>865175181</v>
      </c>
      <c r="E65" s="17"/>
      <c r="F65" s="135">
        <v>581200357</v>
      </c>
      <c r="G65" s="17"/>
      <c r="H65" s="135">
        <v>15269192</v>
      </c>
    </row>
    <row r="66" spans="1:10" ht="19.5" customHeight="1">
      <c r="A66" s="49" t="s">
        <v>121</v>
      </c>
    </row>
    <row r="67" spans="1:10" ht="19.5" customHeight="1">
      <c r="A67" s="49" t="s">
        <v>133</v>
      </c>
      <c r="B67" s="136">
        <v>-3048339541</v>
      </c>
      <c r="C67" s="135"/>
      <c r="D67" s="136">
        <v>-2035546642</v>
      </c>
      <c r="E67" s="135"/>
      <c r="F67" s="135">
        <v>-1137699267</v>
      </c>
      <c r="G67" s="135"/>
      <c r="H67" s="135">
        <v>-1146554789</v>
      </c>
    </row>
    <row r="68" spans="1:10" ht="19.5" customHeight="1">
      <c r="A68" s="44" t="s">
        <v>123</v>
      </c>
      <c r="B68" s="20">
        <f>-121752970-521050</f>
        <v>-122274020</v>
      </c>
      <c r="C68" s="17"/>
      <c r="D68" s="20">
        <v>-62713051</v>
      </c>
      <c r="E68" s="17"/>
      <c r="F68" s="20">
        <v>-28738899</v>
      </c>
      <c r="G68" s="17"/>
      <c r="H68" s="20">
        <v>-28359283</v>
      </c>
    </row>
    <row r="69" spans="1:10" ht="19.5" customHeight="1">
      <c r="A69" s="44" t="s">
        <v>226</v>
      </c>
      <c r="B69" s="165">
        <v>0</v>
      </c>
      <c r="C69" s="13"/>
      <c r="D69" s="165">
        <v>477532500</v>
      </c>
      <c r="E69" s="13"/>
      <c r="F69" s="135">
        <v>95697391582</v>
      </c>
      <c r="G69" s="13"/>
      <c r="H69" s="135">
        <v>55761725422</v>
      </c>
    </row>
    <row r="70" spans="1:10" ht="19.5" customHeight="1">
      <c r="A70" s="44" t="s">
        <v>227</v>
      </c>
      <c r="B70" s="165">
        <v>0</v>
      </c>
      <c r="C70" s="17"/>
      <c r="D70" s="165">
        <v>-477532500</v>
      </c>
      <c r="E70" s="17"/>
      <c r="F70" s="20">
        <v>-94009675646</v>
      </c>
      <c r="G70" s="17"/>
      <c r="H70" s="20">
        <v>-58369231391</v>
      </c>
    </row>
    <row r="71" spans="1:10" ht="19.5" customHeight="1">
      <c r="A71" s="49" t="s">
        <v>142</v>
      </c>
      <c r="B71" s="136">
        <v>143095950</v>
      </c>
      <c r="C71" s="17"/>
      <c r="D71" s="136">
        <v>35732679</v>
      </c>
      <c r="E71" s="17"/>
      <c r="F71" s="17">
        <v>5898159093</v>
      </c>
      <c r="G71" s="17"/>
      <c r="H71" s="17">
        <v>785488566</v>
      </c>
    </row>
    <row r="72" spans="1:10" ht="19.5" customHeight="1">
      <c r="A72" s="2" t="s">
        <v>28</v>
      </c>
      <c r="B72" s="151">
        <v>39917199</v>
      </c>
      <c r="C72" s="17"/>
      <c r="D72" s="151">
        <v>20277873</v>
      </c>
      <c r="E72" s="17"/>
      <c r="F72" s="173">
        <v>377857111</v>
      </c>
      <c r="G72" s="17"/>
      <c r="H72" s="173">
        <v>389834046</v>
      </c>
    </row>
    <row r="73" spans="1:10" ht="19.5" customHeight="1">
      <c r="A73" s="9" t="s">
        <v>170</v>
      </c>
      <c r="B73" s="24">
        <f>SUM(B59:B72)</f>
        <v>-2004395863</v>
      </c>
      <c r="C73" s="25"/>
      <c r="D73" s="24">
        <f>SUM(D59:D72)</f>
        <v>-1176574260</v>
      </c>
      <c r="E73" s="25"/>
      <c r="F73" s="24">
        <f>SUM(F59:F72)</f>
        <v>7230961742</v>
      </c>
      <c r="G73" s="25"/>
      <c r="H73" s="24">
        <f>SUM(H59:H72)</f>
        <v>-2780217964</v>
      </c>
    </row>
    <row r="74" spans="1:10" ht="12.75" customHeight="1">
      <c r="A74" s="9"/>
      <c r="B74" s="31"/>
      <c r="C74" s="3"/>
      <c r="D74" s="31"/>
      <c r="E74" s="3"/>
      <c r="F74" s="31"/>
      <c r="G74" s="3"/>
      <c r="H74" s="31"/>
    </row>
    <row r="75" spans="1:10" ht="19.5" customHeight="1">
      <c r="A75" s="14" t="s">
        <v>24</v>
      </c>
      <c r="C75" s="3"/>
      <c r="E75" s="3"/>
      <c r="G75" s="3"/>
      <c r="J75" s="22"/>
    </row>
    <row r="76" spans="1:10" ht="19.5" hidden="1" customHeight="1">
      <c r="A76" s="49" t="s">
        <v>138</v>
      </c>
      <c r="B76" s="40"/>
      <c r="D76" s="40"/>
      <c r="E76" s="135"/>
      <c r="F76" s="136"/>
      <c r="G76" s="135"/>
      <c r="H76" s="136"/>
      <c r="J76" s="22"/>
    </row>
    <row r="77" spans="1:10" ht="18.5" customHeight="1">
      <c r="A77" s="49" t="s">
        <v>66</v>
      </c>
      <c r="B77" s="136">
        <v>14755453418</v>
      </c>
      <c r="C77" s="135"/>
      <c r="D77" s="136">
        <v>0</v>
      </c>
      <c r="E77" s="135"/>
      <c r="F77" s="136">
        <v>14755453418</v>
      </c>
      <c r="G77" s="135"/>
      <c r="H77" s="138">
        <v>0</v>
      </c>
      <c r="J77" s="22"/>
    </row>
    <row r="78" spans="1:10" ht="19.5" customHeight="1">
      <c r="A78" s="44" t="s">
        <v>128</v>
      </c>
      <c r="B78" s="136">
        <v>2174000000</v>
      </c>
      <c r="C78" s="17"/>
      <c r="D78" s="136">
        <v>4500000000.0000019</v>
      </c>
      <c r="E78" s="17"/>
      <c r="F78" s="136">
        <v>2174000000</v>
      </c>
      <c r="G78" s="17"/>
      <c r="H78" s="136">
        <v>4500000000</v>
      </c>
      <c r="J78" s="22"/>
    </row>
    <row r="79" spans="1:10" ht="19.5" hidden="1" customHeight="1">
      <c r="A79" s="44" t="s">
        <v>219</v>
      </c>
      <c r="B79" s="22">
        <v>0</v>
      </c>
      <c r="C79" s="17"/>
      <c r="D79" s="22">
        <v>0</v>
      </c>
      <c r="E79" s="17"/>
      <c r="F79" s="136">
        <v>0</v>
      </c>
      <c r="G79" s="17"/>
      <c r="H79" s="136">
        <v>0</v>
      </c>
      <c r="J79" s="22"/>
    </row>
    <row r="80" spans="1:10" ht="19.5" customHeight="1">
      <c r="A80" s="44" t="s">
        <v>225</v>
      </c>
      <c r="B80" s="22"/>
      <c r="C80" s="17"/>
      <c r="D80" s="22"/>
      <c r="E80" s="17"/>
      <c r="F80" s="136"/>
      <c r="G80" s="17"/>
      <c r="H80" s="136"/>
      <c r="J80" s="22"/>
    </row>
    <row r="81" spans="1:10" ht="19.5" customHeight="1">
      <c r="A81" s="45" t="s">
        <v>139</v>
      </c>
      <c r="B81" s="136">
        <v>0</v>
      </c>
      <c r="C81" s="17"/>
      <c r="D81" s="136">
        <v>-126556827</v>
      </c>
      <c r="E81" s="17"/>
      <c r="F81" s="136">
        <v>0</v>
      </c>
      <c r="G81" s="17"/>
      <c r="H81" s="136">
        <v>0</v>
      </c>
      <c r="J81" s="22"/>
    </row>
    <row r="82" spans="1:10" s="281" customFormat="1" ht="19.5" customHeight="1">
      <c r="A82" s="285" t="s">
        <v>268</v>
      </c>
      <c r="B82" s="286"/>
      <c r="C82" s="282"/>
      <c r="D82" s="286"/>
      <c r="E82" s="282"/>
      <c r="F82" s="286"/>
      <c r="G82" s="282"/>
      <c r="H82" s="286"/>
      <c r="J82" s="283"/>
    </row>
    <row r="83" spans="1:10" ht="19.5" customHeight="1">
      <c r="A83" s="284" t="s">
        <v>18</v>
      </c>
      <c r="B83" s="136">
        <v>-7049946702</v>
      </c>
      <c r="C83" s="17"/>
      <c r="D83" s="136">
        <v>3876748211</v>
      </c>
      <c r="E83" s="17"/>
      <c r="F83" s="136">
        <v>-5534800402</v>
      </c>
      <c r="G83" s="17"/>
      <c r="H83" s="136">
        <v>2940665009</v>
      </c>
      <c r="J83" s="22"/>
    </row>
    <row r="84" spans="1:10" ht="19.5" customHeight="1">
      <c r="A84" s="44" t="s">
        <v>269</v>
      </c>
      <c r="B84" s="136">
        <v>-30000000</v>
      </c>
      <c r="C84" s="17"/>
      <c r="D84" s="136">
        <v>0</v>
      </c>
      <c r="E84" s="17"/>
      <c r="F84" s="136">
        <v>-30000000</v>
      </c>
      <c r="G84" s="17"/>
      <c r="H84" s="136">
        <v>0</v>
      </c>
      <c r="J84" s="22"/>
    </row>
    <row r="85" spans="1:10" ht="19.5" customHeight="1">
      <c r="A85" s="44" t="s">
        <v>103</v>
      </c>
      <c r="B85" s="17">
        <v>-3000000000</v>
      </c>
      <c r="C85" s="17"/>
      <c r="D85" s="17">
        <v>-3000000000</v>
      </c>
      <c r="E85" s="17"/>
      <c r="F85" s="17">
        <v>-3000000000</v>
      </c>
      <c r="G85" s="17"/>
      <c r="H85" s="17">
        <v>-3000000000</v>
      </c>
      <c r="J85" s="22"/>
    </row>
    <row r="86" spans="1:10" ht="19.5" customHeight="1">
      <c r="A86" s="44" t="s">
        <v>152</v>
      </c>
      <c r="B86" s="17">
        <v>32765776753</v>
      </c>
      <c r="C86" s="17"/>
      <c r="D86" s="17">
        <v>6294352930</v>
      </c>
      <c r="E86" s="17"/>
      <c r="F86" s="17">
        <v>32765776753</v>
      </c>
      <c r="G86" s="17"/>
      <c r="H86" s="17">
        <v>6294352930</v>
      </c>
      <c r="J86" s="22"/>
    </row>
    <row r="87" spans="1:10" ht="19.5" customHeight="1">
      <c r="A87" s="44" t="s">
        <v>153</v>
      </c>
      <c r="B87" s="17">
        <v>-28621026611</v>
      </c>
      <c r="C87" s="17"/>
      <c r="D87" s="17">
        <v>-1647238056</v>
      </c>
      <c r="E87" s="17"/>
      <c r="F87" s="17">
        <v>-28621026611</v>
      </c>
      <c r="G87" s="17"/>
      <c r="H87" s="17">
        <v>-1647238056</v>
      </c>
      <c r="J87" s="22"/>
    </row>
    <row r="88" spans="1:10" ht="19.5" customHeight="1">
      <c r="A88" s="44" t="s">
        <v>220</v>
      </c>
      <c r="B88" s="17">
        <v>339810425</v>
      </c>
      <c r="C88" s="17"/>
      <c r="D88" s="17">
        <v>8266226656</v>
      </c>
      <c r="E88" s="17"/>
      <c r="F88" s="17">
        <v>13287705627</v>
      </c>
      <c r="G88" s="17"/>
      <c r="H88" s="17">
        <v>27035875220</v>
      </c>
      <c r="J88" s="22"/>
    </row>
    <row r="89" spans="1:10" ht="19.5" customHeight="1">
      <c r="A89" s="44" t="s">
        <v>221</v>
      </c>
      <c r="B89" s="136">
        <v>-1557554959</v>
      </c>
      <c r="C89" s="17"/>
      <c r="D89" s="136">
        <v>-6946219765</v>
      </c>
      <c r="E89" s="17"/>
      <c r="F89" s="17">
        <v>-15472491624</v>
      </c>
      <c r="G89" s="17"/>
      <c r="H89" s="17">
        <v>-25869132415</v>
      </c>
      <c r="J89" s="22"/>
    </row>
    <row r="90" spans="1:10" ht="19.5" customHeight="1">
      <c r="A90" s="44" t="s">
        <v>166</v>
      </c>
      <c r="B90" s="136">
        <v>-753736534</v>
      </c>
      <c r="C90" s="17"/>
      <c r="D90" s="136">
        <v>-711526727</v>
      </c>
      <c r="E90" s="17"/>
      <c r="F90" s="17">
        <v>-89516023</v>
      </c>
      <c r="G90" s="17"/>
      <c r="H90" s="17">
        <v>-61092582</v>
      </c>
      <c r="J90" s="22"/>
    </row>
    <row r="91" spans="1:10" ht="19.5" customHeight="1">
      <c r="A91" s="2" t="s">
        <v>38</v>
      </c>
      <c r="B91" s="20">
        <v>-11250000000</v>
      </c>
      <c r="C91" s="26"/>
      <c r="D91" s="20">
        <v>-7350000000</v>
      </c>
      <c r="E91" s="26"/>
      <c r="F91" s="136">
        <v>-11250000000</v>
      </c>
      <c r="G91" s="17"/>
      <c r="H91" s="136">
        <v>-7350000000</v>
      </c>
      <c r="J91" s="22"/>
    </row>
    <row r="92" spans="1:10" ht="19.5" customHeight="1">
      <c r="A92" s="44" t="s">
        <v>104</v>
      </c>
      <c r="C92" s="20"/>
      <c r="E92" s="20"/>
      <c r="F92" s="20"/>
      <c r="G92" s="20"/>
      <c r="H92" s="20"/>
      <c r="J92" s="22"/>
    </row>
    <row r="93" spans="1:10" ht="19.5" customHeight="1">
      <c r="A93" s="49" t="s">
        <v>95</v>
      </c>
      <c r="B93" s="136">
        <v>-15515651</v>
      </c>
      <c r="C93" s="135"/>
      <c r="D93" s="136">
        <v>-20164206</v>
      </c>
      <c r="E93" s="135"/>
      <c r="F93" s="136">
        <v>0</v>
      </c>
      <c r="G93" s="135"/>
      <c r="H93" s="136">
        <v>0</v>
      </c>
      <c r="J93" s="22"/>
    </row>
    <row r="94" spans="1:10" ht="19.5" customHeight="1">
      <c r="A94" s="49" t="s">
        <v>222</v>
      </c>
      <c r="B94" s="136">
        <v>-446103666</v>
      </c>
      <c r="C94" s="135"/>
      <c r="D94" s="136">
        <v>-433150074</v>
      </c>
      <c r="E94" s="135"/>
      <c r="F94" s="136">
        <v>-394561783</v>
      </c>
      <c r="G94" s="135"/>
      <c r="H94" s="136">
        <v>-426510208</v>
      </c>
      <c r="J94" s="22"/>
    </row>
    <row r="95" spans="1:10" ht="19.5" customHeight="1">
      <c r="A95" s="49" t="s">
        <v>245</v>
      </c>
      <c r="B95" s="136"/>
      <c r="C95" s="135"/>
      <c r="D95" s="136"/>
      <c r="E95" s="135"/>
      <c r="F95" s="136"/>
      <c r="G95" s="135"/>
      <c r="H95" s="136"/>
      <c r="J95" s="22"/>
    </row>
    <row r="96" spans="1:10" ht="19.5" customHeight="1">
      <c r="A96" s="49" t="s">
        <v>246</v>
      </c>
      <c r="B96" s="136">
        <v>5764908</v>
      </c>
      <c r="C96" s="135"/>
      <c r="D96" s="136">
        <v>0</v>
      </c>
      <c r="E96" s="135"/>
      <c r="F96" s="136">
        <v>0</v>
      </c>
      <c r="G96" s="135"/>
      <c r="H96" s="136">
        <v>0</v>
      </c>
      <c r="J96" s="22"/>
    </row>
    <row r="97" spans="1:12" ht="19.5" customHeight="1">
      <c r="A97" s="49" t="s">
        <v>247</v>
      </c>
      <c r="B97" s="136"/>
      <c r="C97" s="135"/>
      <c r="D97" s="136"/>
      <c r="E97" s="135"/>
      <c r="F97" s="136"/>
      <c r="G97" s="135"/>
      <c r="H97" s="136"/>
      <c r="J97" s="22"/>
    </row>
    <row r="98" spans="1:12" ht="19.5" customHeight="1">
      <c r="A98" s="44" t="s">
        <v>246</v>
      </c>
      <c r="B98" s="136">
        <v>-648750000</v>
      </c>
      <c r="C98" s="26"/>
      <c r="D98" s="136">
        <v>0</v>
      </c>
      <c r="E98" s="26"/>
      <c r="F98" s="17">
        <v>-648750000</v>
      </c>
      <c r="G98" s="17"/>
      <c r="H98" s="136">
        <v>0</v>
      </c>
      <c r="J98" s="22"/>
    </row>
    <row r="99" spans="1:12" ht="19.5" customHeight="1">
      <c r="A99" s="9" t="s">
        <v>98</v>
      </c>
      <c r="B99" s="186">
        <f>SUM(B76:B98)</f>
        <v>-3331828619</v>
      </c>
      <c r="C99" s="19"/>
      <c r="D99" s="186">
        <f>SUM(D76:D98)</f>
        <v>2702472142</v>
      </c>
      <c r="E99" s="19"/>
      <c r="F99" s="18">
        <f>SUM(F77:F98)</f>
        <v>-2058210645</v>
      </c>
      <c r="G99" s="19"/>
      <c r="H99" s="18">
        <f>SUM(H77:H98)</f>
        <v>2416919898</v>
      </c>
      <c r="J99" s="22"/>
    </row>
    <row r="100" spans="1:12" ht="12.75" customHeight="1">
      <c r="A100" s="9"/>
      <c r="B100" s="25"/>
      <c r="C100" s="28"/>
      <c r="D100" s="25"/>
      <c r="E100" s="19"/>
      <c r="F100" s="25"/>
      <c r="G100" s="19"/>
      <c r="H100" s="25"/>
      <c r="J100" s="22"/>
    </row>
    <row r="101" spans="1:12" ht="19.5" customHeight="1">
      <c r="A101" s="9" t="s">
        <v>134</v>
      </c>
      <c r="B101" s="26">
        <f>SUM(B48+B73+B99)</f>
        <v>5398562007</v>
      </c>
      <c r="C101" s="19"/>
      <c r="D101" s="26">
        <f>SUM(D48+D73+D99)</f>
        <v>-60848507</v>
      </c>
      <c r="E101" s="19"/>
      <c r="F101" s="26">
        <f>SUM(F48+F73+F99)</f>
        <v>5089969517</v>
      </c>
      <c r="G101" s="19"/>
      <c r="H101" s="26">
        <f>SUM(H48+H73+H99)</f>
        <v>73631556</v>
      </c>
      <c r="J101" s="22"/>
    </row>
    <row r="102" spans="1:12" ht="19.5" customHeight="1">
      <c r="A102" s="44" t="s">
        <v>135</v>
      </c>
      <c r="B102" s="23">
        <v>541736621</v>
      </c>
      <c r="C102" s="17"/>
      <c r="D102" s="23">
        <v>602585128</v>
      </c>
      <c r="E102" s="17"/>
      <c r="F102" s="23">
        <v>141954879</v>
      </c>
      <c r="G102" s="17"/>
      <c r="H102" s="23">
        <v>68323323</v>
      </c>
      <c r="J102" s="22"/>
    </row>
    <row r="103" spans="1:12" ht="19.5" customHeight="1" thickBot="1">
      <c r="A103" s="9" t="s">
        <v>136</v>
      </c>
      <c r="B103" s="21">
        <f>SUM(B101:B102)</f>
        <v>5940298628</v>
      </c>
      <c r="C103" s="33"/>
      <c r="D103" s="21">
        <f>SUM(D101:D102)</f>
        <v>541736621</v>
      </c>
      <c r="E103" s="19"/>
      <c r="F103" s="21">
        <f>SUM(F101:F102)</f>
        <v>5231924396</v>
      </c>
      <c r="G103" s="19"/>
      <c r="H103" s="21">
        <f>SUM(H101:H102)</f>
        <v>141954879</v>
      </c>
      <c r="I103" s="17"/>
      <c r="J103" s="22"/>
      <c r="K103" s="17"/>
      <c r="L103" s="17"/>
    </row>
    <row r="104" spans="1:12" ht="18" customHeight="1" thickTop="1">
      <c r="A104" s="9"/>
      <c r="B104" s="108"/>
      <c r="C104" s="102"/>
      <c r="D104" s="108"/>
      <c r="E104" s="233"/>
      <c r="F104" s="108"/>
      <c r="G104" s="233"/>
      <c r="H104" s="108"/>
      <c r="J104" s="22"/>
    </row>
    <row r="105" spans="1:12" s="250" customFormat="1" ht="18.75" customHeight="1">
      <c r="A105" s="248"/>
      <c r="B105" s="236"/>
      <c r="C105" s="157"/>
      <c r="D105" s="236"/>
      <c r="E105" s="157"/>
      <c r="F105" s="158"/>
      <c r="G105" s="158"/>
      <c r="H105" s="158"/>
      <c r="I105" s="158"/>
      <c r="J105" s="249"/>
    </row>
    <row r="106" spans="1:12" s="250" customFormat="1" ht="18.75" customHeight="1">
      <c r="A106" s="44"/>
      <c r="B106" s="236"/>
      <c r="C106" s="157"/>
      <c r="D106" s="236"/>
      <c r="E106" s="157"/>
      <c r="F106" s="158"/>
      <c r="G106" s="158"/>
      <c r="H106" s="158"/>
      <c r="I106" s="158"/>
      <c r="J106" s="249"/>
    </row>
    <row r="107" spans="1:12" s="250" customFormat="1" ht="18.75" customHeight="1">
      <c r="A107" s="44"/>
      <c r="B107" s="136"/>
      <c r="C107" s="136"/>
      <c r="D107" s="136"/>
      <c r="E107" s="136"/>
      <c r="F107" s="136"/>
      <c r="G107" s="136"/>
      <c r="H107" s="136"/>
      <c r="I107" s="158"/>
      <c r="J107" s="249"/>
    </row>
    <row r="108" spans="1:12" s="250" customFormat="1" ht="18.75" customHeight="1">
      <c r="A108" s="44"/>
      <c r="B108" s="136"/>
      <c r="C108" s="136"/>
      <c r="D108" s="136"/>
      <c r="E108" s="136"/>
      <c r="F108" s="136"/>
      <c r="G108" s="136"/>
      <c r="H108" s="136"/>
      <c r="I108" s="158"/>
      <c r="J108" s="249"/>
    </row>
    <row r="109" spans="1:12" s="250" customFormat="1" ht="18.75" customHeight="1">
      <c r="A109" s="44"/>
      <c r="B109" s="136"/>
      <c r="C109" s="136"/>
      <c r="D109" s="136"/>
      <c r="E109" s="136"/>
      <c r="F109" s="136"/>
      <c r="G109" s="136"/>
      <c r="H109" s="136"/>
      <c r="I109" s="158"/>
    </row>
    <row r="110" spans="1:12" ht="19.5" customHeight="1">
      <c r="A110" s="9"/>
      <c r="B110" s="30"/>
      <c r="C110" s="30"/>
      <c r="D110" s="30"/>
      <c r="E110" s="30"/>
      <c r="F110" s="30"/>
      <c r="G110" s="30"/>
      <c r="H110" s="30"/>
    </row>
    <row r="111" spans="1:12" s="159" customFormat="1" ht="42.75" hidden="1" customHeight="1">
      <c r="A111" s="299"/>
      <c r="B111" s="299"/>
      <c r="C111" s="299"/>
      <c r="D111" s="299"/>
      <c r="E111" s="299"/>
      <c r="F111" s="299"/>
      <c r="G111" s="299"/>
      <c r="H111" s="299"/>
      <c r="I111" s="160"/>
    </row>
    <row r="112" spans="1:12" ht="19.5" hidden="1" customHeight="1">
      <c r="A112" s="9"/>
      <c r="B112" s="30"/>
      <c r="C112" s="30"/>
      <c r="D112" s="30"/>
      <c r="E112" s="30"/>
      <c r="F112" s="30"/>
      <c r="G112" s="30"/>
      <c r="H112" s="30"/>
    </row>
    <row r="113" spans="1:9" s="159" customFormat="1" ht="42.75" hidden="1" customHeight="1">
      <c r="A113" s="299"/>
      <c r="B113" s="299"/>
      <c r="C113" s="299"/>
      <c r="D113" s="299"/>
      <c r="E113" s="299"/>
      <c r="F113" s="299"/>
      <c r="G113" s="299"/>
      <c r="H113" s="299"/>
      <c r="I113" s="160"/>
    </row>
    <row r="114" spans="1:9" ht="19.5" hidden="1" customHeight="1">
      <c r="A114" s="9"/>
      <c r="B114" s="30"/>
      <c r="C114" s="30"/>
      <c r="D114" s="30"/>
      <c r="E114" s="30"/>
      <c r="F114" s="30"/>
      <c r="G114" s="30"/>
      <c r="H114" s="30"/>
    </row>
    <row r="115" spans="1:9" s="159" customFormat="1" ht="42.75" hidden="1" customHeight="1">
      <c r="A115" s="299"/>
      <c r="B115" s="299"/>
      <c r="C115" s="299"/>
      <c r="D115" s="299"/>
      <c r="E115" s="299"/>
      <c r="F115" s="299"/>
      <c r="G115" s="299"/>
      <c r="H115" s="299"/>
      <c r="I115" s="160"/>
    </row>
    <row r="116" spans="1:9" ht="19.5" hidden="1" customHeight="1">
      <c r="A116" s="9"/>
      <c r="B116" s="30"/>
      <c r="C116" s="30"/>
      <c r="D116" s="30"/>
      <c r="E116" s="30"/>
      <c r="F116" s="30"/>
      <c r="G116" s="30"/>
      <c r="H116" s="30"/>
    </row>
    <row r="117" spans="1:9" s="159" customFormat="1" ht="42.75" hidden="1" customHeight="1">
      <c r="A117" s="299"/>
      <c r="B117" s="299"/>
      <c r="C117" s="299"/>
      <c r="D117" s="299"/>
      <c r="E117" s="299"/>
      <c r="F117" s="299"/>
      <c r="G117" s="299"/>
      <c r="H117" s="299"/>
      <c r="I117" s="160"/>
    </row>
    <row r="118" spans="1:9" s="159" customFormat="1" ht="20.25" hidden="1" customHeight="1">
      <c r="A118" s="251"/>
      <c r="B118" s="237"/>
      <c r="C118" s="252"/>
      <c r="D118" s="237"/>
      <c r="E118" s="252"/>
      <c r="F118" s="252"/>
      <c r="G118" s="252"/>
      <c r="H118" s="252"/>
      <c r="I118" s="252"/>
    </row>
    <row r="119" spans="1:9" s="13" customFormat="1" ht="33" hidden="1" customHeight="1">
      <c r="A119" s="299"/>
      <c r="B119" s="299"/>
      <c r="C119" s="299"/>
      <c r="D119" s="299"/>
      <c r="E119" s="299"/>
      <c r="F119" s="299"/>
      <c r="G119" s="299"/>
      <c r="H119" s="299"/>
      <c r="I119" s="145"/>
    </row>
    <row r="120" spans="1:9" s="13" customFormat="1" ht="19.5" customHeight="1">
      <c r="A120" s="35"/>
      <c r="B120" s="195"/>
      <c r="C120" s="253"/>
      <c r="D120" s="195"/>
      <c r="E120" s="253"/>
      <c r="F120" s="203"/>
      <c r="G120" s="195"/>
      <c r="H120" s="203"/>
    </row>
    <row r="121" spans="1:9" s="13" customFormat="1" ht="19.5" customHeight="1">
      <c r="A121" s="35"/>
      <c r="B121" s="34"/>
      <c r="C121" s="34"/>
      <c r="D121" s="34"/>
      <c r="E121" s="34"/>
      <c r="F121" s="34"/>
      <c r="H121" s="34"/>
    </row>
    <row r="149" spans="10:10" ht="19.5" customHeight="1">
      <c r="J149" s="7">
        <v>0</v>
      </c>
    </row>
    <row r="151" spans="10:10" ht="19.5" customHeight="1">
      <c r="J151" s="7">
        <v>265156346.64999771</v>
      </c>
    </row>
  </sheetData>
  <mergeCells count="23">
    <mergeCell ref="F4:H4"/>
    <mergeCell ref="F5:H5"/>
    <mergeCell ref="B9:H9"/>
    <mergeCell ref="F6:H6"/>
    <mergeCell ref="A115:H115"/>
    <mergeCell ref="F7:H7"/>
    <mergeCell ref="F56:H56"/>
    <mergeCell ref="A111:H111"/>
    <mergeCell ref="A113:H113"/>
    <mergeCell ref="B58:H58"/>
    <mergeCell ref="F54:H54"/>
    <mergeCell ref="F53:H53"/>
    <mergeCell ref="B4:D4"/>
    <mergeCell ref="B5:D5"/>
    <mergeCell ref="B6:D6"/>
    <mergeCell ref="B7:D7"/>
    <mergeCell ref="F55:H55"/>
    <mergeCell ref="B53:D53"/>
    <mergeCell ref="B55:D55"/>
    <mergeCell ref="B56:D56"/>
    <mergeCell ref="A119:H119"/>
    <mergeCell ref="A117:H117"/>
    <mergeCell ref="B54:D54"/>
  </mergeCells>
  <phoneticPr fontId="6" type="noConversion"/>
  <pageMargins left="0.7" right="0.7" top="0.48" bottom="0.5" header="0.5" footer="0.5"/>
  <pageSetup paperSize="9" scale="75" firstPageNumber="15" orientation="portrait" useFirstPageNumber="1" r:id="rId1"/>
  <headerFooter>
    <oddFooter>&amp;LThe accompanying notes form an integral part of the financial statements.
&amp;C&amp;P</oddFooter>
  </headerFooter>
  <rowBreaks count="2" manualBreakCount="2">
    <brk id="49" max="16383" man="1"/>
    <brk id="11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FS6-8</vt:lpstr>
      <vt:lpstr>PL-9-10</vt:lpstr>
      <vt:lpstr>change conso 11</vt:lpstr>
      <vt:lpstr>change conso 12</vt:lpstr>
      <vt:lpstr>Change-sep 13-14</vt:lpstr>
      <vt:lpstr>CF-15-16</vt:lpstr>
      <vt:lpstr>'CF-15-16'!Print_Area</vt:lpstr>
      <vt:lpstr>'change conso 11'!Print_Area</vt:lpstr>
      <vt:lpstr>'change conso 12'!Print_Area</vt:lpstr>
      <vt:lpstr>'Change-sep 13-14'!Print_Area</vt:lpstr>
      <vt:lpstr>'FS6-8'!Print_Area</vt:lpstr>
      <vt:lpstr>'PL-9-10'!Print_Area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Somjai, Nigonyanont</cp:lastModifiedBy>
  <cp:lastPrinted>2023-02-28T00:26:45Z</cp:lastPrinted>
  <dcterms:created xsi:type="dcterms:W3CDTF">2005-01-04T08:38:33Z</dcterms:created>
  <dcterms:modified xsi:type="dcterms:W3CDTF">2023-02-28T00:27:21Z</dcterms:modified>
</cp:coreProperties>
</file>