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pkfinternational-my.sharepoint.com/personal/supakorn_t_pkf_com/Documents/Desktop/New folder (3)/Work/PKF/Mill/FS 2022/YE/TH/Rev7/"/>
    </mc:Choice>
  </mc:AlternateContent>
  <xr:revisionPtr revIDLastSave="1533" documentId="8_{199C1F33-EE8F-4DF7-A2D4-A36BF42820A1}" xr6:coauthVersionLast="47" xr6:coauthVersionMax="47" xr10:uidLastSave="{8350884F-8BBE-4F61-9C0B-36AA617F750B}"/>
  <bookViews>
    <workbookView xWindow="-28920" yWindow="-120" windowWidth="29040" windowHeight="15840" activeTab="6" xr2:uid="{00000000-000D-0000-FFFF-FFFF00000000}"/>
  </bookViews>
  <sheets>
    <sheet name="BS" sheetId="1" r:id="rId1"/>
    <sheet name="PL" sheetId="2" r:id="rId2"/>
    <sheet name="ผู้ถือหุ้นรวม 64" sheetId="3" r:id="rId3"/>
    <sheet name="ผู้ถือหุ้นรวม 65" sheetId="14" r:id="rId4"/>
    <sheet name="ผู้ถือหุ้น 64" sheetId="12" r:id="rId5"/>
    <sheet name="ผู้ถือหุ้น 65" sheetId="15" r:id="rId6"/>
    <sheet name="CF" sheetId="7" r:id="rId7"/>
  </sheets>
  <definedNames>
    <definedName name="_xlnm._FilterDatabase" localSheetId="0" hidden="1">BS!$I$21:$I$31</definedName>
    <definedName name="_xlnm._FilterDatabase" localSheetId="6" hidden="1">CF!$G$59:$G$67</definedName>
    <definedName name="_xlnm.Print_Area" localSheetId="0">BS!$A$1:$K$86</definedName>
    <definedName name="_xlnm.Print_Area" localSheetId="6">CF!$A$1:$I$104</definedName>
    <definedName name="_xlnm.Print_Area" localSheetId="1">PL!$A$1:$J$72</definedName>
    <definedName name="_xlnm.Print_Area" localSheetId="4">'ผู้ถือหุ้น 64'!$A$1:$Q$27</definedName>
    <definedName name="_xlnm.Print_Area" localSheetId="5">'ผู้ถือหุ้น 65'!$A$1:$M$26</definedName>
    <definedName name="_xlnm.Print_Area" localSheetId="2">'ผู้ถือหุ้นรวม 64'!$A$1:$AD$35</definedName>
    <definedName name="_xlnm.Print_Area" localSheetId="3">'ผู้ถือหุ้นรวม 65'!$A$1:$Z$32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2" i="7" l="1"/>
  <c r="C67" i="7"/>
  <c r="J24" i="2" l="1"/>
  <c r="H24" i="2"/>
  <c r="F24" i="2"/>
  <c r="D24" i="2"/>
  <c r="G81" i="7" l="1"/>
  <c r="D47" i="2" l="1"/>
  <c r="X28" i="14" l="1"/>
  <c r="J28" i="14"/>
  <c r="G26" i="15" l="1"/>
  <c r="E26" i="15"/>
  <c r="C26" i="15"/>
  <c r="M16" i="15" l="1"/>
  <c r="T18" i="14"/>
  <c r="V18" i="14" s="1"/>
  <c r="Z18" i="14" s="1"/>
  <c r="K27" i="12" l="1"/>
  <c r="I27" i="12"/>
  <c r="G27" i="12"/>
  <c r="E27" i="12"/>
  <c r="C27" i="12"/>
  <c r="K17" i="12"/>
  <c r="E17" i="12"/>
  <c r="Q25" i="12"/>
  <c r="X33" i="3"/>
  <c r="X24" i="3"/>
  <c r="Z24" i="3" s="1"/>
  <c r="AD24" i="3" s="1"/>
  <c r="X23" i="3"/>
  <c r="Z23" i="3" s="1"/>
  <c r="AD23" i="3" s="1"/>
  <c r="Z33" i="3" l="1"/>
  <c r="AD33" i="3" l="1"/>
  <c r="D64" i="2" l="1"/>
  <c r="T23" i="14"/>
  <c r="V23" i="14" s="1"/>
  <c r="D24" i="14"/>
  <c r="F24" i="14"/>
  <c r="H24" i="14"/>
  <c r="J24" i="14"/>
  <c r="L24" i="14"/>
  <c r="N24" i="14"/>
  <c r="P24" i="14"/>
  <c r="R24" i="14"/>
  <c r="X24" i="14"/>
  <c r="J16" i="2"/>
  <c r="H16" i="2"/>
  <c r="F16" i="2"/>
  <c r="T24" i="14" l="1"/>
  <c r="V24" i="14"/>
  <c r="Z23" i="14"/>
  <c r="Z24" i="14" s="1"/>
  <c r="I18" i="15" l="1"/>
  <c r="G18" i="15"/>
  <c r="E18" i="15"/>
  <c r="G24" i="15" l="1"/>
  <c r="E24" i="15"/>
  <c r="C24" i="15"/>
  <c r="K23" i="15"/>
  <c r="K24" i="15" s="1"/>
  <c r="K26" i="15" s="1"/>
  <c r="K18" i="15"/>
  <c r="K19" i="15" s="1"/>
  <c r="I19" i="15"/>
  <c r="G19" i="15"/>
  <c r="C18" i="15"/>
  <c r="C19" i="15" s="1"/>
  <c r="M17" i="15"/>
  <c r="M15" i="15"/>
  <c r="M11" i="15"/>
  <c r="T28" i="14"/>
  <c r="T29" i="14"/>
  <c r="V29" i="14" s="1"/>
  <c r="Z29" i="14" s="1"/>
  <c r="R30" i="14"/>
  <c r="P30" i="14"/>
  <c r="N30" i="14"/>
  <c r="L30" i="14"/>
  <c r="J30" i="14"/>
  <c r="H30" i="14"/>
  <c r="F30" i="14"/>
  <c r="D30" i="14"/>
  <c r="X30" i="14"/>
  <c r="X20" i="14"/>
  <c r="R20" i="14"/>
  <c r="P20" i="14"/>
  <c r="N20" i="14"/>
  <c r="L20" i="14"/>
  <c r="J20" i="14"/>
  <c r="J25" i="14" s="1"/>
  <c r="H20" i="14"/>
  <c r="H25" i="14" s="1"/>
  <c r="F20" i="14"/>
  <c r="D20" i="14"/>
  <c r="T19" i="14"/>
  <c r="V19" i="14" s="1"/>
  <c r="Z19" i="14" s="1"/>
  <c r="T17" i="14"/>
  <c r="T13" i="14"/>
  <c r="M21" i="12"/>
  <c r="H32" i="14" l="1"/>
  <c r="J32" i="14"/>
  <c r="E79" i="1" s="1"/>
  <c r="I78" i="1"/>
  <c r="I74" i="1"/>
  <c r="E78" i="1"/>
  <c r="I80" i="1"/>
  <c r="T30" i="14"/>
  <c r="R25" i="14"/>
  <c r="R32" i="14" s="1"/>
  <c r="F25" i="14"/>
  <c r="F32" i="14" s="1"/>
  <c r="M18" i="15"/>
  <c r="E19" i="15"/>
  <c r="L25" i="14"/>
  <c r="L32" i="14" s="1"/>
  <c r="D25" i="14"/>
  <c r="D32" i="14" s="1"/>
  <c r="P25" i="14"/>
  <c r="P32" i="14" s="1"/>
  <c r="X25" i="14"/>
  <c r="X32" i="14" s="1"/>
  <c r="N25" i="14"/>
  <c r="N32" i="14" s="1"/>
  <c r="T20" i="14"/>
  <c r="T25" i="14" s="1"/>
  <c r="V28" i="14"/>
  <c r="V13" i="14"/>
  <c r="Z13" i="14" s="1"/>
  <c r="V17" i="14"/>
  <c r="T32" i="14" l="1"/>
  <c r="E75" i="1"/>
  <c r="I75" i="1"/>
  <c r="E80" i="1"/>
  <c r="E74" i="1"/>
  <c r="E82" i="1"/>
  <c r="M19" i="15"/>
  <c r="Z17" i="14"/>
  <c r="Z20" i="14" s="1"/>
  <c r="V20" i="14"/>
  <c r="V30" i="14"/>
  <c r="Z28" i="14"/>
  <c r="Z30" i="14" s="1"/>
  <c r="E81" i="1" l="1"/>
  <c r="E83" i="1" s="1"/>
  <c r="V25" i="14"/>
  <c r="V32" i="14" s="1"/>
  <c r="Z25" i="14"/>
  <c r="Z32" i="14" s="1"/>
  <c r="X25" i="3" l="1"/>
  <c r="AB25" i="3"/>
  <c r="V25" i="3"/>
  <c r="T25" i="3"/>
  <c r="R25" i="3"/>
  <c r="P25" i="3"/>
  <c r="N25" i="3"/>
  <c r="L25" i="3"/>
  <c r="J25" i="3"/>
  <c r="H25" i="3"/>
  <c r="F25" i="3"/>
  <c r="D25" i="3"/>
  <c r="X18" i="3" l="1"/>
  <c r="Z18" i="3" s="1"/>
  <c r="X17" i="3"/>
  <c r="Z17" i="3" s="1"/>
  <c r="Z25" i="3" l="1"/>
  <c r="Q16" i="12"/>
  <c r="Q15" i="12"/>
  <c r="AB20" i="3" l="1"/>
  <c r="V20" i="3"/>
  <c r="T20" i="3"/>
  <c r="R20" i="3"/>
  <c r="P20" i="3"/>
  <c r="N20" i="3"/>
  <c r="L20" i="3"/>
  <c r="J20" i="3"/>
  <c r="H20" i="3"/>
  <c r="F20" i="3"/>
  <c r="D20" i="3"/>
  <c r="AD17" i="3"/>
  <c r="K31" i="1" l="1"/>
  <c r="I31" i="1"/>
  <c r="G31" i="1"/>
  <c r="E31" i="1"/>
  <c r="G17" i="12"/>
  <c r="C17" i="12"/>
  <c r="M17" i="12"/>
  <c r="G62" i="1" l="1"/>
  <c r="G82" i="7"/>
  <c r="I82" i="7"/>
  <c r="E82" i="7"/>
  <c r="F64" i="2" l="1"/>
  <c r="J57" i="2"/>
  <c r="H57" i="2"/>
  <c r="D57" i="2"/>
  <c r="F57" i="2"/>
  <c r="E67" i="7" l="1"/>
  <c r="I67" i="7"/>
  <c r="G67" i="7"/>
  <c r="C23" i="12" l="1"/>
  <c r="E23" i="12"/>
  <c r="G23" i="12"/>
  <c r="I23" i="12"/>
  <c r="K23" i="12"/>
  <c r="C18" i="12"/>
  <c r="G18" i="12"/>
  <c r="K75" i="1" s="1"/>
  <c r="I17" i="12"/>
  <c r="I18" i="12" s="1"/>
  <c r="O17" i="12"/>
  <c r="O18" i="12" s="1"/>
  <c r="M18" i="12"/>
  <c r="Q11" i="12"/>
  <c r="K74" i="1" l="1"/>
  <c r="K78" i="1"/>
  <c r="E18" i="12"/>
  <c r="Q17" i="12"/>
  <c r="K18" i="12"/>
  <c r="Q18" i="12" l="1"/>
  <c r="AB31" i="3"/>
  <c r="V31" i="3"/>
  <c r="T31" i="3"/>
  <c r="R31" i="3"/>
  <c r="P31" i="3"/>
  <c r="L31" i="3"/>
  <c r="J31" i="3"/>
  <c r="H31" i="3"/>
  <c r="F31" i="3"/>
  <c r="D31" i="3"/>
  <c r="X30" i="3"/>
  <c r="Z30" i="3" s="1"/>
  <c r="AD30" i="3" s="1"/>
  <c r="X29" i="3"/>
  <c r="J26" i="3"/>
  <c r="J35" i="3" s="1"/>
  <c r="H26" i="3"/>
  <c r="H35" i="3" s="1"/>
  <c r="D26" i="3"/>
  <c r="D35" i="3" s="1"/>
  <c r="F26" i="3"/>
  <c r="F35" i="3" s="1"/>
  <c r="L26" i="3"/>
  <c r="L35" i="3" s="1"/>
  <c r="N26" i="3"/>
  <c r="P26" i="3"/>
  <c r="R26" i="3"/>
  <c r="T26" i="3"/>
  <c r="T35" i="3" s="1"/>
  <c r="V26" i="3"/>
  <c r="AB26" i="3"/>
  <c r="AD25" i="3"/>
  <c r="P35" i="3" l="1"/>
  <c r="AB35" i="3"/>
  <c r="R35" i="3"/>
  <c r="V35" i="3"/>
  <c r="G78" i="1"/>
  <c r="G75" i="1"/>
  <c r="G74" i="1"/>
  <c r="X20" i="3"/>
  <c r="X26" i="3" s="1"/>
  <c r="AD18" i="3"/>
  <c r="AD20" i="3" s="1"/>
  <c r="AD26" i="3" s="1"/>
  <c r="Z20" i="3"/>
  <c r="Z26" i="3" s="1"/>
  <c r="X31" i="3"/>
  <c r="X13" i="3" l="1"/>
  <c r="X35" i="3" s="1"/>
  <c r="Z13" i="3" l="1"/>
  <c r="AD13" i="3" s="1"/>
  <c r="G80" i="1"/>
  <c r="J69" i="2" l="1"/>
  <c r="F69" i="2"/>
  <c r="J64" i="2"/>
  <c r="J49" i="2"/>
  <c r="J58" i="2" s="1"/>
  <c r="H49" i="2"/>
  <c r="H58" i="2" s="1"/>
  <c r="F49" i="2"/>
  <c r="F58" i="2" s="1"/>
  <c r="D49" i="2"/>
  <c r="D58" i="2" s="1"/>
  <c r="J26" i="2"/>
  <c r="J33" i="2" s="1"/>
  <c r="J35" i="2" s="1"/>
  <c r="I9" i="7" s="1"/>
  <c r="H26" i="2"/>
  <c r="H33" i="2" s="1"/>
  <c r="H35" i="2" s="1"/>
  <c r="H62" i="2" s="1"/>
  <c r="F26" i="2"/>
  <c r="F33" i="2" s="1"/>
  <c r="F35" i="2" s="1"/>
  <c r="E9" i="7" s="1"/>
  <c r="D16" i="2"/>
  <c r="G82" i="1"/>
  <c r="K62" i="1"/>
  <c r="I62" i="1"/>
  <c r="E62" i="1"/>
  <c r="E53" i="1"/>
  <c r="G53" i="1"/>
  <c r="K53" i="1"/>
  <c r="I53" i="1"/>
  <c r="K17" i="1"/>
  <c r="I17" i="1"/>
  <c r="E17" i="1"/>
  <c r="G17" i="1"/>
  <c r="F59" i="2" l="1"/>
  <c r="G9" i="7"/>
  <c r="I22" i="15"/>
  <c r="H59" i="2"/>
  <c r="H67" i="2" s="1"/>
  <c r="M22" i="12"/>
  <c r="Q22" i="12" s="1"/>
  <c r="J59" i="2"/>
  <c r="D26" i="2"/>
  <c r="D33" i="2" s="1"/>
  <c r="D35" i="2" s="1"/>
  <c r="C9" i="7" s="1"/>
  <c r="M23" i="15"/>
  <c r="O23" i="12"/>
  <c r="E33" i="1"/>
  <c r="E63" i="1"/>
  <c r="K63" i="1"/>
  <c r="I63" i="1"/>
  <c r="G63" i="1"/>
  <c r="I33" i="1"/>
  <c r="G33" i="1"/>
  <c r="K33" i="1"/>
  <c r="D59" i="2" l="1"/>
  <c r="O27" i="12"/>
  <c r="E33" i="7"/>
  <c r="E46" i="7" s="1"/>
  <c r="E48" i="7" s="1"/>
  <c r="E85" i="7" s="1"/>
  <c r="E87" i="7" s="1"/>
  <c r="E90" i="7" s="1"/>
  <c r="C33" i="7"/>
  <c r="C46" i="7" s="1"/>
  <c r="C48" i="7" s="1"/>
  <c r="C85" i="7" s="1"/>
  <c r="C87" i="7" s="1"/>
  <c r="C90" i="7" s="1"/>
  <c r="K80" i="1" l="1"/>
  <c r="I33" i="7"/>
  <c r="I46" i="7" s="1"/>
  <c r="I48" i="7" s="1"/>
  <c r="I85" i="7" s="1"/>
  <c r="I87" i="7" s="1"/>
  <c r="M22" i="15" l="1"/>
  <c r="I24" i="15"/>
  <c r="I26" i="15" s="1"/>
  <c r="I90" i="7"/>
  <c r="H69" i="2"/>
  <c r="N31" i="3"/>
  <c r="N35" i="3" s="1"/>
  <c r="Z29" i="3"/>
  <c r="D69" i="2"/>
  <c r="G33" i="7" l="1"/>
  <c r="G46" i="7" s="1"/>
  <c r="G48" i="7" s="1"/>
  <c r="G85" i="7" s="1"/>
  <c r="G87" i="7" s="1"/>
  <c r="G90" i="7" s="1"/>
  <c r="M24" i="15"/>
  <c r="H64" i="2"/>
  <c r="M23" i="12"/>
  <c r="M27" i="12" s="1"/>
  <c r="Q27" i="12" s="1"/>
  <c r="Q21" i="12"/>
  <c r="G79" i="1"/>
  <c r="G81" i="1" s="1"/>
  <c r="G83" i="1" s="1"/>
  <c r="G85" i="1" s="1"/>
  <c r="G87" i="1" s="1"/>
  <c r="AD29" i="3"/>
  <c r="AD31" i="3" s="1"/>
  <c r="AD35" i="3" s="1"/>
  <c r="Z31" i="3"/>
  <c r="Z35" i="3" s="1"/>
  <c r="I79" i="1" l="1"/>
  <c r="I81" i="1" s="1"/>
  <c r="I83" i="1" s="1"/>
  <c r="M26" i="15"/>
  <c r="E85" i="1"/>
  <c r="E87" i="1" s="1"/>
  <c r="Q23" i="12"/>
  <c r="K79" i="1" l="1"/>
  <c r="K81" i="1" s="1"/>
  <c r="K83" i="1" s="1"/>
  <c r="K85" i="1" s="1"/>
  <c r="K87" i="1" s="1"/>
  <c r="I85" i="1" l="1"/>
  <c r="I87" i="1" s="1"/>
</calcChain>
</file>

<file path=xl/sharedStrings.xml><?xml version="1.0" encoding="utf-8"?>
<sst xmlns="http://schemas.openxmlformats.org/spreadsheetml/2006/main" count="482" uniqueCount="261">
  <si>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</si>
  <si>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</si>
  <si>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</si>
  <si>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</si>
  <si>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</si>
  <si>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</si>
  <si>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</si>
  <si>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</si>
  <si>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</si>
  <si>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</si>
  <si>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</si>
  <si>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</si>
  <si>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</si>
  <si>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</si>
  <si>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</si>
  <si>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</si>
  <si>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</si>
  <si>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</si>
  <si>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</si>
  <si>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</si>
  <si>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</si>
  <si>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</si>
  <si>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</si>
  <si>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</si>
  <si>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</si>
  <si>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</si>
  <si>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</si>
  <si>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</si>
  <si>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</si>
  <si>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</si>
  <si>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</si>
  <si>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</si>
  <si>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</si>
  <si>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</si>
  <si>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</si>
  <si>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</si>
  <si>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</si>
  <si>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</si>
  <si>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</si>
  <si>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</si>
  <si>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</si>
  <si>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</si>
  <si>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</si>
  <si>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</si>
  <si>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</si>
  <si>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</si>
  <si>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</si>
  <si>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</si>
  <si>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</si>
  <si>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</si>
  <si>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</si>
  <si>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</si>
  <si>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</si>
  <si>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</si>
  <si>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</si>
  <si>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</si>
  <si>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</si>
  <si>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</si>
  <si>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</si>
  <si>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>รายการกับผู้ถือหุ้นที่บันทึกโดยตรงเข้าส่วนของผู้ถือหุ้น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</si>
  <si>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</si>
  <si>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</si>
  <si>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</si>
  <si>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</si>
  <si>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</si>
  <si>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</si>
  <si>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</si>
  <si>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</si>
  <si>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</si>
  <si>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รวมรายการกับผู้ถือหุ้นที่บันทึกโดยตรงเข้าส่วนของผู้ถือหุ้น</t>
  </si>
  <si>
    <t>องค์ประกอบอื่นของส่วนของผู้ถือหุ้น</t>
  </si>
  <si>
    <t>ที่ออกและ</t>
  </si>
  <si>
    <t>ชำระแล้ว</t>
  </si>
  <si>
    <t>(กำไร) ขาดทุนจากอัตราแลกเปลี่ยนที่ยังไม่เกิดขึ้นจริง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</si>
  <si>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</si>
  <si>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</si>
  <si>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</si>
  <si>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เงินสดรับจากการออกหุ้นทุน</t>
  </si>
  <si>
    <t>การแบ่งปันกำไร (ขาดทุน)</t>
  </si>
  <si>
    <t>เงินสดสุทธิได้มาจาก (ใช้ไปใน) กิจกรรมดำเนินงาน</t>
  </si>
  <si>
    <t>เงินสดรับชำระคืนจากเงินให้กู้ยืมระยะสั้นแก่กิจการที่เกี่ยวข้องกัน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</si>
  <si>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</si>
  <si>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</si>
  <si>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</si>
  <si>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</si>
  <si>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</si>
  <si>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</si>
  <si>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</si>
  <si>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</si>
  <si>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</si>
  <si>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เงินรับล่วงหน้าค่าสินค้า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</si>
  <si>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</si>
  <si>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</si>
  <si>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ส่วนเกินมูลค่าหุ้น</t>
  </si>
  <si>
    <t>หุ้นทุนซื้อคืน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</si>
  <si>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</si>
  <si>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</si>
  <si>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</si>
  <si>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ผลต่างของอัตราแลกเปลี่ยนจากการแปลงค่าหน่วยงานต่างประเทศ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</si>
  <si>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</si>
  <si>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</si>
  <si>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</si>
  <si>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</si>
  <si>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</si>
  <si>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</si>
  <si>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</si>
  <si>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</si>
  <si>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</si>
  <si>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</si>
  <si>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หุ้นทุน</t>
  </si>
  <si>
    <t>ซื้อคืน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</si>
  <si>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</si>
  <si>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</si>
  <si>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</si>
  <si>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</si>
  <si>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</si>
  <si>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</si>
  <si>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</si>
  <si>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</si>
  <si>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</si>
  <si>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</si>
  <si>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จ่ายชำระคืนเงินกู้ยืมระยะสั้นจากสถาบันการเงิน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</si>
  <si>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</si>
  <si>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</si>
  <si>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</si>
  <si>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เงินปันผลจ่าย</t>
  </si>
  <si>
    <t xml:space="preserve">      การลงทุนเพิ่มในบริษัทย่อย</t>
  </si>
  <si>
    <t>เงินสดได้มาจาก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</si>
  <si>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</si>
  <si>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ขาดทุนจากการตัดจำหน่ายสินทรัพย์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</si>
  <si>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</si>
  <si>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</si>
  <si>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</si>
  <si>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</si>
  <si>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</si>
  <si>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เงินกู้ยืมระยะสั้นจากสถาบันการเงิน</t>
  </si>
  <si>
    <t xml:space="preserve">ที่ถึงกำหนดชำระภายในหนึ่งปี 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</si>
  <si>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</si>
  <si>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</si>
  <si>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</si>
  <si>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</si>
  <si>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ยังไม่ได้จัดสรร</t>
  </si>
  <si>
    <t>รายได้ (ค่าใช้จ่าย) ภาษีเงินได้</t>
  </si>
  <si>
    <t>กำไร (ขาดทุน) สะสม</t>
  </si>
  <si>
    <t>ผลต่างของอัตราแลกเปลี่ยนจากการแปลงค่างบการเงิน</t>
  </si>
  <si>
    <t>จ่ายผลประโยชน์พนักงาน</t>
  </si>
  <si>
    <t>เงินสดสุทธิได้มาจาก (ใช้ไปใน) กิจกรรมลงทุน</t>
  </si>
  <si>
    <t>ค่าใช้จ่าย (รายได้) ภาษีเงินได้</t>
  </si>
  <si>
    <t>จ่ายชำระคืนเงินกู้ยืมระยะสั้นจากบุคคลหรือบริษัทที่เกี่ยวข้องกัน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</si>
  <si>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</si>
  <si>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เงินสดรับจากการจำหน่ายสินทรัพย์</t>
  </si>
  <si>
    <t>การแบ่งปันกำไร (ขาดทุน) เบ็ดเสร็จรวม</t>
  </si>
  <si>
    <t>เงินให้กู้ยืมระยะสั้นแก่กิจการที่เกี่ยวข้องกัน</t>
  </si>
  <si>
    <t>กำไรจากการจำหน่ายเงินลงทุน</t>
  </si>
  <si>
    <t>เงินสดรับจากการจำหน่ายเงินลงทุน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</si>
  <si>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</si>
  <si>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</si>
  <si>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</si>
  <si>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(บาท)</t>
  </si>
  <si>
    <t>กำไรขาดทุนเบ็ดเสร็จสำหรับปี</t>
  </si>
  <si>
    <t>รวมกำไร (ขาดทุน) เบ็ดเสร็จสำหรับปี</t>
  </si>
  <si>
    <t>กำไร (ขาดทุน) สำหรับปี</t>
  </si>
  <si>
    <t>เงินสดและรายการเทียบเท่าเงินสด ณ วันที่ 31 ธันวาคม</t>
  </si>
  <si>
    <t>กำไร (ขาดทุน) เบ็ดเสร็จรวมสำหรับปี</t>
  </si>
  <si>
    <t>รายการที่ไม่ใช่เงินสด</t>
  </si>
  <si>
    <t>ซื้อสินทรัพย์ถาวรโดยยังไม่ได้จ่ายชำระ</t>
  </si>
  <si>
    <t>สินทรัพย์หมุนเวียนอื่น</t>
  </si>
  <si>
    <t>ดอกเบี้ยจ่าย</t>
  </si>
  <si>
    <t>จ่ายดอกเบี้ย</t>
  </si>
  <si>
    <t>เงินสดรับจากเงินกู้ยืมระยะสั้นจากบุคคลหรือบริษัทที่เกี่ยวข้องกัน</t>
  </si>
  <si>
    <t>หักกลบลบหนี้ระหว่างลูกหนี้กับเจ้าหนี้</t>
  </si>
  <si>
    <t>ของผลประโยชน์พนักงานที่กำหนดไว้</t>
  </si>
  <si>
    <t>ผลกำไร (ขาดทุน) จากการวัดมูลค่าใหม่</t>
  </si>
  <si>
    <t>ไว้ในกำไรหรือขาดทุนในภายหลัง</t>
  </si>
  <si>
    <t>รายการที่อาจถูกจัดประเภทใหม่</t>
  </si>
  <si>
    <t>รวมรายการที่อาจถูกจัดประเภทใหม่</t>
  </si>
  <si>
    <t>รวมรายการที่จะไม่ถูกจัดประเภทใหม่</t>
  </si>
  <si>
    <t>สินทรัพย์สิทธิการใช้</t>
  </si>
  <si>
    <t>รายการที่จะไม่ถูกจัดประเภทใหม่</t>
  </si>
  <si>
    <t>ส่วนของหนี้สินตามสัญญาเช่า</t>
  </si>
  <si>
    <t>หนี้สินตามสัญญาเช่า</t>
  </si>
  <si>
    <t>กำไรจากการสูญเสียอำนาจคุวบคุมในบริษัทย่อย</t>
  </si>
  <si>
    <t xml:space="preserve">การจัดประเภทเงินลงทุนในบริษัทย่อยเป็นสินทรัพย์ที่ถือไว้เพื่อขาย </t>
  </si>
  <si>
    <t>การสูญเสียส่วนอำนาจควบคุมในบริษัทย่อย</t>
  </si>
  <si>
    <t>ผลกำไรจากการตีราคาสินทรัพย์ใหม่ - สุทธิจากภาษี</t>
  </si>
  <si>
    <t>รวมเงินทุนที่ได้รับจากผู้ถือหุ้นและการจัดสรรส่วนทุนให้ผู้ถือหุ้น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</si>
  <si>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</si>
  <si>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</si>
  <si>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กำไรขาดทุนเบ็ดเสร็จอื่นสำหรับปี</t>
  </si>
  <si>
    <t>กำไรขาดทุนเบ็ดเสร็จรวมสำหรับปี</t>
  </si>
  <si>
    <t>เจ้าหนี้การค้าและเจ้าหนี้อื่น</t>
  </si>
  <si>
    <t>ลูกหนี้การค้าและลูกหนี้อื่น</t>
  </si>
  <si>
    <t>เงินสดและรายการเทียบเท่าเงินสดเพิ่มขึ้น (ลดลง) สุทธิ</t>
  </si>
  <si>
    <t>กำไรจากอัตราแลกเปลี่ยน</t>
  </si>
  <si>
    <t>เงินสดจ่าย (เงินสดรับ) ภาษีเงินได้</t>
  </si>
  <si>
    <t>ผลกระทบจากการสูญเสียการควบคุมในบริษัทย่อย</t>
  </si>
  <si>
    <t>จ่ายชำระหนี้สินตามสัญญาเช่า</t>
  </si>
  <si>
    <t>ซื้อสินทรัพย์ถาวรตามสัญญาเช่า</t>
  </si>
  <si>
    <t>ก่อนผลกระทบของอัตราแลกเปลี่ยน</t>
  </si>
  <si>
    <t>เงินฝากสถาบันการเงินที่ติดภาระค้ำประกันลดลง</t>
  </si>
  <si>
    <t>รายได้ค่าบริหารจัดการ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</si>
  <si>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</si>
  <si>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</si>
  <si>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</si>
  <si>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</si>
  <si>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สินทรัพย์ทางการเงินหมุนเวียนอื่น</t>
  </si>
  <si>
    <t>ภาษีเงินได้นิติบุคคลค้างจ่าย</t>
  </si>
  <si>
    <t>6, 7</t>
  </si>
  <si>
    <t>14, 17</t>
  </si>
  <si>
    <t>ตัดจำหน่ายหุ้นทุนซื้อคืน</t>
  </si>
  <si>
    <t>กำไรจากการวัดมูลค่ายุติธรรมสินทรัพย์ทางการเงิน</t>
  </si>
  <si>
    <t>ที่กำหนดให้วัดมูลค่าด้วยมูลค่ายุติธรรมผ่านกำไรขาดทุน</t>
  </si>
  <si>
    <t>กำไรจากการจำหน่ายใบสำคัญแสดงสิทธิที่จะซื้อหุ้นสามัญ</t>
  </si>
  <si>
    <t>18, 19</t>
  </si>
  <si>
    <t xml:space="preserve">กำไร (ขาดทุน) สำหรับปี </t>
  </si>
  <si>
    <t>กำไรจากการจำหน่ายสินทรัพย์ที่ถือไว้เพื่อขาย</t>
  </si>
  <si>
    <t>(กลับรายการ) ขาดทุนจากการด้อยค่าเงินลงทุน</t>
  </si>
  <si>
    <t>เงินสดรับจากการจำหน่ายใบสำคัญแสดงสิทธิที่จะซื้อหุ้นสามัญ</t>
  </si>
  <si>
    <t>ขายสินทรัพย์ที่ถือไว้เพื่อขายด้วยตั๋วเงินรับ</t>
  </si>
  <si>
    <t>จ่ายหุ้นปันผล</t>
  </si>
  <si>
    <t>(กลับรายการ) ค่าเผื่อผลขาดทุนด้านเครดิตที่คาดว่าจะเกิดขึ้น</t>
  </si>
  <si>
    <t>(กำไร) ขาดทุนจากมูลค่ายุติธรรมของอนุพันธ์ทางการเงินที่ยังไม่เกิดขึ้นจริง</t>
  </si>
  <si>
    <t>ส่วนแบ่ง (กำไร) ขาดทุนจากเงินลงทุนในบริษัทร่วมและการร่วมค้า</t>
  </si>
  <si>
    <t>เงินสดและรายการเทียบเท่าเงินสดลดลงสุทธิ</t>
  </si>
  <si>
    <t>กำไรจากการสูญเสียอำนาจควบคุมในบริษัทย่อย</t>
  </si>
  <si>
    <t>จ่ายชำระคืนเงินกู้ยืมระยะสั้นจากกิจการอื่น</t>
  </si>
  <si>
    <t>กำไร (ขาดทุน) ก่อนภาษีเงินได้</t>
  </si>
  <si>
    <t>ส่วนแบ่งกำไรขาดทุนเบ็ดเสร็จอื่นในบริษัทร่วม</t>
  </si>
  <si>
    <t>และการร่วมค้าตามวิธีส่วนได้เสีย</t>
  </si>
  <si>
    <t>รายได้ดอกเบี้ย</t>
  </si>
  <si>
    <t>ส่วนแบ่งกำไร (ขาดทุน) ของบริษัทร่วมและการร่วมค้า</t>
  </si>
  <si>
    <t>ที่ใช้วิธีส่วนได้เสีย</t>
  </si>
  <si>
    <t>กำไรจากกิจกรรมดำเนินงาน</t>
  </si>
  <si>
    <t>สินทรัพย์ไม่มีตัวตน</t>
  </si>
  <si>
    <t>โอนไปสำรองตามกฎหมาย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</si>
  <si>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</si>
  <si>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</si>
  <si>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</si>
  <si>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</si>
  <si>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</si>
  <si>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สินทรัพย์ทางการเงินไม่หมุนเวียนอื่น</t>
  </si>
  <si>
    <t>เพิ่มหุ้นสามัญ</t>
  </si>
  <si>
    <t>เงินปันผลให้ผู้ถือหุ้นของบริษัท</t>
  </si>
  <si>
    <t>หุ้นทุนออกให้ตามสิทธิ</t>
  </si>
  <si>
    <t>หนี้สูญ</t>
  </si>
  <si>
    <t>(กลับรายการ) ขาดทุนจากการปรับมูลค่าสินค้า</t>
  </si>
  <si>
    <t>ผลประโยชน์พนักงาน</t>
  </si>
  <si>
    <t>(กำไร) ขาดทุนจากการจำหน่ายสินทรัพย์</t>
  </si>
  <si>
    <t>การตัดกำไรระหว่างกันที่ยังไม่ได้รับรู้จากการขายสินทรัพย์ให้แก่บริษัทร่วม</t>
  </si>
  <si>
    <t>โอนระหว่างสินค้าคงเหลือและอุปกรณ์</t>
  </si>
  <si>
    <t>กำไร (ขาดทุน) ต่อหุ้นขั้นพื้นฐาน  (บาท)</t>
  </si>
  <si>
    <t>กำไรต่อหุ้นปรับลด (บาท)</t>
  </si>
  <si>
    <t>6, 7, 31</t>
  </si>
  <si>
    <t>หุ้นกู้</t>
  </si>
  <si>
    <t>เงินสดจ่ายซื้อเงินลงทุน</t>
  </si>
  <si>
    <t>กำไร (ขาดทุน) จากการจำหน่ายเงินลงทุน</t>
  </si>
  <si>
    <t>ค่าเผื่อผลขาดทุนด้านเครดิตที่คาดว่าจะเกิดขึ้น (กลับรายการ)</t>
  </si>
  <si>
    <t>ขาดทุนจากการด้อยค่าเงินลงทุน (กลับรายการ)</t>
  </si>
  <si>
    <t>การเพิ่มขึ้นของส่วนได้เสียที่ไม่มีอำนาจควบคุมโดยอำนาจควบคุมไม่เปลี่ยนแปลง</t>
  </si>
  <si>
    <t>เงินสดรับจากหุ้นกู้</t>
  </si>
  <si>
    <t>เงินสดรับจากส่วนได้เสียที่ไม่มีอำนาจควบคุม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</si>
</sst>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0_);\(#,##0.000\)"/>
    <numFmt numFmtId="168" formatCode="_-* #,##0.000_-;\-* #,##0.000_-;_-* &quot;-&quot;??_-;_-@_-"/>
    <numFmt numFmtId="169" formatCode="#,##0.0_);[Red]\(#,##0.0\)"/>
  </numFmts>
  <fonts count="24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i/>
      <sz val="14"/>
      <name val="Cordia New"/>
      <family val="2"/>
    </font>
    <font>
      <i/>
      <sz val="14"/>
      <color rgb="FFFF0000"/>
      <name val="Cordia New"/>
      <family val="2"/>
    </font>
    <font>
      <sz val="14"/>
      <color rgb="FFFF0000"/>
      <name val="Cordia New"/>
      <family val="2"/>
    </font>
    <font>
      <sz val="14"/>
      <color theme="0"/>
      <name val="Cordia New"/>
      <family val="2"/>
    </font>
    <font>
      <b/>
      <sz val="14"/>
      <color theme="0"/>
      <name val="Cordia New"/>
      <family val="2"/>
    </font>
    <font>
      <i/>
      <sz val="14"/>
      <color theme="0"/>
      <name val="Cordia New"/>
      <family val="2"/>
    </font>
    <font>
      <sz val="14"/>
      <color indexed="12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7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3" fillId="0" borderId="0"/>
    <xf numFmtId="0" fontId="5" fillId="0" borderId="0"/>
    <xf numFmtId="0" fontId="5" fillId="0" borderId="0">
      <alignment vertical="center"/>
    </xf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8" fillId="0" borderId="0"/>
    <xf numFmtId="0" fontId="7" fillId="0" borderId="0"/>
    <xf numFmtId="43" fontId="9" fillId="0" borderId="0" applyFont="0" applyFill="0" applyBorder="0" applyAlignment="0" applyProtection="0"/>
    <xf numFmtId="0" fontId="2" fillId="0" borderId="0"/>
    <xf numFmtId="0" fontId="10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29">
    <xf numFmtId="0" fontId="0" fillId="0" borderId="0" xfId="0"/>
    <xf numFmtId="38" fontId="11" fillId="0" borderId="0" xfId="0" applyNumberFormat="1" applyFont="1"/>
    <xf numFmtId="0" fontId="11" fillId="0" borderId="0" xfId="0" applyFont="1"/>
    <xf numFmtId="38" fontId="12" fillId="0" borderId="0" xfId="0" applyNumberFormat="1" applyFont="1" applyAlignment="1">
      <alignment horizontal="left"/>
    </xf>
    <xf numFmtId="38" fontId="12" fillId="0" borderId="0" xfId="0" applyNumberFormat="1" applyFont="1" applyAlignment="1">
      <alignment horizontal="justify"/>
    </xf>
    <xf numFmtId="38" fontId="12" fillId="0" borderId="0" xfId="0" applyNumberFormat="1" applyFont="1"/>
    <xf numFmtId="37" fontId="12" fillId="0" borderId="0" xfId="0" applyNumberFormat="1" applyFont="1"/>
    <xf numFmtId="37" fontId="11" fillId="0" borderId="0" xfId="0" applyNumberFormat="1" applyFont="1"/>
    <xf numFmtId="49" fontId="13" fillId="0" borderId="0" xfId="0" applyNumberFormat="1" applyFont="1" applyAlignment="1">
      <alignment horizontal="center"/>
    </xf>
    <xf numFmtId="0" fontId="12" fillId="0" borderId="0" xfId="0" applyFont="1"/>
    <xf numFmtId="49" fontId="12" fillId="0" borderId="0" xfId="0" applyNumberFormat="1" applyFont="1" applyAlignment="1">
      <alignment horizontal="center"/>
    </xf>
    <xf numFmtId="38" fontId="14" fillId="0" borderId="0" xfId="0" applyNumberFormat="1" applyFont="1" applyAlignment="1">
      <alignment horizontal="center"/>
    </xf>
    <xf numFmtId="0" fontId="15" fillId="0" borderId="0" xfId="5" applyFont="1" applyAlignment="1">
      <alignment horizontal="left"/>
    </xf>
    <xf numFmtId="38" fontId="13" fillId="0" borderId="0" xfId="0" applyNumberFormat="1" applyFont="1" applyAlignment="1">
      <alignment horizontal="center"/>
    </xf>
    <xf numFmtId="0" fontId="12" fillId="0" borderId="0" xfId="5" applyFont="1" applyAlignment="1"/>
    <xf numFmtId="0" fontId="13" fillId="0" borderId="0" xfId="5" applyFont="1" applyAlignment="1">
      <alignment horizontal="center"/>
    </xf>
    <xf numFmtId="165" fontId="12" fillId="0" borderId="0" xfId="1" applyNumberFormat="1" applyFont="1" applyFill="1" applyAlignment="1"/>
    <xf numFmtId="165" fontId="12" fillId="0" borderId="0" xfId="1" applyNumberFormat="1" applyFont="1" applyFill="1" applyAlignment="1">
      <alignment horizontal="left"/>
    </xf>
    <xf numFmtId="165" fontId="12" fillId="0" borderId="0" xfId="1" applyNumberFormat="1" applyFont="1" applyFill="1"/>
    <xf numFmtId="0" fontId="12" fillId="0" borderId="0" xfId="5" applyFont="1" applyAlignment="1">
      <alignment horizontal="left"/>
    </xf>
    <xf numFmtId="0" fontId="11" fillId="0" borderId="0" xfId="5" applyFont="1" applyAlignment="1">
      <alignment horizontal="justify"/>
    </xf>
    <xf numFmtId="0" fontId="11" fillId="0" borderId="0" xfId="5" applyFont="1" applyAlignment="1">
      <alignment horizontal="left"/>
    </xf>
    <xf numFmtId="165" fontId="11" fillId="0" borderId="1" xfId="1" applyNumberFormat="1" applyFont="1" applyFill="1" applyBorder="1" applyAlignment="1"/>
    <xf numFmtId="165" fontId="11" fillId="0" borderId="0" xfId="1" applyNumberFormat="1" applyFont="1" applyFill="1" applyAlignment="1"/>
    <xf numFmtId="0" fontId="15" fillId="0" borderId="0" xfId="5" applyFont="1" applyAlignment="1"/>
    <xf numFmtId="0" fontId="15" fillId="0" borderId="0" xfId="5" applyFont="1" applyAlignment="1">
      <alignment horizontal="justify"/>
    </xf>
    <xf numFmtId="165" fontId="12" fillId="0" borderId="0" xfId="1" applyNumberFormat="1" applyFont="1" applyFill="1" applyAlignment="1">
      <alignment horizontal="center"/>
    </xf>
    <xf numFmtId="165" fontId="12" fillId="0" borderId="0" xfId="1" applyNumberFormat="1" applyFont="1" applyFill="1" applyAlignment="1">
      <alignment horizontal="right"/>
    </xf>
    <xf numFmtId="0" fontId="11" fillId="0" borderId="0" xfId="5" applyFont="1" applyAlignment="1"/>
    <xf numFmtId="38" fontId="15" fillId="0" borderId="0" xfId="0" applyNumberFormat="1" applyFont="1" applyAlignment="1">
      <alignment horizontal="center"/>
    </xf>
    <xf numFmtId="165" fontId="11" fillId="0" borderId="1" xfId="1" applyNumberFormat="1" applyFont="1" applyFill="1" applyBorder="1" applyAlignment="1">
      <alignment horizontal="right"/>
    </xf>
    <xf numFmtId="165" fontId="11" fillId="0" borderId="0" xfId="1" applyNumberFormat="1" applyFont="1" applyFill="1" applyAlignment="1">
      <alignment horizontal="right"/>
    </xf>
    <xf numFmtId="165" fontId="12" fillId="0" borderId="2" xfId="1" applyNumberFormat="1" applyFont="1" applyFill="1" applyBorder="1" applyAlignment="1"/>
    <xf numFmtId="165" fontId="11" fillId="0" borderId="3" xfId="1" applyNumberFormat="1" applyFont="1" applyFill="1" applyBorder="1" applyAlignment="1"/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5" applyFont="1" applyAlignment="1">
      <alignment horizontal="left" indent="1"/>
    </xf>
    <xf numFmtId="165" fontId="11" fillId="0" borderId="1" xfId="1" applyNumberFormat="1" applyFont="1" applyFill="1" applyBorder="1"/>
    <xf numFmtId="165" fontId="11" fillId="0" borderId="0" xfId="1" applyNumberFormat="1" applyFont="1" applyFill="1"/>
    <xf numFmtId="37" fontId="12" fillId="0" borderId="0" xfId="4" applyNumberFormat="1" applyFont="1"/>
    <xf numFmtId="0" fontId="12" fillId="0" borderId="0" xfId="5" applyFont="1" applyAlignment="1">
      <alignment horizontal="justify"/>
    </xf>
    <xf numFmtId="38" fontId="12" fillId="0" borderId="0" xfId="0" applyNumberFormat="1" applyFont="1" applyAlignment="1">
      <alignment horizontal="center"/>
    </xf>
    <xf numFmtId="37" fontId="12" fillId="0" borderId="0" xfId="5" applyNumberFormat="1" applyFont="1" applyAlignment="1"/>
    <xf numFmtId="37" fontId="12" fillId="0" borderId="0" xfId="0" applyNumberFormat="1" applyFont="1" applyAlignment="1">
      <alignment horizontal="right"/>
    </xf>
    <xf numFmtId="165" fontId="12" fillId="0" borderId="3" xfId="1" applyNumberFormat="1" applyFont="1" applyFill="1" applyBorder="1" applyAlignment="1"/>
    <xf numFmtId="0" fontId="13" fillId="0" borderId="0" xfId="5" applyFont="1" applyAlignment="1"/>
    <xf numFmtId="38" fontId="13" fillId="0" borderId="0" xfId="0" applyNumberFormat="1" applyFont="1"/>
    <xf numFmtId="0" fontId="12" fillId="0" borderId="0" xfId="5" applyFont="1" applyAlignment="1">
      <alignment horizontal="left" indent="2"/>
    </xf>
    <xf numFmtId="37" fontId="12" fillId="0" borderId="4" xfId="0" applyNumberFormat="1" applyFont="1" applyBorder="1" applyAlignment="1">
      <alignment horizontal="right"/>
    </xf>
    <xf numFmtId="37" fontId="12" fillId="0" borderId="0" xfId="4" applyNumberFormat="1" applyFont="1" applyAlignment="1">
      <alignment horizontal="center"/>
    </xf>
    <xf numFmtId="165" fontId="12" fillId="0" borderId="4" xfId="1" applyNumberFormat="1" applyFont="1" applyFill="1" applyBorder="1" applyAlignment="1">
      <alignment horizontal="right"/>
    </xf>
    <xf numFmtId="37" fontId="11" fillId="0" borderId="2" xfId="4" applyNumberFormat="1" applyFont="1" applyBorder="1"/>
    <xf numFmtId="37" fontId="11" fillId="0" borderId="0" xfId="4" applyNumberFormat="1" applyFont="1"/>
    <xf numFmtId="0" fontId="11" fillId="0" borderId="0" xfId="5" applyFont="1" applyAlignment="1">
      <alignment horizontal="justify" vertical="center"/>
    </xf>
    <xf numFmtId="37" fontId="11" fillId="0" borderId="3" xfId="4" applyNumberFormat="1" applyFont="1" applyBorder="1"/>
    <xf numFmtId="49" fontId="16" fillId="0" borderId="0" xfId="0" applyNumberFormat="1" applyFont="1" applyAlignment="1">
      <alignment horizontal="center"/>
    </xf>
    <xf numFmtId="0" fontId="17" fillId="0" borderId="0" xfId="0" applyFont="1"/>
    <xf numFmtId="165" fontId="18" fillId="0" borderId="0" xfId="1" applyNumberFormat="1" applyFont="1" applyFill="1" applyAlignment="1">
      <alignment horizontal="center"/>
    </xf>
    <xf numFmtId="49" fontId="18" fillId="0" borderId="0" xfId="0" applyNumberFormat="1" applyFont="1" applyAlignment="1">
      <alignment horizontal="center"/>
    </xf>
    <xf numFmtId="164" fontId="18" fillId="0" borderId="0" xfId="1" applyFont="1" applyFill="1" applyAlignment="1">
      <alignment horizontal="center"/>
    </xf>
    <xf numFmtId="164" fontId="12" fillId="0" borderId="0" xfId="1" applyFont="1" applyFill="1"/>
    <xf numFmtId="9" fontId="11" fillId="0" borderId="0" xfId="31" applyFont="1" applyFill="1"/>
    <xf numFmtId="10" fontId="11" fillId="0" borderId="0" xfId="31" applyNumberFormat="1" applyFont="1" applyFill="1"/>
    <xf numFmtId="0" fontId="12" fillId="0" borderId="0" xfId="0" applyFont="1" applyAlignment="1">
      <alignment vertical="center"/>
    </xf>
    <xf numFmtId="41" fontId="12" fillId="0" borderId="0" xfId="1" applyNumberFormat="1" applyFont="1" applyFill="1" applyBorder="1"/>
    <xf numFmtId="41" fontId="12" fillId="0" borderId="0" xfId="1" applyNumberFormat="1" applyFont="1" applyFill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indent="1"/>
    </xf>
    <xf numFmtId="41" fontId="12" fillId="0" borderId="4" xfId="1" applyNumberFormat="1" applyFont="1" applyFill="1" applyBorder="1" applyAlignment="1">
      <alignment horizontal="right"/>
    </xf>
    <xf numFmtId="41" fontId="12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5" fontId="12" fillId="0" borderId="4" xfId="1" applyNumberFormat="1" applyFont="1" applyFill="1" applyBorder="1"/>
    <xf numFmtId="41" fontId="12" fillId="0" borderId="4" xfId="1" applyNumberFormat="1" applyFont="1" applyFill="1" applyBorder="1"/>
    <xf numFmtId="0" fontId="11" fillId="0" borderId="0" xfId="0" applyFont="1" applyAlignment="1">
      <alignment horizontal="left" vertical="center"/>
    </xf>
    <xf numFmtId="41" fontId="11" fillId="0" borderId="2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41" fontId="11" fillId="0" borderId="5" xfId="1" applyNumberFormat="1" applyFont="1" applyFill="1" applyBorder="1" applyAlignment="1">
      <alignment horizontal="right"/>
    </xf>
    <xf numFmtId="38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justify" vertical="center"/>
    </xf>
    <xf numFmtId="41" fontId="11" fillId="0" borderId="0" xfId="1" applyNumberFormat="1" applyFont="1" applyFill="1" applyAlignment="1">
      <alignment horizontal="right"/>
    </xf>
    <xf numFmtId="41" fontId="12" fillId="0" borderId="0" xfId="1" applyNumberFormat="1" applyFont="1" applyFill="1" applyAlignment="1">
      <alignment horizontal="right"/>
    </xf>
    <xf numFmtId="41" fontId="12" fillId="0" borderId="0" xfId="1" applyNumberFormat="1" applyFont="1" applyFill="1" applyAlignment="1">
      <alignment horizontal="center"/>
    </xf>
    <xf numFmtId="41" fontId="12" fillId="0" borderId="0" xfId="1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>
      <alignment horizontal="center"/>
    </xf>
    <xf numFmtId="41" fontId="12" fillId="0" borderId="0" xfId="0" applyNumberFormat="1" applyFont="1" applyAlignment="1">
      <alignment horizontal="right" vertical="center"/>
    </xf>
    <xf numFmtId="41" fontId="11" fillId="0" borderId="4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Border="1"/>
    <xf numFmtId="164" fontId="11" fillId="0" borderId="4" xfId="1" applyFont="1" applyFill="1" applyBorder="1" applyAlignment="1">
      <alignment horizontal="right"/>
    </xf>
    <xf numFmtId="41" fontId="11" fillId="0" borderId="0" xfId="1" applyNumberFormat="1" applyFont="1" applyFill="1" applyAlignment="1">
      <alignment horizontal="center"/>
    </xf>
    <xf numFmtId="41" fontId="11" fillId="0" borderId="0" xfId="1" applyNumberFormat="1" applyFont="1" applyFill="1"/>
    <xf numFmtId="164" fontId="12" fillId="0" borderId="0" xfId="1" applyFont="1" applyFill="1" applyBorder="1" applyAlignment="1">
      <alignment horizontal="right"/>
    </xf>
    <xf numFmtId="164" fontId="11" fillId="0" borderId="0" xfId="1" applyFont="1" applyFill="1"/>
    <xf numFmtId="41" fontId="11" fillId="0" borderId="0" xfId="0" applyNumberFormat="1" applyFont="1" applyAlignment="1">
      <alignment horizontal="right" vertical="center"/>
    </xf>
    <xf numFmtId="38" fontId="12" fillId="0" borderId="0" xfId="0" applyNumberFormat="1" applyFont="1" applyAlignment="1">
      <alignment vertical="center"/>
    </xf>
    <xf numFmtId="0" fontId="12" fillId="0" borderId="0" xfId="3" applyFont="1" applyAlignment="1">
      <alignment horizontal="centerContinuous" vertical="center"/>
    </xf>
    <xf numFmtId="37" fontId="12" fillId="0" borderId="0" xfId="3" applyNumberFormat="1" applyFont="1" applyAlignment="1">
      <alignment horizontal="centerContinuous" vertical="center"/>
    </xf>
    <xf numFmtId="0" fontId="12" fillId="0" borderId="0" xfId="3" applyFont="1" applyAlignment="1">
      <alignment vertical="center"/>
    </xf>
    <xf numFmtId="40" fontId="11" fillId="0" borderId="0" xfId="1" applyNumberFormat="1" applyFont="1" applyFill="1" applyAlignment="1">
      <alignment horizontal="left"/>
    </xf>
    <xf numFmtId="3" fontId="12" fillId="0" borderId="0" xfId="3" applyNumberFormat="1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37" fontId="11" fillId="0" borderId="0" xfId="3" applyNumberFormat="1" applyFont="1" applyAlignment="1">
      <alignment horizontal="center" vertical="center"/>
    </xf>
    <xf numFmtId="37" fontId="12" fillId="0" borderId="0" xfId="3" applyNumberFormat="1" applyFont="1" applyAlignment="1">
      <alignment horizontal="center" vertical="center"/>
    </xf>
    <xf numFmtId="37" fontId="22" fillId="0" borderId="0" xfId="3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37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1" fillId="0" borderId="0" xfId="2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39" fontId="12" fillId="0" borderId="0" xfId="2" applyNumberFormat="1" applyFont="1" applyAlignment="1">
      <alignment horizontal="right" vertical="center"/>
    </xf>
    <xf numFmtId="39" fontId="13" fillId="0" borderId="0" xfId="2" applyNumberFormat="1" applyFont="1" applyAlignment="1">
      <alignment horizontal="right" vertical="center"/>
    </xf>
    <xf numFmtId="166" fontId="11" fillId="0" borderId="0" xfId="1" applyNumberFormat="1" applyFont="1" applyFill="1" applyAlignment="1">
      <alignment vertical="center"/>
    </xf>
    <xf numFmtId="166" fontId="15" fillId="0" borderId="0" xfId="1" applyNumberFormat="1" applyFont="1" applyFill="1" applyAlignment="1">
      <alignment horizontal="right" vertical="center"/>
    </xf>
    <xf numFmtId="0" fontId="15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166" fontId="12" fillId="0" borderId="0" xfId="1" applyNumberFormat="1" applyFont="1" applyFill="1" applyAlignment="1">
      <alignment vertical="center"/>
    </xf>
    <xf numFmtId="0" fontId="15" fillId="0" borderId="0" xfId="2" applyFont="1" applyAlignment="1">
      <alignment horizontal="left" vertical="center" indent="1"/>
    </xf>
    <xf numFmtId="0" fontId="12" fillId="0" borderId="0" xfId="2" applyFont="1" applyAlignment="1">
      <alignment horizontal="left" vertical="center" indent="2"/>
    </xf>
    <xf numFmtId="0" fontId="13" fillId="0" borderId="0" xfId="3" applyFont="1" applyAlignment="1">
      <alignment horizontal="center" vertical="center"/>
    </xf>
    <xf numFmtId="166" fontId="12" fillId="0" borderId="0" xfId="1" applyNumberFormat="1" applyFont="1" applyFill="1" applyAlignment="1">
      <alignment horizontal="center" vertical="center"/>
    </xf>
    <xf numFmtId="0" fontId="12" fillId="0" borderId="0" xfId="2" applyFont="1" applyAlignment="1">
      <alignment horizontal="left" vertical="center"/>
    </xf>
    <xf numFmtId="166" fontId="12" fillId="0" borderId="4" xfId="1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horizontal="right" vertical="center" wrapText="1"/>
    </xf>
    <xf numFmtId="0" fontId="12" fillId="0" borderId="0" xfId="2" applyFont="1" applyAlignment="1">
      <alignment horizontal="left" vertical="center" indent="1"/>
    </xf>
    <xf numFmtId="166" fontId="11" fillId="0" borderId="1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3" xfId="1" applyNumberFormat="1" applyFont="1" applyFill="1" applyBorder="1" applyAlignment="1">
      <alignment vertical="center"/>
    </xf>
    <xf numFmtId="37" fontId="12" fillId="0" borderId="0" xfId="3" applyNumberFormat="1" applyFont="1" applyAlignment="1">
      <alignment vertical="center"/>
    </xf>
    <xf numFmtId="37" fontId="11" fillId="0" borderId="0" xfId="0" quotePrefix="1" applyNumberFormat="1" applyFont="1" applyAlignment="1">
      <alignment horizontal="left" vertical="center"/>
    </xf>
    <xf numFmtId="38" fontId="12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horizontal="justify" vertical="center"/>
    </xf>
    <xf numFmtId="38" fontId="13" fillId="0" borderId="0" xfId="0" applyNumberFormat="1" applyFont="1" applyAlignment="1">
      <alignment horizontal="justify" vertical="center"/>
    </xf>
    <xf numFmtId="41" fontId="12" fillId="0" borderId="0" xfId="0" applyNumberFormat="1" applyFont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41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41" fontId="12" fillId="0" borderId="0" xfId="1" applyNumberFormat="1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41" fontId="12" fillId="0" borderId="4" xfId="0" applyNumberFormat="1" applyFont="1" applyBorder="1" applyAlignment="1">
      <alignment vertical="center"/>
    </xf>
    <xf numFmtId="41" fontId="12" fillId="0" borderId="4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41" fontId="12" fillId="0" borderId="0" xfId="1" applyNumberFormat="1" applyFont="1" applyFill="1" applyAlignment="1">
      <alignment horizontal="right" vertical="center"/>
    </xf>
    <xf numFmtId="0" fontId="13" fillId="0" borderId="0" xfId="0" applyFont="1" applyAlignment="1">
      <alignment horizontal="justify" vertical="center" wrapText="1"/>
    </xf>
    <xf numFmtId="41" fontId="14" fillId="0" borderId="0" xfId="0" applyNumberFormat="1" applyFont="1" applyAlignment="1">
      <alignment horizontal="center" vertical="center"/>
    </xf>
    <xf numFmtId="164" fontId="12" fillId="0" borderId="0" xfId="1" applyFont="1" applyFill="1" applyAlignment="1">
      <alignment vertical="center"/>
    </xf>
    <xf numFmtId="41" fontId="11" fillId="0" borderId="1" xfId="0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41" fontId="11" fillId="0" borderId="1" xfId="0" applyNumberFormat="1" applyFont="1" applyBorder="1" applyAlignment="1">
      <alignment vertical="center" wrapText="1"/>
    </xf>
    <xf numFmtId="41" fontId="22" fillId="0" borderId="0" xfId="0" applyNumberFormat="1" applyFont="1" applyAlignment="1">
      <alignment horizontal="center" vertical="center"/>
    </xf>
    <xf numFmtId="41" fontId="23" fillId="0" borderId="0" xfId="0" applyNumberFormat="1" applyFont="1" applyAlignment="1">
      <alignment vertical="center"/>
    </xf>
    <xf numFmtId="0" fontId="15" fillId="0" borderId="0" xfId="0" applyFont="1" applyAlignment="1">
      <alignment horizontal="justify" vertical="center" wrapText="1"/>
    </xf>
    <xf numFmtId="41" fontId="12" fillId="0" borderId="0" xfId="0" applyNumberFormat="1" applyFont="1" applyAlignment="1">
      <alignment vertical="center" wrapText="1"/>
    </xf>
    <xf numFmtId="164" fontId="12" fillId="0" borderId="4" xfId="1" applyFont="1" applyFill="1" applyBorder="1"/>
    <xf numFmtId="41" fontId="11" fillId="0" borderId="2" xfId="0" applyNumberFormat="1" applyFont="1" applyBorder="1" applyAlignment="1">
      <alignment vertical="center"/>
    </xf>
    <xf numFmtId="41" fontId="11" fillId="0" borderId="5" xfId="0" applyNumberFormat="1" applyFont="1" applyBorder="1" applyAlignment="1">
      <alignment vertical="center"/>
    </xf>
    <xf numFmtId="38" fontId="11" fillId="0" borderId="0" xfId="3" applyNumberFormat="1" applyFont="1"/>
    <xf numFmtId="0" fontId="12" fillId="0" borderId="4" xfId="2" applyFont="1" applyBorder="1" applyAlignment="1">
      <alignment horizontal="center" vertical="center"/>
    </xf>
    <xf numFmtId="166" fontId="11" fillId="0" borderId="0" xfId="1" applyNumberFormat="1" applyFont="1" applyFill="1" applyBorder="1" applyAlignment="1">
      <alignment vertical="center"/>
    </xf>
    <xf numFmtId="166" fontId="15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 wrapText="1"/>
    </xf>
    <xf numFmtId="166" fontId="12" fillId="0" borderId="4" xfId="1" applyNumberFormat="1" applyFont="1" applyFill="1" applyBorder="1" applyAlignment="1">
      <alignment horizontal="center" vertical="center"/>
    </xf>
    <xf numFmtId="166" fontId="11" fillId="0" borderId="1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Alignment="1">
      <alignment vertical="top" wrapText="1"/>
    </xf>
    <xf numFmtId="166" fontId="12" fillId="0" borderId="0" xfId="1" applyNumberFormat="1" applyFont="1" applyFill="1" applyAlignment="1">
      <alignment horizontal="right" vertical="center" wrapText="1"/>
    </xf>
    <xf numFmtId="166" fontId="11" fillId="0" borderId="2" xfId="1" applyNumberFormat="1" applyFont="1" applyFill="1" applyBorder="1" applyAlignment="1">
      <alignment vertical="center"/>
    </xf>
    <xf numFmtId="166" fontId="11" fillId="0" borderId="3" xfId="1" applyNumberFormat="1" applyFont="1" applyFill="1" applyBorder="1" applyAlignment="1">
      <alignment horizontal="right" vertical="center"/>
    </xf>
    <xf numFmtId="165" fontId="11" fillId="0" borderId="4" xfId="1" applyNumberFormat="1" applyFont="1" applyFill="1" applyBorder="1" applyAlignment="1">
      <alignment horizontal="right"/>
    </xf>
    <xf numFmtId="165" fontId="12" fillId="0" borderId="0" xfId="1" applyNumberFormat="1" applyFont="1" applyFill="1" applyBorder="1"/>
    <xf numFmtId="166" fontId="12" fillId="0" borderId="0" xfId="1" applyNumberFormat="1" applyFont="1" applyFill="1" applyAlignment="1">
      <alignment horizontal="right" vertical="center"/>
    </xf>
    <xf numFmtId="164" fontId="12" fillId="0" borderId="0" xfId="1" applyFont="1" applyFill="1" applyBorder="1" applyAlignment="1">
      <alignment vertical="center"/>
    </xf>
    <xf numFmtId="164" fontId="12" fillId="0" borderId="0" xfId="1" applyFont="1" applyFill="1" applyAlignment="1">
      <alignment horizontal="right" vertical="center"/>
    </xf>
    <xf numFmtId="166" fontId="12" fillId="0" borderId="0" xfId="1" applyNumberFormat="1" applyFont="1" applyFill="1" applyBorder="1" applyAlignment="1">
      <alignment vertical="center"/>
    </xf>
    <xf numFmtId="164" fontId="12" fillId="0" borderId="4" xfId="1" applyFont="1" applyFill="1" applyBorder="1" applyAlignment="1">
      <alignment horizontal="right"/>
    </xf>
    <xf numFmtId="165" fontId="12" fillId="0" borderId="0" xfId="0" applyNumberFormat="1" applyFont="1" applyAlignment="1">
      <alignment vertical="center"/>
    </xf>
    <xf numFmtId="165" fontId="12" fillId="0" borderId="0" xfId="1" applyNumberFormat="1" applyFont="1"/>
    <xf numFmtId="37" fontId="12" fillId="0" borderId="0" xfId="1" applyNumberFormat="1" applyFont="1" applyFill="1"/>
    <xf numFmtId="0" fontId="11" fillId="0" borderId="0" xfId="0" applyFont="1" applyAlignment="1">
      <alignment horizontal="left"/>
    </xf>
    <xf numFmtId="10" fontId="11" fillId="0" borderId="0" xfId="0" applyNumberFormat="1" applyFont="1"/>
    <xf numFmtId="0" fontId="11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11" fillId="0" borderId="0" xfId="0" applyFont="1" applyAlignment="1">
      <alignment horizontal="justify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38" fontId="19" fillId="0" borderId="0" xfId="0" applyNumberFormat="1" applyFont="1"/>
    <xf numFmtId="38" fontId="18" fillId="0" borderId="0" xfId="0" applyNumberFormat="1" applyFont="1" applyAlignment="1">
      <alignment horizontal="left"/>
    </xf>
    <xf numFmtId="169" fontId="11" fillId="0" borderId="0" xfId="0" applyNumberFormat="1" applyFont="1"/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1"/>
    </xf>
    <xf numFmtId="41" fontId="11" fillId="0" borderId="4" xfId="0" applyNumberFormat="1" applyFont="1" applyBorder="1" applyAlignment="1">
      <alignment horizontal="right" vertical="center"/>
    </xf>
    <xf numFmtId="0" fontId="18" fillId="0" borderId="0" xfId="0" applyFont="1" applyAlignment="1">
      <alignment horizontal="justify" vertical="center"/>
    </xf>
    <xf numFmtId="38" fontId="20" fillId="0" borderId="0" xfId="0" applyNumberFormat="1" applyFont="1" applyAlignment="1">
      <alignment horizontal="center"/>
    </xf>
    <xf numFmtId="38" fontId="18" fillId="0" borderId="0" xfId="0" applyNumberFormat="1" applyFont="1"/>
    <xf numFmtId="0" fontId="12" fillId="0" borderId="6" xfId="0" applyFont="1" applyBorder="1"/>
    <xf numFmtId="41" fontId="11" fillId="0" borderId="6" xfId="0" applyNumberFormat="1" applyFont="1" applyBorder="1" applyAlignment="1">
      <alignment horizontal="right" vertical="center"/>
    </xf>
    <xf numFmtId="0" fontId="2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167" fontId="12" fillId="0" borderId="3" xfId="0" applyNumberFormat="1" applyFont="1" applyBorder="1"/>
    <xf numFmtId="39" fontId="12" fillId="0" borderId="0" xfId="0" applyNumberFormat="1" applyFont="1" applyAlignment="1">
      <alignment horizontal="right"/>
    </xf>
    <xf numFmtId="164" fontId="12" fillId="0" borderId="0" xfId="1" applyFont="1" applyFill="1" applyAlignment="1">
      <alignment horizontal="center" vertical="center"/>
    </xf>
    <xf numFmtId="164" fontId="11" fillId="0" borderId="0" xfId="1" applyFont="1"/>
    <xf numFmtId="164" fontId="12" fillId="0" borderId="0" xfId="1" applyFont="1"/>
    <xf numFmtId="39" fontId="12" fillId="0" borderId="0" xfId="0" applyNumberFormat="1" applyFont="1"/>
    <xf numFmtId="168" fontId="12" fillId="0" borderId="3" xfId="1" applyNumberFormat="1" applyFont="1" applyFill="1" applyBorder="1"/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center"/>
    </xf>
    <xf numFmtId="38" fontId="11" fillId="0" borderId="0" xfId="0" applyNumberFormat="1" applyFont="1" applyAlignment="1">
      <alignment horizontal="center"/>
    </xf>
    <xf numFmtId="37" fontId="11" fillId="0" borderId="0" xfId="3" applyNumberFormat="1" applyFont="1" applyAlignment="1">
      <alignment horizontal="center" vertical="center"/>
    </xf>
    <xf numFmtId="37" fontId="13" fillId="0" borderId="0" xfId="2" applyNumberFormat="1" applyFont="1" applyAlignment="1">
      <alignment horizontal="center" vertical="center"/>
    </xf>
    <xf numFmtId="37" fontId="12" fillId="0" borderId="4" xfId="3" applyNumberFormat="1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37">
    <cellStyle name="Comma" xfId="1" builtinId="3"/>
    <cellStyle name="Comma 16" xfId="28" xr:uid="{4F2C9E5C-A05D-465B-8828-950755C88006}"/>
    <cellStyle name="Comma 2" xfId="8" xr:uid="{F0EBC125-C6D2-4B03-96E9-C2FFE3C4EE99}"/>
    <cellStyle name="Comma 2 2" xfId="25" xr:uid="{3CC917DA-B2B3-4BD4-AB6B-D52261A189DD}"/>
    <cellStyle name="Comma 2 2 2" xfId="35" xr:uid="{F92A2E88-382B-4228-A135-A3A7590A43DF}"/>
    <cellStyle name="Comma 2 3 4" xfId="23" xr:uid="{A1E7C988-6910-4A6F-B8D6-6C2ADA636557}"/>
    <cellStyle name="Comma 3" xfId="7" xr:uid="{FCA2486C-2C32-4F23-8D8A-7E5EB525BC12}"/>
    <cellStyle name="Comma 4" xfId="10" xr:uid="{079D1FBF-19C7-4DE3-9834-85E17E4BAE96}"/>
    <cellStyle name="Comma 4 2" xfId="33" xr:uid="{954BE039-16B9-4C5C-B48D-D2664C71426C}"/>
    <cellStyle name="Normal" xfId="0" builtinId="0"/>
    <cellStyle name="Normal 10 5" xfId="27" xr:uid="{2C180D9B-6EA9-4A73-AB3A-4C76ACF34B9A}"/>
    <cellStyle name="Normal 14" xfId="14" xr:uid="{A5970691-8E27-46F2-BF7A-A496F612359B}"/>
    <cellStyle name="Normal 15" xfId="15" xr:uid="{6973BA49-5257-4F50-8E59-37ACF1635F64}"/>
    <cellStyle name="Normal 16" xfId="16" xr:uid="{6DA326CD-E2D6-4467-AFC1-9BA724A4E746}"/>
    <cellStyle name="Normal 17" xfId="17" xr:uid="{0A2BB55A-F810-4C4C-9582-EAF9B2000FC4}"/>
    <cellStyle name="Normal 18" xfId="18" xr:uid="{248E8340-27FD-4957-A029-96F0B5E60342}"/>
    <cellStyle name="Normal 19" xfId="19" xr:uid="{EE36376A-2734-4BA3-B814-DBAA4D93EF55}"/>
    <cellStyle name="Normal 2" xfId="2" xr:uid="{00000000-0005-0000-0000-000005000000}"/>
    <cellStyle name="Normal 2 2" xfId="21" xr:uid="{118F9BBB-478B-4DCF-8D48-E3F8EC844AAF}"/>
    <cellStyle name="Normal 2 4" xfId="30" xr:uid="{B774D657-97AD-49D7-B89E-F2A5814CD22C}"/>
    <cellStyle name="Normal 20" xfId="20" xr:uid="{B754558F-2739-44A6-BA4F-4D2C81C5E784}"/>
    <cellStyle name="Normal 27" xfId="26" xr:uid="{1B72933A-940B-4144-81D5-B02675C74DBB}"/>
    <cellStyle name="Normal 3" xfId="3" xr:uid="{00000000-0005-0000-0000-000006000000}"/>
    <cellStyle name="Normal 36" xfId="13" xr:uid="{D221EEAF-68B2-420C-AEDF-ABFDC54AFDE2}"/>
    <cellStyle name="Normal 4" xfId="6" xr:uid="{BC16FE1F-2350-4466-8229-B325C44F33CA}"/>
    <cellStyle name="Normal 5" xfId="9" xr:uid="{1B8D2662-8015-4E44-9D08-A57BD4E79649}"/>
    <cellStyle name="Normal 5 2" xfId="32" xr:uid="{4E1B4E44-FCA9-491A-8453-5CD6586EF099}"/>
    <cellStyle name="Normal 6" xfId="12" xr:uid="{F677BD4A-70EE-4271-B2EB-D6F8428E9882}"/>
    <cellStyle name="Normal 7" xfId="24" xr:uid="{CCD28069-755C-4A7B-992C-81E2FF0E4FE7}"/>
    <cellStyle name="Normal 8" xfId="22" xr:uid="{A9322793-B91A-4BE8-B2DF-EC5D48927D92}"/>
    <cellStyle name="Normal_KCE01Y" xfId="4" xr:uid="{00000000-0005-0000-0000-000007000000}"/>
    <cellStyle name="Normal_KCE44Y" xfId="5" xr:uid="{00000000-0005-0000-0000-000008000000}"/>
    <cellStyle name="Percent" xfId="31" builtinId="5"/>
    <cellStyle name="Percent 2" xfId="11" xr:uid="{B797D2B0-B6CF-418F-96A5-DE8D7D0E9FEB}"/>
    <cellStyle name="Percent 2 2" xfId="34" xr:uid="{3BF89B6B-7A7A-4096-9AA9-BD56C13A80B4}"/>
    <cellStyle name="ปกติ 2 2" xfId="29" xr:uid="{3F70D49A-D700-415C-A412-869A8D2C07F3}"/>
    <cellStyle name="ปกติ 2 2 2" xfId="36" xr:uid="{349249B2-0052-48D1-92FF-D069DCE1D8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S88"/>
  <sheetViews>
    <sheetView view="pageBreakPreview" zoomScaleNormal="100" zoomScaleSheetLayoutView="100" workbookViewId="0"/>
  </sheetViews>
  <sheetFormatPr defaultColWidth="10.625" defaultRowHeight="21"/>
  <cols>
    <col min="1" max="1" width="39" style="4" customWidth="1"/>
    <col min="2" max="2" width="0.875" style="4" customWidth="1"/>
    <col min="3" max="3" width="9.625" style="5" bestFit="1" customWidth="1"/>
    <col min="4" max="4" width="1" style="5" customWidth="1"/>
    <col min="5" max="5" width="16.875" style="6" customWidth="1"/>
    <col min="6" max="6" width="1" style="5" customWidth="1"/>
    <col min="7" max="7" width="16.75" style="6" customWidth="1"/>
    <col min="8" max="8" width="1" style="6" customWidth="1"/>
    <col min="9" max="9" width="17.375" style="6" bestFit="1" customWidth="1"/>
    <col min="10" max="10" width="1" style="6" customWidth="1"/>
    <col min="11" max="11" width="16.75" style="6" customWidth="1"/>
    <col min="12" max="12" width="10.625" style="5"/>
    <col min="13" max="13" width="16.25" style="5" bestFit="1" customWidth="1"/>
    <col min="14" max="14" width="13.75" style="5" bestFit="1" customWidth="1"/>
    <col min="15" max="15" width="16.25" style="5" bestFit="1" customWidth="1"/>
    <col min="16" max="16" width="10.625" style="5"/>
    <col min="17" max="17" width="16.25" style="5" bestFit="1" customWidth="1"/>
    <col min="18" max="18" width="10.625" style="5"/>
    <col min="19" max="19" width="16.25" style="5" bestFit="1" customWidth="1"/>
    <col min="20" max="16384" width="10.625" style="5"/>
  </cols>
  <sheetData>
    <row r="1" spans="1:11" s="3" customFormat="1">
      <c r="A1" s="1" t="s">
        <v>83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spans="1:11" s="3" customForma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3" customFormat="1">
      <c r="A3" s="1" t="s">
        <v>235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D4" s="6"/>
      <c r="E4" s="222" t="s">
        <v>1</v>
      </c>
      <c r="F4" s="222"/>
      <c r="G4" s="222"/>
      <c r="H4" s="1"/>
      <c r="I4" s="222" t="s">
        <v>2</v>
      </c>
      <c r="J4" s="222"/>
      <c r="K4" s="222"/>
    </row>
    <row r="5" spans="1:11">
      <c r="A5" s="7" t="s">
        <v>3</v>
      </c>
      <c r="C5" s="8" t="s">
        <v>4</v>
      </c>
      <c r="D5" s="9"/>
      <c r="E5" s="10" t="s">
        <v>236</v>
      </c>
      <c r="F5" s="10"/>
      <c r="G5" s="10" t="s">
        <v>201</v>
      </c>
      <c r="H5" s="10"/>
      <c r="I5" s="10" t="s">
        <v>236</v>
      </c>
      <c r="J5" s="10"/>
      <c r="K5" s="10" t="s">
        <v>201</v>
      </c>
    </row>
    <row r="6" spans="1:11">
      <c r="C6" s="11"/>
      <c r="D6" s="9"/>
      <c r="E6" s="220" t="s">
        <v>158</v>
      </c>
      <c r="F6" s="221"/>
      <c r="G6" s="221"/>
      <c r="H6" s="221"/>
      <c r="I6" s="221"/>
      <c r="J6" s="221"/>
      <c r="K6" s="221"/>
    </row>
    <row r="7" spans="1:11">
      <c r="A7" s="12" t="s">
        <v>5</v>
      </c>
      <c r="B7" s="12"/>
      <c r="C7" s="13"/>
      <c r="D7" s="13"/>
    </row>
    <row r="8" spans="1:11">
      <c r="A8" s="14" t="s">
        <v>6</v>
      </c>
      <c r="B8" s="14"/>
      <c r="C8" s="15">
        <v>8</v>
      </c>
      <c r="E8" s="16">
        <v>264345337</v>
      </c>
      <c r="F8" s="16"/>
      <c r="G8" s="16">
        <v>212613767</v>
      </c>
      <c r="H8" s="16"/>
      <c r="I8" s="17">
        <v>172258555</v>
      </c>
      <c r="J8" s="16"/>
      <c r="K8" s="16">
        <v>175864687</v>
      </c>
    </row>
    <row r="9" spans="1:11">
      <c r="A9" s="14" t="s">
        <v>84</v>
      </c>
      <c r="B9" s="14"/>
      <c r="C9" s="15"/>
      <c r="E9" s="16">
        <v>560643602</v>
      </c>
      <c r="F9" s="16"/>
      <c r="G9" s="16">
        <v>496585974</v>
      </c>
      <c r="H9" s="16"/>
      <c r="I9" s="16">
        <v>483881502</v>
      </c>
      <c r="J9" s="16"/>
      <c r="K9" s="16">
        <v>401778474</v>
      </c>
    </row>
    <row r="10" spans="1:11">
      <c r="A10" s="14" t="s">
        <v>152</v>
      </c>
      <c r="B10" s="14"/>
      <c r="C10" s="13">
        <v>6</v>
      </c>
      <c r="E10" s="16">
        <v>696332323</v>
      </c>
      <c r="F10" s="16"/>
      <c r="G10" s="16">
        <v>764448953</v>
      </c>
      <c r="H10" s="16"/>
      <c r="I10" s="16">
        <v>677432323</v>
      </c>
      <c r="J10" s="16"/>
      <c r="K10" s="16">
        <v>764448953</v>
      </c>
    </row>
    <row r="11" spans="1:11">
      <c r="A11" s="14" t="s">
        <v>7</v>
      </c>
      <c r="B11" s="14"/>
      <c r="C11" s="15">
        <v>9</v>
      </c>
      <c r="E11" s="16">
        <v>3244899361</v>
      </c>
      <c r="F11" s="16"/>
      <c r="G11" s="16">
        <v>1117170466</v>
      </c>
      <c r="H11" s="16"/>
      <c r="I11" s="16">
        <v>2920969590</v>
      </c>
      <c r="J11" s="16"/>
      <c r="K11" s="16">
        <v>990731033</v>
      </c>
    </row>
    <row r="12" spans="1:11">
      <c r="A12" s="14" t="s">
        <v>8</v>
      </c>
      <c r="B12" s="14"/>
      <c r="C12" s="15">
        <v>10</v>
      </c>
      <c r="E12" s="16">
        <v>282108267</v>
      </c>
      <c r="F12" s="16"/>
      <c r="G12" s="16">
        <v>341702339</v>
      </c>
      <c r="H12" s="16"/>
      <c r="I12" s="16">
        <v>154080288</v>
      </c>
      <c r="J12" s="16"/>
      <c r="K12" s="16">
        <v>1555388152</v>
      </c>
    </row>
    <row r="13" spans="1:11">
      <c r="A13" s="14" t="s">
        <v>9</v>
      </c>
      <c r="B13" s="14"/>
      <c r="C13" s="15">
        <v>11</v>
      </c>
      <c r="E13" s="16">
        <v>2058117696</v>
      </c>
      <c r="F13" s="16"/>
      <c r="G13" s="16">
        <v>2141823112</v>
      </c>
      <c r="H13" s="16"/>
      <c r="I13" s="16">
        <v>579966117</v>
      </c>
      <c r="J13" s="16"/>
      <c r="K13" s="16">
        <v>407731521</v>
      </c>
    </row>
    <row r="14" spans="1:11">
      <c r="A14" s="14" t="s">
        <v>85</v>
      </c>
      <c r="B14" s="14"/>
      <c r="C14" s="15"/>
      <c r="E14" s="16">
        <v>1712351621</v>
      </c>
      <c r="F14" s="16"/>
      <c r="G14" s="16">
        <v>2431692942</v>
      </c>
      <c r="H14" s="16"/>
      <c r="I14" s="16">
        <v>280374386</v>
      </c>
      <c r="J14" s="16"/>
      <c r="K14" s="16">
        <v>244846768</v>
      </c>
    </row>
    <row r="15" spans="1:11">
      <c r="A15" s="14" t="s">
        <v>205</v>
      </c>
      <c r="B15" s="14"/>
      <c r="C15" s="15">
        <v>13</v>
      </c>
      <c r="E15" s="16">
        <v>81594893</v>
      </c>
      <c r="F15" s="16"/>
      <c r="G15" s="16">
        <v>140706912</v>
      </c>
      <c r="H15" s="16"/>
      <c r="I15" s="16">
        <v>81594893</v>
      </c>
      <c r="J15" s="16"/>
      <c r="K15" s="16">
        <v>140706912</v>
      </c>
    </row>
    <row r="16" spans="1:11">
      <c r="A16" s="14" t="s">
        <v>166</v>
      </c>
      <c r="B16" s="14"/>
      <c r="C16" s="19"/>
      <c r="E16" s="16">
        <v>30462601</v>
      </c>
      <c r="F16" s="16"/>
      <c r="G16" s="16">
        <v>20246449</v>
      </c>
      <c r="H16" s="16"/>
      <c r="I16" s="18">
        <v>0</v>
      </c>
      <c r="J16" s="16"/>
      <c r="K16" s="16">
        <v>0</v>
      </c>
    </row>
    <row r="17" spans="1:19" s="1" customFormat="1">
      <c r="A17" s="20" t="s">
        <v>10</v>
      </c>
      <c r="B17" s="20"/>
      <c r="C17" s="21"/>
      <c r="E17" s="22">
        <f>SUM(E8:E16)</f>
        <v>8930855701</v>
      </c>
      <c r="F17" s="23"/>
      <c r="G17" s="22">
        <f>SUM(G8:G16)</f>
        <v>7666990914</v>
      </c>
      <c r="H17" s="23"/>
      <c r="I17" s="22">
        <f>SUM(I8:I16)</f>
        <v>5350557654</v>
      </c>
      <c r="J17" s="23"/>
      <c r="K17" s="22">
        <f>SUM(K8:K16)</f>
        <v>4681496500</v>
      </c>
      <c r="M17" s="5"/>
      <c r="N17" s="217"/>
      <c r="O17" s="216"/>
      <c r="P17" s="216"/>
      <c r="Q17" s="216"/>
      <c r="R17" s="216"/>
      <c r="S17" s="216"/>
    </row>
    <row r="18" spans="1:19">
      <c r="A18" s="20"/>
      <c r="B18" s="20"/>
      <c r="C18" s="19"/>
      <c r="E18" s="16"/>
      <c r="F18" s="16"/>
      <c r="G18" s="16"/>
      <c r="H18" s="16"/>
      <c r="I18" s="16"/>
      <c r="J18" s="16"/>
      <c r="K18" s="16"/>
    </row>
    <row r="19" spans="1:19">
      <c r="A19" s="24" t="s">
        <v>11</v>
      </c>
      <c r="B19" s="25"/>
      <c r="C19" s="13"/>
      <c r="D19" s="13"/>
      <c r="E19" s="26"/>
      <c r="F19" s="26"/>
      <c r="G19" s="26"/>
      <c r="H19" s="26"/>
      <c r="I19" s="26"/>
      <c r="J19" s="26"/>
      <c r="K19" s="26"/>
    </row>
    <row r="20" spans="1:19">
      <c r="A20" s="14" t="s">
        <v>84</v>
      </c>
      <c r="B20" s="14"/>
      <c r="C20" s="15"/>
      <c r="E20" s="16">
        <v>87100000</v>
      </c>
      <c r="F20" s="16"/>
      <c r="G20" s="16">
        <v>40000000</v>
      </c>
      <c r="H20" s="16"/>
      <c r="I20" s="16">
        <v>0</v>
      </c>
      <c r="J20" s="16"/>
      <c r="K20" s="16">
        <v>0</v>
      </c>
    </row>
    <row r="21" spans="1:19">
      <c r="A21" s="14" t="s">
        <v>12</v>
      </c>
      <c r="B21" s="25"/>
      <c r="C21" s="15">
        <v>14</v>
      </c>
      <c r="D21" s="13"/>
      <c r="E21" s="26">
        <v>1207019108</v>
      </c>
      <c r="F21" s="26"/>
      <c r="G21" s="26">
        <v>814427216</v>
      </c>
      <c r="H21" s="16"/>
      <c r="I21" s="16">
        <v>965401949</v>
      </c>
      <c r="J21" s="16"/>
      <c r="K21" s="16">
        <v>827731800</v>
      </c>
    </row>
    <row r="22" spans="1:19">
      <c r="A22" s="14" t="s">
        <v>13</v>
      </c>
      <c r="B22" s="25"/>
      <c r="C22" s="15">
        <v>15</v>
      </c>
      <c r="D22" s="13"/>
      <c r="E22" s="26">
        <v>0</v>
      </c>
      <c r="F22" s="26"/>
      <c r="G22" s="26">
        <v>0</v>
      </c>
      <c r="H22" s="26"/>
      <c r="I22" s="26">
        <v>4783099404</v>
      </c>
      <c r="J22" s="26"/>
      <c r="K22" s="26">
        <v>4533099104</v>
      </c>
    </row>
    <row r="23" spans="1:19">
      <c r="A23" s="14" t="s">
        <v>86</v>
      </c>
      <c r="B23" s="14"/>
      <c r="C23" s="15">
        <v>17</v>
      </c>
      <c r="D23" s="13"/>
      <c r="E23" s="26">
        <v>78816987</v>
      </c>
      <c r="F23" s="27"/>
      <c r="G23" s="26">
        <v>105478428</v>
      </c>
      <c r="H23" s="26"/>
      <c r="I23" s="27">
        <v>91866089</v>
      </c>
      <c r="J23" s="27"/>
      <c r="K23" s="27">
        <v>1567323440</v>
      </c>
    </row>
    <row r="24" spans="1:19">
      <c r="A24" s="14" t="s">
        <v>87</v>
      </c>
      <c r="B24" s="14"/>
      <c r="C24" s="13">
        <v>18</v>
      </c>
      <c r="D24" s="13"/>
      <c r="E24" s="27">
        <v>208188280</v>
      </c>
      <c r="F24" s="26"/>
      <c r="G24" s="27">
        <v>208188280</v>
      </c>
      <c r="H24" s="26"/>
      <c r="I24" s="27">
        <v>104253546</v>
      </c>
      <c r="J24" s="27"/>
      <c r="K24" s="27">
        <v>105398767</v>
      </c>
    </row>
    <row r="25" spans="1:19">
      <c r="A25" s="14" t="s">
        <v>88</v>
      </c>
      <c r="B25" s="14"/>
      <c r="C25" s="13">
        <v>19</v>
      </c>
      <c r="D25" s="13"/>
      <c r="E25" s="16">
        <v>9539716828</v>
      </c>
      <c r="F25" s="27"/>
      <c r="G25" s="16">
        <v>9931284015</v>
      </c>
      <c r="H25" s="16"/>
      <c r="I25" s="16">
        <v>2035839594</v>
      </c>
      <c r="J25" s="27"/>
      <c r="K25" s="16">
        <v>2044832754</v>
      </c>
    </row>
    <row r="26" spans="1:19">
      <c r="A26" s="14" t="s">
        <v>177</v>
      </c>
      <c r="B26" s="14"/>
      <c r="C26" s="13">
        <v>20</v>
      </c>
      <c r="D26" s="13"/>
      <c r="E26" s="16">
        <v>47914504</v>
      </c>
      <c r="F26" s="27"/>
      <c r="G26" s="16">
        <v>54217477</v>
      </c>
      <c r="H26" s="16"/>
      <c r="I26" s="16">
        <v>41359868</v>
      </c>
      <c r="J26" s="27"/>
      <c r="K26" s="16">
        <v>54957444</v>
      </c>
    </row>
    <row r="27" spans="1:19">
      <c r="A27" s="14" t="s">
        <v>89</v>
      </c>
      <c r="B27" s="14"/>
      <c r="C27" s="13">
        <v>21</v>
      </c>
      <c r="D27" s="13"/>
      <c r="E27" s="27">
        <v>333598106</v>
      </c>
      <c r="F27" s="27"/>
      <c r="G27" s="27">
        <v>333598106</v>
      </c>
      <c r="H27" s="26"/>
      <c r="I27" s="16">
        <v>0</v>
      </c>
      <c r="J27" s="27"/>
      <c r="K27" s="16">
        <v>0</v>
      </c>
    </row>
    <row r="28" spans="1:19">
      <c r="A28" s="14" t="s">
        <v>233</v>
      </c>
      <c r="B28" s="14"/>
      <c r="C28" s="13">
        <v>22</v>
      </c>
      <c r="D28" s="13"/>
      <c r="E28" s="27">
        <v>21897635</v>
      </c>
      <c r="F28" s="27"/>
      <c r="G28" s="27">
        <v>25498453</v>
      </c>
      <c r="H28" s="26"/>
      <c r="I28" s="27">
        <v>21321852</v>
      </c>
      <c r="J28" s="27"/>
      <c r="K28" s="27">
        <v>25463442</v>
      </c>
    </row>
    <row r="29" spans="1:19">
      <c r="A29" s="14" t="s">
        <v>240</v>
      </c>
      <c r="B29" s="14"/>
      <c r="C29" s="13"/>
      <c r="D29" s="13"/>
      <c r="E29" s="16">
        <v>30849504</v>
      </c>
      <c r="F29" s="27"/>
      <c r="G29" s="16">
        <v>46038708</v>
      </c>
      <c r="H29" s="16"/>
      <c r="I29" s="16">
        <v>27470366</v>
      </c>
      <c r="J29" s="27"/>
      <c r="K29" s="16">
        <v>42778571</v>
      </c>
    </row>
    <row r="30" spans="1:19">
      <c r="A30" s="14" t="s">
        <v>14</v>
      </c>
      <c r="B30" s="14"/>
      <c r="C30" s="13"/>
      <c r="D30" s="13"/>
      <c r="E30" s="16">
        <v>13984818</v>
      </c>
      <c r="F30" s="27"/>
      <c r="G30" s="16">
        <v>45332437</v>
      </c>
      <c r="H30" s="16"/>
      <c r="I30" s="16">
        <v>8284361</v>
      </c>
      <c r="J30" s="27"/>
      <c r="K30" s="16">
        <v>20031980</v>
      </c>
    </row>
    <row r="31" spans="1:19" s="1" customFormat="1">
      <c r="A31" s="28" t="s">
        <v>15</v>
      </c>
      <c r="B31" s="20"/>
      <c r="C31" s="29"/>
      <c r="D31" s="2"/>
      <c r="E31" s="30">
        <f>SUM(E20:E30)</f>
        <v>11569085770</v>
      </c>
      <c r="F31" s="23"/>
      <c r="G31" s="30">
        <f>SUM(G20:G30)</f>
        <v>11604063120</v>
      </c>
      <c r="H31" s="23"/>
      <c r="I31" s="30">
        <f>SUM(I20:I30)</f>
        <v>8078897029</v>
      </c>
      <c r="J31" s="31"/>
      <c r="K31" s="30">
        <f>SUM(K20:K30)</f>
        <v>9221617302</v>
      </c>
      <c r="M31" s="5"/>
      <c r="N31" s="5"/>
    </row>
    <row r="32" spans="1:19">
      <c r="A32" s="20"/>
      <c r="B32" s="20"/>
      <c r="C32" s="13"/>
      <c r="D32" s="9"/>
      <c r="E32" s="32"/>
      <c r="F32" s="16"/>
      <c r="G32" s="32"/>
      <c r="H32" s="16"/>
      <c r="I32" s="16"/>
      <c r="J32" s="16"/>
      <c r="K32" s="16"/>
    </row>
    <row r="33" spans="1:14" s="1" customFormat="1" ht="21.6" thickBot="1">
      <c r="A33" s="28" t="s">
        <v>16</v>
      </c>
      <c r="B33" s="20"/>
      <c r="C33" s="29"/>
      <c r="D33" s="2"/>
      <c r="E33" s="33">
        <f>E31+E17</f>
        <v>20499941471</v>
      </c>
      <c r="F33" s="23"/>
      <c r="G33" s="33">
        <f>G31+G17</f>
        <v>19271054034</v>
      </c>
      <c r="H33" s="23"/>
      <c r="I33" s="33">
        <f>I31+I17</f>
        <v>13429454683</v>
      </c>
      <c r="J33" s="23"/>
      <c r="K33" s="33">
        <f>K31+K17</f>
        <v>13903113802</v>
      </c>
      <c r="M33" s="5"/>
      <c r="N33" s="5"/>
    </row>
    <row r="34" spans="1:14" s="3" customFormat="1" ht="21.6" thickTop="1">
      <c r="A34" s="1" t="s">
        <v>83</v>
      </c>
      <c r="B34" s="1"/>
      <c r="C34" s="1"/>
      <c r="D34" s="1"/>
      <c r="E34" s="1"/>
      <c r="F34" s="1"/>
      <c r="G34" s="1"/>
      <c r="H34" s="1"/>
      <c r="I34" s="1"/>
      <c r="J34" s="1"/>
      <c r="K34" s="1"/>
      <c r="M34" s="5"/>
      <c r="N34" s="5"/>
    </row>
    <row r="35" spans="1:14" s="3" customForma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M35" s="5"/>
      <c r="N35" s="5"/>
    </row>
    <row r="36" spans="1:14" s="3" customFormat="1">
      <c r="A36" s="1" t="s">
        <v>235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M36" s="5"/>
      <c r="N36" s="5"/>
    </row>
    <row r="37" spans="1:14">
      <c r="D37" s="6"/>
      <c r="E37" s="222" t="s">
        <v>1</v>
      </c>
      <c r="F37" s="222"/>
      <c r="G37" s="222"/>
      <c r="H37" s="1"/>
      <c r="I37" s="222" t="s">
        <v>2</v>
      </c>
      <c r="J37" s="222"/>
      <c r="K37" s="222"/>
    </row>
    <row r="38" spans="1:14">
      <c r="A38" s="7" t="s">
        <v>17</v>
      </c>
      <c r="C38" s="8" t="s">
        <v>4</v>
      </c>
      <c r="D38" s="9"/>
      <c r="E38" s="10" t="s">
        <v>236</v>
      </c>
      <c r="F38" s="10"/>
      <c r="G38" s="10" t="s">
        <v>201</v>
      </c>
      <c r="H38" s="10"/>
      <c r="I38" s="10" t="s">
        <v>236</v>
      </c>
      <c r="J38" s="10"/>
      <c r="K38" s="10" t="s">
        <v>201</v>
      </c>
    </row>
    <row r="39" spans="1:14">
      <c r="C39" s="11"/>
      <c r="D39" s="9"/>
      <c r="E39" s="220" t="s">
        <v>158</v>
      </c>
      <c r="F39" s="221"/>
      <c r="G39" s="221"/>
      <c r="H39" s="221"/>
      <c r="I39" s="221"/>
      <c r="J39" s="221"/>
      <c r="K39" s="221"/>
    </row>
    <row r="40" spans="1:14">
      <c r="A40" s="12" t="s">
        <v>18</v>
      </c>
      <c r="B40" s="25"/>
      <c r="C40" s="11"/>
      <c r="D40" s="9"/>
      <c r="E40" s="34"/>
      <c r="F40" s="35"/>
      <c r="G40" s="34"/>
      <c r="H40" s="34"/>
      <c r="I40" s="34"/>
      <c r="J40" s="34"/>
      <c r="K40" s="34"/>
    </row>
    <row r="41" spans="1:14">
      <c r="A41" s="14" t="s">
        <v>19</v>
      </c>
      <c r="B41" s="14"/>
      <c r="C41" s="13"/>
      <c r="D41" s="9"/>
      <c r="E41" s="34"/>
      <c r="F41" s="35"/>
      <c r="G41" s="34"/>
      <c r="H41" s="34"/>
      <c r="I41" s="34"/>
      <c r="J41" s="34"/>
      <c r="K41" s="34"/>
    </row>
    <row r="42" spans="1:14">
      <c r="A42" s="36" t="s">
        <v>135</v>
      </c>
      <c r="B42" s="14"/>
      <c r="C42" s="13">
        <v>23</v>
      </c>
      <c r="D42" s="13"/>
      <c r="E42" s="18">
        <v>9196619695</v>
      </c>
      <c r="F42" s="26"/>
      <c r="G42" s="18">
        <v>9226167682</v>
      </c>
      <c r="H42" s="18"/>
      <c r="I42" s="18">
        <v>5388570097</v>
      </c>
      <c r="J42" s="27"/>
      <c r="K42" s="27">
        <v>5577081739</v>
      </c>
    </row>
    <row r="43" spans="1:14">
      <c r="A43" s="14" t="s">
        <v>91</v>
      </c>
      <c r="B43" s="14"/>
      <c r="C43" s="13">
        <v>6</v>
      </c>
      <c r="D43" s="13"/>
      <c r="E43" s="18">
        <v>3499925</v>
      </c>
      <c r="F43" s="27"/>
      <c r="G43" s="18">
        <v>0</v>
      </c>
      <c r="H43" s="18"/>
      <c r="I43" s="18">
        <v>40000000</v>
      </c>
      <c r="J43" s="27"/>
      <c r="K43" s="27">
        <v>96790000</v>
      </c>
    </row>
    <row r="44" spans="1:14">
      <c r="A44" s="14" t="s">
        <v>20</v>
      </c>
      <c r="B44" s="14"/>
      <c r="C44" s="13">
        <v>24</v>
      </c>
      <c r="D44" s="13"/>
      <c r="E44" s="18">
        <v>935745575</v>
      </c>
      <c r="F44" s="27"/>
      <c r="G44" s="18">
        <v>823880151</v>
      </c>
      <c r="H44" s="18"/>
      <c r="I44" s="18">
        <v>412651562</v>
      </c>
      <c r="J44" s="27"/>
      <c r="K44" s="27">
        <v>372037562</v>
      </c>
    </row>
    <row r="45" spans="1:14">
      <c r="A45" s="14" t="s">
        <v>21</v>
      </c>
      <c r="B45" s="14"/>
      <c r="C45" s="13">
        <v>25</v>
      </c>
      <c r="D45" s="13"/>
      <c r="E45" s="18">
        <v>411723955</v>
      </c>
      <c r="F45" s="27"/>
      <c r="G45" s="18">
        <v>234464725</v>
      </c>
      <c r="H45" s="18"/>
      <c r="I45" s="18">
        <v>33394572</v>
      </c>
      <c r="J45" s="27"/>
      <c r="K45" s="27">
        <v>30341600</v>
      </c>
    </row>
    <row r="46" spans="1:14">
      <c r="A46" s="14" t="s">
        <v>90</v>
      </c>
      <c r="B46" s="14"/>
      <c r="C46" s="13"/>
      <c r="D46" s="13"/>
      <c r="E46" s="18">
        <v>1238015303</v>
      </c>
      <c r="F46" s="27"/>
      <c r="G46" s="18">
        <v>1038978013</v>
      </c>
      <c r="H46" s="18"/>
      <c r="I46" s="18">
        <v>1440604574</v>
      </c>
      <c r="J46" s="27"/>
      <c r="K46" s="27">
        <v>1176814018</v>
      </c>
    </row>
    <row r="47" spans="1:14">
      <c r="A47" s="14" t="s">
        <v>22</v>
      </c>
      <c r="B47" s="14"/>
      <c r="E47" s="18"/>
      <c r="F47" s="18"/>
      <c r="G47" s="18"/>
      <c r="H47" s="18"/>
      <c r="I47" s="18"/>
      <c r="J47" s="27"/>
      <c r="K47" s="27"/>
    </row>
    <row r="48" spans="1:14">
      <c r="A48" s="36" t="s">
        <v>136</v>
      </c>
      <c r="B48" s="14"/>
      <c r="C48" s="13">
        <v>23</v>
      </c>
      <c r="D48" s="13"/>
      <c r="E48" s="18">
        <v>286140000</v>
      </c>
      <c r="F48" s="27"/>
      <c r="G48" s="18">
        <v>342836215</v>
      </c>
      <c r="H48" s="18"/>
      <c r="I48" s="27">
        <v>0</v>
      </c>
      <c r="J48" s="27"/>
      <c r="K48" s="27">
        <v>96596215</v>
      </c>
    </row>
    <row r="49" spans="1:14">
      <c r="A49" s="14" t="s">
        <v>179</v>
      </c>
      <c r="B49" s="14"/>
      <c r="C49" s="13"/>
      <c r="D49" s="13"/>
      <c r="E49" s="18"/>
      <c r="F49" s="27"/>
      <c r="G49" s="18"/>
      <c r="H49" s="18"/>
      <c r="I49" s="18"/>
      <c r="J49" s="27"/>
      <c r="K49" s="27"/>
    </row>
    <row r="50" spans="1:14">
      <c r="A50" s="36" t="s">
        <v>136</v>
      </c>
      <c r="B50" s="14"/>
      <c r="C50" s="13">
        <v>23</v>
      </c>
      <c r="D50" s="13"/>
      <c r="E50" s="18">
        <v>15930863</v>
      </c>
      <c r="F50" s="27"/>
      <c r="G50" s="18">
        <v>20926596</v>
      </c>
      <c r="H50" s="27"/>
      <c r="I50" s="18">
        <v>18867501</v>
      </c>
      <c r="J50" s="27"/>
      <c r="K50" s="18">
        <v>26258587</v>
      </c>
    </row>
    <row r="51" spans="1:14">
      <c r="A51" s="19" t="s">
        <v>206</v>
      </c>
      <c r="B51" s="14"/>
      <c r="C51" s="13"/>
      <c r="D51" s="13"/>
      <c r="E51" s="18">
        <v>5259013</v>
      </c>
      <c r="F51" s="27"/>
      <c r="G51" s="27">
        <v>5126260</v>
      </c>
      <c r="H51" s="27"/>
      <c r="I51" s="27">
        <v>0</v>
      </c>
      <c r="J51" s="27"/>
      <c r="K51" s="27">
        <v>0</v>
      </c>
    </row>
    <row r="52" spans="1:14">
      <c r="A52" s="14" t="s">
        <v>23</v>
      </c>
      <c r="B52" s="14"/>
      <c r="C52" s="13"/>
      <c r="D52" s="13"/>
      <c r="E52" s="18">
        <v>19871297</v>
      </c>
      <c r="F52" s="27"/>
      <c r="G52" s="18">
        <v>1342446</v>
      </c>
      <c r="H52" s="18"/>
      <c r="I52" s="27">
        <v>0</v>
      </c>
      <c r="J52" s="27"/>
      <c r="K52" s="27">
        <v>0</v>
      </c>
    </row>
    <row r="53" spans="1:14" s="1" customFormat="1">
      <c r="A53" s="21" t="s">
        <v>24</v>
      </c>
      <c r="B53" s="20"/>
      <c r="C53" s="29"/>
      <c r="D53" s="29"/>
      <c r="E53" s="37">
        <f>SUM(E42:E52)</f>
        <v>12112805626</v>
      </c>
      <c r="F53" s="38"/>
      <c r="G53" s="37">
        <f>SUM(G42:G52)</f>
        <v>11693722088</v>
      </c>
      <c r="H53" s="38"/>
      <c r="I53" s="37">
        <f>SUM(I42:I52)</f>
        <v>7334088306</v>
      </c>
      <c r="J53" s="38"/>
      <c r="K53" s="37">
        <f>SUM(K42:K52)</f>
        <v>7375919721</v>
      </c>
      <c r="M53" s="5"/>
      <c r="N53" s="5"/>
    </row>
    <row r="54" spans="1:14">
      <c r="A54" s="20"/>
      <c r="B54" s="20"/>
      <c r="C54" s="13"/>
      <c r="D54" s="13"/>
      <c r="E54" s="39"/>
      <c r="F54" s="6"/>
      <c r="G54" s="39"/>
      <c r="H54" s="39"/>
      <c r="I54" s="39"/>
      <c r="J54" s="39"/>
      <c r="K54" s="39"/>
    </row>
    <row r="55" spans="1:14">
      <c r="A55" s="25" t="s">
        <v>25</v>
      </c>
      <c r="B55" s="25"/>
      <c r="C55" s="13"/>
      <c r="E55" s="39"/>
      <c r="F55" s="6"/>
      <c r="G55" s="39"/>
      <c r="H55" s="39"/>
      <c r="I55" s="39"/>
      <c r="J55" s="39"/>
      <c r="K55" s="39"/>
    </row>
    <row r="56" spans="1:14">
      <c r="A56" s="14" t="s">
        <v>26</v>
      </c>
      <c r="B56" s="14"/>
      <c r="C56" s="13">
        <v>23</v>
      </c>
      <c r="E56" s="18">
        <v>539223999</v>
      </c>
      <c r="F56" s="18"/>
      <c r="G56" s="18">
        <v>824170217</v>
      </c>
      <c r="H56" s="18"/>
      <c r="I56" s="27">
        <v>0</v>
      </c>
      <c r="J56" s="18"/>
      <c r="K56" s="18">
        <v>0</v>
      </c>
    </row>
    <row r="57" spans="1:14">
      <c r="A57" s="14" t="s">
        <v>180</v>
      </c>
      <c r="B57" s="14"/>
      <c r="C57" s="13">
        <v>23</v>
      </c>
      <c r="E57" s="18">
        <v>25623292</v>
      </c>
      <c r="F57" s="18"/>
      <c r="G57" s="18">
        <v>29628350</v>
      </c>
      <c r="H57" s="18"/>
      <c r="I57" s="18">
        <v>20338260</v>
      </c>
      <c r="J57" s="18"/>
      <c r="K57" s="18">
        <v>31312173</v>
      </c>
    </row>
    <row r="58" spans="1:14">
      <c r="A58" s="14" t="s">
        <v>253</v>
      </c>
      <c r="B58" s="14"/>
      <c r="C58" s="13">
        <v>23</v>
      </c>
      <c r="E58" s="18">
        <v>400798570</v>
      </c>
      <c r="F58" s="18"/>
      <c r="G58" s="27">
        <v>0</v>
      </c>
      <c r="H58" s="18"/>
      <c r="I58" s="27">
        <v>0</v>
      </c>
      <c r="J58" s="18"/>
      <c r="K58" s="27">
        <v>0</v>
      </c>
    </row>
    <row r="59" spans="1:14">
      <c r="A59" s="14" t="s">
        <v>92</v>
      </c>
      <c r="B59" s="14"/>
      <c r="C59" s="13">
        <v>26</v>
      </c>
      <c r="E59" s="18">
        <v>314223104</v>
      </c>
      <c r="F59" s="18"/>
      <c r="G59" s="18">
        <v>315175374</v>
      </c>
      <c r="H59" s="18"/>
      <c r="I59" s="18">
        <v>83529638</v>
      </c>
      <c r="J59" s="18"/>
      <c r="K59" s="18">
        <v>70593881</v>
      </c>
    </row>
    <row r="60" spans="1:14">
      <c r="A60" s="14" t="s">
        <v>186</v>
      </c>
      <c r="B60" s="14"/>
      <c r="C60" s="13"/>
      <c r="E60" s="18"/>
      <c r="F60" s="18"/>
      <c r="G60" s="18"/>
      <c r="H60" s="18"/>
      <c r="I60" s="18"/>
      <c r="J60" s="18"/>
      <c r="K60" s="18"/>
    </row>
    <row r="61" spans="1:14">
      <c r="A61" s="36" t="s">
        <v>187</v>
      </c>
      <c r="B61" s="14"/>
      <c r="C61" s="13">
        <v>27</v>
      </c>
      <c r="D61" s="13"/>
      <c r="E61" s="18">
        <v>61217271</v>
      </c>
      <c r="F61" s="27"/>
      <c r="G61" s="18">
        <v>66218906</v>
      </c>
      <c r="H61" s="18"/>
      <c r="I61" s="18">
        <v>37375926</v>
      </c>
      <c r="J61" s="18"/>
      <c r="K61" s="18">
        <v>35350201</v>
      </c>
    </row>
    <row r="62" spans="1:14" s="1" customFormat="1">
      <c r="A62" s="20" t="s">
        <v>27</v>
      </c>
      <c r="B62" s="20"/>
      <c r="C62" s="29"/>
      <c r="E62" s="37">
        <f>SUM(E56:E61)</f>
        <v>1341086236</v>
      </c>
      <c r="F62" s="38"/>
      <c r="G62" s="37">
        <f>SUM(G56:G61)</f>
        <v>1235192847</v>
      </c>
      <c r="H62" s="38"/>
      <c r="I62" s="37">
        <f>SUM(I56:I61)</f>
        <v>141243824</v>
      </c>
      <c r="J62" s="38"/>
      <c r="K62" s="37">
        <f>SUM(K56:K61)</f>
        <v>137256255</v>
      </c>
      <c r="M62" s="5"/>
      <c r="N62" s="5"/>
    </row>
    <row r="63" spans="1:14" s="1" customFormat="1">
      <c r="A63" s="20" t="s">
        <v>28</v>
      </c>
      <c r="B63" s="20"/>
      <c r="C63" s="29"/>
      <c r="E63" s="37">
        <f>E62+E53</f>
        <v>13453891862</v>
      </c>
      <c r="F63" s="38"/>
      <c r="G63" s="37">
        <f>G62+G53</f>
        <v>12928914935</v>
      </c>
      <c r="H63" s="38"/>
      <c r="I63" s="37">
        <f>I62+I53</f>
        <v>7475332130</v>
      </c>
      <c r="J63" s="38"/>
      <c r="K63" s="37">
        <f>K62+K53</f>
        <v>7513175976</v>
      </c>
      <c r="M63" s="5"/>
      <c r="N63" s="5"/>
    </row>
    <row r="64" spans="1:14">
      <c r="A64" s="40"/>
      <c r="B64" s="40"/>
      <c r="C64" s="13"/>
      <c r="E64" s="39"/>
      <c r="F64" s="6"/>
      <c r="G64" s="39"/>
      <c r="H64" s="39"/>
      <c r="I64" s="39"/>
      <c r="J64" s="39"/>
      <c r="K64" s="39"/>
    </row>
    <row r="65" spans="1:13" s="3" customFormat="1">
      <c r="A65" s="1" t="s">
        <v>83</v>
      </c>
      <c r="B65" s="1"/>
      <c r="C65" s="1"/>
      <c r="D65" s="1"/>
      <c r="E65" s="1"/>
      <c r="F65" s="1"/>
      <c r="G65" s="1"/>
      <c r="H65" s="1"/>
      <c r="I65" s="1"/>
      <c r="J65" s="1"/>
      <c r="K65" s="1"/>
      <c r="M65" s="5"/>
    </row>
    <row r="66" spans="1:13" s="3" customForma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1"/>
      <c r="K66" s="1"/>
      <c r="M66" s="5"/>
    </row>
    <row r="67" spans="1:13" s="3" customFormat="1">
      <c r="A67" s="1" t="s">
        <v>235</v>
      </c>
      <c r="B67" s="1"/>
      <c r="C67" s="1"/>
      <c r="D67" s="1"/>
      <c r="E67" s="1"/>
      <c r="F67" s="1"/>
      <c r="G67" s="1"/>
      <c r="H67" s="1"/>
      <c r="I67" s="1"/>
      <c r="J67" s="1"/>
      <c r="K67" s="1"/>
      <c r="M67" s="5"/>
    </row>
    <row r="68" spans="1:13">
      <c r="D68" s="6"/>
      <c r="E68" s="222" t="s">
        <v>1</v>
      </c>
      <c r="F68" s="222"/>
      <c r="G68" s="222"/>
      <c r="H68" s="1"/>
      <c r="I68" s="222" t="s">
        <v>2</v>
      </c>
      <c r="J68" s="222"/>
      <c r="K68" s="222"/>
    </row>
    <row r="69" spans="1:13">
      <c r="A69" s="7" t="s">
        <v>29</v>
      </c>
      <c r="C69" s="8" t="s">
        <v>4</v>
      </c>
      <c r="D69" s="9"/>
      <c r="E69" s="10" t="s">
        <v>236</v>
      </c>
      <c r="F69" s="10"/>
      <c r="G69" s="10" t="s">
        <v>201</v>
      </c>
      <c r="H69" s="10"/>
      <c r="I69" s="10" t="s">
        <v>236</v>
      </c>
      <c r="J69" s="10"/>
      <c r="K69" s="10" t="s">
        <v>201</v>
      </c>
    </row>
    <row r="70" spans="1:13">
      <c r="C70" s="11"/>
      <c r="D70" s="9"/>
      <c r="E70" s="220" t="s">
        <v>158</v>
      </c>
      <c r="F70" s="221"/>
      <c r="G70" s="221"/>
      <c r="H70" s="221"/>
      <c r="I70" s="221"/>
      <c r="J70" s="221"/>
      <c r="K70" s="221"/>
    </row>
    <row r="71" spans="1:13">
      <c r="A71" s="25" t="s">
        <v>30</v>
      </c>
      <c r="B71" s="25"/>
      <c r="C71" s="13"/>
      <c r="D71" s="13"/>
      <c r="E71" s="34"/>
      <c r="F71" s="41"/>
      <c r="G71" s="34"/>
      <c r="H71" s="34"/>
      <c r="I71" s="34"/>
      <c r="J71" s="34"/>
      <c r="K71" s="34"/>
    </row>
    <row r="72" spans="1:13">
      <c r="A72" s="40" t="s">
        <v>31</v>
      </c>
      <c r="B72" s="14"/>
      <c r="C72" s="13">
        <v>28</v>
      </c>
      <c r="D72" s="13"/>
      <c r="E72" s="42"/>
      <c r="F72" s="43"/>
      <c r="G72" s="42"/>
      <c r="H72" s="42"/>
      <c r="I72" s="42"/>
      <c r="J72" s="42"/>
      <c r="K72" s="42"/>
    </row>
    <row r="73" spans="1:13" ht="21.6" thickBot="1">
      <c r="A73" s="36" t="s">
        <v>137</v>
      </c>
      <c r="B73" s="14"/>
      <c r="C73" s="13"/>
      <c r="D73" s="13"/>
      <c r="E73" s="44">
        <v>3251546443</v>
      </c>
      <c r="F73" s="27"/>
      <c r="G73" s="44">
        <v>2403731743</v>
      </c>
      <c r="H73" s="16"/>
      <c r="I73" s="44">
        <v>3251546443</v>
      </c>
      <c r="J73" s="27"/>
      <c r="K73" s="44">
        <v>2403731743</v>
      </c>
    </row>
    <row r="74" spans="1:13" ht="21.6" thickTop="1">
      <c r="A74" s="14" t="s">
        <v>138</v>
      </c>
      <c r="B74" s="45"/>
      <c r="C74" s="13"/>
      <c r="D74" s="13"/>
      <c r="E74" s="6">
        <f>'ผู้ถือหุ้นรวม 65'!D32</f>
        <v>2221878386</v>
      </c>
      <c r="F74" s="27"/>
      <c r="G74" s="18">
        <f>'ผู้ถือหุ้นรวม 64'!D35</f>
        <v>1851894381</v>
      </c>
      <c r="H74" s="18"/>
      <c r="I74" s="6">
        <f>'ผู้ถือหุ้น 65'!C26</f>
        <v>2221878386</v>
      </c>
      <c r="J74" s="27"/>
      <c r="K74" s="18">
        <f>'ผู้ถือหุ้น 64'!C27</f>
        <v>1851894381</v>
      </c>
    </row>
    <row r="75" spans="1:13">
      <c r="A75" s="14" t="s">
        <v>93</v>
      </c>
      <c r="B75" s="46"/>
      <c r="C75" s="46"/>
      <c r="D75" s="13"/>
      <c r="E75" s="6">
        <f>'ผู้ถือหุ้นรวม 65'!F32</f>
        <v>4070406492</v>
      </c>
      <c r="F75" s="27"/>
      <c r="G75" s="18">
        <f>'ผู้ถือหุ้นรวม 64'!H35</f>
        <v>3890223449</v>
      </c>
      <c r="H75" s="18"/>
      <c r="I75" s="6">
        <f>'ผู้ถือหุ้น 65'!E26</f>
        <v>4070406492</v>
      </c>
      <c r="J75" s="27"/>
      <c r="K75" s="18">
        <f>'ผู้ถือหุ้น 64'!G27</f>
        <v>3890223449</v>
      </c>
    </row>
    <row r="76" spans="1:13">
      <c r="A76" s="14" t="s">
        <v>143</v>
      </c>
      <c r="B76" s="46"/>
      <c r="C76" s="46"/>
      <c r="D76" s="13"/>
      <c r="F76" s="27"/>
      <c r="G76" s="18"/>
      <c r="H76" s="18"/>
      <c r="J76" s="18"/>
      <c r="K76" s="18"/>
    </row>
    <row r="77" spans="1:13">
      <c r="A77" s="36" t="s">
        <v>139</v>
      </c>
      <c r="B77" s="14"/>
      <c r="C77" s="13">
        <v>30</v>
      </c>
      <c r="D77" s="13"/>
      <c r="F77" s="27"/>
      <c r="G77" s="18"/>
      <c r="H77" s="18"/>
      <c r="J77" s="18"/>
      <c r="K77" s="18"/>
    </row>
    <row r="78" spans="1:13">
      <c r="A78" s="47" t="s">
        <v>140</v>
      </c>
      <c r="B78" s="45"/>
      <c r="C78" s="45"/>
      <c r="D78" s="13"/>
      <c r="E78" s="6">
        <f>'ผู้ถือหุ้นรวม 65'!H32</f>
        <v>100610908</v>
      </c>
      <c r="F78" s="27"/>
      <c r="G78" s="18">
        <f>'ผู้ถือหุ้นรวม 64'!J35</f>
        <v>100610908</v>
      </c>
      <c r="H78" s="26"/>
      <c r="I78" s="6">
        <f>'ผู้ถือหุ้น 65'!G26</f>
        <v>100610908</v>
      </c>
      <c r="J78" s="26"/>
      <c r="K78" s="27">
        <f>'ผู้ถือหุ้น 64'!I27</f>
        <v>100610908</v>
      </c>
    </row>
    <row r="79" spans="1:13">
      <c r="A79" s="36" t="s">
        <v>141</v>
      </c>
      <c r="B79" s="14"/>
      <c r="C79" s="13"/>
      <c r="E79" s="6">
        <f>'ผู้ถือหุ้นรวม 65'!J32</f>
        <v>-233608619</v>
      </c>
      <c r="F79" s="6"/>
      <c r="G79" s="39">
        <f>'ผู้ถือหุ้นรวม 64'!N35</f>
        <v>-229236917</v>
      </c>
      <c r="H79" s="39"/>
      <c r="I79" s="6">
        <f>'ผู้ถือหุ้น 65'!I26</f>
        <v>-772872482</v>
      </c>
      <c r="J79" s="39"/>
      <c r="K79" s="39">
        <f>'ผู้ถือหุ้น 64'!M27</f>
        <v>264852866</v>
      </c>
    </row>
    <row r="80" spans="1:13">
      <c r="A80" s="14" t="s">
        <v>70</v>
      </c>
      <c r="B80" s="46"/>
      <c r="C80" s="46"/>
      <c r="D80" s="13"/>
      <c r="E80" s="6">
        <f>'ผู้ถือหุ้นรวม 65'!T32</f>
        <v>731165698</v>
      </c>
      <c r="F80" s="6"/>
      <c r="G80" s="48">
        <f>'ผู้ถือหุ้นรวม 64'!X35</f>
        <v>690672849</v>
      </c>
      <c r="H80" s="39"/>
      <c r="I80" s="6">
        <f>'ผู้ถือหุ้น 65'!K26</f>
        <v>334099249</v>
      </c>
      <c r="J80" s="49"/>
      <c r="K80" s="50">
        <f>'ผู้ถือหุ้น 64'!O27</f>
        <v>282356222</v>
      </c>
    </row>
    <row r="81" spans="1:11">
      <c r="A81" s="20" t="s">
        <v>32</v>
      </c>
      <c r="B81" s="20"/>
      <c r="C81" s="13"/>
      <c r="D81" s="13"/>
      <c r="E81" s="51">
        <f>SUM(E74:E80)</f>
        <v>6890452865</v>
      </c>
      <c r="F81" s="7"/>
      <c r="G81" s="51">
        <f>SUM(G74:G80)</f>
        <v>6304164670</v>
      </c>
      <c r="H81" s="52"/>
      <c r="I81" s="51">
        <f>SUM(I74:I80)</f>
        <v>5954122553</v>
      </c>
      <c r="J81" s="52"/>
      <c r="K81" s="51">
        <f>SUM(K74:K80)</f>
        <v>6389937826</v>
      </c>
    </row>
    <row r="82" spans="1:11">
      <c r="A82" s="40" t="s">
        <v>33</v>
      </c>
      <c r="B82" s="14"/>
      <c r="C82" s="13">
        <v>16</v>
      </c>
      <c r="D82" s="46"/>
      <c r="E82" s="6">
        <f>'ผู้ถือหุ้นรวม 65'!X32</f>
        <v>155596744</v>
      </c>
      <c r="F82" s="7"/>
      <c r="G82" s="39">
        <f>'ผู้ถือหุ้นรวม 64'!AB35</f>
        <v>37974429</v>
      </c>
      <c r="H82" s="18"/>
      <c r="I82" s="18">
        <v>0</v>
      </c>
      <c r="J82" s="18"/>
      <c r="K82" s="18">
        <v>0</v>
      </c>
    </row>
    <row r="83" spans="1:11">
      <c r="A83" s="20" t="s">
        <v>34</v>
      </c>
      <c r="B83" s="20"/>
      <c r="C83" s="13"/>
      <c r="D83" s="13"/>
      <c r="E83" s="37">
        <f>SUM(E81:E82)</f>
        <v>7046049609</v>
      </c>
      <c r="F83" s="7"/>
      <c r="G83" s="37">
        <f>SUM(G81:G82)</f>
        <v>6342139099</v>
      </c>
      <c r="H83" s="38"/>
      <c r="I83" s="37">
        <f>SUM(I81:I82)</f>
        <v>5954122553</v>
      </c>
      <c r="J83" s="38"/>
      <c r="K83" s="37">
        <f>SUM(K81:K82)</f>
        <v>6389937826</v>
      </c>
    </row>
    <row r="84" spans="1:11">
      <c r="A84" s="40"/>
      <c r="B84" s="20"/>
      <c r="C84" s="13"/>
      <c r="D84" s="13"/>
      <c r="E84" s="52"/>
      <c r="F84" s="7"/>
      <c r="G84" s="52"/>
      <c r="H84" s="52"/>
      <c r="I84" s="52"/>
      <c r="J84" s="52"/>
      <c r="K84" s="52"/>
    </row>
    <row r="85" spans="1:11" ht="21.6" thickBot="1">
      <c r="A85" s="53" t="s">
        <v>35</v>
      </c>
      <c r="B85" s="53"/>
      <c r="C85" s="13"/>
      <c r="D85" s="13"/>
      <c r="E85" s="54">
        <f>E83+E63</f>
        <v>20499941471</v>
      </c>
      <c r="F85" s="7"/>
      <c r="G85" s="54">
        <f>G83+G63</f>
        <v>19271054034</v>
      </c>
      <c r="H85" s="52"/>
      <c r="I85" s="54">
        <f>I83+I63</f>
        <v>13429454683</v>
      </c>
      <c r="J85" s="52"/>
      <c r="K85" s="54">
        <f>K83+K63</f>
        <v>13903113802</v>
      </c>
    </row>
    <row r="86" spans="1:11" ht="21.6" thickTop="1">
      <c r="C86" s="55"/>
      <c r="D86" s="56"/>
      <c r="E86" s="57">
        <v>0</v>
      </c>
      <c r="F86" s="58"/>
      <c r="G86" s="57">
        <v>0</v>
      </c>
      <c r="H86" s="58"/>
      <c r="I86" s="59">
        <v>0</v>
      </c>
      <c r="J86" s="58"/>
      <c r="K86" s="59">
        <v>0</v>
      </c>
    </row>
    <row r="87" spans="1:11">
      <c r="E87" s="190">
        <f>E85-E33</f>
        <v>0</v>
      </c>
      <c r="F87" s="190"/>
      <c r="G87" s="190">
        <f>G85-G33</f>
        <v>0</v>
      </c>
      <c r="H87" s="190"/>
      <c r="I87" s="190">
        <f>I85-I33</f>
        <v>0</v>
      </c>
      <c r="J87" s="190"/>
      <c r="K87" s="190">
        <f>K85-K33</f>
        <v>0</v>
      </c>
    </row>
    <row r="88" spans="1:11">
      <c r="E88" s="218"/>
      <c r="G88" s="218"/>
      <c r="I88" s="218"/>
      <c r="K88" s="218"/>
    </row>
  </sheetData>
  <mergeCells count="9">
    <mergeCell ref="E70:K70"/>
    <mergeCell ref="I37:K37"/>
    <mergeCell ref="I4:K4"/>
    <mergeCell ref="E6:K6"/>
    <mergeCell ref="I68:K68"/>
    <mergeCell ref="E39:K39"/>
    <mergeCell ref="E4:G4"/>
    <mergeCell ref="E37:G37"/>
    <mergeCell ref="E68:G68"/>
  </mergeCells>
  <pageMargins left="0.7" right="0.7" top="0.75" bottom="0.75" header="0.3" footer="0.3"/>
  <pageSetup paperSize="9" scale="78" firstPageNumber="9" fitToWidth="0" fitToHeight="3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
&amp;R&amp;"Cordia New,Regular"&amp;P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M73"/>
  <sheetViews>
    <sheetView view="pageBreakPreview" topLeftCell="A4" zoomScale="85" zoomScaleNormal="100" zoomScaleSheetLayoutView="85" workbookViewId="0">
      <selection activeCell="C36" sqref="C36"/>
    </sheetView>
  </sheetViews>
  <sheetFormatPr defaultColWidth="30.375" defaultRowHeight="21"/>
  <cols>
    <col min="1" max="1" width="54.625" style="4" customWidth="1"/>
    <col min="2" max="2" width="10.125" style="5" bestFit="1" customWidth="1"/>
    <col min="3" max="3" width="1.375" style="5" customWidth="1"/>
    <col min="4" max="4" width="16.875" style="5" customWidth="1"/>
    <col min="5" max="5" width="1.375" style="5" customWidth="1"/>
    <col min="6" max="6" width="16.875" style="5" customWidth="1"/>
    <col min="7" max="7" width="1.375" style="5" customWidth="1"/>
    <col min="8" max="8" width="16.875" style="6" customWidth="1"/>
    <col min="9" max="9" width="1.375" style="5" customWidth="1"/>
    <col min="10" max="10" width="16.875" style="6" customWidth="1"/>
    <col min="11" max="11" width="0.625" style="5" customWidth="1"/>
    <col min="12" max="16384" width="30.375" style="5"/>
  </cols>
  <sheetData>
    <row r="1" spans="1:10" s="3" customFormat="1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</row>
    <row r="2" spans="1:10" s="3" customFormat="1">
      <c r="A2" s="192" t="s">
        <v>155</v>
      </c>
      <c r="B2" s="1"/>
      <c r="C2" s="1"/>
      <c r="D2" s="1"/>
      <c r="E2" s="1"/>
      <c r="F2" s="1"/>
      <c r="G2" s="1"/>
      <c r="H2" s="1"/>
      <c r="I2" s="1"/>
      <c r="J2" s="1"/>
    </row>
    <row r="3" spans="1:10" s="3" customFormat="1">
      <c r="A3" s="192" t="s">
        <v>237</v>
      </c>
      <c r="B3" s="1"/>
      <c r="C3" s="1"/>
      <c r="D3" s="61"/>
      <c r="E3" s="1"/>
      <c r="F3" s="61"/>
      <c r="G3" s="1"/>
      <c r="H3" s="62"/>
      <c r="I3" s="193"/>
      <c r="J3" s="62"/>
    </row>
    <row r="4" spans="1:10">
      <c r="C4" s="6"/>
      <c r="D4" s="222" t="s">
        <v>1</v>
      </c>
      <c r="E4" s="222"/>
      <c r="F4" s="222"/>
      <c r="G4" s="1"/>
      <c r="H4" s="222" t="s">
        <v>2</v>
      </c>
      <c r="I4" s="222"/>
      <c r="J4" s="222"/>
    </row>
    <row r="5" spans="1:10">
      <c r="B5" s="8" t="s">
        <v>4</v>
      </c>
      <c r="C5" s="9"/>
      <c r="D5" s="35">
        <v>2565</v>
      </c>
      <c r="E5" s="10"/>
      <c r="F5" s="35">
        <v>2564</v>
      </c>
      <c r="G5" s="10"/>
      <c r="H5" s="35">
        <v>2565</v>
      </c>
      <c r="I5" s="10"/>
      <c r="J5" s="35">
        <v>2564</v>
      </c>
    </row>
    <row r="6" spans="1:10">
      <c r="A6" s="194"/>
      <c r="B6" s="11"/>
      <c r="C6" s="9"/>
      <c r="D6" s="220" t="s">
        <v>158</v>
      </c>
      <c r="E6" s="220"/>
      <c r="F6" s="220"/>
      <c r="G6" s="220"/>
      <c r="H6" s="220"/>
      <c r="I6" s="220"/>
      <c r="J6" s="220"/>
    </row>
    <row r="7" spans="1:10">
      <c r="A7" s="195" t="s">
        <v>36</v>
      </c>
      <c r="B7" s="13" t="s">
        <v>252</v>
      </c>
      <c r="D7" s="6"/>
      <c r="E7" s="6"/>
      <c r="F7" s="6"/>
    </row>
    <row r="8" spans="1:10">
      <c r="A8" s="63" t="s">
        <v>95</v>
      </c>
      <c r="C8" s="13"/>
      <c r="D8" s="18">
        <v>17936707937</v>
      </c>
      <c r="E8" s="18"/>
      <c r="F8" s="18">
        <v>15526372469</v>
      </c>
      <c r="G8" s="18"/>
      <c r="H8" s="18">
        <v>14854217208</v>
      </c>
      <c r="I8" s="18"/>
      <c r="J8" s="18">
        <v>12200022613</v>
      </c>
    </row>
    <row r="9" spans="1:10">
      <c r="A9" s="63" t="s">
        <v>215</v>
      </c>
      <c r="B9" s="13">
        <v>12</v>
      </c>
      <c r="C9" s="13"/>
      <c r="D9" s="18">
        <v>0</v>
      </c>
      <c r="E9" s="18"/>
      <c r="F9" s="18">
        <v>0</v>
      </c>
      <c r="G9" s="18"/>
      <c r="H9" s="18">
        <v>0</v>
      </c>
      <c r="I9" s="18"/>
      <c r="J9" s="18">
        <v>253000000</v>
      </c>
    </row>
    <row r="10" spans="1:10">
      <c r="A10" s="63" t="s">
        <v>255</v>
      </c>
      <c r="B10" s="13" t="s">
        <v>208</v>
      </c>
      <c r="C10" s="13"/>
      <c r="D10" s="64">
        <v>501136542</v>
      </c>
      <c r="E10" s="18"/>
      <c r="F10" s="18">
        <v>74833634</v>
      </c>
      <c r="G10" s="18"/>
      <c r="H10" s="191">
        <v>-130169305.00000001</v>
      </c>
      <c r="I10" s="18"/>
      <c r="J10" s="18">
        <v>73072331</v>
      </c>
    </row>
    <row r="11" spans="1:10">
      <c r="A11" s="63" t="s">
        <v>229</v>
      </c>
      <c r="B11" s="13"/>
      <c r="C11" s="13"/>
      <c r="D11" s="18">
        <v>40039706</v>
      </c>
      <c r="E11" s="18"/>
      <c r="F11" s="18">
        <v>41624329</v>
      </c>
      <c r="G11" s="18"/>
      <c r="H11" s="18">
        <v>39390499</v>
      </c>
      <c r="I11" s="18"/>
      <c r="J11" s="18">
        <v>41323693</v>
      </c>
    </row>
    <row r="12" spans="1:10">
      <c r="A12" s="63" t="s">
        <v>193</v>
      </c>
      <c r="B12" s="13"/>
      <c r="C12" s="13"/>
      <c r="D12" s="18">
        <v>2366118</v>
      </c>
      <c r="E12" s="18"/>
      <c r="F12" s="18">
        <v>23779857</v>
      </c>
      <c r="G12" s="18"/>
      <c r="H12" s="18">
        <v>9767643</v>
      </c>
      <c r="I12" s="18"/>
      <c r="J12" s="18">
        <v>14242831</v>
      </c>
    </row>
    <row r="13" spans="1:10">
      <c r="A13" s="63" t="s">
        <v>212</v>
      </c>
      <c r="B13" s="13"/>
      <c r="C13" s="13"/>
      <c r="D13" s="64">
        <v>591177</v>
      </c>
      <c r="E13" s="18"/>
      <c r="F13" s="18">
        <v>18738568</v>
      </c>
      <c r="G13" s="18"/>
      <c r="H13" s="64">
        <v>591177</v>
      </c>
      <c r="I13" s="18"/>
      <c r="J13" s="18">
        <v>18738568</v>
      </c>
    </row>
    <row r="14" spans="1:10">
      <c r="A14" s="63" t="s">
        <v>200</v>
      </c>
      <c r="B14" s="13"/>
      <c r="C14" s="13"/>
      <c r="D14" s="18">
        <v>11285879</v>
      </c>
      <c r="E14" s="18"/>
      <c r="F14" s="18">
        <v>13265615</v>
      </c>
      <c r="G14" s="18"/>
      <c r="H14" s="18">
        <v>27925879</v>
      </c>
      <c r="I14" s="18"/>
      <c r="J14" s="18">
        <v>47465615</v>
      </c>
    </row>
    <row r="15" spans="1:10" s="1" customFormat="1">
      <c r="A15" s="63" t="s">
        <v>37</v>
      </c>
      <c r="B15" s="13"/>
      <c r="C15" s="5"/>
      <c r="D15" s="18">
        <v>136935478</v>
      </c>
      <c r="E15" s="18"/>
      <c r="F15" s="18">
        <v>113607819</v>
      </c>
      <c r="G15" s="18"/>
      <c r="H15" s="27">
        <v>21572955</v>
      </c>
      <c r="I15" s="18"/>
      <c r="J15" s="27">
        <v>28265012</v>
      </c>
    </row>
    <row r="16" spans="1:10">
      <c r="A16" s="194" t="s">
        <v>38</v>
      </c>
      <c r="B16" s="29"/>
      <c r="C16" s="1"/>
      <c r="D16" s="37">
        <f>SUM(D8:D15)</f>
        <v>18629062837</v>
      </c>
      <c r="E16" s="38"/>
      <c r="F16" s="37">
        <f>SUM(F8:F15)</f>
        <v>15812222291</v>
      </c>
      <c r="G16" s="38"/>
      <c r="H16" s="37">
        <f>SUM(H8:H15)</f>
        <v>14823296056</v>
      </c>
      <c r="I16" s="38"/>
      <c r="J16" s="37">
        <f>SUM(J8:J15)</f>
        <v>12676130663</v>
      </c>
    </row>
    <row r="17" spans="1:13">
      <c r="A17" s="196"/>
      <c r="B17" s="13"/>
      <c r="D17" s="18"/>
      <c r="E17" s="18"/>
      <c r="F17" s="18"/>
      <c r="G17" s="18"/>
      <c r="H17" s="18"/>
      <c r="I17" s="18"/>
      <c r="J17" s="18"/>
    </row>
    <row r="18" spans="1:13">
      <c r="A18" s="195" t="s">
        <v>39</v>
      </c>
      <c r="B18" s="13" t="s">
        <v>207</v>
      </c>
      <c r="D18" s="18"/>
      <c r="E18" s="18"/>
      <c r="F18" s="18"/>
      <c r="G18" s="18"/>
      <c r="H18" s="18"/>
      <c r="I18" s="18"/>
      <c r="J18" s="18"/>
    </row>
    <row r="19" spans="1:13">
      <c r="A19" s="63" t="s">
        <v>96</v>
      </c>
      <c r="D19" s="18">
        <v>17496075799</v>
      </c>
      <c r="E19" s="18"/>
      <c r="F19" s="18">
        <v>14635537791</v>
      </c>
      <c r="G19" s="18"/>
      <c r="H19" s="18">
        <v>14738956789</v>
      </c>
      <c r="I19" s="18"/>
      <c r="J19" s="18">
        <v>12002038225</v>
      </c>
    </row>
    <row r="20" spans="1:13">
      <c r="A20" s="63" t="s">
        <v>82</v>
      </c>
      <c r="B20" s="13">
        <v>32</v>
      </c>
      <c r="C20" s="9"/>
      <c r="D20" s="18">
        <v>110702912</v>
      </c>
      <c r="E20" s="18"/>
      <c r="F20" s="18">
        <v>125516674</v>
      </c>
      <c r="G20" s="18"/>
      <c r="H20" s="18">
        <v>80208687</v>
      </c>
      <c r="I20" s="18"/>
      <c r="J20" s="18">
        <v>98517027</v>
      </c>
    </row>
    <row r="21" spans="1:13">
      <c r="A21" s="63" t="s">
        <v>40</v>
      </c>
      <c r="B21" s="13">
        <v>33</v>
      </c>
      <c r="D21" s="18">
        <v>376988419</v>
      </c>
      <c r="E21" s="18"/>
      <c r="F21" s="18">
        <v>283162581</v>
      </c>
      <c r="G21" s="26"/>
      <c r="H21" s="18">
        <v>216547501</v>
      </c>
      <c r="I21" s="26"/>
      <c r="J21" s="18">
        <v>202070292</v>
      </c>
      <c r="M21" s="1"/>
    </row>
    <row r="22" spans="1:13" s="1" customFormat="1">
      <c r="A22" s="66" t="s">
        <v>256</v>
      </c>
      <c r="B22" s="13"/>
      <c r="C22" s="5"/>
      <c r="D22" s="65">
        <v>17572951</v>
      </c>
      <c r="E22" s="18"/>
      <c r="F22" s="65">
        <v>245968</v>
      </c>
      <c r="G22" s="18"/>
      <c r="H22" s="65">
        <v>-1509438</v>
      </c>
      <c r="I22" s="18"/>
      <c r="J22" s="65">
        <v>-1313</v>
      </c>
    </row>
    <row r="23" spans="1:13" s="1" customFormat="1">
      <c r="A23" s="66" t="s">
        <v>257</v>
      </c>
      <c r="B23" s="13" t="s">
        <v>208</v>
      </c>
      <c r="C23" s="5"/>
      <c r="D23" s="76">
        <v>0</v>
      </c>
      <c r="E23" s="18"/>
      <c r="F23" s="76">
        <v>0</v>
      </c>
      <c r="G23" s="18"/>
      <c r="H23" s="65">
        <v>230287202</v>
      </c>
      <c r="I23" s="18"/>
      <c r="J23" s="65">
        <v>-263991</v>
      </c>
    </row>
    <row r="24" spans="1:13">
      <c r="A24" s="194" t="s">
        <v>42</v>
      </c>
      <c r="B24" s="1"/>
      <c r="C24" s="1"/>
      <c r="D24" s="37">
        <f>SUM(D19:D23)</f>
        <v>18001340081</v>
      </c>
      <c r="E24" s="38"/>
      <c r="F24" s="37">
        <f>SUM(F19:F23)</f>
        <v>15044463014</v>
      </c>
      <c r="G24" s="38"/>
      <c r="H24" s="37">
        <f>SUM(H19:H23)</f>
        <v>15264490741</v>
      </c>
      <c r="I24" s="38"/>
      <c r="J24" s="37">
        <f>SUM(J19:J23)</f>
        <v>12302360240</v>
      </c>
    </row>
    <row r="25" spans="1:13" s="1" customFormat="1" ht="20.399999999999999">
      <c r="A25" s="73"/>
      <c r="D25" s="75"/>
      <c r="E25" s="197"/>
      <c r="F25" s="75"/>
      <c r="G25" s="198"/>
      <c r="H25" s="75"/>
      <c r="I25" s="198"/>
      <c r="J25" s="75"/>
    </row>
    <row r="26" spans="1:13" s="1" customFormat="1" ht="20.399999999999999">
      <c r="A26" s="73" t="s">
        <v>232</v>
      </c>
      <c r="D26" s="75">
        <f>D16-D24</f>
        <v>627722756</v>
      </c>
      <c r="E26" s="197"/>
      <c r="F26" s="75">
        <f>F16-F24</f>
        <v>767759277</v>
      </c>
      <c r="G26" s="198"/>
      <c r="H26" s="75">
        <f>H16-H24</f>
        <v>-441194685</v>
      </c>
      <c r="I26" s="198"/>
      <c r="J26" s="75">
        <f>J16-J24</f>
        <v>373770423</v>
      </c>
    </row>
    <row r="27" spans="1:13" s="1" customFormat="1">
      <c r="A27" s="66" t="s">
        <v>41</v>
      </c>
      <c r="B27" s="13"/>
      <c r="C27" s="5"/>
      <c r="D27" s="65">
        <v>-529986033</v>
      </c>
      <c r="E27" s="18"/>
      <c r="F27" s="65">
        <v>-508405729</v>
      </c>
      <c r="G27" s="18"/>
      <c r="H27" s="65">
        <v>-298006460</v>
      </c>
      <c r="I27" s="18"/>
      <c r="J27" s="65">
        <v>-296282748</v>
      </c>
    </row>
    <row r="28" spans="1:13" s="1" customFormat="1">
      <c r="A28" s="66" t="s">
        <v>230</v>
      </c>
    </row>
    <row r="29" spans="1:13" s="1" customFormat="1">
      <c r="A29" s="67" t="s">
        <v>231</v>
      </c>
      <c r="B29" s="13" t="s">
        <v>208</v>
      </c>
      <c r="C29" s="5"/>
      <c r="D29" s="83">
        <v>133654831</v>
      </c>
      <c r="E29" s="183"/>
      <c r="F29" s="85">
        <v>60259077</v>
      </c>
      <c r="G29" s="183"/>
      <c r="H29" s="76">
        <v>0</v>
      </c>
      <c r="I29" s="183"/>
      <c r="J29" s="76">
        <v>0</v>
      </c>
    </row>
    <row r="30" spans="1:13" s="1" customFormat="1">
      <c r="A30" s="63" t="s">
        <v>210</v>
      </c>
      <c r="D30" s="75"/>
      <c r="E30" s="197"/>
      <c r="F30" s="75"/>
      <c r="G30" s="198"/>
      <c r="H30" s="75"/>
      <c r="I30" s="198"/>
      <c r="J30" s="75"/>
    </row>
    <row r="31" spans="1:13" s="1" customFormat="1">
      <c r="A31" s="67" t="s">
        <v>211</v>
      </c>
      <c r="B31" s="13"/>
      <c r="C31" s="13"/>
      <c r="D31" s="191">
        <v>-66879297</v>
      </c>
      <c r="E31" s="183"/>
      <c r="F31" s="183">
        <v>67007134</v>
      </c>
      <c r="G31" s="183"/>
      <c r="H31" s="191">
        <v>-66879297</v>
      </c>
      <c r="I31" s="183"/>
      <c r="J31" s="183">
        <v>64363067</v>
      </c>
    </row>
    <row r="32" spans="1:13" s="1" customFormat="1">
      <c r="A32" s="63" t="s">
        <v>224</v>
      </c>
      <c r="B32" s="13">
        <v>5</v>
      </c>
      <c r="C32" s="13"/>
      <c r="D32" s="72">
        <v>603719</v>
      </c>
      <c r="E32" s="18"/>
      <c r="F32" s="71">
        <v>0</v>
      </c>
      <c r="G32" s="18"/>
      <c r="H32" s="71">
        <v>0</v>
      </c>
      <c r="I32" s="18"/>
      <c r="J32" s="71">
        <v>0</v>
      </c>
    </row>
    <row r="33" spans="1:11" s="1" customFormat="1" ht="20.399999999999999">
      <c r="A33" s="70" t="s">
        <v>226</v>
      </c>
      <c r="D33" s="75">
        <f>SUM(D26:D32)</f>
        <v>165115976</v>
      </c>
      <c r="E33" s="197"/>
      <c r="F33" s="75">
        <f>SUM(F26:F32)</f>
        <v>386619759</v>
      </c>
      <c r="G33" s="198"/>
      <c r="H33" s="75">
        <f>SUM(H26:H32)</f>
        <v>-806080442</v>
      </c>
      <c r="I33" s="198"/>
      <c r="J33" s="75">
        <f>SUM(J26:J32)</f>
        <v>141850742</v>
      </c>
    </row>
    <row r="34" spans="1:11" s="1" customFormat="1">
      <c r="A34" s="66" t="s">
        <v>142</v>
      </c>
      <c r="B34" s="13">
        <v>36</v>
      </c>
      <c r="C34" s="5"/>
      <c r="D34" s="72">
        <v>-6186930</v>
      </c>
      <c r="E34" s="18"/>
      <c r="F34" s="72">
        <v>-7654714</v>
      </c>
      <c r="G34" s="198"/>
      <c r="H34" s="191">
        <v>-161878</v>
      </c>
      <c r="I34" s="18"/>
      <c r="J34" s="50">
        <v>0</v>
      </c>
    </row>
    <row r="35" spans="1:11" s="1" customFormat="1" thickBot="1">
      <c r="A35" s="73" t="s">
        <v>214</v>
      </c>
      <c r="D35" s="77">
        <f>D33+D34</f>
        <v>158929046</v>
      </c>
      <c r="E35" s="197"/>
      <c r="F35" s="77">
        <f>F33+F34</f>
        <v>378965045</v>
      </c>
      <c r="G35" s="198"/>
      <c r="H35" s="77">
        <f>H33+H34</f>
        <v>-806242320</v>
      </c>
      <c r="I35" s="198"/>
      <c r="J35" s="77">
        <f>J33+J34</f>
        <v>141850742</v>
      </c>
    </row>
    <row r="36" spans="1:11" s="3" customFormat="1" ht="21.6" thickTop="1">
      <c r="A36" s="78" t="s">
        <v>83</v>
      </c>
      <c r="B36" s="199"/>
      <c r="C36" s="199"/>
      <c r="D36" s="199"/>
      <c r="E36" s="199"/>
      <c r="F36" s="199"/>
      <c r="G36" s="199"/>
      <c r="H36" s="199"/>
      <c r="I36" s="199"/>
      <c r="J36" s="199"/>
      <c r="K36" s="200"/>
    </row>
    <row r="37" spans="1:11" s="3" customFormat="1">
      <c r="A37" s="73" t="s">
        <v>155</v>
      </c>
      <c r="B37" s="1"/>
      <c r="C37" s="1"/>
      <c r="D37" s="1"/>
      <c r="E37" s="1"/>
      <c r="F37" s="1"/>
      <c r="G37" s="1"/>
      <c r="H37" s="201"/>
      <c r="I37" s="1"/>
      <c r="J37" s="1"/>
    </row>
    <row r="38" spans="1:11" s="3" customFormat="1">
      <c r="A38" s="73" t="s">
        <v>237</v>
      </c>
      <c r="B38" s="1"/>
      <c r="C38" s="1"/>
      <c r="D38" s="1"/>
      <c r="E38" s="1"/>
      <c r="F38" s="1"/>
      <c r="G38" s="1"/>
      <c r="H38" s="1"/>
      <c r="I38" s="1"/>
      <c r="J38" s="1"/>
    </row>
    <row r="39" spans="1:11">
      <c r="A39" s="79"/>
      <c r="C39" s="6"/>
      <c r="D39" s="222" t="s">
        <v>1</v>
      </c>
      <c r="E39" s="222"/>
      <c r="F39" s="222"/>
      <c r="G39" s="1"/>
      <c r="H39" s="222" t="s">
        <v>2</v>
      </c>
      <c r="I39" s="222"/>
      <c r="J39" s="222"/>
    </row>
    <row r="40" spans="1:11">
      <c r="A40" s="79"/>
      <c r="B40" s="8" t="s">
        <v>4</v>
      </c>
      <c r="C40" s="9"/>
      <c r="D40" s="35">
        <v>2565</v>
      </c>
      <c r="E40" s="10"/>
      <c r="F40" s="35">
        <v>2564</v>
      </c>
      <c r="G40" s="10"/>
      <c r="H40" s="35">
        <v>2565</v>
      </c>
      <c r="I40" s="10"/>
      <c r="J40" s="35">
        <v>2564</v>
      </c>
    </row>
    <row r="41" spans="1:11">
      <c r="A41" s="79"/>
      <c r="B41" s="11"/>
      <c r="C41" s="9"/>
      <c r="D41" s="220" t="s">
        <v>158</v>
      </c>
      <c r="E41" s="220"/>
      <c r="F41" s="220"/>
      <c r="G41" s="220"/>
      <c r="H41" s="220"/>
      <c r="I41" s="220"/>
      <c r="J41" s="220"/>
    </row>
    <row r="42" spans="1:11" s="1" customFormat="1" ht="20.399999999999999">
      <c r="A42" s="73" t="s">
        <v>99</v>
      </c>
      <c r="D42" s="80"/>
      <c r="E42" s="197"/>
      <c r="F42" s="80"/>
      <c r="G42" s="198"/>
      <c r="H42" s="80"/>
      <c r="I42" s="198"/>
      <c r="J42" s="80"/>
    </row>
    <row r="43" spans="1:11" s="1" customFormat="1" ht="20.399999999999999">
      <c r="A43" s="202" t="s">
        <v>174</v>
      </c>
      <c r="D43" s="80"/>
      <c r="E43" s="197"/>
      <c r="F43" s="80"/>
      <c r="G43" s="198"/>
      <c r="H43" s="80"/>
      <c r="I43" s="198"/>
      <c r="J43" s="80"/>
    </row>
    <row r="44" spans="1:11" s="1" customFormat="1">
      <c r="A44" s="203" t="s">
        <v>173</v>
      </c>
      <c r="B44" s="13"/>
      <c r="D44" s="80"/>
      <c r="E44" s="197"/>
      <c r="F44" s="80"/>
      <c r="G44" s="198"/>
      <c r="H44" s="80"/>
      <c r="I44" s="198"/>
      <c r="J44" s="80"/>
    </row>
    <row r="45" spans="1:11" s="1" customFormat="1">
      <c r="A45" s="66" t="s">
        <v>98</v>
      </c>
      <c r="D45" s="81">
        <v>-43354</v>
      </c>
      <c r="E45" s="82"/>
      <c r="F45" s="81">
        <v>-73520</v>
      </c>
      <c r="G45" s="65"/>
      <c r="H45" s="76">
        <v>0</v>
      </c>
      <c r="I45" s="65"/>
      <c r="J45" s="76">
        <v>0</v>
      </c>
      <c r="K45" s="5"/>
    </row>
    <row r="46" spans="1:11" s="1" customFormat="1">
      <c r="A46" s="66" t="s">
        <v>227</v>
      </c>
      <c r="D46" s="81"/>
      <c r="E46" s="82"/>
      <c r="F46" s="81"/>
      <c r="G46" s="65"/>
      <c r="H46" s="76"/>
      <c r="I46" s="65"/>
      <c r="J46" s="76"/>
      <c r="K46" s="5"/>
    </row>
    <row r="47" spans="1:11" s="1" customFormat="1">
      <c r="A47" s="67" t="s">
        <v>228</v>
      </c>
      <c r="B47" s="13" t="s">
        <v>208</v>
      </c>
      <c r="D47" s="68">
        <f>'ผู้ถือหุ้นรวม 65'!R29</f>
        <v>-2116682</v>
      </c>
      <c r="E47" s="82"/>
      <c r="F47" s="69">
        <v>-11013551</v>
      </c>
      <c r="G47" s="65"/>
      <c r="H47" s="50">
        <v>0</v>
      </c>
      <c r="I47" s="65"/>
      <c r="J47" s="50">
        <v>0</v>
      </c>
      <c r="K47" s="5"/>
    </row>
    <row r="48" spans="1:11" s="1" customFormat="1">
      <c r="A48" s="73" t="s">
        <v>175</v>
      </c>
      <c r="D48" s="83"/>
      <c r="E48" s="84"/>
      <c r="F48" s="85"/>
      <c r="G48" s="64"/>
      <c r="H48" s="76"/>
      <c r="I48" s="64"/>
      <c r="J48" s="76"/>
      <c r="K48" s="5"/>
    </row>
    <row r="49" spans="1:11" s="1" customFormat="1" ht="20.399999999999999">
      <c r="A49" s="204" t="s">
        <v>173</v>
      </c>
      <c r="D49" s="86">
        <f>SUM(D45:D47)</f>
        <v>-2160036</v>
      </c>
      <c r="E49" s="87"/>
      <c r="F49" s="86">
        <f>SUM(F45:F47)</f>
        <v>-11087071</v>
      </c>
      <c r="G49" s="88"/>
      <c r="H49" s="89">
        <f>SUM(H45:H47)</f>
        <v>0</v>
      </c>
      <c r="I49" s="88"/>
      <c r="J49" s="89">
        <f>SUM(J45:J47)</f>
        <v>0</v>
      </c>
    </row>
    <row r="50" spans="1:11" s="1" customFormat="1" ht="20.399999999999999">
      <c r="A50" s="73"/>
      <c r="D50" s="74"/>
      <c r="E50" s="90"/>
      <c r="F50" s="74"/>
      <c r="G50" s="91"/>
      <c r="H50" s="74"/>
      <c r="I50" s="91"/>
      <c r="J50" s="74"/>
    </row>
    <row r="51" spans="1:11" s="1" customFormat="1">
      <c r="A51" s="202" t="s">
        <v>178</v>
      </c>
      <c r="B51" s="13"/>
      <c r="D51" s="75"/>
      <c r="E51" s="87"/>
      <c r="F51" s="75"/>
      <c r="G51" s="88"/>
      <c r="H51" s="75"/>
      <c r="I51" s="88"/>
      <c r="J51" s="75"/>
    </row>
    <row r="52" spans="1:11" s="1" customFormat="1">
      <c r="A52" s="203" t="s">
        <v>173</v>
      </c>
      <c r="B52" s="13"/>
      <c r="D52" s="75"/>
      <c r="E52" s="87"/>
      <c r="F52" s="75"/>
      <c r="G52" s="88"/>
      <c r="H52" s="75"/>
      <c r="I52" s="88"/>
      <c r="J52" s="75"/>
    </row>
    <row r="53" spans="1:11" s="1" customFormat="1">
      <c r="A53" s="66" t="s">
        <v>184</v>
      </c>
      <c r="D53" s="76">
        <v>44916456</v>
      </c>
      <c r="E53" s="84"/>
      <c r="F53" s="76">
        <v>0</v>
      </c>
      <c r="G53" s="64"/>
      <c r="H53" s="76">
        <v>51743027</v>
      </c>
      <c r="I53" s="64"/>
      <c r="J53" s="76">
        <v>0</v>
      </c>
    </row>
    <row r="54" spans="1:11" s="1" customFormat="1">
      <c r="A54" s="66" t="s">
        <v>172</v>
      </c>
      <c r="D54" s="92"/>
      <c r="E54" s="84"/>
      <c r="F54" s="83"/>
      <c r="G54" s="64"/>
      <c r="H54" s="92"/>
      <c r="I54" s="64"/>
      <c r="J54" s="76"/>
    </row>
    <row r="55" spans="1:11" s="1" customFormat="1">
      <c r="A55" s="67" t="s">
        <v>171</v>
      </c>
      <c r="B55" s="13">
        <v>27</v>
      </c>
      <c r="D55" s="69">
        <v>6540682</v>
      </c>
      <c r="E55" s="84"/>
      <c r="F55" s="68">
        <v>-1000453</v>
      </c>
      <c r="G55" s="64"/>
      <c r="H55" s="50">
        <v>0</v>
      </c>
      <c r="I55" s="64"/>
      <c r="J55" s="188">
        <v>0</v>
      </c>
    </row>
    <row r="56" spans="1:11" s="1" customFormat="1">
      <c r="A56" s="73" t="s">
        <v>176</v>
      </c>
      <c r="D56" s="83"/>
      <c r="E56" s="84"/>
      <c r="F56" s="83"/>
      <c r="G56" s="64"/>
      <c r="H56" s="76"/>
      <c r="I56" s="64"/>
      <c r="J56" s="83"/>
    </row>
    <row r="57" spans="1:11" s="1" customFormat="1" ht="20.399999999999999">
      <c r="A57" s="204" t="s">
        <v>173</v>
      </c>
      <c r="D57" s="205">
        <f>SUM(D53:D55)</f>
        <v>51457138</v>
      </c>
      <c r="E57" s="87"/>
      <c r="F57" s="86">
        <f>SUM(F53:F55)</f>
        <v>-1000453</v>
      </c>
      <c r="G57" s="88"/>
      <c r="H57" s="182">
        <f>SUM(H53:H55)</f>
        <v>51743027</v>
      </c>
      <c r="I57" s="88"/>
      <c r="J57" s="86">
        <f>SUM(J53:J55)</f>
        <v>0</v>
      </c>
    </row>
    <row r="58" spans="1:11">
      <c r="A58" s="73" t="s">
        <v>188</v>
      </c>
      <c r="B58" s="1"/>
      <c r="C58" s="1"/>
      <c r="D58" s="205">
        <f>D49+D57</f>
        <v>49297102</v>
      </c>
      <c r="E58" s="90"/>
      <c r="F58" s="86">
        <f>F49+F57</f>
        <v>-12087524</v>
      </c>
      <c r="G58" s="91"/>
      <c r="H58" s="182">
        <f>H49+H57</f>
        <v>51743027</v>
      </c>
      <c r="I58" s="93"/>
      <c r="J58" s="86">
        <f>J49+J57</f>
        <v>0</v>
      </c>
    </row>
    <row r="59" spans="1:11" ht="21.6" thickBot="1">
      <c r="A59" s="73" t="s">
        <v>189</v>
      </c>
      <c r="D59" s="77">
        <f>D58+D35</f>
        <v>208226148</v>
      </c>
      <c r="E59" s="91"/>
      <c r="F59" s="77">
        <f>F58+F35</f>
        <v>366877521</v>
      </c>
      <c r="G59" s="91"/>
      <c r="H59" s="77">
        <f>H58+H35</f>
        <v>-754499293</v>
      </c>
      <c r="I59" s="91"/>
      <c r="J59" s="77">
        <f>J58+J35</f>
        <v>141850742</v>
      </c>
    </row>
    <row r="60" spans="1:11" s="3" customFormat="1" ht="21.6" thickTop="1">
      <c r="A60" s="206"/>
      <c r="B60" s="207"/>
      <c r="C60" s="208"/>
      <c r="D60" s="5"/>
      <c r="E60" s="5"/>
      <c r="F60" s="5"/>
      <c r="G60" s="5"/>
      <c r="H60" s="209"/>
      <c r="I60" s="5"/>
      <c r="J60" s="9"/>
      <c r="K60" s="200"/>
    </row>
    <row r="61" spans="1:11">
      <c r="A61" s="73" t="s">
        <v>78</v>
      </c>
      <c r="B61" s="13"/>
      <c r="D61" s="85"/>
      <c r="E61" s="85"/>
      <c r="F61" s="85"/>
      <c r="G61" s="85"/>
      <c r="H61" s="85"/>
      <c r="I61" s="85"/>
      <c r="J61" s="85"/>
    </row>
    <row r="62" spans="1:11">
      <c r="A62" s="67" t="s">
        <v>130</v>
      </c>
      <c r="B62" s="13"/>
      <c r="D62" s="85">
        <v>158382552</v>
      </c>
      <c r="E62" s="85"/>
      <c r="F62" s="85">
        <v>376360436</v>
      </c>
      <c r="G62" s="85"/>
      <c r="H62" s="85">
        <f>H35</f>
        <v>-806242320</v>
      </c>
      <c r="I62" s="85"/>
      <c r="J62" s="85">
        <v>141850742</v>
      </c>
    </row>
    <row r="63" spans="1:11" s="1" customFormat="1">
      <c r="A63" s="67" t="s">
        <v>131</v>
      </c>
      <c r="B63" s="13">
        <v>16</v>
      </c>
      <c r="C63" s="5"/>
      <c r="D63" s="85">
        <v>546494</v>
      </c>
      <c r="E63" s="85"/>
      <c r="F63" s="85">
        <v>2604609</v>
      </c>
      <c r="G63" s="85"/>
      <c r="H63" s="60">
        <v>0</v>
      </c>
      <c r="I63" s="85"/>
      <c r="J63" s="60">
        <v>0</v>
      </c>
    </row>
    <row r="64" spans="1:11" s="1" customFormat="1" thickBot="1">
      <c r="A64" s="73" t="s">
        <v>161</v>
      </c>
      <c r="B64" s="29"/>
      <c r="D64" s="77">
        <f>D62+D63</f>
        <v>158929046</v>
      </c>
      <c r="E64" s="94"/>
      <c r="F64" s="77">
        <f>F62+F63</f>
        <v>378965045</v>
      </c>
      <c r="G64" s="94"/>
      <c r="H64" s="77">
        <f>H62+H63</f>
        <v>-806242320</v>
      </c>
      <c r="I64" s="94"/>
      <c r="J64" s="77">
        <f>J62+J63</f>
        <v>141850742</v>
      </c>
    </row>
    <row r="65" spans="1:10" s="1" customFormat="1" thickTop="1">
      <c r="A65" s="73"/>
      <c r="B65" s="29"/>
      <c r="D65" s="94"/>
      <c r="E65" s="94"/>
      <c r="F65" s="94"/>
      <c r="G65" s="94"/>
      <c r="H65" s="210"/>
      <c r="I65" s="94"/>
      <c r="J65" s="94"/>
    </row>
    <row r="66" spans="1:10" s="1" customFormat="1" ht="20.399999999999999">
      <c r="A66" s="73" t="s">
        <v>151</v>
      </c>
      <c r="B66" s="29"/>
      <c r="D66" s="94"/>
      <c r="E66" s="94"/>
      <c r="F66" s="94"/>
      <c r="G66" s="94"/>
      <c r="H66" s="94"/>
      <c r="I66" s="94"/>
      <c r="J66" s="94"/>
    </row>
    <row r="67" spans="1:10" s="1" customFormat="1">
      <c r="A67" s="67" t="s">
        <v>130</v>
      </c>
      <c r="B67" s="29"/>
      <c r="D67" s="85">
        <v>204031326</v>
      </c>
      <c r="E67" s="5"/>
      <c r="F67" s="85">
        <v>364281916</v>
      </c>
      <c r="G67" s="95"/>
      <c r="H67" s="85">
        <f>H59</f>
        <v>-754499293</v>
      </c>
      <c r="I67" s="95"/>
      <c r="J67" s="85">
        <v>141850742</v>
      </c>
    </row>
    <row r="68" spans="1:10">
      <c r="A68" s="67" t="s">
        <v>131</v>
      </c>
      <c r="B68" s="13">
        <v>16</v>
      </c>
      <c r="D68" s="85">
        <v>4194822</v>
      </c>
      <c r="E68" s="85"/>
      <c r="F68" s="85">
        <v>2595605</v>
      </c>
      <c r="G68" s="85"/>
      <c r="H68" s="60">
        <v>0</v>
      </c>
      <c r="I68" s="85"/>
      <c r="J68" s="60">
        <v>0</v>
      </c>
    </row>
    <row r="69" spans="1:10" ht="21.6" thickBot="1">
      <c r="A69" s="194" t="s">
        <v>163</v>
      </c>
      <c r="B69" s="13"/>
      <c r="D69" s="77">
        <f>D67+D68</f>
        <v>208226148</v>
      </c>
      <c r="E69" s="1"/>
      <c r="F69" s="77">
        <f>F67+F68</f>
        <v>366877521</v>
      </c>
      <c r="G69" s="78"/>
      <c r="H69" s="77">
        <f>H67+H68</f>
        <v>-754499293</v>
      </c>
      <c r="I69" s="78"/>
      <c r="J69" s="77">
        <f>J67+J68</f>
        <v>141850742</v>
      </c>
    </row>
    <row r="70" spans="1:10" ht="21.6" thickTop="1">
      <c r="A70" s="211"/>
      <c r="B70" s="13"/>
      <c r="G70" s="95"/>
      <c r="H70" s="63"/>
      <c r="I70" s="95"/>
      <c r="J70" s="63"/>
    </row>
    <row r="71" spans="1:10" ht="21.6" thickBot="1">
      <c r="A71" s="212" t="s">
        <v>250</v>
      </c>
      <c r="B71" s="13">
        <v>37</v>
      </c>
      <c r="D71" s="213">
        <v>0.03</v>
      </c>
      <c r="E71" s="214"/>
      <c r="F71" s="213">
        <v>7.2999999999999995E-2</v>
      </c>
      <c r="G71" s="214"/>
      <c r="H71" s="213">
        <v>-0.153</v>
      </c>
      <c r="I71" s="214"/>
      <c r="J71" s="213">
        <v>2.8000000000000001E-2</v>
      </c>
    </row>
    <row r="72" spans="1:10" ht="22.2" thickTop="1" thickBot="1">
      <c r="A72" s="212" t="s">
        <v>251</v>
      </c>
      <c r="B72" s="13">
        <v>37</v>
      </c>
      <c r="D72" s="219">
        <v>0.03</v>
      </c>
      <c r="E72" s="214"/>
      <c r="F72" s="213">
        <v>7.2999999999999995E-2</v>
      </c>
      <c r="G72" s="214"/>
      <c r="H72" s="213">
        <v>-0.153</v>
      </c>
      <c r="I72" s="214"/>
      <c r="J72" s="213">
        <v>2.8000000000000001E-2</v>
      </c>
    </row>
    <row r="73" spans="1:10" ht="21.6" thickTop="1"/>
  </sheetData>
  <mergeCells count="6">
    <mergeCell ref="D41:J41"/>
    <mergeCell ref="D4:F4"/>
    <mergeCell ref="H4:J4"/>
    <mergeCell ref="D6:J6"/>
    <mergeCell ref="D39:F39"/>
    <mergeCell ref="H39:J39"/>
  </mergeCells>
  <pageMargins left="0.7" right="0.7" top="0.75" bottom="0.75" header="0.3" footer="0.3"/>
  <pageSetup paperSize="9" scale="69" firstPageNumber="12" fitToWidth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
&amp;R&amp;"Cordia New,Regular"&amp;P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AD36"/>
  <sheetViews>
    <sheetView view="pageBreakPreview" topLeftCell="A7" zoomScale="70" zoomScaleNormal="85" zoomScaleSheetLayoutView="70" workbookViewId="0">
      <selection activeCell="C36" sqref="C36"/>
    </sheetView>
  </sheetViews>
  <sheetFormatPr defaultColWidth="10.625" defaultRowHeight="21"/>
  <cols>
    <col min="1" max="1" width="56.25" style="98" customWidth="1"/>
    <col min="2" max="2" width="10" style="98" customWidth="1"/>
    <col min="3" max="3" width="1" style="98" customWidth="1"/>
    <col min="4" max="4" width="15.75" style="129" bestFit="1" customWidth="1"/>
    <col min="5" max="5" width="1" style="98" customWidth="1"/>
    <col min="6" max="6" width="14.75" style="129" bestFit="1" customWidth="1"/>
    <col min="7" max="7" width="1" style="98" customWidth="1"/>
    <col min="8" max="8" width="15.75" style="129" bestFit="1" customWidth="1"/>
    <col min="9" max="9" width="1" style="129" customWidth="1"/>
    <col min="10" max="10" width="12.75" style="98" bestFit="1" customWidth="1"/>
    <col min="11" max="11" width="1" style="98" customWidth="1"/>
    <col min="12" max="12" width="14.125" style="129" bestFit="1" customWidth="1"/>
    <col min="13" max="13" width="1" style="98" customWidth="1"/>
    <col min="14" max="14" width="16.375" style="129" bestFit="1" customWidth="1"/>
    <col min="15" max="15" width="1" style="129" customWidth="1"/>
    <col min="16" max="16" width="13.625" style="129" bestFit="1" customWidth="1"/>
    <col min="17" max="17" width="1" style="98" customWidth="1"/>
    <col min="18" max="18" width="14.125" style="129" bestFit="1" customWidth="1"/>
    <col min="19" max="19" width="1" style="98" customWidth="1"/>
    <col min="20" max="20" width="17.875" style="129" bestFit="1" customWidth="1"/>
    <col min="21" max="21" width="1" style="98" customWidth="1"/>
    <col min="22" max="22" width="14" style="129" bestFit="1" customWidth="1"/>
    <col min="23" max="23" width="1" style="98" customWidth="1"/>
    <col min="24" max="24" width="17.125" style="129" bestFit="1" customWidth="1"/>
    <col min="25" max="25" width="1" style="98" customWidth="1"/>
    <col min="26" max="26" width="15.75" style="129" bestFit="1" customWidth="1"/>
    <col min="27" max="27" width="1" style="98" customWidth="1"/>
    <col min="28" max="28" width="13.625" style="129" bestFit="1" customWidth="1"/>
    <col min="29" max="29" width="1" style="98" customWidth="1"/>
    <col min="30" max="30" width="15.75" style="129" bestFit="1" customWidth="1"/>
    <col min="31" max="16384" width="10.625" style="98"/>
  </cols>
  <sheetData>
    <row r="1" spans="1:30">
      <c r="A1" s="1" t="s">
        <v>83</v>
      </c>
      <c r="B1" s="96"/>
      <c r="C1" s="96"/>
      <c r="D1" s="97"/>
      <c r="E1" s="96"/>
      <c r="F1" s="97"/>
      <c r="G1" s="96"/>
      <c r="H1" s="97"/>
      <c r="I1" s="97"/>
      <c r="J1" s="96"/>
      <c r="K1" s="96"/>
      <c r="L1" s="97"/>
      <c r="M1" s="96"/>
      <c r="N1" s="97"/>
      <c r="O1" s="97"/>
      <c r="P1" s="97"/>
      <c r="Q1" s="96"/>
      <c r="R1" s="97"/>
      <c r="S1" s="96"/>
      <c r="T1" s="97"/>
      <c r="U1" s="96"/>
      <c r="V1" s="97"/>
      <c r="W1" s="96"/>
      <c r="X1" s="97"/>
      <c r="Y1" s="96"/>
      <c r="Z1" s="97"/>
      <c r="AA1" s="96"/>
      <c r="AB1" s="97"/>
      <c r="AC1" s="96"/>
      <c r="AD1" s="97"/>
    </row>
    <row r="2" spans="1:30">
      <c r="A2" s="99" t="s">
        <v>156</v>
      </c>
      <c r="B2" s="100"/>
      <c r="C2" s="100"/>
      <c r="D2" s="97"/>
      <c r="E2" s="100"/>
      <c r="F2" s="97"/>
      <c r="G2" s="100"/>
      <c r="H2" s="97"/>
      <c r="I2" s="97"/>
      <c r="J2" s="100"/>
      <c r="K2" s="100"/>
      <c r="L2" s="97"/>
      <c r="M2" s="100"/>
      <c r="N2" s="97"/>
      <c r="O2" s="97"/>
      <c r="P2" s="97"/>
      <c r="Q2" s="100"/>
      <c r="R2" s="97"/>
      <c r="S2" s="100"/>
      <c r="T2" s="97"/>
      <c r="U2" s="100"/>
      <c r="V2" s="97"/>
      <c r="W2" s="100"/>
      <c r="X2" s="97"/>
      <c r="Y2" s="100"/>
      <c r="Z2" s="97"/>
      <c r="AA2" s="100"/>
      <c r="AB2" s="97"/>
      <c r="AC2" s="100"/>
      <c r="AD2" s="97"/>
    </row>
    <row r="3" spans="1:30">
      <c r="A3" s="99" t="s">
        <v>237</v>
      </c>
      <c r="B3" s="100"/>
      <c r="C3" s="100"/>
      <c r="D3" s="97"/>
      <c r="E3" s="100"/>
      <c r="F3" s="97"/>
      <c r="G3" s="100"/>
      <c r="H3" s="97"/>
      <c r="I3" s="97"/>
      <c r="J3" s="100"/>
      <c r="K3" s="100"/>
      <c r="L3" s="97"/>
      <c r="M3" s="100"/>
      <c r="N3" s="97"/>
      <c r="O3" s="97"/>
      <c r="P3" s="97"/>
      <c r="Q3" s="100"/>
      <c r="R3" s="97"/>
      <c r="S3" s="100"/>
      <c r="T3" s="97"/>
      <c r="U3" s="100"/>
      <c r="V3" s="97"/>
      <c r="W3" s="100"/>
      <c r="X3" s="97"/>
      <c r="Y3" s="100"/>
      <c r="Z3" s="97"/>
      <c r="AA3" s="100"/>
      <c r="AB3" s="97"/>
      <c r="AC3" s="100"/>
      <c r="AD3" s="97"/>
    </row>
    <row r="4" spans="1:30">
      <c r="B4" s="101"/>
      <c r="C4" s="101"/>
      <c r="D4" s="223" t="s">
        <v>1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</row>
    <row r="5" spans="1:30">
      <c r="B5" s="101"/>
      <c r="C5" s="101"/>
      <c r="D5" s="102"/>
      <c r="E5" s="102"/>
      <c r="F5" s="102"/>
      <c r="G5" s="102"/>
      <c r="H5" s="102"/>
      <c r="I5" s="102"/>
      <c r="J5" s="103"/>
      <c r="K5" s="103"/>
      <c r="L5" s="103"/>
      <c r="M5" s="103"/>
      <c r="N5" s="103"/>
      <c r="O5" s="104"/>
      <c r="P5" s="226" t="s">
        <v>101</v>
      </c>
      <c r="Q5" s="226"/>
      <c r="R5" s="226"/>
      <c r="S5" s="226"/>
      <c r="T5" s="226"/>
      <c r="U5" s="226"/>
      <c r="V5" s="226"/>
      <c r="W5" s="226"/>
      <c r="X5" s="226"/>
      <c r="Y5" s="102"/>
      <c r="Z5" s="102"/>
      <c r="AA5" s="102"/>
      <c r="AB5" s="98"/>
      <c r="AC5" s="102"/>
      <c r="AD5" s="102"/>
    </row>
    <row r="6" spans="1:30">
      <c r="B6" s="101"/>
      <c r="C6" s="101"/>
      <c r="D6" s="102"/>
      <c r="E6" s="102"/>
      <c r="F6" s="102"/>
      <c r="G6" s="102"/>
      <c r="H6" s="102"/>
      <c r="I6" s="102"/>
      <c r="J6" s="103"/>
      <c r="K6" s="103"/>
      <c r="L6" s="103"/>
      <c r="M6" s="103"/>
      <c r="N6" s="103"/>
      <c r="O6" s="104"/>
      <c r="P6" s="105"/>
      <c r="Q6" s="105"/>
      <c r="R6" s="105"/>
      <c r="S6" s="105"/>
      <c r="T6" s="105" t="s">
        <v>122</v>
      </c>
      <c r="U6" s="105"/>
      <c r="V6" s="105" t="s">
        <v>117</v>
      </c>
      <c r="W6" s="105"/>
      <c r="X6" s="105"/>
      <c r="Y6" s="102"/>
      <c r="Z6" s="102"/>
      <c r="AA6" s="102"/>
      <c r="AB6" s="103"/>
      <c r="AC6" s="102"/>
      <c r="AD6" s="102"/>
    </row>
    <row r="7" spans="1:30">
      <c r="B7" s="101"/>
      <c r="C7" s="101"/>
      <c r="D7" s="102"/>
      <c r="E7" s="102"/>
      <c r="F7" s="102"/>
      <c r="G7" s="102"/>
      <c r="H7" s="102"/>
      <c r="I7" s="102"/>
      <c r="J7" s="103"/>
      <c r="K7" s="103"/>
      <c r="L7" s="103"/>
      <c r="M7" s="103"/>
      <c r="N7" s="103"/>
      <c r="O7" s="104"/>
      <c r="P7" s="106"/>
      <c r="Q7" s="102"/>
      <c r="R7" s="106"/>
      <c r="S7" s="102"/>
      <c r="T7" s="106" t="s">
        <v>105</v>
      </c>
      <c r="U7" s="102"/>
      <c r="V7" s="106" t="s">
        <v>116</v>
      </c>
      <c r="W7" s="102"/>
      <c r="X7" s="106"/>
      <c r="Y7" s="102"/>
      <c r="Z7" s="102"/>
      <c r="AA7" s="102"/>
      <c r="AB7" s="103" t="s">
        <v>44</v>
      </c>
      <c r="AC7" s="102"/>
      <c r="AD7" s="102"/>
    </row>
    <row r="8" spans="1:30">
      <c r="A8" s="107"/>
      <c r="B8" s="105"/>
      <c r="C8" s="105"/>
      <c r="D8" s="103" t="s">
        <v>31</v>
      </c>
      <c r="E8" s="105"/>
      <c r="F8" s="105"/>
      <c r="G8" s="105"/>
      <c r="H8" s="105"/>
      <c r="I8" s="105"/>
      <c r="J8" s="225" t="s">
        <v>143</v>
      </c>
      <c r="K8" s="225"/>
      <c r="L8" s="225"/>
      <c r="M8" s="225"/>
      <c r="N8" s="225"/>
      <c r="O8" s="105"/>
      <c r="P8" s="105" t="s">
        <v>111</v>
      </c>
      <c r="Q8" s="105"/>
      <c r="R8" s="105" t="s">
        <v>104</v>
      </c>
      <c r="S8" s="105"/>
      <c r="T8" s="105" t="s">
        <v>48</v>
      </c>
      <c r="U8" s="105"/>
      <c r="V8" s="105" t="s">
        <v>118</v>
      </c>
      <c r="W8" s="105"/>
      <c r="X8" s="105" t="s">
        <v>108</v>
      </c>
      <c r="Y8" s="105"/>
      <c r="Z8" s="103" t="s">
        <v>47</v>
      </c>
      <c r="AA8" s="105"/>
      <c r="AB8" s="105" t="s">
        <v>48</v>
      </c>
      <c r="AC8" s="105"/>
      <c r="AD8" s="105"/>
    </row>
    <row r="9" spans="1:30">
      <c r="A9" s="105"/>
      <c r="B9" s="105"/>
      <c r="C9" s="105"/>
      <c r="D9" s="103" t="s">
        <v>71</v>
      </c>
      <c r="E9" s="105"/>
      <c r="F9" s="103" t="s">
        <v>109</v>
      </c>
      <c r="G9" s="105"/>
      <c r="H9" s="103" t="s">
        <v>49</v>
      </c>
      <c r="I9" s="103"/>
      <c r="J9" s="105" t="s">
        <v>45</v>
      </c>
      <c r="K9" s="105"/>
      <c r="L9" s="105" t="s">
        <v>45</v>
      </c>
      <c r="M9" s="105"/>
      <c r="N9" s="105" t="s">
        <v>50</v>
      </c>
      <c r="O9" s="106"/>
      <c r="P9" s="105" t="s">
        <v>102</v>
      </c>
      <c r="Q9" s="105"/>
      <c r="R9" s="105" t="s">
        <v>120</v>
      </c>
      <c r="S9" s="105"/>
      <c r="T9" s="105" t="s">
        <v>106</v>
      </c>
      <c r="U9" s="105"/>
      <c r="V9" s="105" t="s">
        <v>107</v>
      </c>
      <c r="W9" s="105"/>
      <c r="X9" s="105" t="s">
        <v>119</v>
      </c>
      <c r="Y9" s="105"/>
      <c r="Z9" s="103" t="s">
        <v>51</v>
      </c>
      <c r="AA9" s="105"/>
      <c r="AB9" s="103" t="s">
        <v>52</v>
      </c>
      <c r="AC9" s="105"/>
      <c r="AD9" s="103" t="s">
        <v>47</v>
      </c>
    </row>
    <row r="10" spans="1:30">
      <c r="A10" s="108"/>
      <c r="B10" s="109" t="s">
        <v>4</v>
      </c>
      <c r="C10" s="109"/>
      <c r="D10" s="103" t="s">
        <v>72</v>
      </c>
      <c r="E10" s="109"/>
      <c r="F10" s="103" t="s">
        <v>110</v>
      </c>
      <c r="G10" s="109"/>
      <c r="H10" s="103" t="s">
        <v>54</v>
      </c>
      <c r="I10" s="103"/>
      <c r="J10" s="105" t="s">
        <v>100</v>
      </c>
      <c r="K10" s="109"/>
      <c r="L10" s="105" t="s">
        <v>94</v>
      </c>
      <c r="M10" s="109"/>
      <c r="N10" s="106" t="s">
        <v>55</v>
      </c>
      <c r="O10" s="106"/>
      <c r="P10" s="105" t="s">
        <v>103</v>
      </c>
      <c r="Q10" s="109"/>
      <c r="R10" s="105" t="s">
        <v>3</v>
      </c>
      <c r="S10" s="109"/>
      <c r="T10" s="105" t="s">
        <v>115</v>
      </c>
      <c r="U10" s="109"/>
      <c r="V10" s="105" t="s">
        <v>97</v>
      </c>
      <c r="W10" s="109"/>
      <c r="X10" s="105" t="s">
        <v>51</v>
      </c>
      <c r="Y10" s="109"/>
      <c r="Z10" s="103" t="s">
        <v>56</v>
      </c>
      <c r="AA10" s="109"/>
      <c r="AB10" s="103" t="s">
        <v>57</v>
      </c>
      <c r="AC10" s="109"/>
      <c r="AD10" s="103" t="s">
        <v>51</v>
      </c>
    </row>
    <row r="11" spans="1:30">
      <c r="A11" s="108"/>
      <c r="B11" s="109"/>
      <c r="C11" s="109"/>
      <c r="D11" s="224" t="s">
        <v>158</v>
      </c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</row>
    <row r="12" spans="1:30">
      <c r="A12" s="108" t="s">
        <v>202</v>
      </c>
      <c r="B12" s="109"/>
      <c r="C12" s="109"/>
      <c r="D12" s="110"/>
      <c r="E12" s="111"/>
      <c r="F12" s="110"/>
      <c r="G12" s="111"/>
      <c r="H12" s="110"/>
      <c r="I12" s="110"/>
      <c r="J12" s="111"/>
      <c r="K12" s="111"/>
      <c r="L12" s="110"/>
      <c r="M12" s="111"/>
      <c r="N12" s="110"/>
      <c r="O12" s="110"/>
      <c r="P12" s="110"/>
      <c r="Q12" s="111"/>
      <c r="R12" s="110"/>
      <c r="S12" s="111"/>
      <c r="T12" s="110"/>
      <c r="U12" s="111"/>
      <c r="V12" s="110"/>
      <c r="W12" s="111"/>
      <c r="X12" s="110"/>
      <c r="Y12" s="111"/>
      <c r="Z12" s="110"/>
      <c r="AA12" s="111"/>
      <c r="AB12" s="110"/>
      <c r="AC12" s="111"/>
      <c r="AD12" s="110"/>
    </row>
    <row r="13" spans="1:30">
      <c r="A13" s="108" t="s">
        <v>203</v>
      </c>
      <c r="B13" s="109"/>
      <c r="C13" s="109"/>
      <c r="D13" s="112">
        <v>1810114964</v>
      </c>
      <c r="E13" s="113"/>
      <c r="F13" s="112">
        <v>-317705790</v>
      </c>
      <c r="G13" s="113"/>
      <c r="H13" s="112">
        <v>3890223449</v>
      </c>
      <c r="I13" s="112"/>
      <c r="J13" s="112">
        <v>93518370</v>
      </c>
      <c r="K13" s="113"/>
      <c r="L13" s="112">
        <v>317705790</v>
      </c>
      <c r="M13" s="113"/>
      <c r="N13" s="112">
        <v>-541409151</v>
      </c>
      <c r="O13" s="112"/>
      <c r="P13" s="112">
        <v>-66354641</v>
      </c>
      <c r="Q13" s="112"/>
      <c r="R13" s="112">
        <v>819271820</v>
      </c>
      <c r="S13" s="112"/>
      <c r="T13" s="112">
        <v>-34088469</v>
      </c>
      <c r="U13" s="112"/>
      <c r="V13" s="112">
        <v>-17068790</v>
      </c>
      <c r="W13" s="112"/>
      <c r="X13" s="112">
        <f>SUM(P13:V13)</f>
        <v>701759920</v>
      </c>
      <c r="Y13" s="112"/>
      <c r="Z13" s="112">
        <f>SUM(D13:N13)+X13</f>
        <v>5954207552</v>
      </c>
      <c r="AA13" s="112"/>
      <c r="AB13" s="112">
        <v>35378824</v>
      </c>
      <c r="AC13" s="112"/>
      <c r="AD13" s="112">
        <f>Z13+AB13</f>
        <v>5989586376</v>
      </c>
    </row>
    <row r="14" spans="1:30">
      <c r="A14" s="108"/>
      <c r="B14" s="114"/>
      <c r="C14" s="115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6"/>
      <c r="R14" s="112"/>
      <c r="S14" s="116"/>
      <c r="T14" s="112"/>
      <c r="U14" s="116"/>
      <c r="V14" s="112"/>
      <c r="W14" s="116"/>
      <c r="X14" s="112"/>
      <c r="Y14" s="116"/>
      <c r="Z14" s="112"/>
      <c r="AA14" s="116"/>
      <c r="AB14" s="112"/>
      <c r="AC14" s="116"/>
      <c r="AD14" s="112"/>
    </row>
    <row r="15" spans="1:30">
      <c r="A15" s="108" t="s">
        <v>59</v>
      </c>
      <c r="B15" s="114"/>
      <c r="C15" s="115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6"/>
      <c r="R15" s="112"/>
      <c r="S15" s="116"/>
      <c r="T15" s="112"/>
      <c r="U15" s="116"/>
      <c r="V15" s="112"/>
      <c r="W15" s="116"/>
      <c r="X15" s="112"/>
      <c r="Y15" s="116"/>
      <c r="Z15" s="112"/>
      <c r="AA15" s="116"/>
      <c r="AB15" s="112"/>
      <c r="AC15" s="116"/>
      <c r="AD15" s="112"/>
    </row>
    <row r="16" spans="1:30">
      <c r="A16" s="117" t="s">
        <v>132</v>
      </c>
      <c r="B16" s="114"/>
      <c r="C16" s="115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6"/>
      <c r="R16" s="112"/>
      <c r="S16" s="116"/>
      <c r="T16" s="112"/>
      <c r="U16" s="116"/>
      <c r="V16" s="112"/>
      <c r="W16" s="116"/>
      <c r="X16" s="112"/>
      <c r="Y16" s="116"/>
      <c r="Z16" s="112"/>
      <c r="AA16" s="116"/>
      <c r="AB16" s="112"/>
      <c r="AC16" s="116"/>
      <c r="AD16" s="112"/>
    </row>
    <row r="17" spans="1:30">
      <c r="A17" s="118" t="s">
        <v>209</v>
      </c>
      <c r="B17" s="119">
        <v>29</v>
      </c>
      <c r="C17" s="115"/>
      <c r="D17" s="120">
        <v>-73961600</v>
      </c>
      <c r="E17" s="116"/>
      <c r="F17" s="120">
        <v>317705790</v>
      </c>
      <c r="G17" s="116"/>
      <c r="H17" s="120">
        <v>0</v>
      </c>
      <c r="I17" s="120"/>
      <c r="J17" s="120">
        <v>0</v>
      </c>
      <c r="K17" s="116"/>
      <c r="L17" s="120">
        <v>-317705790</v>
      </c>
      <c r="M17" s="116"/>
      <c r="N17" s="120">
        <v>73961600</v>
      </c>
      <c r="O17" s="116"/>
      <c r="P17" s="120">
        <v>0</v>
      </c>
      <c r="Q17" s="116"/>
      <c r="R17" s="120">
        <v>0</v>
      </c>
      <c r="S17" s="116"/>
      <c r="T17" s="120">
        <v>0</v>
      </c>
      <c r="U17" s="116"/>
      <c r="V17" s="120">
        <v>0</v>
      </c>
      <c r="W17" s="116"/>
      <c r="X17" s="116">
        <f t="shared" ref="X17:X18" si="0">SUM(P17:V17)</f>
        <v>0</v>
      </c>
      <c r="Y17" s="116"/>
      <c r="Z17" s="116">
        <f t="shared" ref="Z17:Z18" si="1">SUM(D17:N17)+X17</f>
        <v>0</v>
      </c>
      <c r="AA17" s="116"/>
      <c r="AB17" s="120">
        <v>0</v>
      </c>
      <c r="AC17" s="116"/>
      <c r="AD17" s="116">
        <f>Z17+AB17</f>
        <v>0</v>
      </c>
    </row>
    <row r="18" spans="1:30">
      <c r="A18" s="118" t="s">
        <v>242</v>
      </c>
      <c r="B18" s="119">
        <v>38</v>
      </c>
      <c r="C18" s="115"/>
      <c r="D18" s="120">
        <v>115741017</v>
      </c>
      <c r="E18" s="116"/>
      <c r="F18" s="120">
        <v>0</v>
      </c>
      <c r="G18" s="116"/>
      <c r="H18" s="120">
        <v>0</v>
      </c>
      <c r="I18" s="120"/>
      <c r="J18" s="120">
        <v>0</v>
      </c>
      <c r="K18" s="116"/>
      <c r="L18" s="120">
        <v>0</v>
      </c>
      <c r="M18" s="116"/>
      <c r="N18" s="116">
        <v>-130065815</v>
      </c>
      <c r="O18" s="116"/>
      <c r="P18" s="120">
        <v>0</v>
      </c>
      <c r="Q18" s="116"/>
      <c r="R18" s="120">
        <v>0</v>
      </c>
      <c r="S18" s="116"/>
      <c r="T18" s="120">
        <v>0</v>
      </c>
      <c r="U18" s="116"/>
      <c r="V18" s="120">
        <v>0</v>
      </c>
      <c r="W18" s="116"/>
      <c r="X18" s="116">
        <f t="shared" si="0"/>
        <v>0</v>
      </c>
      <c r="Y18" s="116"/>
      <c r="Z18" s="116">
        <f t="shared" si="1"/>
        <v>-14324798</v>
      </c>
      <c r="AA18" s="116"/>
      <c r="AB18" s="120">
        <v>0</v>
      </c>
      <c r="AC18" s="116"/>
      <c r="AD18" s="116">
        <f>Z18+AB18</f>
        <v>-14324798</v>
      </c>
    </row>
    <row r="19" spans="1:30" hidden="1">
      <c r="A19" s="121" t="s">
        <v>126</v>
      </c>
      <c r="B19" s="119"/>
      <c r="C19" s="115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22"/>
      <c r="AA19" s="116"/>
      <c r="AB19" s="116"/>
      <c r="AC19" s="116"/>
      <c r="AD19" s="116"/>
    </row>
    <row r="20" spans="1:30">
      <c r="A20" s="117" t="s">
        <v>185</v>
      </c>
      <c r="B20" s="114"/>
      <c r="C20" s="115"/>
      <c r="D20" s="123">
        <f>SUM(D17:D19)</f>
        <v>41779417</v>
      </c>
      <c r="E20" s="112"/>
      <c r="F20" s="123">
        <f>SUM(F17:F19)</f>
        <v>317705790</v>
      </c>
      <c r="G20" s="112"/>
      <c r="H20" s="123">
        <f>SUM(H17:H19)</f>
        <v>0</v>
      </c>
      <c r="I20" s="112"/>
      <c r="J20" s="123">
        <f>SUM(J17:J19)</f>
        <v>0</v>
      </c>
      <c r="K20" s="112"/>
      <c r="L20" s="123">
        <f>SUM(L17:L19)</f>
        <v>-317705790</v>
      </c>
      <c r="M20" s="112"/>
      <c r="N20" s="123">
        <f>SUM(N17:N19)</f>
        <v>-56104215</v>
      </c>
      <c r="O20" s="124"/>
      <c r="P20" s="123">
        <f>SUM(P17:P19)</f>
        <v>0</v>
      </c>
      <c r="Q20" s="116"/>
      <c r="R20" s="123">
        <f>SUM(R17:R19)</f>
        <v>0</v>
      </c>
      <c r="S20" s="116"/>
      <c r="T20" s="123">
        <f>SUM(T17:T19)</f>
        <v>0</v>
      </c>
      <c r="U20" s="116"/>
      <c r="V20" s="123">
        <f>SUM(V17:V19)</f>
        <v>0</v>
      </c>
      <c r="W20" s="116"/>
      <c r="X20" s="123">
        <f>SUM(X17:X19)</f>
        <v>0</v>
      </c>
      <c r="Y20" s="116"/>
      <c r="Z20" s="123">
        <f>SUM(Z17:Z19)</f>
        <v>-14324798</v>
      </c>
      <c r="AA20" s="116"/>
      <c r="AB20" s="123">
        <f>SUM(AB17:AB19)</f>
        <v>0</v>
      </c>
      <c r="AC20" s="116"/>
      <c r="AD20" s="123">
        <f>SUM(AD17:AD19)</f>
        <v>-14324798</v>
      </c>
    </row>
    <row r="21" spans="1:30" hidden="1">
      <c r="A21" s="108"/>
      <c r="B21" s="114"/>
      <c r="C21" s="115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6"/>
      <c r="R21" s="112"/>
      <c r="S21" s="116"/>
      <c r="T21" s="112"/>
      <c r="U21" s="116"/>
      <c r="V21" s="112"/>
      <c r="W21" s="116"/>
      <c r="X21" s="112"/>
      <c r="Y21" s="116"/>
      <c r="Z21" s="112"/>
      <c r="AA21" s="116"/>
      <c r="AB21" s="112"/>
      <c r="AC21" s="116"/>
      <c r="AD21" s="112"/>
    </row>
    <row r="22" spans="1:30" hidden="1">
      <c r="A22" s="117" t="s">
        <v>133</v>
      </c>
      <c r="B22" s="114"/>
      <c r="C22" s="115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6"/>
      <c r="R22" s="112"/>
      <c r="S22" s="116"/>
      <c r="T22" s="112"/>
      <c r="U22" s="116"/>
      <c r="V22" s="112"/>
      <c r="W22" s="116"/>
      <c r="X22" s="112"/>
      <c r="Y22" s="116"/>
      <c r="Z22" s="112"/>
      <c r="AA22" s="116"/>
      <c r="AB22" s="112"/>
      <c r="AC22" s="116"/>
      <c r="AD22" s="112"/>
    </row>
    <row r="23" spans="1:30" hidden="1">
      <c r="A23" s="125" t="s">
        <v>183</v>
      </c>
      <c r="B23" s="119">
        <v>5</v>
      </c>
      <c r="C23" s="115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20"/>
      <c r="S23" s="116"/>
      <c r="T23" s="120"/>
      <c r="U23" s="116"/>
      <c r="V23" s="120"/>
      <c r="W23" s="116"/>
      <c r="X23" s="116">
        <f t="shared" ref="X23:X24" si="2">SUM(P23:V23)</f>
        <v>0</v>
      </c>
      <c r="Y23" s="116"/>
      <c r="Z23" s="116">
        <f t="shared" ref="Z23:Z24" si="3">SUM(D23:N23)+X23</f>
        <v>0</v>
      </c>
      <c r="AA23" s="116"/>
      <c r="AB23" s="116"/>
      <c r="AC23" s="116"/>
      <c r="AD23" s="116">
        <f>Z23+AB23</f>
        <v>0</v>
      </c>
    </row>
    <row r="24" spans="1:30" hidden="1">
      <c r="A24" s="125" t="s">
        <v>182</v>
      </c>
      <c r="B24" s="119">
        <v>12</v>
      </c>
      <c r="C24" s="115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20"/>
      <c r="S24" s="116"/>
      <c r="T24" s="120"/>
      <c r="U24" s="116"/>
      <c r="V24" s="120"/>
      <c r="W24" s="116"/>
      <c r="X24" s="116">
        <f t="shared" si="2"/>
        <v>0</v>
      </c>
      <c r="Y24" s="116"/>
      <c r="Z24" s="116">
        <f t="shared" si="3"/>
        <v>0</v>
      </c>
      <c r="AA24" s="116"/>
      <c r="AB24" s="116"/>
      <c r="AC24" s="116"/>
      <c r="AD24" s="116">
        <f>Z24+AB24</f>
        <v>0</v>
      </c>
    </row>
    <row r="25" spans="1:30" hidden="1">
      <c r="A25" s="117" t="s">
        <v>134</v>
      </c>
      <c r="B25" s="114"/>
      <c r="C25" s="115"/>
      <c r="D25" s="126">
        <f>SUM(D23:D24)</f>
        <v>0</v>
      </c>
      <c r="E25" s="112"/>
      <c r="F25" s="126">
        <f>SUM(F23:F24)</f>
        <v>0</v>
      </c>
      <c r="G25" s="112"/>
      <c r="H25" s="126">
        <f>SUM(H23:H24)</f>
        <v>0</v>
      </c>
      <c r="I25" s="112"/>
      <c r="J25" s="126">
        <f>SUM(J23:J24)</f>
        <v>0</v>
      </c>
      <c r="K25" s="112"/>
      <c r="L25" s="126">
        <f>SUM(L23:L24)</f>
        <v>0</v>
      </c>
      <c r="M25" s="112"/>
      <c r="N25" s="126">
        <f>SUM(N23:N24)</f>
        <v>0</v>
      </c>
      <c r="O25" s="124"/>
      <c r="P25" s="126">
        <f>SUM(P23:P24)</f>
        <v>0</v>
      </c>
      <c r="Q25" s="116"/>
      <c r="R25" s="126">
        <f>SUM(R23:R24)</f>
        <v>0</v>
      </c>
      <c r="S25" s="116"/>
      <c r="T25" s="126">
        <f>SUM(T23:T24)</f>
        <v>0</v>
      </c>
      <c r="U25" s="116"/>
      <c r="V25" s="126">
        <f>SUM(V23:V24)</f>
        <v>0</v>
      </c>
      <c r="W25" s="116"/>
      <c r="X25" s="126">
        <f>SUM(X23:X24)</f>
        <v>0</v>
      </c>
      <c r="Y25" s="116"/>
      <c r="Z25" s="126">
        <f>SUM(Z23:Z24)</f>
        <v>0</v>
      </c>
      <c r="AA25" s="116"/>
      <c r="AB25" s="126">
        <f>SUM(AB23:AB24)</f>
        <v>0</v>
      </c>
      <c r="AC25" s="116"/>
      <c r="AD25" s="126">
        <f>SUM(AD23:AD24)</f>
        <v>0</v>
      </c>
    </row>
    <row r="26" spans="1:30">
      <c r="A26" s="108" t="s">
        <v>69</v>
      </c>
      <c r="B26" s="114"/>
      <c r="C26" s="115"/>
      <c r="D26" s="123">
        <f>D25+D20</f>
        <v>41779417</v>
      </c>
      <c r="E26" s="112"/>
      <c r="F26" s="123">
        <f>F25+F20</f>
        <v>317705790</v>
      </c>
      <c r="G26" s="112"/>
      <c r="H26" s="123">
        <f>H25+H20</f>
        <v>0</v>
      </c>
      <c r="I26" s="112"/>
      <c r="J26" s="123">
        <f>J25+J20</f>
        <v>0</v>
      </c>
      <c r="K26" s="112"/>
      <c r="L26" s="123">
        <f>L25+L20</f>
        <v>-317705790</v>
      </c>
      <c r="M26" s="112"/>
      <c r="N26" s="123">
        <f>N25+N20</f>
        <v>-56104215</v>
      </c>
      <c r="O26" s="124"/>
      <c r="P26" s="123">
        <f>P25+P20</f>
        <v>0</v>
      </c>
      <c r="Q26" s="116"/>
      <c r="R26" s="123">
        <f>R25+R20</f>
        <v>0</v>
      </c>
      <c r="S26" s="116"/>
      <c r="T26" s="123">
        <f>T25+T20</f>
        <v>0</v>
      </c>
      <c r="U26" s="116"/>
      <c r="V26" s="123">
        <f>V25+V20</f>
        <v>0</v>
      </c>
      <c r="W26" s="116"/>
      <c r="X26" s="123">
        <f>X25+X20</f>
        <v>0</v>
      </c>
      <c r="Y26" s="116"/>
      <c r="Z26" s="123">
        <f>Z25+Z20</f>
        <v>-14324798</v>
      </c>
      <c r="AA26" s="116"/>
      <c r="AB26" s="123">
        <f>AB25+AB20</f>
        <v>0</v>
      </c>
      <c r="AC26" s="116"/>
      <c r="AD26" s="123">
        <f>AD25+AD20</f>
        <v>-14324798</v>
      </c>
    </row>
    <row r="27" spans="1:30">
      <c r="A27" s="108"/>
      <c r="B27" s="114"/>
      <c r="C27" s="115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6"/>
      <c r="R27" s="112"/>
      <c r="S27" s="116"/>
      <c r="T27" s="112"/>
      <c r="U27" s="116"/>
      <c r="V27" s="112"/>
      <c r="W27" s="116"/>
      <c r="X27" s="112"/>
      <c r="Y27" s="116"/>
      <c r="Z27" s="112"/>
      <c r="AA27" s="116"/>
      <c r="AB27" s="112"/>
      <c r="AC27" s="116"/>
      <c r="AD27" s="112"/>
    </row>
    <row r="28" spans="1:30">
      <c r="A28" s="108" t="s">
        <v>159</v>
      </c>
      <c r="B28" s="119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6"/>
      <c r="R28" s="112"/>
      <c r="S28" s="116"/>
      <c r="T28" s="112"/>
      <c r="U28" s="116"/>
      <c r="V28" s="112"/>
      <c r="W28" s="116"/>
      <c r="X28" s="112"/>
      <c r="Y28" s="116"/>
      <c r="Z28" s="112"/>
      <c r="AA28" s="116"/>
      <c r="AB28" s="112"/>
      <c r="AC28" s="116"/>
      <c r="AD28" s="112"/>
    </row>
    <row r="29" spans="1:30">
      <c r="A29" s="125" t="s">
        <v>116</v>
      </c>
      <c r="B29" s="119"/>
      <c r="D29" s="116">
        <v>0</v>
      </c>
      <c r="E29" s="116"/>
      <c r="F29" s="116">
        <v>0</v>
      </c>
      <c r="G29" s="116"/>
      <c r="H29" s="116">
        <v>0</v>
      </c>
      <c r="I29" s="116"/>
      <c r="J29" s="116">
        <v>0</v>
      </c>
      <c r="K29" s="116"/>
      <c r="L29" s="116">
        <v>0</v>
      </c>
      <c r="M29" s="116"/>
      <c r="N29" s="116">
        <v>376360436</v>
      </c>
      <c r="O29" s="116"/>
      <c r="P29" s="116">
        <v>0</v>
      </c>
      <c r="Q29" s="116"/>
      <c r="R29" s="116">
        <v>0</v>
      </c>
      <c r="S29" s="116"/>
      <c r="T29" s="116">
        <v>0</v>
      </c>
      <c r="U29" s="116"/>
      <c r="V29" s="116">
        <v>0</v>
      </c>
      <c r="W29" s="116"/>
      <c r="X29" s="116">
        <f t="shared" ref="X29:X30" si="4">SUM(P29:V29)</f>
        <v>0</v>
      </c>
      <c r="Y29" s="116"/>
      <c r="Z29" s="120">
        <f t="shared" ref="Z29:Z30" si="5">SUM(D29:N29)+X29</f>
        <v>376360436</v>
      </c>
      <c r="AA29" s="116"/>
      <c r="AB29" s="116">
        <v>2604609</v>
      </c>
      <c r="AC29" s="116"/>
      <c r="AD29" s="120">
        <f t="shared" ref="AD29:AD30" si="6">Z29+AB29</f>
        <v>378965045</v>
      </c>
    </row>
    <row r="30" spans="1:30">
      <c r="A30" s="125" t="s">
        <v>99</v>
      </c>
      <c r="B30" s="119"/>
      <c r="D30" s="116">
        <v>0</v>
      </c>
      <c r="E30" s="116"/>
      <c r="F30" s="116">
        <v>0</v>
      </c>
      <c r="G30" s="116"/>
      <c r="H30" s="116">
        <v>0</v>
      </c>
      <c r="I30" s="116"/>
      <c r="J30" s="116">
        <v>0</v>
      </c>
      <c r="K30" s="116"/>
      <c r="L30" s="116">
        <v>0</v>
      </c>
      <c r="M30" s="116"/>
      <c r="N30" s="116">
        <v>-991449</v>
      </c>
      <c r="O30" s="120"/>
      <c r="P30" s="116">
        <v>-73520</v>
      </c>
      <c r="Q30" s="116"/>
      <c r="R30" s="116">
        <v>0</v>
      </c>
      <c r="S30" s="116"/>
      <c r="T30" s="116">
        <v>0</v>
      </c>
      <c r="U30" s="116"/>
      <c r="V30" s="116">
        <v>-11013551</v>
      </c>
      <c r="W30" s="116"/>
      <c r="X30" s="116">
        <f t="shared" si="4"/>
        <v>-11087071</v>
      </c>
      <c r="Y30" s="116"/>
      <c r="Z30" s="120">
        <f t="shared" si="5"/>
        <v>-12078520</v>
      </c>
      <c r="AA30" s="116"/>
      <c r="AB30" s="122">
        <v>-9004</v>
      </c>
      <c r="AC30" s="116"/>
      <c r="AD30" s="120">
        <f t="shared" si="6"/>
        <v>-12087524</v>
      </c>
    </row>
    <row r="31" spans="1:30">
      <c r="A31" s="108" t="s">
        <v>160</v>
      </c>
      <c r="B31" s="114"/>
      <c r="C31" s="115"/>
      <c r="D31" s="123">
        <f>SUM(D29:D30)</f>
        <v>0</v>
      </c>
      <c r="E31" s="112"/>
      <c r="F31" s="123">
        <f>SUM(F29:F30)</f>
        <v>0</v>
      </c>
      <c r="G31" s="112"/>
      <c r="H31" s="123">
        <f>SUM(H29:H30)</f>
        <v>0</v>
      </c>
      <c r="I31" s="112"/>
      <c r="J31" s="123">
        <f>SUM(J29:J30)</f>
        <v>0</v>
      </c>
      <c r="K31" s="112"/>
      <c r="L31" s="123">
        <f>SUM(L29:L30)</f>
        <v>0</v>
      </c>
      <c r="M31" s="112"/>
      <c r="N31" s="123">
        <f>SUM(N29:N30)</f>
        <v>375368987</v>
      </c>
      <c r="O31" s="112"/>
      <c r="P31" s="123">
        <f>SUM(P29:P30)</f>
        <v>-73520</v>
      </c>
      <c r="Q31" s="116"/>
      <c r="R31" s="123">
        <f>SUM(R29:R30)</f>
        <v>0</v>
      </c>
      <c r="S31" s="116"/>
      <c r="T31" s="123">
        <f>SUM(T29:T30)</f>
        <v>0</v>
      </c>
      <c r="U31" s="116"/>
      <c r="V31" s="123">
        <f>SUM(V29:V30)</f>
        <v>-11013551</v>
      </c>
      <c r="W31" s="116"/>
      <c r="X31" s="123">
        <f>SUM(X29:X30)</f>
        <v>-11087071</v>
      </c>
      <c r="Y31" s="116"/>
      <c r="Z31" s="123">
        <f>SUM(Z29:Z30)</f>
        <v>364281916</v>
      </c>
      <c r="AA31" s="116"/>
      <c r="AB31" s="123">
        <f>SUM(AB29:AB30)</f>
        <v>2595605</v>
      </c>
      <c r="AC31" s="116"/>
      <c r="AD31" s="123">
        <f>SUM(AD29:AD30)</f>
        <v>366877521</v>
      </c>
    </row>
    <row r="32" spans="1:30">
      <c r="A32" s="108"/>
      <c r="B32" s="114"/>
      <c r="C32" s="115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27"/>
      <c r="Q32" s="116"/>
      <c r="R32" s="127"/>
      <c r="S32" s="116"/>
      <c r="T32" s="127"/>
      <c r="U32" s="116"/>
      <c r="V32" s="127"/>
      <c r="W32" s="116"/>
      <c r="X32" s="127"/>
      <c r="Y32" s="116"/>
      <c r="Z32" s="127"/>
      <c r="AA32" s="116"/>
      <c r="AB32" s="127"/>
      <c r="AC32" s="116"/>
      <c r="AD32" s="127"/>
    </row>
    <row r="33" spans="1:30">
      <c r="A33" s="121" t="s">
        <v>234</v>
      </c>
      <c r="B33" s="119">
        <v>30</v>
      </c>
      <c r="C33" s="115"/>
      <c r="D33" s="116">
        <v>0</v>
      </c>
      <c r="E33" s="116"/>
      <c r="F33" s="116">
        <v>0</v>
      </c>
      <c r="G33" s="116"/>
      <c r="H33" s="116">
        <v>0</v>
      </c>
      <c r="I33" s="116"/>
      <c r="J33" s="116">
        <v>7092538</v>
      </c>
      <c r="K33" s="116"/>
      <c r="L33" s="116">
        <v>0</v>
      </c>
      <c r="M33" s="116"/>
      <c r="N33" s="116">
        <v>-7092538</v>
      </c>
      <c r="O33" s="116"/>
      <c r="P33" s="116">
        <v>0</v>
      </c>
      <c r="Q33" s="116"/>
      <c r="R33" s="116">
        <v>0</v>
      </c>
      <c r="S33" s="116"/>
      <c r="T33" s="116">
        <v>0</v>
      </c>
      <c r="U33" s="116"/>
      <c r="V33" s="116">
        <v>0</v>
      </c>
      <c r="W33" s="116"/>
      <c r="X33" s="184">
        <f t="shared" ref="X33" si="7">SUM(P33:V33)</f>
        <v>0</v>
      </c>
      <c r="Y33" s="116"/>
      <c r="Z33" s="116">
        <f t="shared" ref="Z33" si="8">SUM(D33:N33)+X33</f>
        <v>0</v>
      </c>
      <c r="AA33" s="116"/>
      <c r="AB33" s="184">
        <v>0</v>
      </c>
      <c r="AC33" s="116"/>
      <c r="AD33" s="184">
        <f>Z33+AB33</f>
        <v>0</v>
      </c>
    </row>
    <row r="34" spans="1:30">
      <c r="A34" s="121"/>
      <c r="B34" s="114"/>
      <c r="C34" s="115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27"/>
      <c r="Q34" s="116"/>
      <c r="R34" s="127"/>
      <c r="S34" s="116"/>
      <c r="T34" s="127"/>
      <c r="U34" s="116"/>
      <c r="V34" s="127"/>
      <c r="W34" s="116"/>
      <c r="X34" s="127"/>
      <c r="Y34" s="116"/>
      <c r="Z34" s="127"/>
      <c r="AA34" s="116"/>
      <c r="AB34" s="127"/>
      <c r="AC34" s="116"/>
      <c r="AD34" s="127"/>
    </row>
    <row r="35" spans="1:30" ht="21.6" thickBot="1">
      <c r="A35" s="108" t="s">
        <v>204</v>
      </c>
      <c r="B35" s="119"/>
      <c r="D35" s="128">
        <f>D13+D26+D31+D33</f>
        <v>1851894381</v>
      </c>
      <c r="E35" s="113"/>
      <c r="F35" s="128">
        <f>F13+F26+F31+F33</f>
        <v>0</v>
      </c>
      <c r="G35" s="113"/>
      <c r="H35" s="128">
        <f>H13+H26+H31+H33</f>
        <v>3890223449</v>
      </c>
      <c r="I35" s="112"/>
      <c r="J35" s="128">
        <f>J13+J26+J31+J33</f>
        <v>100610908</v>
      </c>
      <c r="K35" s="113"/>
      <c r="L35" s="128">
        <f>L13+L26+L31+L33</f>
        <v>0</v>
      </c>
      <c r="M35" s="113"/>
      <c r="N35" s="128">
        <f>N13+N26+N31+N33</f>
        <v>-229236917</v>
      </c>
      <c r="O35" s="112"/>
      <c r="P35" s="128">
        <f>P13+P26+P31+P33</f>
        <v>-66428161</v>
      </c>
      <c r="Q35" s="112"/>
      <c r="R35" s="128">
        <f>R13+R26+R31+R33</f>
        <v>819271820</v>
      </c>
      <c r="S35" s="112"/>
      <c r="T35" s="128">
        <f>T13+T26+T31+T33</f>
        <v>-34088469</v>
      </c>
      <c r="U35" s="112"/>
      <c r="V35" s="128">
        <f>V13+V26+V31+V33</f>
        <v>-28082341</v>
      </c>
      <c r="W35" s="112"/>
      <c r="X35" s="128">
        <f>X13+X26+X31+X33</f>
        <v>690672849</v>
      </c>
      <c r="Y35" s="112"/>
      <c r="Z35" s="128">
        <f>Z13+Z26+Z31+Z33</f>
        <v>6304164670</v>
      </c>
      <c r="AA35" s="112"/>
      <c r="AB35" s="128">
        <f>AB13+AB26+AB31+AB33</f>
        <v>37974429</v>
      </c>
      <c r="AC35" s="112"/>
      <c r="AD35" s="128">
        <f>AD13+AD26+AD31+AD33</f>
        <v>6342139099</v>
      </c>
    </row>
    <row r="36" spans="1:30" ht="21.6" thickTop="1"/>
  </sheetData>
  <mergeCells count="4">
    <mergeCell ref="D4:AD4"/>
    <mergeCell ref="D11:AD11"/>
    <mergeCell ref="J8:N8"/>
    <mergeCell ref="P5:X5"/>
  </mergeCells>
  <pageMargins left="0.7" right="0.7" top="0.75" bottom="0.75" header="0.3" footer="0.3"/>
  <pageSetup paperSize="9" scale="49" firstPageNumber="14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9F58-98CA-4052-AB33-03CDE53521E5}">
  <sheetPr>
    <tabColor rgb="FF00B0F0"/>
  </sheetPr>
  <dimension ref="A1:Z33"/>
  <sheetViews>
    <sheetView view="pageBreakPreview" topLeftCell="A9" zoomScale="85" zoomScaleNormal="85" zoomScaleSheetLayoutView="85" workbookViewId="0">
      <selection activeCell="C36" sqref="C36"/>
    </sheetView>
  </sheetViews>
  <sheetFormatPr defaultColWidth="10.625" defaultRowHeight="21"/>
  <cols>
    <col min="1" max="1" width="66.375" style="98" bestFit="1" customWidth="1"/>
    <col min="2" max="2" width="10.75" style="98" customWidth="1"/>
    <col min="3" max="3" width="1.75" style="98" customWidth="1"/>
    <col min="4" max="4" width="15.75" style="129" bestFit="1" customWidth="1"/>
    <col min="5" max="5" width="1.75" style="98" customWidth="1"/>
    <col min="6" max="6" width="15.75" style="129" bestFit="1" customWidth="1"/>
    <col min="7" max="7" width="1.75" style="129" customWidth="1"/>
    <col min="8" max="8" width="13" style="98" bestFit="1" customWidth="1"/>
    <col min="9" max="9" width="1.75" style="98" customWidth="1"/>
    <col min="10" max="10" width="16.375" style="129" bestFit="1" customWidth="1"/>
    <col min="11" max="11" width="1.75" style="129" customWidth="1"/>
    <col min="12" max="12" width="13.625" style="129" bestFit="1" customWidth="1"/>
    <col min="13" max="13" width="1.75" style="98" customWidth="1"/>
    <col min="14" max="14" width="14.125" style="129" bestFit="1" customWidth="1"/>
    <col min="15" max="15" width="1.75" style="98" customWidth="1"/>
    <col min="16" max="16" width="17.875" style="129" bestFit="1" customWidth="1"/>
    <col min="17" max="17" width="1.75" style="98" customWidth="1"/>
    <col min="18" max="18" width="14" style="129" bestFit="1" customWidth="1"/>
    <col min="19" max="19" width="1.75" style="98" customWidth="1"/>
    <col min="20" max="20" width="17.125" style="129" bestFit="1" customWidth="1"/>
    <col min="21" max="21" width="1.75" style="98" customWidth="1"/>
    <col min="22" max="22" width="15.75" style="129" bestFit="1" customWidth="1"/>
    <col min="23" max="23" width="1.75" style="98" customWidth="1"/>
    <col min="24" max="24" width="13.625" style="129" bestFit="1" customWidth="1"/>
    <col min="25" max="25" width="1.75" style="98" customWidth="1"/>
    <col min="26" max="26" width="15.75" style="129" bestFit="1" customWidth="1"/>
    <col min="27" max="16384" width="10.625" style="98"/>
  </cols>
  <sheetData>
    <row r="1" spans="1:26">
      <c r="A1" s="1" t="s">
        <v>83</v>
      </c>
      <c r="B1" s="96"/>
      <c r="C1" s="96"/>
      <c r="D1" s="97"/>
      <c r="E1" s="96"/>
      <c r="F1" s="97"/>
      <c r="G1" s="97"/>
      <c r="H1" s="96"/>
      <c r="I1" s="96"/>
      <c r="J1" s="97"/>
      <c r="K1" s="97"/>
      <c r="L1" s="97"/>
      <c r="M1" s="96"/>
      <c r="N1" s="97"/>
      <c r="O1" s="96"/>
      <c r="P1" s="97"/>
      <c r="Q1" s="96"/>
      <c r="R1" s="97"/>
      <c r="S1" s="96"/>
      <c r="T1" s="97"/>
      <c r="U1" s="96"/>
      <c r="V1" s="97"/>
      <c r="W1" s="96"/>
      <c r="X1" s="97"/>
      <c r="Y1" s="96"/>
      <c r="Z1" s="97"/>
    </row>
    <row r="2" spans="1:26">
      <c r="A2" s="99" t="s">
        <v>156</v>
      </c>
      <c r="B2" s="100"/>
      <c r="C2" s="100"/>
      <c r="D2" s="97"/>
      <c r="E2" s="100"/>
      <c r="F2" s="97"/>
      <c r="G2" s="97"/>
      <c r="H2" s="100"/>
      <c r="I2" s="100"/>
      <c r="J2" s="97"/>
      <c r="K2" s="97"/>
      <c r="L2" s="97"/>
      <c r="M2" s="100"/>
      <c r="N2" s="97"/>
      <c r="O2" s="100"/>
      <c r="P2" s="97"/>
      <c r="Q2" s="100"/>
      <c r="R2" s="97"/>
      <c r="S2" s="100"/>
      <c r="T2" s="97"/>
      <c r="U2" s="100"/>
      <c r="V2" s="97"/>
      <c r="W2" s="100"/>
      <c r="X2" s="97"/>
      <c r="Y2" s="100"/>
      <c r="Z2" s="97"/>
    </row>
    <row r="3" spans="1:26">
      <c r="A3" s="99" t="s">
        <v>237</v>
      </c>
      <c r="B3" s="100"/>
      <c r="C3" s="100"/>
      <c r="D3" s="97"/>
      <c r="E3" s="100"/>
      <c r="F3" s="97"/>
      <c r="G3" s="97"/>
      <c r="H3" s="100"/>
      <c r="I3" s="100"/>
      <c r="J3" s="97"/>
      <c r="K3" s="97"/>
      <c r="L3" s="97"/>
      <c r="M3" s="100"/>
      <c r="N3" s="97"/>
      <c r="O3" s="100"/>
      <c r="P3" s="97"/>
      <c r="Q3" s="100"/>
      <c r="R3" s="97"/>
      <c r="S3" s="100"/>
      <c r="T3" s="97"/>
      <c r="U3" s="100"/>
      <c r="V3" s="97"/>
      <c r="W3" s="100"/>
      <c r="X3" s="97"/>
      <c r="Y3" s="100"/>
      <c r="Z3" s="97"/>
    </row>
    <row r="4" spans="1:26">
      <c r="B4" s="101"/>
      <c r="C4" s="101"/>
      <c r="D4" s="223" t="s">
        <v>1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</row>
    <row r="5" spans="1:26">
      <c r="B5" s="101"/>
      <c r="C5" s="101"/>
      <c r="D5" s="102"/>
      <c r="E5" s="102"/>
      <c r="F5" s="102"/>
      <c r="G5" s="102"/>
      <c r="H5" s="103"/>
      <c r="I5" s="103"/>
      <c r="J5" s="103"/>
      <c r="K5" s="104"/>
      <c r="L5" s="226" t="s">
        <v>101</v>
      </c>
      <c r="M5" s="226"/>
      <c r="N5" s="226"/>
      <c r="O5" s="226"/>
      <c r="P5" s="226"/>
      <c r="Q5" s="226"/>
      <c r="R5" s="226"/>
      <c r="S5" s="226"/>
      <c r="T5" s="226"/>
      <c r="U5" s="102"/>
      <c r="V5" s="102"/>
      <c r="W5" s="102"/>
      <c r="X5" s="98"/>
      <c r="Y5" s="102"/>
      <c r="Z5" s="102"/>
    </row>
    <row r="6" spans="1:26">
      <c r="B6" s="101"/>
      <c r="C6" s="101"/>
      <c r="D6" s="102"/>
      <c r="E6" s="102"/>
      <c r="F6" s="102"/>
      <c r="G6" s="102"/>
      <c r="H6" s="103"/>
      <c r="I6" s="103"/>
      <c r="J6" s="103"/>
      <c r="K6" s="104"/>
      <c r="L6" s="105"/>
      <c r="M6" s="105"/>
      <c r="N6" s="105"/>
      <c r="O6" s="105"/>
      <c r="P6" s="105" t="s">
        <v>122</v>
      </c>
      <c r="Q6" s="105"/>
      <c r="R6" s="105" t="s">
        <v>117</v>
      </c>
      <c r="S6" s="105"/>
      <c r="T6" s="105"/>
      <c r="U6" s="102"/>
      <c r="V6" s="102"/>
      <c r="W6" s="102"/>
      <c r="X6" s="103"/>
      <c r="Y6" s="102"/>
      <c r="Z6" s="102"/>
    </row>
    <row r="7" spans="1:26">
      <c r="B7" s="101"/>
      <c r="C7" s="101"/>
      <c r="D7" s="102"/>
      <c r="E7" s="102"/>
      <c r="F7" s="102"/>
      <c r="G7" s="102"/>
      <c r="H7" s="103"/>
      <c r="I7" s="103"/>
      <c r="J7" s="103"/>
      <c r="K7" s="104"/>
      <c r="L7" s="106"/>
      <c r="M7" s="102"/>
      <c r="N7" s="106"/>
      <c r="O7" s="102"/>
      <c r="P7" s="106" t="s">
        <v>105</v>
      </c>
      <c r="Q7" s="102"/>
      <c r="R7" s="106" t="s">
        <v>116</v>
      </c>
      <c r="S7" s="102"/>
      <c r="T7" s="106"/>
      <c r="U7" s="102"/>
      <c r="V7" s="102"/>
      <c r="W7" s="102"/>
      <c r="X7" s="103" t="s">
        <v>44</v>
      </c>
      <c r="Y7" s="102"/>
      <c r="Z7" s="102"/>
    </row>
    <row r="8" spans="1:26">
      <c r="A8" s="107"/>
      <c r="B8" s="105"/>
      <c r="C8" s="105"/>
      <c r="D8" s="103" t="s">
        <v>31</v>
      </c>
      <c r="E8" s="105"/>
      <c r="F8" s="105"/>
      <c r="G8" s="105"/>
      <c r="H8" s="225" t="s">
        <v>143</v>
      </c>
      <c r="I8" s="225"/>
      <c r="J8" s="225"/>
      <c r="K8" s="105"/>
      <c r="L8" s="105" t="s">
        <v>111</v>
      </c>
      <c r="M8" s="105"/>
      <c r="N8" s="105" t="s">
        <v>104</v>
      </c>
      <c r="O8" s="105"/>
      <c r="P8" s="105" t="s">
        <v>48</v>
      </c>
      <c r="Q8" s="105"/>
      <c r="R8" s="105" t="s">
        <v>118</v>
      </c>
      <c r="S8" s="105"/>
      <c r="T8" s="105" t="s">
        <v>108</v>
      </c>
      <c r="U8" s="105"/>
      <c r="V8" s="103" t="s">
        <v>47</v>
      </c>
      <c r="W8" s="105"/>
      <c r="X8" s="105" t="s">
        <v>48</v>
      </c>
      <c r="Y8" s="105"/>
      <c r="Z8" s="105"/>
    </row>
    <row r="9" spans="1:26">
      <c r="A9" s="105"/>
      <c r="B9" s="105"/>
      <c r="C9" s="105"/>
      <c r="D9" s="103" t="s">
        <v>71</v>
      </c>
      <c r="E9" s="105"/>
      <c r="F9" s="103" t="s">
        <v>49</v>
      </c>
      <c r="G9" s="103"/>
      <c r="H9" s="105" t="s">
        <v>45</v>
      </c>
      <c r="I9" s="105"/>
      <c r="J9" s="105" t="s">
        <v>50</v>
      </c>
      <c r="K9" s="106"/>
      <c r="L9" s="105" t="s">
        <v>102</v>
      </c>
      <c r="M9" s="105"/>
      <c r="N9" s="105" t="s">
        <v>120</v>
      </c>
      <c r="O9" s="105"/>
      <c r="P9" s="105" t="s">
        <v>106</v>
      </c>
      <c r="Q9" s="105"/>
      <c r="R9" s="105" t="s">
        <v>107</v>
      </c>
      <c r="S9" s="105"/>
      <c r="T9" s="105" t="s">
        <v>119</v>
      </c>
      <c r="U9" s="105"/>
      <c r="V9" s="103" t="s">
        <v>51</v>
      </c>
      <c r="W9" s="105"/>
      <c r="X9" s="103" t="s">
        <v>52</v>
      </c>
      <c r="Y9" s="105"/>
      <c r="Z9" s="103" t="s">
        <v>47</v>
      </c>
    </row>
    <row r="10" spans="1:26">
      <c r="A10" s="108"/>
      <c r="B10" s="109" t="s">
        <v>4</v>
      </c>
      <c r="C10" s="109"/>
      <c r="D10" s="103" t="s">
        <v>72</v>
      </c>
      <c r="E10" s="109"/>
      <c r="F10" s="103" t="s">
        <v>54</v>
      </c>
      <c r="G10" s="103"/>
      <c r="H10" s="105" t="s">
        <v>100</v>
      </c>
      <c r="I10" s="109"/>
      <c r="J10" s="106" t="s">
        <v>55</v>
      </c>
      <c r="K10" s="106"/>
      <c r="L10" s="105" t="s">
        <v>103</v>
      </c>
      <c r="M10" s="109"/>
      <c r="N10" s="105" t="s">
        <v>3</v>
      </c>
      <c r="O10" s="109"/>
      <c r="P10" s="105" t="s">
        <v>115</v>
      </c>
      <c r="Q10" s="109"/>
      <c r="R10" s="105" t="s">
        <v>97</v>
      </c>
      <c r="S10" s="109"/>
      <c r="T10" s="105" t="s">
        <v>51</v>
      </c>
      <c r="U10" s="109"/>
      <c r="V10" s="103" t="s">
        <v>56</v>
      </c>
      <c r="W10" s="109"/>
      <c r="X10" s="103" t="s">
        <v>57</v>
      </c>
      <c r="Y10" s="109"/>
      <c r="Z10" s="103" t="s">
        <v>51</v>
      </c>
    </row>
    <row r="11" spans="1:26">
      <c r="A11" s="108"/>
      <c r="B11" s="109"/>
      <c r="C11" s="109"/>
      <c r="D11" s="224" t="s">
        <v>158</v>
      </c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</row>
    <row r="12" spans="1:26">
      <c r="A12" s="108" t="s">
        <v>237</v>
      </c>
      <c r="B12" s="109"/>
      <c r="C12" s="109"/>
      <c r="D12" s="110"/>
      <c r="E12" s="111"/>
      <c r="F12" s="110"/>
      <c r="G12" s="110"/>
      <c r="H12" s="111"/>
      <c r="I12" s="111"/>
      <c r="J12" s="110"/>
      <c r="K12" s="110"/>
      <c r="L12" s="110"/>
      <c r="M12" s="111"/>
      <c r="N12" s="110"/>
      <c r="O12" s="111"/>
      <c r="P12" s="110"/>
      <c r="Q12" s="111"/>
      <c r="R12" s="110"/>
      <c r="S12" s="111"/>
      <c r="T12" s="110"/>
      <c r="U12" s="111"/>
      <c r="V12" s="110"/>
      <c r="W12" s="111"/>
      <c r="X12" s="110"/>
      <c r="Y12" s="111"/>
      <c r="Z12" s="110"/>
    </row>
    <row r="13" spans="1:26">
      <c r="A13" s="108" t="s">
        <v>238</v>
      </c>
      <c r="B13" s="109"/>
      <c r="C13" s="109"/>
      <c r="D13" s="112">
        <v>1851894381</v>
      </c>
      <c r="E13" s="113"/>
      <c r="F13" s="112">
        <v>3890223449</v>
      </c>
      <c r="G13" s="112"/>
      <c r="H13" s="112">
        <v>100610908</v>
      </c>
      <c r="I13" s="113"/>
      <c r="J13" s="112">
        <v>-229236917</v>
      </c>
      <c r="K13" s="112"/>
      <c r="L13" s="112">
        <v>-66428161</v>
      </c>
      <c r="M13" s="112"/>
      <c r="N13" s="112">
        <v>819271820</v>
      </c>
      <c r="O13" s="112"/>
      <c r="P13" s="112">
        <v>-34088469</v>
      </c>
      <c r="Q13" s="112"/>
      <c r="R13" s="112">
        <v>-28082341</v>
      </c>
      <c r="S13" s="112"/>
      <c r="T13" s="112">
        <f>SUM(L13:R13)</f>
        <v>690672849</v>
      </c>
      <c r="U13" s="112"/>
      <c r="V13" s="112">
        <f>SUM(D13:J13)+T13</f>
        <v>6304164670</v>
      </c>
      <c r="W13" s="112"/>
      <c r="X13" s="112">
        <v>37974429</v>
      </c>
      <c r="Y13" s="112"/>
      <c r="Z13" s="112">
        <f>V13+X13</f>
        <v>6342139099</v>
      </c>
    </row>
    <row r="14" spans="1:26">
      <c r="A14" s="108"/>
      <c r="B14" s="114"/>
      <c r="C14" s="115"/>
      <c r="D14" s="112"/>
      <c r="E14" s="112"/>
      <c r="F14" s="112"/>
      <c r="G14" s="112"/>
      <c r="H14" s="112"/>
      <c r="I14" s="112"/>
      <c r="J14" s="112"/>
      <c r="K14" s="112"/>
      <c r="L14" s="112"/>
      <c r="M14" s="116"/>
      <c r="N14" s="112"/>
      <c r="O14" s="116"/>
      <c r="P14" s="112"/>
      <c r="Q14" s="116"/>
      <c r="R14" s="112"/>
      <c r="S14" s="116"/>
      <c r="T14" s="112"/>
      <c r="U14" s="116"/>
      <c r="V14" s="112"/>
      <c r="W14" s="116"/>
      <c r="X14" s="112"/>
      <c r="Y14" s="116"/>
      <c r="Z14" s="112"/>
    </row>
    <row r="15" spans="1:26">
      <c r="A15" s="108" t="s">
        <v>59</v>
      </c>
      <c r="B15" s="114"/>
      <c r="C15" s="115"/>
      <c r="D15" s="112"/>
      <c r="E15" s="112"/>
      <c r="F15" s="112"/>
      <c r="G15" s="112"/>
      <c r="H15" s="112"/>
      <c r="I15" s="112"/>
      <c r="J15" s="112"/>
      <c r="K15" s="112"/>
      <c r="L15" s="112"/>
      <c r="M15" s="116"/>
      <c r="N15" s="112"/>
      <c r="O15" s="116"/>
      <c r="P15" s="112"/>
      <c r="Q15" s="116"/>
      <c r="R15" s="112"/>
      <c r="S15" s="116"/>
      <c r="T15" s="112"/>
      <c r="U15" s="116"/>
      <c r="V15" s="112"/>
      <c r="W15" s="116"/>
      <c r="X15" s="112"/>
      <c r="Y15" s="116"/>
      <c r="Z15" s="112"/>
    </row>
    <row r="16" spans="1:26">
      <c r="A16" s="117" t="s">
        <v>132</v>
      </c>
      <c r="B16" s="114"/>
      <c r="C16" s="115"/>
      <c r="D16" s="112"/>
      <c r="E16" s="112"/>
      <c r="F16" s="112"/>
      <c r="G16" s="112"/>
      <c r="H16" s="112"/>
      <c r="I16" s="112"/>
      <c r="J16" s="112"/>
      <c r="K16" s="112"/>
      <c r="L16" s="112"/>
      <c r="M16" s="116"/>
      <c r="N16" s="112"/>
      <c r="O16" s="116"/>
      <c r="P16" s="112"/>
      <c r="Q16" s="116"/>
      <c r="R16" s="112"/>
      <c r="S16" s="116"/>
      <c r="T16" s="112"/>
      <c r="U16" s="116"/>
      <c r="V16" s="112"/>
      <c r="W16" s="116"/>
      <c r="X16" s="112"/>
      <c r="Y16" s="116"/>
      <c r="Z16" s="112"/>
    </row>
    <row r="17" spans="1:26">
      <c r="A17" s="118" t="s">
        <v>241</v>
      </c>
      <c r="B17" s="119">
        <v>28</v>
      </c>
      <c r="C17" s="115"/>
      <c r="D17" s="120">
        <v>184796000</v>
      </c>
      <c r="E17" s="116"/>
      <c r="F17" s="120">
        <v>180176100</v>
      </c>
      <c r="G17" s="120"/>
      <c r="H17" s="120">
        <v>0</v>
      </c>
      <c r="I17" s="116"/>
      <c r="J17" s="120">
        <v>0</v>
      </c>
      <c r="K17" s="116"/>
      <c r="L17" s="120">
        <v>0</v>
      </c>
      <c r="M17" s="116"/>
      <c r="N17" s="120">
        <v>0</v>
      </c>
      <c r="O17" s="116"/>
      <c r="P17" s="120">
        <v>0</v>
      </c>
      <c r="Q17" s="116"/>
      <c r="R17" s="120">
        <v>0</v>
      </c>
      <c r="S17" s="116"/>
      <c r="T17" s="116">
        <f t="shared" ref="T17:T19" si="0">SUM(L17:R17)</f>
        <v>0</v>
      </c>
      <c r="U17" s="116"/>
      <c r="V17" s="116">
        <f>SUM(D17:J17)+T17</f>
        <v>364972100</v>
      </c>
      <c r="W17" s="116"/>
      <c r="X17" s="120">
        <v>0</v>
      </c>
      <c r="Y17" s="116"/>
      <c r="Z17" s="116">
        <f>V17+X17</f>
        <v>364972100</v>
      </c>
    </row>
    <row r="18" spans="1:26">
      <c r="A18" s="118" t="s">
        <v>243</v>
      </c>
      <c r="B18" s="119">
        <v>28</v>
      </c>
      <c r="C18" s="115"/>
      <c r="D18" s="120">
        <v>2449</v>
      </c>
      <c r="E18" s="116"/>
      <c r="F18" s="120">
        <v>6943</v>
      </c>
      <c r="G18" s="120"/>
      <c r="H18" s="120">
        <v>0</v>
      </c>
      <c r="I18" s="116"/>
      <c r="J18" s="120">
        <v>0</v>
      </c>
      <c r="K18" s="116"/>
      <c r="L18" s="120">
        <v>0</v>
      </c>
      <c r="M18" s="116"/>
      <c r="N18" s="120">
        <v>0</v>
      </c>
      <c r="O18" s="116"/>
      <c r="P18" s="120">
        <v>0</v>
      </c>
      <c r="Q18" s="116"/>
      <c r="R18" s="120">
        <v>0</v>
      </c>
      <c r="S18" s="116"/>
      <c r="T18" s="116">
        <f t="shared" ref="T18" si="1">SUM(L18:R18)</f>
        <v>0</v>
      </c>
      <c r="U18" s="116"/>
      <c r="V18" s="116">
        <f>SUM(D18:J18)+T18</f>
        <v>9392</v>
      </c>
      <c r="W18" s="116"/>
      <c r="X18" s="120">
        <v>0</v>
      </c>
      <c r="Y18" s="116"/>
      <c r="Z18" s="116">
        <f>V18+X18</f>
        <v>9392</v>
      </c>
    </row>
    <row r="19" spans="1:26">
      <c r="A19" s="118" t="s">
        <v>242</v>
      </c>
      <c r="B19" s="119">
        <v>38</v>
      </c>
      <c r="C19" s="115"/>
      <c r="D19" s="120">
        <v>185185556</v>
      </c>
      <c r="E19" s="116"/>
      <c r="F19" s="120">
        <v>0</v>
      </c>
      <c r="G19" s="120"/>
      <c r="H19" s="120">
        <v>0</v>
      </c>
      <c r="I19" s="116"/>
      <c r="J19" s="116">
        <v>-231483028</v>
      </c>
      <c r="K19" s="116"/>
      <c r="L19" s="120">
        <v>0</v>
      </c>
      <c r="M19" s="116"/>
      <c r="N19" s="120">
        <v>0</v>
      </c>
      <c r="O19" s="116"/>
      <c r="P19" s="120">
        <v>0</v>
      </c>
      <c r="Q19" s="116"/>
      <c r="R19" s="120">
        <v>0</v>
      </c>
      <c r="S19" s="116"/>
      <c r="T19" s="116">
        <f t="shared" si="0"/>
        <v>0</v>
      </c>
      <c r="U19" s="116"/>
      <c r="V19" s="116">
        <f>SUM(D19:J19)+T19</f>
        <v>-46297472</v>
      </c>
      <c r="W19" s="116"/>
      <c r="X19" s="120">
        <v>0</v>
      </c>
      <c r="Y19" s="116"/>
      <c r="Z19" s="116">
        <f>V19+X19</f>
        <v>-46297472</v>
      </c>
    </row>
    <row r="20" spans="1:26">
      <c r="A20" s="117" t="s">
        <v>185</v>
      </c>
      <c r="B20" s="114"/>
      <c r="C20" s="115"/>
      <c r="D20" s="123">
        <f>SUM(D17:D19)</f>
        <v>369984005</v>
      </c>
      <c r="E20" s="112"/>
      <c r="F20" s="123">
        <f>SUM(F17:F19)</f>
        <v>180183043</v>
      </c>
      <c r="G20" s="112"/>
      <c r="H20" s="123">
        <f>SUM(H17:H19)</f>
        <v>0</v>
      </c>
      <c r="I20" s="112"/>
      <c r="J20" s="123">
        <f>SUM(J17:J19)</f>
        <v>-231483028</v>
      </c>
      <c r="K20" s="124"/>
      <c r="L20" s="123">
        <f>SUM(L17:L19)</f>
        <v>0</v>
      </c>
      <c r="M20" s="116"/>
      <c r="N20" s="123">
        <f>SUM(N17:N19)</f>
        <v>0</v>
      </c>
      <c r="O20" s="116"/>
      <c r="P20" s="123">
        <f>SUM(P17:P19)</f>
        <v>0</v>
      </c>
      <c r="Q20" s="116"/>
      <c r="R20" s="123">
        <f>SUM(R17:R19)</f>
        <v>0</v>
      </c>
      <c r="S20" s="116"/>
      <c r="T20" s="123">
        <f>SUM(T17:T19)</f>
        <v>0</v>
      </c>
      <c r="U20" s="116"/>
      <c r="V20" s="123">
        <f>SUM(V17:V19)</f>
        <v>318684020</v>
      </c>
      <c r="W20" s="116"/>
      <c r="X20" s="123">
        <f>SUM(X17:X19)</f>
        <v>0</v>
      </c>
      <c r="Y20" s="116"/>
      <c r="Z20" s="123">
        <f>SUM(Z17:Z19)</f>
        <v>318684020</v>
      </c>
    </row>
    <row r="21" spans="1:26">
      <c r="A21" s="108"/>
      <c r="B21" s="114"/>
      <c r="C21" s="115"/>
      <c r="D21" s="112"/>
      <c r="E21" s="112"/>
      <c r="F21" s="112"/>
      <c r="G21" s="112"/>
      <c r="H21" s="112"/>
      <c r="I21" s="112"/>
      <c r="J21" s="112"/>
      <c r="K21" s="112"/>
      <c r="L21" s="112"/>
      <c r="M21" s="116"/>
      <c r="N21" s="112"/>
      <c r="O21" s="116"/>
      <c r="P21" s="112"/>
      <c r="Q21" s="116"/>
      <c r="R21" s="112"/>
      <c r="S21" s="116"/>
      <c r="T21" s="112"/>
      <c r="U21" s="116"/>
      <c r="V21" s="112"/>
      <c r="W21" s="116"/>
      <c r="X21" s="112"/>
      <c r="Y21" s="116"/>
      <c r="Z21" s="112"/>
    </row>
    <row r="22" spans="1:26">
      <c r="A22" s="117" t="s">
        <v>133</v>
      </c>
      <c r="B22" s="114"/>
      <c r="C22" s="115"/>
      <c r="D22" s="112"/>
      <c r="E22" s="112"/>
      <c r="F22" s="112"/>
      <c r="G22" s="112"/>
      <c r="H22" s="112"/>
      <c r="I22" s="112"/>
      <c r="J22" s="112"/>
      <c r="K22" s="112"/>
      <c r="L22" s="112"/>
      <c r="M22" s="116"/>
      <c r="N22" s="112"/>
      <c r="O22" s="116"/>
      <c r="P22" s="112"/>
      <c r="Q22" s="116"/>
      <c r="R22" s="112"/>
      <c r="S22" s="116"/>
      <c r="T22" s="112"/>
      <c r="U22" s="116"/>
      <c r="V22" s="112"/>
      <c r="W22" s="116"/>
      <c r="X22" s="112"/>
      <c r="Y22" s="116"/>
      <c r="Z22" s="112"/>
    </row>
    <row r="23" spans="1:26">
      <c r="A23" s="125" t="s">
        <v>258</v>
      </c>
      <c r="B23" s="119">
        <v>15</v>
      </c>
      <c r="C23" s="115"/>
      <c r="D23" s="116">
        <v>0</v>
      </c>
      <c r="E23" s="116"/>
      <c r="F23" s="116">
        <v>0</v>
      </c>
      <c r="G23" s="116"/>
      <c r="H23" s="116">
        <v>0</v>
      </c>
      <c r="I23" s="116"/>
      <c r="J23" s="116">
        <v>63572849</v>
      </c>
      <c r="K23" s="116"/>
      <c r="L23" s="116">
        <v>0</v>
      </c>
      <c r="M23" s="116"/>
      <c r="N23" s="116">
        <v>0</v>
      </c>
      <c r="O23" s="116"/>
      <c r="P23" s="116">
        <v>0</v>
      </c>
      <c r="Q23" s="116"/>
      <c r="R23" s="116">
        <v>0</v>
      </c>
      <c r="S23" s="116"/>
      <c r="T23" s="116">
        <f t="shared" ref="T23" si="2">SUM(L23:R23)</f>
        <v>0</v>
      </c>
      <c r="U23" s="116"/>
      <c r="V23" s="116">
        <f>SUM(D23:J23)+T23</f>
        <v>63572849</v>
      </c>
      <c r="W23" s="116"/>
      <c r="X23" s="116">
        <v>113427493</v>
      </c>
      <c r="Y23" s="116"/>
      <c r="Z23" s="116">
        <f t="shared" ref="Z23" si="3">V23+X23</f>
        <v>177000342</v>
      </c>
    </row>
    <row r="24" spans="1:26">
      <c r="A24" s="117" t="s">
        <v>134</v>
      </c>
      <c r="B24" s="114"/>
      <c r="C24" s="115"/>
      <c r="D24" s="126">
        <f>SUM(D23:D23)</f>
        <v>0</v>
      </c>
      <c r="E24" s="112"/>
      <c r="F24" s="126">
        <f>SUM(F23:F23)</f>
        <v>0</v>
      </c>
      <c r="G24" s="112"/>
      <c r="H24" s="126">
        <f>SUM(H23:H23)</f>
        <v>0</v>
      </c>
      <c r="I24" s="112"/>
      <c r="J24" s="126">
        <f>SUM(J23:J23)</f>
        <v>63572849</v>
      </c>
      <c r="K24" s="124"/>
      <c r="L24" s="126">
        <f>SUM(L23:L23)</f>
        <v>0</v>
      </c>
      <c r="M24" s="116"/>
      <c r="N24" s="126">
        <f>SUM(N23:N23)</f>
        <v>0</v>
      </c>
      <c r="O24" s="116"/>
      <c r="P24" s="126">
        <f>SUM(P23:P23)</f>
        <v>0</v>
      </c>
      <c r="Q24" s="116"/>
      <c r="R24" s="126">
        <f>SUM(R23:R23)</f>
        <v>0</v>
      </c>
      <c r="S24" s="116"/>
      <c r="T24" s="126">
        <f>SUM(T23:T23)</f>
        <v>0</v>
      </c>
      <c r="U24" s="116"/>
      <c r="V24" s="126">
        <f>SUM(V23:V23)</f>
        <v>63572849</v>
      </c>
      <c r="W24" s="116"/>
      <c r="X24" s="126">
        <f>SUM(X23:X23)</f>
        <v>113427493</v>
      </c>
      <c r="Y24" s="116"/>
      <c r="Z24" s="126">
        <f>SUM(Z23:Z23)</f>
        <v>177000342</v>
      </c>
    </row>
    <row r="25" spans="1:26">
      <c r="A25" s="108" t="s">
        <v>69</v>
      </c>
      <c r="B25" s="114"/>
      <c r="C25" s="115"/>
      <c r="D25" s="123">
        <f>D24+D20</f>
        <v>369984005</v>
      </c>
      <c r="E25" s="112"/>
      <c r="F25" s="123">
        <f>F24+F20</f>
        <v>180183043</v>
      </c>
      <c r="G25" s="112"/>
      <c r="H25" s="123">
        <f>H24+H20</f>
        <v>0</v>
      </c>
      <c r="I25" s="112"/>
      <c r="J25" s="123">
        <f>J24+J20</f>
        <v>-167910179</v>
      </c>
      <c r="K25" s="124"/>
      <c r="L25" s="123">
        <f>L24+L20</f>
        <v>0</v>
      </c>
      <c r="M25" s="116"/>
      <c r="N25" s="123">
        <f>N24+N20</f>
        <v>0</v>
      </c>
      <c r="O25" s="116"/>
      <c r="P25" s="123">
        <f>P24+P20</f>
        <v>0</v>
      </c>
      <c r="Q25" s="116"/>
      <c r="R25" s="123">
        <f>R24+R20</f>
        <v>0</v>
      </c>
      <c r="S25" s="116"/>
      <c r="T25" s="123">
        <f>T24+T20</f>
        <v>0</v>
      </c>
      <c r="U25" s="116"/>
      <c r="V25" s="123">
        <f>V24+V20</f>
        <v>382256869</v>
      </c>
      <c r="W25" s="116"/>
      <c r="X25" s="123">
        <f>X24+X20</f>
        <v>113427493</v>
      </c>
      <c r="Y25" s="116"/>
      <c r="Z25" s="123">
        <f>Z24+Z20</f>
        <v>495684362</v>
      </c>
    </row>
    <row r="26" spans="1:26">
      <c r="A26" s="108"/>
      <c r="B26" s="114"/>
      <c r="C26" s="115"/>
      <c r="D26" s="112"/>
      <c r="E26" s="112"/>
      <c r="F26" s="112"/>
      <c r="G26" s="112"/>
      <c r="H26" s="112"/>
      <c r="I26" s="112"/>
      <c r="J26" s="112"/>
      <c r="K26" s="112"/>
      <c r="L26" s="112"/>
      <c r="M26" s="116"/>
      <c r="N26" s="112"/>
      <c r="O26" s="116"/>
      <c r="P26" s="112"/>
      <c r="Q26" s="116"/>
      <c r="R26" s="112"/>
      <c r="S26" s="116"/>
      <c r="T26" s="112"/>
      <c r="U26" s="116"/>
      <c r="V26" s="112"/>
      <c r="W26" s="116"/>
      <c r="X26" s="112"/>
      <c r="Y26" s="116"/>
      <c r="Z26" s="112"/>
    </row>
    <row r="27" spans="1:26">
      <c r="A27" s="108" t="s">
        <v>159</v>
      </c>
      <c r="B27" s="119"/>
      <c r="D27" s="112"/>
      <c r="E27" s="112"/>
      <c r="F27" s="112"/>
      <c r="G27" s="112"/>
      <c r="H27" s="112"/>
      <c r="I27" s="112"/>
      <c r="J27" s="112"/>
      <c r="K27" s="112"/>
      <c r="L27" s="112"/>
      <c r="M27" s="116"/>
      <c r="N27" s="112"/>
      <c r="O27" s="116"/>
      <c r="P27" s="112"/>
      <c r="Q27" s="116"/>
      <c r="R27" s="112"/>
      <c r="S27" s="116"/>
      <c r="T27" s="112"/>
      <c r="U27" s="116"/>
      <c r="V27" s="112"/>
      <c r="W27" s="116"/>
      <c r="X27" s="112"/>
      <c r="Y27" s="116"/>
      <c r="Z27" s="112"/>
    </row>
    <row r="28" spans="1:26">
      <c r="A28" s="125" t="s">
        <v>116</v>
      </c>
      <c r="B28" s="119"/>
      <c r="D28" s="116">
        <v>0</v>
      </c>
      <c r="E28" s="116"/>
      <c r="F28" s="116">
        <v>0</v>
      </c>
      <c r="G28" s="116"/>
      <c r="H28" s="116">
        <v>0</v>
      </c>
      <c r="I28" s="116"/>
      <c r="J28" s="120">
        <f>PL!D62</f>
        <v>158382552</v>
      </c>
      <c r="K28" s="116"/>
      <c r="L28" s="120">
        <v>0</v>
      </c>
      <c r="M28" s="116"/>
      <c r="N28" s="120">
        <v>0</v>
      </c>
      <c r="O28" s="116"/>
      <c r="P28" s="120">
        <v>0</v>
      </c>
      <c r="Q28" s="116"/>
      <c r="R28" s="120">
        <v>0</v>
      </c>
      <c r="S28" s="116"/>
      <c r="T28" s="116">
        <f t="shared" ref="T28:T29" si="4">SUM(L28:R28)</f>
        <v>0</v>
      </c>
      <c r="U28" s="116"/>
      <c r="V28" s="120">
        <f>SUM(D28:J28)+T28</f>
        <v>158382552</v>
      </c>
      <c r="W28" s="116"/>
      <c r="X28" s="116">
        <f>PL!D63</f>
        <v>546494</v>
      </c>
      <c r="Y28" s="116"/>
      <c r="Z28" s="120">
        <f t="shared" ref="Z28:Z29" si="5">V28+X28</f>
        <v>158929046</v>
      </c>
    </row>
    <row r="29" spans="1:26">
      <c r="A29" s="125" t="s">
        <v>99</v>
      </c>
      <c r="B29" s="119"/>
      <c r="D29" s="116">
        <v>0</v>
      </c>
      <c r="E29" s="116"/>
      <c r="F29" s="116">
        <v>0</v>
      </c>
      <c r="G29" s="116"/>
      <c r="H29" s="116">
        <v>0</v>
      </c>
      <c r="I29" s="116"/>
      <c r="J29" s="120">
        <v>5155925</v>
      </c>
      <c r="K29" s="120"/>
      <c r="L29" s="116">
        <v>-43354</v>
      </c>
      <c r="M29" s="116"/>
      <c r="N29" s="120">
        <v>42652885</v>
      </c>
      <c r="O29" s="116"/>
      <c r="P29" s="120">
        <v>0</v>
      </c>
      <c r="Q29" s="116"/>
      <c r="R29" s="116">
        <v>-2116682</v>
      </c>
      <c r="S29" s="116"/>
      <c r="T29" s="116">
        <f t="shared" si="4"/>
        <v>40492849</v>
      </c>
      <c r="U29" s="116"/>
      <c r="V29" s="120">
        <f>SUM(D29:J29)+T29</f>
        <v>45648774</v>
      </c>
      <c r="W29" s="116"/>
      <c r="X29" s="122">
        <v>3648328</v>
      </c>
      <c r="Y29" s="116"/>
      <c r="Z29" s="120">
        <f t="shared" si="5"/>
        <v>49297102</v>
      </c>
    </row>
    <row r="30" spans="1:26">
      <c r="A30" s="108" t="s">
        <v>160</v>
      </c>
      <c r="B30" s="114"/>
      <c r="C30" s="115"/>
      <c r="D30" s="123">
        <f>SUM(D28:D29)</f>
        <v>0</v>
      </c>
      <c r="E30" s="112"/>
      <c r="F30" s="123">
        <f>SUM(F28:F29)</f>
        <v>0</v>
      </c>
      <c r="G30" s="112"/>
      <c r="H30" s="123">
        <f>SUM(H28:H29)</f>
        <v>0</v>
      </c>
      <c r="I30" s="112"/>
      <c r="J30" s="123">
        <f>SUM(J28:J29)</f>
        <v>163538477</v>
      </c>
      <c r="K30" s="112"/>
      <c r="L30" s="123">
        <f>SUM(L28:L29)</f>
        <v>-43354</v>
      </c>
      <c r="M30" s="116"/>
      <c r="N30" s="123">
        <f>SUM(N28:N29)</f>
        <v>42652885</v>
      </c>
      <c r="O30" s="116"/>
      <c r="P30" s="123">
        <f>SUM(P28:P29)</f>
        <v>0</v>
      </c>
      <c r="Q30" s="116"/>
      <c r="R30" s="123">
        <f>SUM(R28:R29)</f>
        <v>-2116682</v>
      </c>
      <c r="S30" s="116"/>
      <c r="T30" s="123">
        <f>SUM(T28:T29)</f>
        <v>40492849</v>
      </c>
      <c r="U30" s="116"/>
      <c r="V30" s="123">
        <f>SUM(V28:V29)</f>
        <v>204031326</v>
      </c>
      <c r="W30" s="116"/>
      <c r="X30" s="123">
        <f>SUM(X28:X29)</f>
        <v>4194822</v>
      </c>
      <c r="Y30" s="116"/>
      <c r="Z30" s="123">
        <f>SUM(Z28:Z29)</f>
        <v>208226148</v>
      </c>
    </row>
    <row r="31" spans="1:26">
      <c r="A31" s="108"/>
      <c r="B31" s="114"/>
      <c r="C31" s="115"/>
      <c r="D31" s="112"/>
      <c r="E31" s="112"/>
      <c r="F31" s="112"/>
      <c r="G31" s="112"/>
      <c r="H31" s="112"/>
      <c r="I31" s="112"/>
      <c r="J31" s="112"/>
      <c r="K31" s="112"/>
      <c r="L31" s="127"/>
      <c r="M31" s="116"/>
      <c r="N31" s="127"/>
      <c r="O31" s="116"/>
      <c r="P31" s="127"/>
      <c r="Q31" s="116"/>
      <c r="R31" s="127"/>
      <c r="S31" s="116"/>
      <c r="T31" s="127"/>
      <c r="U31" s="116"/>
      <c r="V31" s="127"/>
      <c r="W31" s="116"/>
      <c r="X31" s="127"/>
      <c r="Y31" s="116"/>
      <c r="Z31" s="127"/>
    </row>
    <row r="32" spans="1:26" ht="21.6" thickBot="1">
      <c r="A32" s="108" t="s">
        <v>239</v>
      </c>
      <c r="B32" s="119"/>
      <c r="D32" s="128">
        <f>D13+D25+D30</f>
        <v>2221878386</v>
      </c>
      <c r="E32" s="113"/>
      <c r="F32" s="128">
        <f>F13+F25+F30</f>
        <v>4070406492</v>
      </c>
      <c r="G32" s="112"/>
      <c r="H32" s="128">
        <f>H13+H25+H30</f>
        <v>100610908</v>
      </c>
      <c r="I32" s="113"/>
      <c r="J32" s="128">
        <f>J13+J25+J30</f>
        <v>-233608619</v>
      </c>
      <c r="K32" s="112"/>
      <c r="L32" s="128">
        <f>L13+L25+L30</f>
        <v>-66471515</v>
      </c>
      <c r="M32" s="112"/>
      <c r="N32" s="128">
        <f>N13+N25+N30</f>
        <v>861924705</v>
      </c>
      <c r="O32" s="112"/>
      <c r="P32" s="128">
        <f>P13+P25+P30</f>
        <v>-34088469</v>
      </c>
      <c r="Q32" s="112"/>
      <c r="R32" s="128">
        <f>R13+R25+R30</f>
        <v>-30199023</v>
      </c>
      <c r="S32" s="112"/>
      <c r="T32" s="128">
        <f>T13+T25+T30</f>
        <v>731165698</v>
      </c>
      <c r="U32" s="112"/>
      <c r="V32" s="128">
        <f>V13+V25+V30</f>
        <v>6890452865</v>
      </c>
      <c r="W32" s="112"/>
      <c r="X32" s="128">
        <f>X13+X25+X30</f>
        <v>155596744</v>
      </c>
      <c r="Y32" s="112"/>
      <c r="Z32" s="128">
        <f>Z13+Z25+Z30</f>
        <v>7046049609</v>
      </c>
    </row>
    <row r="33" ht="21.6" thickTop="1"/>
  </sheetData>
  <mergeCells count="4">
    <mergeCell ref="D4:Z4"/>
    <mergeCell ref="L5:T5"/>
    <mergeCell ref="H8:J8"/>
    <mergeCell ref="D11:Z11"/>
  </mergeCells>
  <pageMargins left="0.7" right="0.7" top="0.75" bottom="0.75" header="0.3" footer="0.3"/>
  <pageSetup paperSize="9" scale="50" firstPageNumber="15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9CE4-20A1-4F7F-9D2B-751DB7C43C06}">
  <sheetPr>
    <tabColor rgb="FF00B0F0"/>
    <pageSetUpPr fitToPage="1"/>
  </sheetPr>
  <dimension ref="A1:Q28"/>
  <sheetViews>
    <sheetView view="pageBreakPreview" zoomScale="70" zoomScaleNormal="100" zoomScaleSheetLayoutView="70" workbookViewId="0">
      <selection activeCell="C36" sqref="C36"/>
    </sheetView>
  </sheetViews>
  <sheetFormatPr defaultColWidth="10.625" defaultRowHeight="22.5" customHeight="1"/>
  <cols>
    <col min="1" max="1" width="55.125" style="98" customWidth="1"/>
    <col min="2" max="2" width="11.125" style="98" customWidth="1"/>
    <col min="3" max="3" width="15.75" style="129" bestFit="1" customWidth="1"/>
    <col min="4" max="4" width="1.625" style="129" customWidth="1"/>
    <col min="5" max="5" width="15" style="129" customWidth="1"/>
    <col min="6" max="6" width="1.625" style="129" customWidth="1"/>
    <col min="7" max="7" width="15.75" style="129" bestFit="1" customWidth="1"/>
    <col min="8" max="8" width="1.625" style="98" customWidth="1"/>
    <col min="9" max="9" width="15" style="98" customWidth="1"/>
    <col min="10" max="10" width="1.625" style="98" customWidth="1"/>
    <col min="11" max="11" width="15" style="129" customWidth="1"/>
    <col min="12" max="12" width="1.625" style="98" customWidth="1"/>
    <col min="13" max="13" width="15" style="129" customWidth="1"/>
    <col min="14" max="14" width="1.625" style="129" customWidth="1"/>
    <col min="15" max="15" width="17.875" style="129" bestFit="1" customWidth="1"/>
    <col min="16" max="16" width="1.625" style="129" customWidth="1"/>
    <col min="17" max="17" width="15.75" style="129" bestFit="1" customWidth="1"/>
    <col min="18" max="16384" width="10.625" style="98"/>
  </cols>
  <sheetData>
    <row r="1" spans="1:17" s="101" customFormat="1" ht="23.55" customHeight="1">
      <c r="A1" s="1" t="s">
        <v>83</v>
      </c>
      <c r="B1" s="171"/>
      <c r="C1" s="97"/>
      <c r="D1" s="97"/>
      <c r="E1" s="97"/>
      <c r="F1" s="97"/>
      <c r="G1" s="97"/>
      <c r="H1" s="96"/>
      <c r="I1" s="96"/>
      <c r="J1" s="96"/>
      <c r="K1" s="97"/>
      <c r="L1" s="96"/>
      <c r="M1" s="97"/>
      <c r="N1" s="97"/>
      <c r="O1" s="97"/>
      <c r="P1" s="97"/>
      <c r="Q1" s="97"/>
    </row>
    <row r="2" spans="1:17" s="101" customFormat="1" ht="21">
      <c r="A2" s="99" t="s">
        <v>156</v>
      </c>
      <c r="B2" s="171"/>
      <c r="C2" s="97"/>
      <c r="D2" s="97"/>
      <c r="E2" s="97"/>
      <c r="F2" s="97"/>
      <c r="G2" s="97"/>
      <c r="H2" s="96"/>
      <c r="I2" s="96"/>
      <c r="J2" s="96"/>
      <c r="K2" s="97"/>
      <c r="L2" s="96"/>
      <c r="M2" s="97"/>
      <c r="N2" s="97"/>
      <c r="O2" s="97"/>
      <c r="P2" s="97"/>
      <c r="Q2" s="97"/>
    </row>
    <row r="3" spans="1:17" s="101" customFormat="1" ht="21">
      <c r="A3" s="99" t="s">
        <v>237</v>
      </c>
      <c r="B3" s="171"/>
      <c r="C3" s="97"/>
      <c r="D3" s="97"/>
      <c r="E3" s="97"/>
      <c r="F3" s="97"/>
      <c r="G3" s="97"/>
      <c r="H3" s="96"/>
      <c r="I3" s="96"/>
      <c r="J3" s="96"/>
      <c r="K3" s="97"/>
      <c r="L3" s="96"/>
      <c r="M3" s="97"/>
      <c r="N3" s="97"/>
      <c r="O3" s="97"/>
      <c r="P3" s="97"/>
      <c r="Q3" s="97"/>
    </row>
    <row r="4" spans="1:17" ht="21">
      <c r="C4" s="223" t="s">
        <v>2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</row>
    <row r="5" spans="1:17" ht="21">
      <c r="H5" s="129"/>
      <c r="O5" s="103" t="s">
        <v>113</v>
      </c>
    </row>
    <row r="6" spans="1:17" s="107" customFormat="1" ht="21">
      <c r="C6" s="105" t="s">
        <v>31</v>
      </c>
      <c r="D6" s="105"/>
      <c r="E6" s="105"/>
      <c r="F6" s="105"/>
      <c r="G6" s="105"/>
      <c r="H6" s="105"/>
      <c r="I6" s="225" t="s">
        <v>43</v>
      </c>
      <c r="J6" s="225"/>
      <c r="K6" s="225"/>
      <c r="L6" s="225"/>
      <c r="M6" s="225"/>
      <c r="N6" s="105"/>
      <c r="O6" s="172" t="s">
        <v>114</v>
      </c>
      <c r="P6" s="105"/>
      <c r="Q6" s="105"/>
    </row>
    <row r="7" spans="1:17" s="105" customFormat="1" ht="21">
      <c r="C7" s="103" t="s">
        <v>53</v>
      </c>
      <c r="D7" s="103"/>
      <c r="E7" s="103" t="s">
        <v>109</v>
      </c>
      <c r="F7" s="103"/>
      <c r="G7" s="103" t="s">
        <v>49</v>
      </c>
      <c r="I7" s="105" t="s">
        <v>45</v>
      </c>
      <c r="K7" s="105" t="s">
        <v>45</v>
      </c>
      <c r="M7" s="105" t="s">
        <v>50</v>
      </c>
      <c r="N7" s="106"/>
      <c r="O7" s="103" t="s">
        <v>46</v>
      </c>
      <c r="P7" s="106"/>
      <c r="Q7" s="103" t="s">
        <v>47</v>
      </c>
    </row>
    <row r="8" spans="1:17" s="105" customFormat="1" ht="21">
      <c r="A8" s="108"/>
      <c r="B8" s="109" t="s">
        <v>4</v>
      </c>
      <c r="C8" s="103" t="s">
        <v>58</v>
      </c>
      <c r="D8" s="103"/>
      <c r="E8" s="103" t="s">
        <v>110</v>
      </c>
      <c r="F8" s="103"/>
      <c r="G8" s="103" t="s">
        <v>54</v>
      </c>
      <c r="H8" s="109"/>
      <c r="I8" s="105" t="s">
        <v>100</v>
      </c>
      <c r="J8" s="109"/>
      <c r="K8" s="106" t="s">
        <v>94</v>
      </c>
      <c r="L8" s="109"/>
      <c r="M8" s="106" t="s">
        <v>55</v>
      </c>
      <c r="N8" s="106"/>
      <c r="O8" s="103" t="s">
        <v>112</v>
      </c>
      <c r="P8" s="106"/>
      <c r="Q8" s="103" t="s">
        <v>51</v>
      </c>
    </row>
    <row r="9" spans="1:17" s="105" customFormat="1" ht="21">
      <c r="A9" s="108"/>
      <c r="B9" s="108"/>
      <c r="C9" s="224" t="s">
        <v>158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</row>
    <row r="10" spans="1:17" ht="21">
      <c r="A10" s="108" t="s">
        <v>202</v>
      </c>
      <c r="B10" s="108"/>
      <c r="C10" s="110"/>
      <c r="D10" s="110"/>
      <c r="E10" s="110"/>
      <c r="F10" s="110"/>
      <c r="G10" s="110"/>
      <c r="H10" s="111"/>
      <c r="I10" s="111"/>
      <c r="J10" s="111"/>
      <c r="K10" s="110"/>
      <c r="L10" s="111"/>
      <c r="M10" s="110"/>
      <c r="N10" s="110"/>
      <c r="O10" s="110"/>
      <c r="P10" s="110"/>
      <c r="Q10" s="110"/>
    </row>
    <row r="11" spans="1:17" ht="21">
      <c r="A11" s="108" t="s">
        <v>203</v>
      </c>
      <c r="B11" s="108"/>
      <c r="C11" s="173">
        <v>1810114964</v>
      </c>
      <c r="D11" s="173"/>
      <c r="E11" s="173">
        <v>-317705790</v>
      </c>
      <c r="F11" s="173"/>
      <c r="G11" s="173">
        <v>3890223449</v>
      </c>
      <c r="H11" s="174"/>
      <c r="I11" s="173">
        <v>93518370</v>
      </c>
      <c r="J11" s="174"/>
      <c r="K11" s="173">
        <v>317705790</v>
      </c>
      <c r="L11" s="174"/>
      <c r="M11" s="173">
        <v>186198877</v>
      </c>
      <c r="N11" s="175"/>
      <c r="O11" s="173">
        <v>282356222</v>
      </c>
      <c r="P11" s="175"/>
      <c r="Q11" s="173">
        <f>SUM(C11:O11)</f>
        <v>6262411882</v>
      </c>
    </row>
    <row r="12" spans="1:17" ht="21">
      <c r="A12" s="108"/>
      <c r="B12" s="108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</row>
    <row r="13" spans="1:17" ht="21">
      <c r="A13" s="108" t="s">
        <v>59</v>
      </c>
      <c r="B13" s="108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</row>
    <row r="14" spans="1:17" ht="21">
      <c r="A14" s="117" t="s">
        <v>132</v>
      </c>
      <c r="B14" s="108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</row>
    <row r="15" spans="1:17" ht="21">
      <c r="A15" s="118" t="s">
        <v>209</v>
      </c>
      <c r="B15" s="119">
        <v>29</v>
      </c>
      <c r="C15" s="120">
        <v>-73961600</v>
      </c>
      <c r="D15" s="120"/>
      <c r="E15" s="120">
        <v>317705790</v>
      </c>
      <c r="F15" s="120"/>
      <c r="G15" s="120">
        <v>0</v>
      </c>
      <c r="H15" s="116"/>
      <c r="I15" s="120">
        <v>0</v>
      </c>
      <c r="J15" s="116"/>
      <c r="K15" s="120">
        <v>-317705790</v>
      </c>
      <c r="L15" s="116"/>
      <c r="M15" s="120">
        <v>73961600</v>
      </c>
      <c r="N15" s="116"/>
      <c r="O15" s="120">
        <v>0</v>
      </c>
      <c r="P15" s="116"/>
      <c r="Q15" s="120">
        <f t="shared" ref="Q15:Q18" si="0">SUM(C15:O15)</f>
        <v>0</v>
      </c>
    </row>
    <row r="16" spans="1:17" ht="21">
      <c r="A16" s="118" t="s">
        <v>125</v>
      </c>
      <c r="B16" s="119">
        <v>38</v>
      </c>
      <c r="C16" s="120">
        <v>115741017</v>
      </c>
      <c r="D16" s="120"/>
      <c r="E16" s="120">
        <v>0</v>
      </c>
      <c r="F16" s="120"/>
      <c r="G16" s="120">
        <v>0</v>
      </c>
      <c r="H16" s="116"/>
      <c r="I16" s="120">
        <v>0</v>
      </c>
      <c r="J16" s="116"/>
      <c r="K16" s="120">
        <v>0</v>
      </c>
      <c r="L16" s="116"/>
      <c r="M16" s="176">
        <v>-130065815</v>
      </c>
      <c r="N16" s="116"/>
      <c r="O16" s="120">
        <v>0</v>
      </c>
      <c r="P16" s="116"/>
      <c r="Q16" s="176">
        <f t="shared" si="0"/>
        <v>-14324798</v>
      </c>
    </row>
    <row r="17" spans="1:17" ht="21">
      <c r="A17" s="117" t="s">
        <v>185</v>
      </c>
      <c r="B17" s="108"/>
      <c r="C17" s="123">
        <f>SUM(C15:C16)</f>
        <v>41779417</v>
      </c>
      <c r="D17" s="112"/>
      <c r="E17" s="123">
        <f>SUM(E15:E16)</f>
        <v>317705790</v>
      </c>
      <c r="F17" s="112"/>
      <c r="G17" s="123">
        <f>SUM(G15:G16)</f>
        <v>0</v>
      </c>
      <c r="H17" s="112"/>
      <c r="I17" s="123">
        <f>I16</f>
        <v>0</v>
      </c>
      <c r="J17" s="112"/>
      <c r="K17" s="123">
        <f>SUM(K15:K16)</f>
        <v>-317705790</v>
      </c>
      <c r="L17" s="112"/>
      <c r="M17" s="177">
        <f>SUM(M15:M16)</f>
        <v>-56104215</v>
      </c>
      <c r="N17" s="112"/>
      <c r="O17" s="123">
        <f>O16</f>
        <v>0</v>
      </c>
      <c r="P17" s="112"/>
      <c r="Q17" s="177">
        <f t="shared" si="0"/>
        <v>-14324798</v>
      </c>
    </row>
    <row r="18" spans="1:17" ht="21">
      <c r="A18" s="108" t="s">
        <v>69</v>
      </c>
      <c r="B18" s="108"/>
      <c r="C18" s="123">
        <f>C17</f>
        <v>41779417</v>
      </c>
      <c r="D18" s="112"/>
      <c r="E18" s="123">
        <f>E17</f>
        <v>317705790</v>
      </c>
      <c r="F18" s="112"/>
      <c r="G18" s="123">
        <f>G17</f>
        <v>0</v>
      </c>
      <c r="H18" s="112"/>
      <c r="I18" s="123">
        <f>I17</f>
        <v>0</v>
      </c>
      <c r="J18" s="112"/>
      <c r="K18" s="123">
        <f>K17</f>
        <v>-317705790</v>
      </c>
      <c r="L18" s="112"/>
      <c r="M18" s="177">
        <f>M17</f>
        <v>-56104215</v>
      </c>
      <c r="N18" s="112"/>
      <c r="O18" s="123">
        <f>O17</f>
        <v>0</v>
      </c>
      <c r="P18" s="112"/>
      <c r="Q18" s="177">
        <f t="shared" si="0"/>
        <v>-14324798</v>
      </c>
    </row>
    <row r="19" spans="1:17" ht="21">
      <c r="A19" s="108"/>
      <c r="B19" s="108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</row>
    <row r="20" spans="1:17" ht="21">
      <c r="A20" s="108" t="s">
        <v>159</v>
      </c>
      <c r="B20" s="10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9"/>
      <c r="O20" s="178"/>
      <c r="P20" s="179"/>
      <c r="Q20" s="178"/>
    </row>
    <row r="21" spans="1:17" ht="21">
      <c r="A21" s="125" t="s">
        <v>116</v>
      </c>
      <c r="B21" s="121"/>
      <c r="C21" s="120">
        <v>0</v>
      </c>
      <c r="D21" s="120"/>
      <c r="E21" s="120">
        <v>0</v>
      </c>
      <c r="F21" s="120"/>
      <c r="G21" s="120">
        <v>0</v>
      </c>
      <c r="H21" s="116"/>
      <c r="I21" s="120">
        <v>0</v>
      </c>
      <c r="J21" s="116"/>
      <c r="K21" s="120">
        <v>0</v>
      </c>
      <c r="L21" s="116"/>
      <c r="M21" s="120">
        <f>PL!J62</f>
        <v>141850742</v>
      </c>
      <c r="N21" s="116"/>
      <c r="O21" s="120">
        <v>0</v>
      </c>
      <c r="P21" s="116"/>
      <c r="Q21" s="120">
        <f t="shared" ref="Q21:Q23" si="1">SUM(C21:O21)</f>
        <v>141850742</v>
      </c>
    </row>
    <row r="22" spans="1:17" ht="21">
      <c r="A22" s="125" t="s">
        <v>99</v>
      </c>
      <c r="B22" s="121"/>
      <c r="C22" s="120">
        <v>0</v>
      </c>
      <c r="D22" s="120"/>
      <c r="E22" s="120">
        <v>0</v>
      </c>
      <c r="F22" s="120"/>
      <c r="G22" s="120">
        <v>0</v>
      </c>
      <c r="H22" s="116"/>
      <c r="I22" s="120">
        <v>0</v>
      </c>
      <c r="J22" s="116"/>
      <c r="K22" s="120">
        <v>0</v>
      </c>
      <c r="L22" s="116"/>
      <c r="M22" s="120">
        <f>PL!J58</f>
        <v>0</v>
      </c>
      <c r="N22" s="120"/>
      <c r="O22" s="120">
        <v>0</v>
      </c>
      <c r="P22" s="120"/>
      <c r="Q22" s="120">
        <f t="shared" si="1"/>
        <v>0</v>
      </c>
    </row>
    <row r="23" spans="1:17" ht="21">
      <c r="A23" s="108" t="s">
        <v>160</v>
      </c>
      <c r="B23" s="108"/>
      <c r="C23" s="123">
        <f>SUM(C21:C22)</f>
        <v>0</v>
      </c>
      <c r="D23" s="112"/>
      <c r="E23" s="123">
        <f>SUM(E21:E22)</f>
        <v>0</v>
      </c>
      <c r="F23" s="112"/>
      <c r="G23" s="123">
        <f>SUM(G21:G22)</f>
        <v>0</v>
      </c>
      <c r="H23" s="112"/>
      <c r="I23" s="123">
        <f>SUM(I21:I22)</f>
        <v>0</v>
      </c>
      <c r="J23" s="112"/>
      <c r="K23" s="123">
        <f>SUM(K21:K22)</f>
        <v>0</v>
      </c>
      <c r="L23" s="112"/>
      <c r="M23" s="123">
        <f>SUM(M21:M22)</f>
        <v>141850742</v>
      </c>
      <c r="N23" s="112"/>
      <c r="O23" s="123">
        <f>SUM(O21:O22)</f>
        <v>0</v>
      </c>
      <c r="P23" s="112"/>
      <c r="Q23" s="123">
        <f t="shared" si="1"/>
        <v>141850742</v>
      </c>
    </row>
    <row r="24" spans="1:17" ht="21">
      <c r="A24" s="108"/>
      <c r="B24" s="108"/>
      <c r="C24" s="180"/>
      <c r="D24" s="112"/>
      <c r="E24" s="180"/>
      <c r="F24" s="112"/>
      <c r="G24" s="180"/>
      <c r="H24" s="112"/>
      <c r="I24" s="180"/>
      <c r="J24" s="112"/>
      <c r="K24" s="180"/>
      <c r="L24" s="112"/>
      <c r="M24" s="180"/>
      <c r="N24" s="112"/>
      <c r="O24" s="180"/>
      <c r="P24" s="112"/>
      <c r="Q24" s="180"/>
    </row>
    <row r="25" spans="1:17" ht="21" customHeight="1">
      <c r="A25" s="121" t="s">
        <v>234</v>
      </c>
      <c r="B25" s="119">
        <v>30</v>
      </c>
      <c r="C25" s="120">
        <v>0</v>
      </c>
      <c r="D25" s="116"/>
      <c r="E25" s="120">
        <v>0</v>
      </c>
      <c r="F25" s="116"/>
      <c r="G25" s="120">
        <v>0</v>
      </c>
      <c r="H25" s="116"/>
      <c r="I25" s="187">
        <v>7092538</v>
      </c>
      <c r="J25" s="116"/>
      <c r="K25" s="120">
        <v>0</v>
      </c>
      <c r="L25" s="116"/>
      <c r="M25" s="187">
        <v>-7092538</v>
      </c>
      <c r="N25" s="116"/>
      <c r="O25" s="120">
        <v>0</v>
      </c>
      <c r="P25" s="116"/>
      <c r="Q25" s="187">
        <f t="shared" ref="Q25" si="2">SUM(C25:O25)</f>
        <v>0</v>
      </c>
    </row>
    <row r="26" spans="1:17" ht="21">
      <c r="A26" s="108"/>
      <c r="B26" s="108"/>
      <c r="C26" s="173"/>
      <c r="D26" s="112"/>
      <c r="E26" s="173"/>
      <c r="F26" s="112"/>
      <c r="G26" s="173"/>
      <c r="H26" s="112"/>
      <c r="I26" s="173"/>
      <c r="J26" s="112"/>
      <c r="K26" s="173"/>
      <c r="L26" s="112"/>
      <c r="M26" s="173"/>
      <c r="N26" s="112"/>
      <c r="O26" s="173"/>
      <c r="P26" s="112"/>
      <c r="Q26" s="173"/>
    </row>
    <row r="27" spans="1:17" ht="21.6" thickBot="1">
      <c r="A27" s="108" t="s">
        <v>204</v>
      </c>
      <c r="B27" s="108"/>
      <c r="C27" s="181">
        <f>C11+C23+C18+C25</f>
        <v>1851894381</v>
      </c>
      <c r="D27" s="127"/>
      <c r="E27" s="181">
        <f>E11+E23+E18+E25</f>
        <v>0</v>
      </c>
      <c r="F27" s="127"/>
      <c r="G27" s="181">
        <f>G11+G23+G18+G25</f>
        <v>3890223449</v>
      </c>
      <c r="H27" s="127"/>
      <c r="I27" s="181">
        <f>I11+I23+I18+I25</f>
        <v>100610908</v>
      </c>
      <c r="J27" s="127"/>
      <c r="K27" s="181">
        <f>K11+K23+K18+K25</f>
        <v>0</v>
      </c>
      <c r="L27" s="127"/>
      <c r="M27" s="181">
        <f>M11+M23+M18+M25</f>
        <v>264852866</v>
      </c>
      <c r="N27" s="127"/>
      <c r="O27" s="181">
        <f>O11+O23+O18+O25</f>
        <v>282356222</v>
      </c>
      <c r="P27" s="127"/>
      <c r="Q27" s="181">
        <f>SUM(C27:O27)</f>
        <v>6389937826</v>
      </c>
    </row>
    <row r="28" spans="1:17" ht="22.5" customHeight="1" thickTop="1"/>
  </sheetData>
  <mergeCells count="3">
    <mergeCell ref="C4:Q4"/>
    <mergeCell ref="I6:M6"/>
    <mergeCell ref="C9:Q9"/>
  </mergeCells>
  <pageMargins left="0.7" right="0.7" top="0.75" bottom="0.75" header="0.3" footer="0.3"/>
  <pageSetup paperSize="9" scale="70" firstPageNumber="16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6D3A4-16E3-4A81-9F6B-532E2293FA83}">
  <sheetPr>
    <tabColor rgb="FF00B0F0"/>
  </sheetPr>
  <dimension ref="A1:M28"/>
  <sheetViews>
    <sheetView view="pageBreakPreview" zoomScale="70" zoomScaleNormal="100" zoomScaleSheetLayoutView="70" workbookViewId="0">
      <selection activeCell="C36" sqref="C36"/>
    </sheetView>
  </sheetViews>
  <sheetFormatPr defaultColWidth="10.625" defaultRowHeight="22.5" customHeight="1"/>
  <cols>
    <col min="1" max="1" width="55.25" style="98" customWidth="1"/>
    <col min="2" max="2" width="11.125" style="98" customWidth="1"/>
    <col min="3" max="3" width="15.75" style="129" bestFit="1" customWidth="1"/>
    <col min="4" max="4" width="1.625" style="129" customWidth="1"/>
    <col min="5" max="5" width="15.75" style="129" bestFit="1" customWidth="1"/>
    <col min="6" max="6" width="1.625" style="98" customWidth="1"/>
    <col min="7" max="7" width="15" style="98" customWidth="1"/>
    <col min="8" max="8" width="1.625" style="98" customWidth="1"/>
    <col min="9" max="9" width="15" style="129" customWidth="1"/>
    <col min="10" max="10" width="1.625" style="129" customWidth="1"/>
    <col min="11" max="11" width="17.875" style="129" bestFit="1" customWidth="1"/>
    <col min="12" max="12" width="1.625" style="129" customWidth="1"/>
    <col min="13" max="13" width="15.75" style="129" bestFit="1" customWidth="1"/>
    <col min="14" max="16384" width="10.625" style="98"/>
  </cols>
  <sheetData>
    <row r="1" spans="1:13" s="101" customFormat="1" ht="23.55" customHeight="1">
      <c r="A1" s="1" t="s">
        <v>83</v>
      </c>
      <c r="B1" s="171"/>
      <c r="C1" s="97"/>
      <c r="D1" s="97"/>
      <c r="E1" s="97"/>
      <c r="F1" s="96"/>
      <c r="G1" s="96"/>
      <c r="H1" s="96"/>
      <c r="I1" s="97"/>
      <c r="J1" s="97"/>
      <c r="K1" s="97"/>
      <c r="L1" s="97"/>
      <c r="M1" s="97"/>
    </row>
    <row r="2" spans="1:13" s="101" customFormat="1" ht="21">
      <c r="A2" s="99" t="s">
        <v>156</v>
      </c>
      <c r="B2" s="171"/>
      <c r="C2" s="97"/>
      <c r="D2" s="97"/>
      <c r="E2" s="97"/>
      <c r="F2" s="96"/>
      <c r="G2" s="96"/>
      <c r="H2" s="96"/>
      <c r="I2" s="97"/>
      <c r="J2" s="97"/>
      <c r="K2" s="97"/>
      <c r="L2" s="97"/>
      <c r="M2" s="97"/>
    </row>
    <row r="3" spans="1:13" s="101" customFormat="1" ht="21">
      <c r="A3" s="99" t="s">
        <v>237</v>
      </c>
      <c r="B3" s="171"/>
      <c r="C3" s="97"/>
      <c r="D3" s="97"/>
      <c r="E3" s="97"/>
      <c r="F3" s="96"/>
      <c r="G3" s="96"/>
      <c r="H3" s="96"/>
      <c r="I3" s="97"/>
      <c r="J3" s="97"/>
      <c r="K3" s="97"/>
      <c r="L3" s="97"/>
      <c r="M3" s="97"/>
    </row>
    <row r="4" spans="1:13" ht="21">
      <c r="C4" s="223" t="s">
        <v>2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3" ht="21">
      <c r="F5" s="129"/>
      <c r="K5" s="103" t="s">
        <v>113</v>
      </c>
    </row>
    <row r="6" spans="1:13" s="107" customFormat="1" ht="21">
      <c r="C6" s="105" t="s">
        <v>31</v>
      </c>
      <c r="D6" s="105"/>
      <c r="E6" s="105"/>
      <c r="F6" s="105"/>
      <c r="G6" s="225" t="s">
        <v>43</v>
      </c>
      <c r="H6" s="225"/>
      <c r="I6" s="225"/>
      <c r="J6" s="105"/>
      <c r="K6" s="172" t="s">
        <v>114</v>
      </c>
      <c r="L6" s="105"/>
      <c r="M6" s="105"/>
    </row>
    <row r="7" spans="1:13" s="105" customFormat="1" ht="21">
      <c r="C7" s="103" t="s">
        <v>53</v>
      </c>
      <c r="D7" s="103"/>
      <c r="E7" s="103" t="s">
        <v>49</v>
      </c>
      <c r="G7" s="105" t="s">
        <v>45</v>
      </c>
      <c r="I7" s="105" t="s">
        <v>50</v>
      </c>
      <c r="J7" s="106"/>
      <c r="K7" s="103" t="s">
        <v>46</v>
      </c>
      <c r="L7" s="106"/>
      <c r="M7" s="103" t="s">
        <v>47</v>
      </c>
    </row>
    <row r="8" spans="1:13" s="105" customFormat="1" ht="21">
      <c r="A8" s="108"/>
      <c r="B8" s="109" t="s">
        <v>4</v>
      </c>
      <c r="C8" s="103" t="s">
        <v>58</v>
      </c>
      <c r="D8" s="103"/>
      <c r="E8" s="103" t="s">
        <v>54</v>
      </c>
      <c r="F8" s="109"/>
      <c r="G8" s="105" t="s">
        <v>100</v>
      </c>
      <c r="H8" s="109"/>
      <c r="I8" s="106" t="s">
        <v>55</v>
      </c>
      <c r="J8" s="106"/>
      <c r="K8" s="103" t="s">
        <v>112</v>
      </c>
      <c r="L8" s="106"/>
      <c r="M8" s="103" t="s">
        <v>51</v>
      </c>
    </row>
    <row r="9" spans="1:13" s="105" customFormat="1" ht="21">
      <c r="A9" s="108"/>
      <c r="B9" s="108"/>
      <c r="C9" s="224" t="s">
        <v>158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</row>
    <row r="10" spans="1:13" ht="21">
      <c r="A10" s="108" t="s">
        <v>237</v>
      </c>
      <c r="B10" s="108"/>
      <c r="C10" s="110"/>
      <c r="D10" s="110"/>
      <c r="E10" s="110"/>
      <c r="F10" s="111"/>
      <c r="G10" s="111"/>
      <c r="H10" s="111"/>
      <c r="I10" s="110"/>
      <c r="J10" s="110"/>
      <c r="K10" s="110"/>
      <c r="L10" s="110"/>
      <c r="M10" s="110"/>
    </row>
    <row r="11" spans="1:13" ht="21">
      <c r="A11" s="108" t="s">
        <v>238</v>
      </c>
      <c r="B11" s="108"/>
      <c r="C11" s="173">
        <v>1851894381</v>
      </c>
      <c r="D11" s="173"/>
      <c r="E11" s="173">
        <v>3890223449</v>
      </c>
      <c r="F11" s="174"/>
      <c r="G11" s="173">
        <v>100610908</v>
      </c>
      <c r="H11" s="174"/>
      <c r="I11" s="173">
        <v>264852866</v>
      </c>
      <c r="J11" s="175"/>
      <c r="K11" s="173">
        <v>282356222</v>
      </c>
      <c r="L11" s="175"/>
      <c r="M11" s="173">
        <f>SUM(C11:K11)</f>
        <v>6389937826</v>
      </c>
    </row>
    <row r="12" spans="1:13" ht="21">
      <c r="A12" s="108"/>
      <c r="B12" s="108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</row>
    <row r="13" spans="1:13" ht="21">
      <c r="A13" s="108" t="s">
        <v>59</v>
      </c>
      <c r="B13" s="108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</row>
    <row r="14" spans="1:13" ht="21">
      <c r="A14" s="117" t="s">
        <v>132</v>
      </c>
      <c r="B14" s="108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</row>
    <row r="15" spans="1:13" ht="21">
      <c r="A15" s="118" t="s">
        <v>241</v>
      </c>
      <c r="B15" s="119">
        <v>28</v>
      </c>
      <c r="C15" s="120">
        <v>184796000</v>
      </c>
      <c r="D15" s="120"/>
      <c r="E15" s="120">
        <v>180176100</v>
      </c>
      <c r="F15" s="116"/>
      <c r="G15" s="120">
        <v>0</v>
      </c>
      <c r="H15" s="116"/>
      <c r="I15" s="120">
        <v>0</v>
      </c>
      <c r="J15" s="116"/>
      <c r="K15" s="120">
        <v>0</v>
      </c>
      <c r="L15" s="116"/>
      <c r="M15" s="120">
        <f>SUM(C15:K15)</f>
        <v>364972100</v>
      </c>
    </row>
    <row r="16" spans="1:13" ht="21">
      <c r="A16" s="118" t="s">
        <v>243</v>
      </c>
      <c r="B16" s="119">
        <v>28</v>
      </c>
      <c r="C16" s="120">
        <v>2449</v>
      </c>
      <c r="D16" s="120"/>
      <c r="E16" s="120">
        <v>6943</v>
      </c>
      <c r="F16" s="116"/>
      <c r="G16" s="120">
        <v>0</v>
      </c>
      <c r="H16" s="116"/>
      <c r="I16" s="120">
        <v>0</v>
      </c>
      <c r="J16" s="116"/>
      <c r="K16" s="120">
        <v>0</v>
      </c>
      <c r="L16" s="116"/>
      <c r="M16" s="120">
        <f>SUM(C16:K16)</f>
        <v>9392</v>
      </c>
    </row>
    <row r="17" spans="1:13" ht="21">
      <c r="A17" s="118" t="s">
        <v>242</v>
      </c>
      <c r="B17" s="119">
        <v>38</v>
      </c>
      <c r="C17" s="120">
        <v>185185556</v>
      </c>
      <c r="D17" s="120"/>
      <c r="E17" s="120">
        <v>0</v>
      </c>
      <c r="F17" s="116"/>
      <c r="G17" s="120">
        <v>0</v>
      </c>
      <c r="H17" s="116"/>
      <c r="I17" s="176">
        <v>-231483028</v>
      </c>
      <c r="J17" s="116"/>
      <c r="K17" s="120">
        <v>0</v>
      </c>
      <c r="L17" s="116"/>
      <c r="M17" s="176">
        <f>SUM(C17:K17)</f>
        <v>-46297472</v>
      </c>
    </row>
    <row r="18" spans="1:13" ht="21">
      <c r="A18" s="117" t="s">
        <v>185</v>
      </c>
      <c r="B18" s="108"/>
      <c r="C18" s="123">
        <f>SUM(C15:C17)</f>
        <v>369984005</v>
      </c>
      <c r="D18" s="112"/>
      <c r="E18" s="123">
        <f>SUM(E15:E17)</f>
        <v>180183043</v>
      </c>
      <c r="F18" s="112"/>
      <c r="G18" s="123">
        <f>SUM(G15:G17)</f>
        <v>0</v>
      </c>
      <c r="H18" s="112"/>
      <c r="I18" s="123">
        <f>SUM(I15:I17)</f>
        <v>-231483028</v>
      </c>
      <c r="J18" s="112"/>
      <c r="K18" s="123">
        <f>K17</f>
        <v>0</v>
      </c>
      <c r="L18" s="112"/>
      <c r="M18" s="177">
        <f>SUM(C18:K18)</f>
        <v>318684020</v>
      </c>
    </row>
    <row r="19" spans="1:13" ht="21">
      <c r="A19" s="108" t="s">
        <v>69</v>
      </c>
      <c r="B19" s="108"/>
      <c r="C19" s="123">
        <f>C18</f>
        <v>369984005</v>
      </c>
      <c r="D19" s="112"/>
      <c r="E19" s="123">
        <f>E18</f>
        <v>180183043</v>
      </c>
      <c r="F19" s="112"/>
      <c r="G19" s="123">
        <f>G18</f>
        <v>0</v>
      </c>
      <c r="H19" s="112"/>
      <c r="I19" s="177">
        <f>I18</f>
        <v>-231483028</v>
      </c>
      <c r="J19" s="112"/>
      <c r="K19" s="123">
        <f>K18</f>
        <v>0</v>
      </c>
      <c r="L19" s="112"/>
      <c r="M19" s="177">
        <f>SUM(C19:K19)</f>
        <v>318684020</v>
      </c>
    </row>
    <row r="20" spans="1:13" ht="21">
      <c r="A20" s="108"/>
      <c r="B20" s="108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</row>
    <row r="21" spans="1:13" ht="21" customHeight="1">
      <c r="A21" s="108" t="s">
        <v>159</v>
      </c>
      <c r="B21" s="108"/>
      <c r="C21" s="178"/>
      <c r="D21" s="178"/>
      <c r="E21" s="178"/>
      <c r="F21" s="178"/>
      <c r="G21" s="178"/>
      <c r="H21" s="178"/>
      <c r="I21" s="178"/>
      <c r="J21" s="179"/>
      <c r="K21" s="178"/>
      <c r="L21" s="179"/>
      <c r="M21" s="178"/>
    </row>
    <row r="22" spans="1:13" ht="21" customHeight="1">
      <c r="A22" s="125" t="s">
        <v>116</v>
      </c>
      <c r="B22" s="121"/>
      <c r="C22" s="120">
        <v>0</v>
      </c>
      <c r="D22" s="120"/>
      <c r="E22" s="120">
        <v>0</v>
      </c>
      <c r="F22" s="116"/>
      <c r="G22" s="120">
        <v>0</v>
      </c>
      <c r="H22" s="116"/>
      <c r="I22" s="120">
        <f>PL!H62</f>
        <v>-806242320</v>
      </c>
      <c r="J22" s="116"/>
      <c r="K22" s="120">
        <v>0</v>
      </c>
      <c r="L22" s="116"/>
      <c r="M22" s="120">
        <f t="shared" ref="M22:M24" si="0">SUM(C22:K22)</f>
        <v>-806242320</v>
      </c>
    </row>
    <row r="23" spans="1:13" ht="21" customHeight="1">
      <c r="A23" s="125" t="s">
        <v>99</v>
      </c>
      <c r="B23" s="121"/>
      <c r="C23" s="120">
        <v>0</v>
      </c>
      <c r="D23" s="120"/>
      <c r="E23" s="120">
        <v>0</v>
      </c>
      <c r="F23" s="116"/>
      <c r="G23" s="120">
        <v>0</v>
      </c>
      <c r="H23" s="116"/>
      <c r="I23" s="120">
        <v>0</v>
      </c>
      <c r="J23" s="120"/>
      <c r="K23" s="120">
        <f>PL!H53</f>
        <v>51743027</v>
      </c>
      <c r="L23" s="120"/>
      <c r="M23" s="120">
        <f t="shared" si="0"/>
        <v>51743027</v>
      </c>
    </row>
    <row r="24" spans="1:13" ht="21" customHeight="1">
      <c r="A24" s="108" t="s">
        <v>160</v>
      </c>
      <c r="B24" s="108"/>
      <c r="C24" s="123">
        <f>SUM(C22:C23)</f>
        <v>0</v>
      </c>
      <c r="D24" s="112"/>
      <c r="E24" s="123">
        <f>SUM(E22:E23)</f>
        <v>0</v>
      </c>
      <c r="F24" s="112"/>
      <c r="G24" s="123">
        <f>SUM(G22:G23)</f>
        <v>0</v>
      </c>
      <c r="H24" s="112"/>
      <c r="I24" s="123">
        <f>SUM(I22:I23)</f>
        <v>-806242320</v>
      </c>
      <c r="J24" s="112"/>
      <c r="K24" s="123">
        <f>SUM(K22:K23)</f>
        <v>51743027</v>
      </c>
      <c r="L24" s="112"/>
      <c r="M24" s="123">
        <f t="shared" si="0"/>
        <v>-754499293</v>
      </c>
    </row>
    <row r="25" spans="1:13" ht="21" customHeight="1">
      <c r="A25" s="108"/>
      <c r="B25" s="108"/>
      <c r="C25" s="173"/>
      <c r="D25" s="112"/>
      <c r="E25" s="173"/>
      <c r="F25" s="112"/>
      <c r="G25" s="173"/>
      <c r="H25" s="112"/>
      <c r="I25" s="173"/>
      <c r="J25" s="112"/>
      <c r="K25" s="173"/>
      <c r="L25" s="112"/>
      <c r="M25" s="173"/>
    </row>
    <row r="26" spans="1:13" ht="21" customHeight="1" thickBot="1">
      <c r="A26" s="108" t="s">
        <v>239</v>
      </c>
      <c r="B26" s="108"/>
      <c r="C26" s="181">
        <f>C11+C24+C19</f>
        <v>2221878386</v>
      </c>
      <c r="D26" s="127"/>
      <c r="E26" s="181">
        <f>E11+E24+E19</f>
        <v>4070406492</v>
      </c>
      <c r="F26" s="127"/>
      <c r="G26" s="181">
        <f>G11+G24+G19</f>
        <v>100610908</v>
      </c>
      <c r="H26" s="127"/>
      <c r="I26" s="181">
        <f>I11+I24+I19</f>
        <v>-772872482</v>
      </c>
      <c r="J26" s="127"/>
      <c r="K26" s="181">
        <f>K11+K24+K19</f>
        <v>334099249</v>
      </c>
      <c r="L26" s="127"/>
      <c r="M26" s="181">
        <f>SUM(C26:K26)</f>
        <v>5954122553</v>
      </c>
    </row>
    <row r="27" spans="1:13" ht="21" customHeight="1" thickTop="1"/>
    <row r="28" spans="1:13" ht="21" customHeight="1"/>
  </sheetData>
  <mergeCells count="3">
    <mergeCell ref="C4:M4"/>
    <mergeCell ref="G6:I6"/>
    <mergeCell ref="C9:M9"/>
  </mergeCells>
  <pageMargins left="0.7" right="0.7" top="0.75" bottom="0.75" header="0.3" footer="0.3"/>
  <pageSetup paperSize="9" scale="84" firstPageNumber="17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I104"/>
  <sheetViews>
    <sheetView tabSelected="1" view="pageBreakPreview" topLeftCell="A19" zoomScaleNormal="100" zoomScaleSheetLayoutView="100" workbookViewId="0">
      <selection activeCell="K28" sqref="K28"/>
    </sheetView>
  </sheetViews>
  <sheetFormatPr defaultColWidth="0.875" defaultRowHeight="21"/>
  <cols>
    <col min="1" max="1" width="60.375" style="79" customWidth="1"/>
    <col min="2" max="2" width="10.5" style="79" bestFit="1" customWidth="1"/>
    <col min="3" max="3" width="16.5" style="95" bestFit="1" customWidth="1"/>
    <col min="4" max="4" width="1.625" style="95" customWidth="1"/>
    <col min="5" max="5" width="16.5" style="95" bestFit="1" customWidth="1"/>
    <col min="6" max="6" width="1.625" style="95" customWidth="1"/>
    <col min="7" max="7" width="16.5" style="134" bestFit="1" customWidth="1"/>
    <col min="8" max="8" width="1.625" style="95" customWidth="1"/>
    <col min="9" max="9" width="16.5" style="134" customWidth="1"/>
    <col min="10" max="26" width="12" style="95" customWidth="1"/>
    <col min="27" max="16384" width="0.875" style="95"/>
  </cols>
  <sheetData>
    <row r="1" spans="1:9" s="131" customFormat="1">
      <c r="A1" s="130" t="s">
        <v>83</v>
      </c>
      <c r="B1" s="130"/>
      <c r="C1" s="78"/>
      <c r="D1" s="78"/>
      <c r="E1" s="78"/>
      <c r="F1" s="78"/>
      <c r="G1" s="78"/>
      <c r="H1" s="78"/>
      <c r="I1" s="78"/>
    </row>
    <row r="2" spans="1:9" s="131" customFormat="1">
      <c r="A2" s="130" t="s">
        <v>157</v>
      </c>
      <c r="B2" s="130"/>
      <c r="C2" s="78"/>
      <c r="D2" s="78"/>
      <c r="E2" s="78"/>
      <c r="F2" s="78"/>
      <c r="G2" s="78"/>
      <c r="H2" s="78"/>
      <c r="I2" s="78"/>
    </row>
    <row r="3" spans="1:9" s="131" customFormat="1">
      <c r="A3" s="132" t="s">
        <v>237</v>
      </c>
      <c r="B3" s="132"/>
      <c r="C3" s="78"/>
      <c r="D3" s="78"/>
      <c r="E3" s="78"/>
      <c r="F3" s="78"/>
      <c r="G3" s="78"/>
      <c r="H3" s="78"/>
      <c r="I3" s="78"/>
    </row>
    <row r="4" spans="1:9" s="131" customFormat="1">
      <c r="A4" s="132"/>
      <c r="B4" s="132"/>
      <c r="C4" s="133"/>
      <c r="D4" s="133"/>
      <c r="E4" s="133"/>
      <c r="F4" s="133"/>
      <c r="G4" s="133"/>
      <c r="H4" s="133"/>
      <c r="I4" s="133"/>
    </row>
    <row r="5" spans="1:9">
      <c r="C5" s="227" t="s">
        <v>1</v>
      </c>
      <c r="D5" s="227"/>
      <c r="E5" s="227"/>
      <c r="F5" s="134"/>
      <c r="G5" s="227" t="s">
        <v>2</v>
      </c>
      <c r="H5" s="227"/>
      <c r="I5" s="227"/>
    </row>
    <row r="6" spans="1:9">
      <c r="B6" s="135" t="s">
        <v>4</v>
      </c>
      <c r="C6" s="136">
        <v>2565</v>
      </c>
      <c r="D6" s="137"/>
      <c r="E6" s="136">
        <v>2564</v>
      </c>
      <c r="F6" s="137"/>
      <c r="G6" s="136">
        <v>2565</v>
      </c>
      <c r="H6" s="137"/>
      <c r="I6" s="136">
        <v>2564</v>
      </c>
    </row>
    <row r="7" spans="1:9">
      <c r="C7" s="228" t="s">
        <v>158</v>
      </c>
      <c r="D7" s="228"/>
      <c r="E7" s="228"/>
      <c r="F7" s="228"/>
      <c r="G7" s="228"/>
      <c r="H7" s="228"/>
      <c r="I7" s="228"/>
    </row>
    <row r="8" spans="1:9">
      <c r="A8" s="138" t="s">
        <v>60</v>
      </c>
      <c r="B8" s="138"/>
      <c r="C8" s="134"/>
      <c r="E8" s="134"/>
    </row>
    <row r="9" spans="1:9">
      <c r="A9" s="79" t="s">
        <v>161</v>
      </c>
      <c r="B9" s="139"/>
      <c r="C9" s="140">
        <f>PL!D35</f>
        <v>158929046</v>
      </c>
      <c r="D9" s="140"/>
      <c r="E9" s="140">
        <f>PL!F35</f>
        <v>378965045</v>
      </c>
      <c r="F9" s="140"/>
      <c r="G9" s="140">
        <f>PL!H35</f>
        <v>-806242320</v>
      </c>
      <c r="H9" s="140"/>
      <c r="I9" s="140">
        <f>PL!J35</f>
        <v>141850742</v>
      </c>
    </row>
    <row r="10" spans="1:9">
      <c r="A10" s="139" t="s">
        <v>74</v>
      </c>
      <c r="B10" s="139"/>
      <c r="C10" s="140"/>
      <c r="D10" s="140"/>
      <c r="E10" s="140"/>
      <c r="F10" s="140"/>
      <c r="G10" s="141"/>
      <c r="H10" s="140"/>
      <c r="I10" s="141"/>
    </row>
    <row r="11" spans="1:9">
      <c r="A11" s="63" t="s">
        <v>147</v>
      </c>
      <c r="B11" s="142">
        <v>36</v>
      </c>
      <c r="C11" s="140">
        <v>6186930</v>
      </c>
      <c r="D11" s="140"/>
      <c r="E11" s="140">
        <v>7654713</v>
      </c>
      <c r="F11" s="140"/>
      <c r="G11" s="18">
        <v>161878</v>
      </c>
      <c r="H11" s="143"/>
      <c r="I11" s="60">
        <v>0</v>
      </c>
    </row>
    <row r="12" spans="1:9">
      <c r="A12" s="63" t="s">
        <v>167</v>
      </c>
      <c r="B12" s="144"/>
      <c r="C12" s="140">
        <v>481149924</v>
      </c>
      <c r="D12" s="140"/>
      <c r="E12" s="140">
        <v>476443005</v>
      </c>
      <c r="F12" s="140"/>
      <c r="G12" s="140">
        <v>272502334</v>
      </c>
      <c r="H12" s="140"/>
      <c r="I12" s="140">
        <v>279497976</v>
      </c>
    </row>
    <row r="13" spans="1:9">
      <c r="A13" s="145" t="s">
        <v>61</v>
      </c>
      <c r="B13" s="142" t="s">
        <v>213</v>
      </c>
      <c r="C13" s="140">
        <v>209706783</v>
      </c>
      <c r="D13" s="140"/>
      <c r="E13" s="140">
        <v>231445669</v>
      </c>
      <c r="F13" s="140"/>
      <c r="G13" s="140">
        <v>78217523</v>
      </c>
      <c r="H13" s="140"/>
      <c r="I13" s="140">
        <v>81466204</v>
      </c>
    </row>
    <row r="14" spans="1:9">
      <c r="A14" s="145" t="s">
        <v>62</v>
      </c>
      <c r="B14" s="142">
        <v>22</v>
      </c>
      <c r="C14" s="140">
        <v>4174215</v>
      </c>
      <c r="D14" s="140"/>
      <c r="E14" s="140">
        <v>4197820</v>
      </c>
      <c r="F14" s="140"/>
      <c r="G14" s="140">
        <v>4160600</v>
      </c>
      <c r="H14" s="140"/>
      <c r="I14" s="140">
        <v>4175314</v>
      </c>
    </row>
    <row r="15" spans="1:9" ht="19.2" customHeight="1">
      <c r="A15" s="145" t="s">
        <v>220</v>
      </c>
      <c r="B15" s="146"/>
      <c r="C15" s="143">
        <v>17572951</v>
      </c>
      <c r="D15" s="140"/>
      <c r="E15" s="143">
        <v>243903</v>
      </c>
      <c r="F15" s="140"/>
      <c r="G15" s="141">
        <v>-1509438</v>
      </c>
      <c r="H15" s="140"/>
      <c r="I15" s="141">
        <v>-1313</v>
      </c>
    </row>
    <row r="16" spans="1:9">
      <c r="A16" s="147" t="s">
        <v>244</v>
      </c>
      <c r="B16" s="142"/>
      <c r="C16" s="140">
        <v>6193895</v>
      </c>
      <c r="D16" s="140"/>
      <c r="E16" s="215">
        <v>0</v>
      </c>
      <c r="F16" s="140"/>
      <c r="G16" s="140">
        <v>1509438</v>
      </c>
      <c r="H16" s="140"/>
      <c r="I16" s="215">
        <v>0</v>
      </c>
    </row>
    <row r="17" spans="1:9">
      <c r="A17" s="147" t="s">
        <v>245</v>
      </c>
      <c r="B17" s="142">
        <v>11</v>
      </c>
      <c r="C17" s="140">
        <v>225128302</v>
      </c>
      <c r="D17" s="140"/>
      <c r="E17" s="140">
        <v>-10972293</v>
      </c>
      <c r="F17" s="140"/>
      <c r="G17" s="140">
        <v>23564614</v>
      </c>
      <c r="H17" s="140"/>
      <c r="I17" s="140">
        <v>-5806207</v>
      </c>
    </row>
    <row r="18" spans="1:9">
      <c r="A18" s="66" t="s">
        <v>246</v>
      </c>
      <c r="B18" s="142">
        <v>27</v>
      </c>
      <c r="C18" s="140">
        <v>7045755</v>
      </c>
      <c r="D18" s="140"/>
      <c r="E18" s="140">
        <v>5919124</v>
      </c>
      <c r="F18" s="140"/>
      <c r="G18" s="18">
        <v>3789737</v>
      </c>
      <c r="H18" s="140"/>
      <c r="I18" s="140">
        <v>3830835</v>
      </c>
    </row>
    <row r="19" spans="1:9">
      <c r="A19" s="63" t="s">
        <v>247</v>
      </c>
      <c r="B19" s="144"/>
      <c r="C19" s="140">
        <v>-25738457</v>
      </c>
      <c r="D19" s="148"/>
      <c r="E19" s="140">
        <v>-1792819</v>
      </c>
      <c r="F19" s="140"/>
      <c r="G19" s="141">
        <v>1272395</v>
      </c>
      <c r="H19" s="140"/>
      <c r="I19" s="140">
        <v>-186953</v>
      </c>
    </row>
    <row r="20" spans="1:9">
      <c r="A20" s="63" t="s">
        <v>215</v>
      </c>
      <c r="B20" s="149">
        <v>12</v>
      </c>
      <c r="C20" s="18">
        <v>0</v>
      </c>
      <c r="D20" s="148"/>
      <c r="E20" s="18">
        <v>0</v>
      </c>
      <c r="F20" s="140"/>
      <c r="G20" s="18">
        <v>0</v>
      </c>
      <c r="H20" s="140"/>
      <c r="I20" s="140">
        <v>-253000000</v>
      </c>
    </row>
    <row r="21" spans="1:9">
      <c r="A21" s="63" t="s">
        <v>129</v>
      </c>
      <c r="B21" s="144"/>
      <c r="C21" s="18">
        <v>1245032</v>
      </c>
      <c r="D21" s="148"/>
      <c r="E21" s="140">
        <v>711040</v>
      </c>
      <c r="F21" s="140"/>
      <c r="G21" s="18">
        <v>0</v>
      </c>
      <c r="H21" s="140"/>
      <c r="I21" s="18">
        <v>0</v>
      </c>
    </row>
    <row r="22" spans="1:9">
      <c r="A22" s="63" t="s">
        <v>153</v>
      </c>
      <c r="B22" s="149" t="s">
        <v>208</v>
      </c>
      <c r="C22" s="140">
        <v>-501136542</v>
      </c>
      <c r="D22" s="148"/>
      <c r="E22" s="140">
        <v>-74833634</v>
      </c>
      <c r="F22" s="140"/>
      <c r="G22" s="141">
        <v>130169305</v>
      </c>
      <c r="H22" s="140"/>
      <c r="I22" s="140">
        <v>-73072331</v>
      </c>
    </row>
    <row r="23" spans="1:9">
      <c r="A23" s="63" t="s">
        <v>210</v>
      </c>
      <c r="B23" s="149"/>
      <c r="C23" s="18"/>
      <c r="D23" s="148"/>
      <c r="E23" s="157"/>
      <c r="F23" s="140"/>
      <c r="G23" s="141"/>
      <c r="H23" s="140"/>
      <c r="I23" s="140"/>
    </row>
    <row r="24" spans="1:9">
      <c r="A24" s="67" t="s">
        <v>211</v>
      </c>
      <c r="B24" s="149"/>
      <c r="C24" s="141">
        <v>66879297</v>
      </c>
      <c r="D24" s="148"/>
      <c r="E24" s="140">
        <v>-67007134</v>
      </c>
      <c r="F24" s="140"/>
      <c r="G24" s="141">
        <v>66879297</v>
      </c>
      <c r="H24" s="140"/>
      <c r="I24" s="140">
        <v>-64363067</v>
      </c>
    </row>
    <row r="25" spans="1:9">
      <c r="A25" s="66" t="s">
        <v>212</v>
      </c>
      <c r="B25" s="149"/>
      <c r="C25" s="141">
        <v>-591177</v>
      </c>
      <c r="D25" s="148"/>
      <c r="E25" s="140">
        <v>-18738568</v>
      </c>
      <c r="F25" s="140"/>
      <c r="G25" s="141">
        <v>-591177</v>
      </c>
      <c r="H25" s="140"/>
      <c r="I25" s="140">
        <v>-18738568</v>
      </c>
    </row>
    <row r="26" spans="1:9">
      <c r="A26" s="63" t="s">
        <v>181</v>
      </c>
      <c r="B26" s="149">
        <v>5</v>
      </c>
      <c r="C26" s="141">
        <v>-860489</v>
      </c>
      <c r="D26" s="148"/>
      <c r="E26" s="157">
        <v>0</v>
      </c>
      <c r="F26" s="140"/>
      <c r="G26" s="157">
        <v>0</v>
      </c>
      <c r="H26" s="140"/>
      <c r="I26" s="60">
        <v>0</v>
      </c>
    </row>
    <row r="27" spans="1:9">
      <c r="A27" s="63" t="s">
        <v>216</v>
      </c>
      <c r="B27" s="149" t="s">
        <v>208</v>
      </c>
      <c r="C27" s="18">
        <v>0</v>
      </c>
      <c r="D27" s="148"/>
      <c r="E27" s="18">
        <v>0</v>
      </c>
      <c r="F27" s="140"/>
      <c r="G27" s="141">
        <v>230287202</v>
      </c>
      <c r="H27" s="140"/>
      <c r="I27" s="140">
        <v>-263991</v>
      </c>
    </row>
    <row r="28" spans="1:9">
      <c r="A28" s="63" t="s">
        <v>221</v>
      </c>
      <c r="B28" s="144"/>
      <c r="C28" s="140">
        <v>19871297</v>
      </c>
      <c r="D28" s="148"/>
      <c r="E28" s="140">
        <v>384652</v>
      </c>
      <c r="F28" s="140"/>
      <c r="G28" s="60">
        <v>0</v>
      </c>
      <c r="H28" s="140"/>
      <c r="I28" s="157">
        <v>0</v>
      </c>
    </row>
    <row r="29" spans="1:9">
      <c r="A29" s="63" t="s">
        <v>73</v>
      </c>
      <c r="B29" s="144"/>
      <c r="C29" s="140">
        <v>-10781833</v>
      </c>
      <c r="D29" s="140"/>
      <c r="E29" s="140">
        <v>-3047142</v>
      </c>
      <c r="F29" s="140"/>
      <c r="G29" s="140">
        <v>-7561819</v>
      </c>
      <c r="H29" s="140"/>
      <c r="I29" s="140">
        <v>-9373456</v>
      </c>
    </row>
    <row r="30" spans="1:9">
      <c r="A30" s="63" t="s">
        <v>222</v>
      </c>
      <c r="B30" s="149" t="s">
        <v>208</v>
      </c>
      <c r="C30" s="140">
        <v>-133654831</v>
      </c>
      <c r="D30" s="140"/>
      <c r="E30" s="140">
        <v>-60259077</v>
      </c>
      <c r="F30" s="140"/>
      <c r="G30" s="60">
        <v>0</v>
      </c>
      <c r="H30" s="140"/>
      <c r="I30" s="60">
        <v>0</v>
      </c>
    </row>
    <row r="31" spans="1:9">
      <c r="A31" s="63" t="s">
        <v>248</v>
      </c>
      <c r="B31" s="149">
        <v>14</v>
      </c>
      <c r="C31" s="140">
        <v>785970</v>
      </c>
      <c r="D31" s="140"/>
      <c r="E31" s="18">
        <v>0</v>
      </c>
      <c r="F31" s="140"/>
      <c r="G31" s="60">
        <v>0</v>
      </c>
      <c r="H31" s="140"/>
      <c r="I31" s="60">
        <v>0</v>
      </c>
    </row>
    <row r="32" spans="1:9">
      <c r="A32" s="79" t="s">
        <v>68</v>
      </c>
      <c r="B32" s="139"/>
      <c r="C32" s="150">
        <v>-40039706</v>
      </c>
      <c r="D32" s="140"/>
      <c r="E32" s="150">
        <v>-41624329</v>
      </c>
      <c r="F32" s="140"/>
      <c r="G32" s="151">
        <v>-39390499</v>
      </c>
      <c r="H32" s="140"/>
      <c r="I32" s="151">
        <v>-41323693</v>
      </c>
    </row>
    <row r="33" spans="1:9">
      <c r="A33" s="152"/>
      <c r="B33" s="153"/>
      <c r="C33" s="154">
        <f>SUM(C9:C32)</f>
        <v>492066362</v>
      </c>
      <c r="D33" s="140"/>
      <c r="E33" s="154">
        <f>SUM(E9:E32)</f>
        <v>827689975</v>
      </c>
      <c r="F33" s="140"/>
      <c r="G33" s="154">
        <f>SUM(G9:G32)</f>
        <v>-42780930</v>
      </c>
      <c r="H33" s="140"/>
      <c r="I33" s="154">
        <f>SUM(I9:I32)</f>
        <v>44691492</v>
      </c>
    </row>
    <row r="34" spans="1:9">
      <c r="A34" s="155" t="s">
        <v>63</v>
      </c>
      <c r="B34" s="155"/>
      <c r="C34" s="156"/>
      <c r="D34" s="156"/>
      <c r="E34" s="156"/>
      <c r="F34" s="140"/>
      <c r="G34" s="156"/>
      <c r="H34" s="140"/>
      <c r="I34" s="156"/>
    </row>
    <row r="35" spans="1:9">
      <c r="A35" s="145" t="s">
        <v>191</v>
      </c>
      <c r="B35" s="146"/>
      <c r="C35" s="140">
        <v>-1905020211</v>
      </c>
      <c r="D35" s="140"/>
      <c r="E35" s="140">
        <v>394597744</v>
      </c>
      <c r="F35" s="140"/>
      <c r="G35" s="140">
        <v>-2125465115</v>
      </c>
      <c r="H35" s="140"/>
      <c r="I35" s="140">
        <v>-106179843</v>
      </c>
    </row>
    <row r="36" spans="1:9">
      <c r="A36" s="145" t="s">
        <v>9</v>
      </c>
      <c r="B36" s="146"/>
      <c r="C36" s="140">
        <v>-152867977</v>
      </c>
      <c r="D36" s="140"/>
      <c r="E36" s="140">
        <v>-443804857</v>
      </c>
      <c r="F36" s="140"/>
      <c r="G36" s="140">
        <v>-176786166</v>
      </c>
      <c r="H36" s="140"/>
      <c r="I36" s="140">
        <v>-54068736</v>
      </c>
    </row>
    <row r="37" spans="1:9">
      <c r="A37" s="145" t="s">
        <v>85</v>
      </c>
      <c r="B37" s="146"/>
      <c r="C37" s="140">
        <v>718037807</v>
      </c>
      <c r="D37" s="140"/>
      <c r="E37" s="140">
        <v>-601151142</v>
      </c>
      <c r="F37" s="140"/>
      <c r="G37" s="140">
        <v>-35527618</v>
      </c>
      <c r="H37" s="140"/>
      <c r="I37" s="140">
        <v>582115233</v>
      </c>
    </row>
    <row r="38" spans="1:9">
      <c r="A38" s="145" t="s">
        <v>166</v>
      </c>
      <c r="B38" s="146"/>
      <c r="C38" s="140">
        <v>-13121137</v>
      </c>
      <c r="D38" s="140"/>
      <c r="E38" s="140">
        <v>-14362329</v>
      </c>
      <c r="F38" s="157"/>
      <c r="G38" s="157">
        <v>0</v>
      </c>
      <c r="H38" s="157"/>
      <c r="I38" s="157">
        <v>0</v>
      </c>
    </row>
    <row r="39" spans="1:9">
      <c r="A39" s="145" t="s">
        <v>240</v>
      </c>
      <c r="B39" s="146"/>
      <c r="C39" s="140">
        <v>15189203</v>
      </c>
      <c r="D39" s="140"/>
      <c r="E39" s="162">
        <v>6032585</v>
      </c>
      <c r="F39" s="157"/>
      <c r="G39" s="162">
        <v>15146327</v>
      </c>
      <c r="H39" s="157"/>
      <c r="I39" s="85">
        <v>-3327005</v>
      </c>
    </row>
    <row r="40" spans="1:9">
      <c r="A40" s="145" t="s">
        <v>14</v>
      </c>
      <c r="B40" s="146"/>
      <c r="C40" s="85">
        <v>31185741</v>
      </c>
      <c r="D40" s="140"/>
      <c r="E40" s="85">
        <v>-1549421</v>
      </c>
      <c r="F40" s="140"/>
      <c r="G40" s="140">
        <v>11747619</v>
      </c>
      <c r="H40" s="140"/>
      <c r="I40" s="85">
        <v>-1518758</v>
      </c>
    </row>
    <row r="41" spans="1:9">
      <c r="A41" s="145" t="s">
        <v>190</v>
      </c>
      <c r="B41" s="146"/>
      <c r="C41" s="85">
        <v>326749600</v>
      </c>
      <c r="D41" s="140"/>
      <c r="E41" s="85">
        <v>428253125</v>
      </c>
      <c r="F41" s="140"/>
      <c r="G41" s="140">
        <v>1578143396</v>
      </c>
      <c r="H41" s="140"/>
      <c r="I41" s="140">
        <v>30011787</v>
      </c>
    </row>
    <row r="42" spans="1:9">
      <c r="A42" s="145" t="s">
        <v>90</v>
      </c>
      <c r="B42" s="146"/>
      <c r="C42" s="85">
        <v>199037291</v>
      </c>
      <c r="D42" s="140"/>
      <c r="E42" s="85">
        <v>-433562302</v>
      </c>
      <c r="F42" s="140"/>
      <c r="G42" s="140">
        <v>263790556</v>
      </c>
      <c r="H42" s="140"/>
      <c r="I42" s="140">
        <v>-709025959</v>
      </c>
    </row>
    <row r="43" spans="1:9">
      <c r="A43" s="145" t="s">
        <v>23</v>
      </c>
      <c r="B43" s="146"/>
      <c r="C43" s="157">
        <v>0</v>
      </c>
      <c r="D43" s="140"/>
      <c r="E43" s="140">
        <v>-11487174</v>
      </c>
      <c r="F43" s="140"/>
      <c r="G43" s="140">
        <v>0</v>
      </c>
      <c r="H43" s="140"/>
      <c r="I43" s="140">
        <v>-176065</v>
      </c>
    </row>
    <row r="44" spans="1:9">
      <c r="A44" s="145" t="s">
        <v>145</v>
      </c>
      <c r="B44" s="146"/>
      <c r="C44" s="85">
        <v>-3808040</v>
      </c>
      <c r="D44" s="140"/>
      <c r="E44" s="140">
        <v>-3718781</v>
      </c>
      <c r="F44" s="140"/>
      <c r="G44" s="140">
        <v>-2995329</v>
      </c>
      <c r="H44" s="140"/>
      <c r="I44" s="140">
        <v>-1006480</v>
      </c>
    </row>
    <row r="45" spans="1:9">
      <c r="A45" s="145" t="s">
        <v>123</v>
      </c>
      <c r="B45" s="146"/>
      <c r="C45" s="69">
        <v>2115648.8099999982</v>
      </c>
      <c r="D45" s="140"/>
      <c r="E45" s="71">
        <v>2013331</v>
      </c>
      <c r="F45" s="140"/>
      <c r="G45" s="71">
        <v>1588501</v>
      </c>
      <c r="H45" s="140"/>
      <c r="I45" s="71">
        <v>1713273</v>
      </c>
    </row>
    <row r="46" spans="1:9">
      <c r="A46" s="145" t="s">
        <v>127</v>
      </c>
      <c r="B46" s="146"/>
      <c r="C46" s="140">
        <f>SUM(C33:C45)</f>
        <v>-290435712.19</v>
      </c>
      <c r="D46" s="140"/>
      <c r="E46" s="140">
        <f>SUM(E33:E45)</f>
        <v>148950754</v>
      </c>
      <c r="F46" s="140"/>
      <c r="G46" s="140">
        <f>SUM(G33:G45)</f>
        <v>-513138759</v>
      </c>
      <c r="H46" s="140"/>
      <c r="I46" s="140">
        <f>SUM(I33:I45)</f>
        <v>-216771061</v>
      </c>
    </row>
    <row r="47" spans="1:9">
      <c r="A47" s="145" t="s">
        <v>194</v>
      </c>
      <c r="B47" s="146"/>
      <c r="C47" s="154">
        <v>-5126259.83</v>
      </c>
      <c r="D47" s="140"/>
      <c r="E47" s="154">
        <v>-3384028</v>
      </c>
      <c r="F47" s="140"/>
      <c r="G47" s="157">
        <v>0</v>
      </c>
      <c r="H47" s="140"/>
      <c r="I47" s="186">
        <v>0</v>
      </c>
    </row>
    <row r="48" spans="1:9">
      <c r="A48" s="152" t="s">
        <v>79</v>
      </c>
      <c r="B48" s="153"/>
      <c r="C48" s="158">
        <f>SUM(C46:C47)</f>
        <v>-295561972.01999998</v>
      </c>
      <c r="D48" s="159"/>
      <c r="E48" s="158">
        <f>SUM(E46:E47)</f>
        <v>145566726</v>
      </c>
      <c r="F48" s="159"/>
      <c r="G48" s="158">
        <f>SUM(G46:G47)</f>
        <v>-513138759</v>
      </c>
      <c r="H48" s="159"/>
      <c r="I48" s="158">
        <f>SUM(I46:I47)</f>
        <v>-216771061</v>
      </c>
    </row>
    <row r="49" spans="1:9" s="131" customFormat="1">
      <c r="A49" s="130" t="s">
        <v>83</v>
      </c>
      <c r="B49" s="130"/>
      <c r="C49" s="78"/>
      <c r="D49" s="78"/>
      <c r="E49" s="78"/>
      <c r="F49" s="78"/>
      <c r="G49" s="78"/>
      <c r="H49" s="78"/>
      <c r="I49" s="78"/>
    </row>
    <row r="50" spans="1:9" s="131" customFormat="1">
      <c r="A50" s="132" t="s">
        <v>157</v>
      </c>
      <c r="B50" s="132"/>
      <c r="C50" s="78"/>
      <c r="D50" s="78"/>
      <c r="E50" s="78"/>
      <c r="F50" s="78"/>
      <c r="G50" s="78"/>
      <c r="H50" s="78"/>
      <c r="I50" s="78"/>
    </row>
    <row r="51" spans="1:9" s="131" customFormat="1">
      <c r="A51" s="132" t="s">
        <v>237</v>
      </c>
      <c r="B51" s="132"/>
      <c r="C51" s="78"/>
      <c r="D51" s="78"/>
      <c r="E51" s="78"/>
      <c r="F51" s="78"/>
      <c r="G51" s="78"/>
      <c r="H51" s="78"/>
      <c r="I51" s="78"/>
    </row>
    <row r="52" spans="1:9" s="131" customFormat="1">
      <c r="A52" s="133"/>
      <c r="B52" s="133"/>
      <c r="C52" s="133"/>
      <c r="D52" s="133"/>
      <c r="E52" s="133"/>
      <c r="F52" s="133"/>
      <c r="G52" s="133"/>
      <c r="H52" s="133"/>
      <c r="I52" s="133"/>
    </row>
    <row r="53" spans="1:9">
      <c r="C53" s="227" t="s">
        <v>1</v>
      </c>
      <c r="D53" s="227"/>
      <c r="E53" s="227"/>
      <c r="F53" s="134"/>
      <c r="G53" s="227" t="s">
        <v>2</v>
      </c>
      <c r="H53" s="227"/>
      <c r="I53" s="227"/>
    </row>
    <row r="54" spans="1:9">
      <c r="B54" s="135" t="s">
        <v>4</v>
      </c>
      <c r="C54" s="136">
        <v>2565</v>
      </c>
      <c r="D54" s="137"/>
      <c r="E54" s="136">
        <v>2564</v>
      </c>
      <c r="F54" s="137"/>
      <c r="G54" s="136">
        <v>2565</v>
      </c>
      <c r="H54" s="137"/>
      <c r="I54" s="136">
        <v>2564</v>
      </c>
    </row>
    <row r="55" spans="1:9">
      <c r="C55" s="228" t="s">
        <v>158</v>
      </c>
      <c r="D55" s="228"/>
      <c r="E55" s="228"/>
      <c r="F55" s="228"/>
      <c r="G55" s="228"/>
      <c r="H55" s="228"/>
      <c r="I55" s="228"/>
    </row>
    <row r="56" spans="1:9">
      <c r="A56" s="153" t="s">
        <v>64</v>
      </c>
      <c r="B56" s="153"/>
      <c r="C56" s="160"/>
      <c r="D56" s="161"/>
      <c r="E56" s="160"/>
      <c r="G56" s="160"/>
      <c r="I56" s="160"/>
    </row>
    <row r="57" spans="1:9">
      <c r="A57" s="145" t="s">
        <v>199</v>
      </c>
      <c r="B57" s="145"/>
      <c r="C57" s="141">
        <v>-111157627</v>
      </c>
      <c r="D57" s="140"/>
      <c r="E57" s="141">
        <v>41124274</v>
      </c>
      <c r="F57" s="140"/>
      <c r="G57" s="140">
        <v>-82103028</v>
      </c>
      <c r="H57" s="140"/>
      <c r="I57" s="140">
        <v>133957574</v>
      </c>
    </row>
    <row r="58" spans="1:9">
      <c r="A58" s="63" t="s">
        <v>80</v>
      </c>
      <c r="B58" s="149">
        <v>6</v>
      </c>
      <c r="C58" s="140">
        <v>406533630</v>
      </c>
      <c r="D58" s="140"/>
      <c r="E58" s="18">
        <v>14154977</v>
      </c>
      <c r="F58" s="140"/>
      <c r="G58" s="18">
        <v>406533630</v>
      </c>
      <c r="H58" s="140"/>
      <c r="I58" s="18">
        <v>302244676</v>
      </c>
    </row>
    <row r="59" spans="1:9">
      <c r="A59" s="63" t="s">
        <v>149</v>
      </c>
      <c r="B59" s="149">
        <v>6</v>
      </c>
      <c r="C59" s="140">
        <v>-306617000</v>
      </c>
      <c r="D59" s="140"/>
      <c r="E59" s="140">
        <v>-24363930</v>
      </c>
      <c r="F59" s="140"/>
      <c r="G59" s="140">
        <v>-319517000</v>
      </c>
      <c r="H59" s="140"/>
      <c r="I59" s="140">
        <v>-160853699</v>
      </c>
    </row>
    <row r="60" spans="1:9">
      <c r="A60" s="63" t="s">
        <v>154</v>
      </c>
      <c r="B60" s="63"/>
      <c r="C60" s="141">
        <v>677809460</v>
      </c>
      <c r="D60" s="140"/>
      <c r="E60" s="18">
        <v>259447793</v>
      </c>
      <c r="F60" s="140"/>
      <c r="G60" s="162">
        <v>1203049460</v>
      </c>
      <c r="H60" s="140"/>
      <c r="I60" s="18">
        <v>259447793</v>
      </c>
    </row>
    <row r="61" spans="1:9">
      <c r="A61" s="63" t="s">
        <v>254</v>
      </c>
      <c r="B61" s="63"/>
      <c r="C61" s="140">
        <v>-383092040</v>
      </c>
      <c r="D61" s="140"/>
      <c r="E61" s="140">
        <v>-12500000</v>
      </c>
      <c r="F61" s="140"/>
      <c r="G61" s="140">
        <v>-493842090</v>
      </c>
      <c r="H61" s="140"/>
      <c r="I61" s="140">
        <v>-12500000</v>
      </c>
    </row>
    <row r="62" spans="1:9">
      <c r="A62" s="63" t="s">
        <v>217</v>
      </c>
      <c r="B62" s="63"/>
      <c r="C62" s="140">
        <v>8487224</v>
      </c>
      <c r="D62" s="140"/>
      <c r="E62" s="18">
        <v>18738568</v>
      </c>
      <c r="F62" s="140"/>
      <c r="G62" s="140">
        <v>8487224</v>
      </c>
      <c r="H62" s="140"/>
      <c r="I62" s="18">
        <v>18738568</v>
      </c>
    </row>
    <row r="63" spans="1:9">
      <c r="A63" s="63" t="s">
        <v>75</v>
      </c>
      <c r="B63" s="63"/>
      <c r="C63" s="85">
        <v>-81472049</v>
      </c>
      <c r="D63" s="140"/>
      <c r="E63" s="140">
        <v>-104855071</v>
      </c>
      <c r="F63" s="140"/>
      <c r="G63" s="140">
        <v>-12400036</v>
      </c>
      <c r="H63" s="140"/>
      <c r="I63" s="140">
        <v>-18849403</v>
      </c>
    </row>
    <row r="64" spans="1:9">
      <c r="A64" s="63" t="s">
        <v>76</v>
      </c>
      <c r="B64" s="63"/>
      <c r="C64" s="85">
        <v>-573397</v>
      </c>
      <c r="D64" s="140"/>
      <c r="E64" s="140">
        <v>-1003000</v>
      </c>
      <c r="F64" s="140"/>
      <c r="G64" s="140">
        <v>-19010</v>
      </c>
      <c r="H64" s="140"/>
      <c r="I64" s="140">
        <v>-1003000</v>
      </c>
    </row>
    <row r="65" spans="1:9">
      <c r="A65" s="63" t="s">
        <v>150</v>
      </c>
      <c r="B65" s="63"/>
      <c r="C65" s="141">
        <v>92273438</v>
      </c>
      <c r="D65" s="140"/>
      <c r="E65" s="140">
        <v>3764345</v>
      </c>
      <c r="F65" s="140"/>
      <c r="G65" s="140">
        <v>12933415</v>
      </c>
      <c r="H65" s="140"/>
      <c r="I65" s="140">
        <v>187016</v>
      </c>
    </row>
    <row r="66" spans="1:9">
      <c r="A66" s="63" t="s">
        <v>81</v>
      </c>
      <c r="B66" s="63"/>
      <c r="C66" s="18">
        <v>50203673</v>
      </c>
      <c r="D66" s="140"/>
      <c r="E66" s="140">
        <v>39059106</v>
      </c>
      <c r="F66" s="140"/>
      <c r="G66" s="18">
        <v>50203125</v>
      </c>
      <c r="H66" s="140"/>
      <c r="I66" s="18">
        <v>39058527</v>
      </c>
    </row>
    <row r="67" spans="1:9">
      <c r="A67" s="152" t="s">
        <v>146</v>
      </c>
      <c r="B67" s="152"/>
      <c r="C67" s="163">
        <f>SUM(C57:C66)</f>
        <v>352395312</v>
      </c>
      <c r="D67" s="164"/>
      <c r="E67" s="163">
        <f>SUM(E57:E66)</f>
        <v>233567062</v>
      </c>
      <c r="F67" s="159"/>
      <c r="G67" s="163">
        <f>SUM(G57:G66)</f>
        <v>773325690</v>
      </c>
      <c r="H67" s="159"/>
      <c r="I67" s="163">
        <f>SUM(I57:I66)</f>
        <v>560428052</v>
      </c>
    </row>
    <row r="68" spans="1:9">
      <c r="C68" s="165"/>
      <c r="D68" s="140"/>
      <c r="E68" s="165"/>
      <c r="F68" s="140"/>
      <c r="G68" s="165"/>
      <c r="H68" s="140"/>
      <c r="I68" s="165"/>
    </row>
    <row r="69" spans="1:9">
      <c r="A69" s="166" t="s">
        <v>65</v>
      </c>
      <c r="B69" s="166"/>
      <c r="C69" s="167"/>
      <c r="D69" s="156"/>
      <c r="E69" s="167"/>
      <c r="F69" s="140"/>
      <c r="G69" s="167"/>
      <c r="H69" s="140"/>
      <c r="I69" s="167"/>
    </row>
    <row r="70" spans="1:9">
      <c r="A70" s="63" t="s">
        <v>77</v>
      </c>
      <c r="B70" s="63"/>
      <c r="C70" s="18">
        <v>364981493</v>
      </c>
      <c r="D70" s="156"/>
      <c r="E70" s="18">
        <v>0</v>
      </c>
      <c r="F70" s="140"/>
      <c r="G70" s="18">
        <v>364981492</v>
      </c>
      <c r="H70" s="140"/>
      <c r="I70" s="18">
        <v>0</v>
      </c>
    </row>
    <row r="71" spans="1:9">
      <c r="A71" s="66" t="s">
        <v>124</v>
      </c>
      <c r="B71" s="149">
        <v>23</v>
      </c>
      <c r="C71" s="141">
        <v>37983135259</v>
      </c>
      <c r="D71" s="156"/>
      <c r="E71" s="140">
        <v>38219196269</v>
      </c>
      <c r="F71" s="140"/>
      <c r="G71" s="140">
        <v>22305521237</v>
      </c>
      <c r="H71" s="140"/>
      <c r="I71" s="140">
        <v>24018872980</v>
      </c>
    </row>
    <row r="72" spans="1:9">
      <c r="A72" s="66" t="s">
        <v>121</v>
      </c>
      <c r="B72" s="149">
        <v>23</v>
      </c>
      <c r="C72" s="143">
        <v>-38015855570</v>
      </c>
      <c r="D72" s="156"/>
      <c r="E72" s="140">
        <v>-37736075734</v>
      </c>
      <c r="F72" s="140"/>
      <c r="G72" s="140">
        <v>-22501937633</v>
      </c>
      <c r="H72" s="140"/>
      <c r="I72" s="140">
        <v>-24058469458</v>
      </c>
    </row>
    <row r="73" spans="1:9">
      <c r="A73" s="66" t="s">
        <v>225</v>
      </c>
      <c r="B73" s="149">
        <v>23</v>
      </c>
      <c r="C73" s="60">
        <v>0</v>
      </c>
      <c r="D73" s="156"/>
      <c r="E73" s="140">
        <v>-17000000</v>
      </c>
      <c r="F73" s="140"/>
      <c r="G73" s="60">
        <v>0</v>
      </c>
      <c r="H73" s="140"/>
      <c r="I73" s="18">
        <v>0</v>
      </c>
    </row>
    <row r="74" spans="1:9">
      <c r="A74" s="66" t="s">
        <v>169</v>
      </c>
      <c r="B74" s="149">
        <v>6</v>
      </c>
      <c r="C74" s="18">
        <v>53627425</v>
      </c>
      <c r="D74" s="156"/>
      <c r="E74" s="18">
        <v>0</v>
      </c>
      <c r="F74" s="140"/>
      <c r="G74" s="140">
        <v>170000000</v>
      </c>
      <c r="H74" s="140"/>
      <c r="I74" s="18">
        <v>85000000</v>
      </c>
    </row>
    <row r="75" spans="1:9">
      <c r="A75" s="66" t="s">
        <v>148</v>
      </c>
      <c r="B75" s="149">
        <v>6</v>
      </c>
      <c r="C75" s="140">
        <v>-50127500</v>
      </c>
      <c r="D75" s="156"/>
      <c r="E75" s="18">
        <v>0</v>
      </c>
      <c r="F75" s="140"/>
      <c r="G75" s="140">
        <v>-175000000</v>
      </c>
      <c r="H75" s="140"/>
      <c r="I75" s="140">
        <v>-40000000</v>
      </c>
    </row>
    <row r="76" spans="1:9">
      <c r="A76" s="145" t="s">
        <v>66</v>
      </c>
      <c r="B76" s="149">
        <v>23</v>
      </c>
      <c r="C76" s="140">
        <v>-341642432</v>
      </c>
      <c r="D76" s="156"/>
      <c r="E76" s="140">
        <v>-353307868</v>
      </c>
      <c r="F76" s="140"/>
      <c r="G76" s="140">
        <v>-96596215</v>
      </c>
      <c r="H76" s="140"/>
      <c r="I76" s="140">
        <v>-100424104</v>
      </c>
    </row>
    <row r="77" spans="1:9">
      <c r="A77" s="145" t="s">
        <v>196</v>
      </c>
      <c r="B77" s="145"/>
      <c r="C77" s="140">
        <v>-23704819</v>
      </c>
      <c r="D77" s="156"/>
      <c r="E77" s="140">
        <v>-26388927</v>
      </c>
      <c r="F77" s="140"/>
      <c r="G77" s="140">
        <v>-28986596</v>
      </c>
      <c r="H77" s="140"/>
      <c r="I77" s="140">
        <v>-28596982</v>
      </c>
    </row>
    <row r="78" spans="1:9">
      <c r="A78" s="145" t="s">
        <v>259</v>
      </c>
      <c r="B78" s="145"/>
      <c r="C78" s="140">
        <v>400798570</v>
      </c>
      <c r="D78" s="156"/>
      <c r="E78" s="18">
        <v>0</v>
      </c>
      <c r="F78" s="140"/>
      <c r="G78" s="18">
        <v>0</v>
      </c>
      <c r="H78" s="140"/>
      <c r="I78" s="18">
        <v>0</v>
      </c>
    </row>
    <row r="79" spans="1:9">
      <c r="A79" s="145" t="s">
        <v>260</v>
      </c>
      <c r="B79" s="145"/>
      <c r="C79" s="140">
        <v>177000342</v>
      </c>
      <c r="D79" s="156"/>
      <c r="E79" s="18">
        <v>0</v>
      </c>
      <c r="F79" s="140"/>
      <c r="G79" s="18">
        <v>0</v>
      </c>
      <c r="H79" s="140"/>
      <c r="I79" s="18">
        <v>0</v>
      </c>
    </row>
    <row r="80" spans="1:9">
      <c r="A80" s="145" t="s">
        <v>125</v>
      </c>
      <c r="B80" s="149">
        <v>38</v>
      </c>
      <c r="C80" s="140">
        <v>-46297472</v>
      </c>
      <c r="D80" s="156"/>
      <c r="E80" s="140">
        <v>-14324797</v>
      </c>
      <c r="F80" s="140"/>
      <c r="G80" s="140">
        <v>-46297472</v>
      </c>
      <c r="H80" s="140"/>
      <c r="I80" s="140">
        <v>-14324797</v>
      </c>
    </row>
    <row r="81" spans="1:9">
      <c r="A81" s="145" t="s">
        <v>168</v>
      </c>
      <c r="B81" s="145"/>
      <c r="C81" s="140">
        <v>-506957086</v>
      </c>
      <c r="D81" s="140"/>
      <c r="E81" s="140">
        <v>-543544169</v>
      </c>
      <c r="F81" s="140"/>
      <c r="G81" s="140">
        <f>-255477877+1</f>
        <v>-255477876</v>
      </c>
      <c r="H81" s="140"/>
      <c r="I81" s="140">
        <v>-296902987</v>
      </c>
    </row>
    <row r="82" spans="1:9" s="78" customFormat="1" ht="20.399999999999999">
      <c r="A82" s="70" t="s">
        <v>128</v>
      </c>
      <c r="B82" s="70"/>
      <c r="C82" s="158">
        <f>SUM(C70:C81)</f>
        <v>-5041790</v>
      </c>
      <c r="D82" s="159"/>
      <c r="E82" s="158">
        <f>SUM(E70:E81)</f>
        <v>-471445226</v>
      </c>
      <c r="F82" s="159"/>
      <c r="G82" s="158">
        <f>SUM(G70:G81)</f>
        <v>-263793063</v>
      </c>
      <c r="H82" s="159"/>
      <c r="I82" s="158">
        <f>SUM(I70:I81)</f>
        <v>-434845348</v>
      </c>
    </row>
    <row r="83" spans="1:9">
      <c r="C83" s="165"/>
      <c r="D83" s="140"/>
      <c r="E83" s="165"/>
      <c r="F83" s="140"/>
      <c r="G83" s="165"/>
      <c r="H83" s="140"/>
      <c r="I83" s="165"/>
    </row>
    <row r="84" spans="1:9">
      <c r="A84" s="79" t="s">
        <v>192</v>
      </c>
      <c r="C84" s="165"/>
      <c r="D84" s="140"/>
      <c r="E84" s="165"/>
      <c r="F84" s="140"/>
      <c r="G84" s="165"/>
      <c r="H84" s="140"/>
      <c r="I84" s="165"/>
    </row>
    <row r="85" spans="1:9" s="78" customFormat="1">
      <c r="A85" s="67" t="s">
        <v>198</v>
      </c>
      <c r="B85" s="67"/>
      <c r="C85" s="159">
        <f>C82+C67+C48</f>
        <v>51791549.980000019</v>
      </c>
      <c r="D85" s="159"/>
      <c r="E85" s="159">
        <f>E82+E67+E48</f>
        <v>-92311438</v>
      </c>
      <c r="F85" s="159"/>
      <c r="G85" s="159">
        <f>G82+G67+G48</f>
        <v>-3606132</v>
      </c>
      <c r="H85" s="159"/>
      <c r="I85" s="159">
        <f>I82+I67+I48</f>
        <v>-91188357</v>
      </c>
    </row>
    <row r="86" spans="1:9" s="78" customFormat="1">
      <c r="A86" s="66" t="s">
        <v>144</v>
      </c>
      <c r="B86" s="66"/>
      <c r="C86" s="150">
        <v>-43354</v>
      </c>
      <c r="D86" s="140"/>
      <c r="E86" s="150">
        <v>-73520</v>
      </c>
      <c r="F86" s="140"/>
      <c r="G86" s="18">
        <v>0</v>
      </c>
      <c r="H86" s="140"/>
      <c r="I86" s="168">
        <v>0</v>
      </c>
    </row>
    <row r="87" spans="1:9" s="78" customFormat="1" ht="20.399999999999999">
      <c r="A87" s="73" t="s">
        <v>223</v>
      </c>
      <c r="B87" s="73"/>
      <c r="C87" s="159">
        <f>C85+C86</f>
        <v>51748195.980000019</v>
      </c>
      <c r="D87" s="159"/>
      <c r="E87" s="159">
        <f>E85+E86</f>
        <v>-92384958</v>
      </c>
      <c r="F87" s="159"/>
      <c r="G87" s="169">
        <f>G85+G86</f>
        <v>-3606132</v>
      </c>
      <c r="H87" s="159"/>
      <c r="I87" s="159">
        <f>I85+I86</f>
        <v>-91188357</v>
      </c>
    </row>
    <row r="88" spans="1:9">
      <c r="A88" s="66" t="s">
        <v>67</v>
      </c>
      <c r="B88" s="66"/>
      <c r="C88" s="140">
        <v>212613767</v>
      </c>
      <c r="D88" s="140"/>
      <c r="E88" s="140">
        <v>304998725</v>
      </c>
      <c r="F88" s="140"/>
      <c r="G88" s="140">
        <v>175864687</v>
      </c>
      <c r="H88" s="140"/>
      <c r="I88" s="140">
        <v>267053044</v>
      </c>
    </row>
    <row r="89" spans="1:9">
      <c r="A89" s="66" t="s">
        <v>195</v>
      </c>
      <c r="B89" s="149">
        <v>5</v>
      </c>
      <c r="C89" s="150">
        <v>-16626</v>
      </c>
      <c r="D89" s="140"/>
      <c r="E89" s="185">
        <v>0</v>
      </c>
      <c r="F89" s="140"/>
      <c r="G89" s="18">
        <v>0</v>
      </c>
      <c r="H89" s="140"/>
      <c r="I89" s="18">
        <v>0</v>
      </c>
    </row>
    <row r="90" spans="1:9" s="78" customFormat="1" thickBot="1">
      <c r="A90" s="73" t="s">
        <v>162</v>
      </c>
      <c r="B90" s="73"/>
      <c r="C90" s="170">
        <f>SUM(C87:C89)</f>
        <v>264345336.98000002</v>
      </c>
      <c r="D90" s="159"/>
      <c r="E90" s="170">
        <f>SUM(E87:E89)</f>
        <v>212613767</v>
      </c>
      <c r="F90" s="94"/>
      <c r="G90" s="170">
        <f>SUM(G87:G89)</f>
        <v>172258555</v>
      </c>
      <c r="H90" s="94"/>
      <c r="I90" s="170">
        <f>SUM(I87:I89)</f>
        <v>175864687</v>
      </c>
    </row>
    <row r="91" spans="1:9" s="131" customFormat="1" ht="21.6" thickTop="1">
      <c r="A91" s="130" t="s">
        <v>83</v>
      </c>
      <c r="B91" s="130"/>
      <c r="C91" s="78"/>
      <c r="D91" s="78"/>
      <c r="E91" s="78"/>
      <c r="F91" s="78"/>
      <c r="G91" s="78"/>
      <c r="H91" s="78"/>
      <c r="I91" s="78"/>
    </row>
    <row r="92" spans="1:9" s="131" customFormat="1">
      <c r="A92" s="132" t="s">
        <v>157</v>
      </c>
      <c r="B92" s="132"/>
      <c r="C92" s="78"/>
      <c r="D92" s="78"/>
      <c r="E92" s="78"/>
      <c r="F92" s="78"/>
      <c r="G92" s="78"/>
      <c r="H92" s="78"/>
      <c r="I92" s="78"/>
    </row>
    <row r="93" spans="1:9" s="131" customFormat="1">
      <c r="A93" s="132" t="s">
        <v>237</v>
      </c>
      <c r="B93" s="132"/>
      <c r="C93" s="78"/>
      <c r="D93" s="78"/>
      <c r="E93" s="78"/>
      <c r="F93" s="78"/>
      <c r="G93" s="78"/>
      <c r="H93" s="78"/>
      <c r="I93" s="78"/>
    </row>
    <row r="94" spans="1:9" s="131" customFormat="1" ht="13.05" customHeight="1">
      <c r="A94" s="133"/>
      <c r="B94" s="133"/>
      <c r="C94" s="133"/>
      <c r="D94" s="133"/>
      <c r="E94" s="133"/>
      <c r="F94" s="133"/>
      <c r="G94" s="133"/>
      <c r="H94" s="133"/>
      <c r="I94" s="133"/>
    </row>
    <row r="95" spans="1:9">
      <c r="C95" s="227" t="s">
        <v>1</v>
      </c>
      <c r="D95" s="227"/>
      <c r="E95" s="227"/>
      <c r="F95" s="134"/>
      <c r="G95" s="227" t="s">
        <v>2</v>
      </c>
      <c r="H95" s="227"/>
      <c r="I95" s="227"/>
    </row>
    <row r="96" spans="1:9">
      <c r="B96" s="135"/>
      <c r="C96" s="136">
        <v>2565</v>
      </c>
      <c r="D96" s="137"/>
      <c r="E96" s="136">
        <v>2564</v>
      </c>
      <c r="F96" s="137"/>
      <c r="G96" s="136">
        <v>2565</v>
      </c>
      <c r="H96" s="137"/>
      <c r="I96" s="136">
        <v>2564</v>
      </c>
    </row>
    <row r="97" spans="1:9">
      <c r="C97" s="228" t="s">
        <v>158</v>
      </c>
      <c r="D97" s="228"/>
      <c r="E97" s="228"/>
      <c r="F97" s="228"/>
      <c r="G97" s="228"/>
      <c r="H97" s="228"/>
      <c r="I97" s="228"/>
    </row>
    <row r="98" spans="1:9">
      <c r="A98" s="138" t="s">
        <v>164</v>
      </c>
      <c r="B98" s="138"/>
    </row>
    <row r="99" spans="1:9">
      <c r="A99" s="79" t="s">
        <v>170</v>
      </c>
      <c r="C99" s="162">
        <v>0</v>
      </c>
      <c r="E99" s="162">
        <v>514722047</v>
      </c>
      <c r="F99" s="157"/>
      <c r="G99" s="162">
        <v>1585945204</v>
      </c>
      <c r="H99" s="157"/>
      <c r="I99" s="162">
        <v>514722047</v>
      </c>
    </row>
    <row r="100" spans="1:9">
      <c r="A100" s="79" t="s">
        <v>249</v>
      </c>
      <c r="C100" s="162">
        <v>0</v>
      </c>
      <c r="E100" s="95">
        <v>54716329</v>
      </c>
      <c r="G100" s="134">
        <v>1842450</v>
      </c>
      <c r="I100" s="134">
        <v>54716329</v>
      </c>
    </row>
    <row r="101" spans="1:9">
      <c r="A101" s="79" t="s">
        <v>165</v>
      </c>
      <c r="C101" s="162">
        <v>1409399</v>
      </c>
      <c r="E101" s="95">
        <v>19007824</v>
      </c>
      <c r="G101" s="157">
        <v>0</v>
      </c>
      <c r="I101" s="134">
        <v>10040281</v>
      </c>
    </row>
    <row r="102" spans="1:9">
      <c r="A102" s="79" t="s">
        <v>197</v>
      </c>
      <c r="C102" s="162">
        <v>14704028</v>
      </c>
      <c r="E102" s="95">
        <v>34233290</v>
      </c>
      <c r="G102" s="162">
        <v>10621597</v>
      </c>
      <c r="I102" s="162">
        <v>27657823</v>
      </c>
    </row>
    <row r="103" spans="1:9">
      <c r="A103" s="79" t="s">
        <v>218</v>
      </c>
      <c r="C103" s="162">
        <v>0</v>
      </c>
      <c r="E103" s="162">
        <v>735000000</v>
      </c>
      <c r="F103" s="189"/>
      <c r="G103" s="162">
        <v>0</v>
      </c>
      <c r="H103" s="189"/>
      <c r="I103" s="162">
        <v>735000000</v>
      </c>
    </row>
    <row r="104" spans="1:9">
      <c r="A104" s="79" t="s">
        <v>219</v>
      </c>
      <c r="C104" s="162">
        <v>185185556</v>
      </c>
      <c r="E104" s="162">
        <v>115741018</v>
      </c>
      <c r="F104" s="189"/>
      <c r="G104" s="162">
        <v>185185556</v>
      </c>
      <c r="H104" s="189"/>
      <c r="I104" s="162">
        <v>115741018</v>
      </c>
    </row>
  </sheetData>
  <mergeCells count="9">
    <mergeCell ref="C95:E95"/>
    <mergeCell ref="G95:I95"/>
    <mergeCell ref="C97:I97"/>
    <mergeCell ref="C55:I55"/>
    <mergeCell ref="C5:E5"/>
    <mergeCell ref="G5:I5"/>
    <mergeCell ref="C7:I7"/>
    <mergeCell ref="C53:E53"/>
    <mergeCell ref="G53:I53"/>
  </mergeCells>
  <pageMargins left="0.7" right="0.7" top="0.75" bottom="0.75" header="0.3" footer="0.3"/>
  <pageSetup paperSize="9" scale="67" firstPageNumber="18" fitToWidth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
&amp;R&amp;"Cordia New,Regular"&amp;P</oddFooter>
  </headerFooter>
  <rowBreaks count="2" manualBreakCount="2">
    <brk id="48" max="7" man="1"/>
    <brk id="9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ผู้ถือหุ้นรวม 64</vt:lpstr>
      <vt:lpstr>ผู้ถือหุ้นรวม 65</vt:lpstr>
      <vt:lpstr>ผู้ถือหุ้น 64</vt:lpstr>
      <vt:lpstr>ผู้ถือหุ้น 65</vt:lpstr>
      <vt:lpstr>CF</vt:lpstr>
      <vt:lpstr>BS!Print_Area</vt:lpstr>
      <vt:lpstr>CF!Print_Area</vt:lpstr>
      <vt:lpstr>PL!Print_Area</vt:lpstr>
      <vt:lpstr>'ผู้ถือหุ้น 64'!Print_Area</vt:lpstr>
      <vt:lpstr>'ผู้ถือหุ้น 65'!Print_Area</vt:lpstr>
      <vt:lpstr>'ผู้ถือหุ้นรวม 64'!Print_Area</vt:lpstr>
      <vt:lpstr>'ผู้ถือหุ้นรวม 65'!Print_Area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 Tangsirisangaun</cp:lastModifiedBy>
  <cp:lastPrinted>2023-02-28T08:11:38Z</cp:lastPrinted>
  <dcterms:created xsi:type="dcterms:W3CDTF">2016-03-17T07:09:53Z</dcterms:created>
  <dcterms:modified xsi:type="dcterms:W3CDTF">2023-02-28T08:11:39Z</dcterms:modified>
</cp:coreProperties>
</file>