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Z:\(19) YEAR 22-65 (PUBLIC)\EVER (3039568)\"/>
    </mc:Choice>
  </mc:AlternateContent>
  <xr:revisionPtr revIDLastSave="0" documentId="13_ncr:1_{7CD608CC-E038-4B12-A14F-8B1604AA701A}" xr6:coauthVersionLast="47" xr6:coauthVersionMax="47" xr10:uidLastSave="{00000000-0000-0000-0000-000000000000}"/>
  <bookViews>
    <workbookView xWindow="-110" yWindow="-110" windowWidth="19420" windowHeight="10420" tabRatio="737" xr2:uid="{00000000-000D-0000-FFFF-FFFF00000000}"/>
  </bookViews>
  <sheets>
    <sheet name="Balance sheet" sheetId="1" r:id="rId1"/>
    <sheet name="Profit and loss" sheetId="2" r:id="rId2"/>
    <sheet name="SE-Conso" sheetId="3" r:id="rId3"/>
    <sheet name="SE-Separate" sheetId="4" r:id="rId4"/>
    <sheet name="Cash flow" sheetId="6" r:id="rId5"/>
  </sheets>
  <definedNames>
    <definedName name="_xlnm.Print_Area" localSheetId="0">'Balance sheet'!$A$1:$J$128</definedName>
    <definedName name="_xlnm.Print_Area" localSheetId="4">'Cash flow'!$A$1:$H$128</definedName>
    <definedName name="_xlnm.Print_Area" localSheetId="1">'Profit and loss'!$A$1:$I$91</definedName>
    <definedName name="_xlnm.Print_Area" localSheetId="2">'SE-Conso'!$A$1:$T$30</definedName>
    <definedName name="_xlnm.Print_Area" localSheetId="3">'SE-Separate'!$A$1:$N$28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9" i="2" l="1"/>
  <c r="H111" i="6"/>
  <c r="D111" i="6"/>
  <c r="F20" i="4" l="1"/>
  <c r="G107" i="1" s="1"/>
  <c r="D20" i="4"/>
  <c r="H14" i="4"/>
  <c r="F23" i="3"/>
  <c r="C107" i="1" s="1"/>
  <c r="D23" i="3"/>
  <c r="H16" i="3"/>
  <c r="H20" i="3" l="1"/>
  <c r="H23" i="3" s="1"/>
  <c r="C108" i="1" s="1"/>
  <c r="H18" i="4"/>
  <c r="H20" i="4" s="1"/>
  <c r="G108" i="1" s="1"/>
  <c r="E117" i="1"/>
  <c r="E114" i="1"/>
  <c r="N18" i="4" l="1"/>
  <c r="N17" i="4"/>
  <c r="P22" i="3"/>
  <c r="P20" i="3"/>
  <c r="T20" i="3" s="1"/>
  <c r="P19" i="3"/>
  <c r="T19" i="3" s="1"/>
  <c r="N23" i="3" l="1"/>
  <c r="C116" i="1" s="1"/>
  <c r="J23" i="3"/>
  <c r="C112" i="1" s="1"/>
  <c r="J20" i="4"/>
  <c r="G112" i="1" s="1"/>
  <c r="F113" i="6"/>
  <c r="B113" i="6"/>
  <c r="H78" i="6"/>
  <c r="D78" i="6"/>
  <c r="H32" i="6"/>
  <c r="H61" i="6" s="1"/>
  <c r="H65" i="6" s="1"/>
  <c r="H112" i="6" s="1"/>
  <c r="D32" i="6"/>
  <c r="D61" i="6" s="1"/>
  <c r="D65" i="6" s="1"/>
  <c r="T22" i="3"/>
  <c r="I37" i="2"/>
  <c r="I10" i="2"/>
  <c r="I17" i="2" s="1"/>
  <c r="I27" i="2" s="1"/>
  <c r="I29" i="2" s="1"/>
  <c r="I68" i="2" s="1"/>
  <c r="E37" i="2"/>
  <c r="E10" i="2"/>
  <c r="E17" i="2" s="1"/>
  <c r="E27" i="2" s="1"/>
  <c r="E29" i="2" s="1"/>
  <c r="E60" i="2" s="1"/>
  <c r="E68" i="2" s="1"/>
  <c r="I80" i="1"/>
  <c r="I68" i="1"/>
  <c r="E80" i="1"/>
  <c r="E68" i="1"/>
  <c r="I35" i="1"/>
  <c r="I21" i="1"/>
  <c r="E35" i="1"/>
  <c r="E21" i="1"/>
  <c r="I81" i="1" l="1"/>
  <c r="E81" i="1"/>
  <c r="E36" i="1"/>
  <c r="I36" i="1"/>
  <c r="P18" i="3"/>
  <c r="N16" i="4"/>
  <c r="D112" i="6"/>
  <c r="D114" i="6" s="1"/>
  <c r="H114" i="6"/>
  <c r="I60" i="2"/>
  <c r="I38" i="2"/>
  <c r="I65" i="2" s="1"/>
  <c r="E38" i="2"/>
  <c r="E65" i="2" s="1"/>
  <c r="T18" i="3" l="1"/>
  <c r="T15" i="3"/>
  <c r="G10" i="2" l="1"/>
  <c r="G17" i="2" s="1"/>
  <c r="J14" i="4"/>
  <c r="F14" i="4"/>
  <c r="D14" i="4"/>
  <c r="J16" i="3"/>
  <c r="F16" i="3"/>
  <c r="D16" i="3"/>
  <c r="N16" i="3" l="1"/>
  <c r="G37" i="2" l="1"/>
  <c r="C37" i="2" l="1"/>
  <c r="R16" i="3" l="1"/>
  <c r="N12" i="4" l="1"/>
  <c r="P13" i="3" l="1"/>
  <c r="T13" i="3" s="1"/>
  <c r="L14" i="4" l="1"/>
  <c r="N13" i="4"/>
  <c r="N14" i="4" s="1"/>
  <c r="I114" i="1" l="1"/>
  <c r="I117" i="1"/>
  <c r="I120" i="1" s="1"/>
  <c r="I121" i="1" s="1"/>
  <c r="P14" i="3"/>
  <c r="L16" i="3"/>
  <c r="T14" i="3" l="1"/>
  <c r="T16" i="3" s="1"/>
  <c r="P16" i="3"/>
  <c r="E120" i="1" l="1"/>
  <c r="E121" i="1" s="1"/>
  <c r="C10" i="2" l="1"/>
  <c r="C64" i="2"/>
  <c r="R21" i="3" s="1"/>
  <c r="R23" i="3" s="1"/>
  <c r="C119" i="1" s="1"/>
  <c r="G21" i="1" l="1"/>
  <c r="C21" i="1" l="1"/>
  <c r="G68" i="1" l="1"/>
  <c r="G80" i="1"/>
  <c r="G35" i="1"/>
  <c r="G36" i="1" s="1"/>
  <c r="G27" i="2" l="1"/>
  <c r="G81" i="1"/>
  <c r="F9" i="6" l="1"/>
  <c r="G29" i="2"/>
  <c r="C35" i="1"/>
  <c r="C36" i="1" s="1"/>
  <c r="C80" i="1"/>
  <c r="G38" i="2" l="1"/>
  <c r="G58" i="2"/>
  <c r="C68" i="1"/>
  <c r="C81" i="1" s="1"/>
  <c r="C17" i="2"/>
  <c r="G60" i="2" l="1"/>
  <c r="G68" i="2"/>
  <c r="L19" i="4"/>
  <c r="G63" i="2"/>
  <c r="G65" i="2" s="1"/>
  <c r="L20" i="4" l="1"/>
  <c r="G113" i="1" s="1"/>
  <c r="N19" i="4"/>
  <c r="N20" i="4" s="1"/>
  <c r="G114" i="1" l="1"/>
  <c r="G117" i="1"/>
  <c r="G120" i="1" s="1"/>
  <c r="G121" i="1" s="1"/>
  <c r="C27" i="2"/>
  <c r="B9" i="6" l="1"/>
  <c r="C29" i="2"/>
  <c r="C38" i="2" l="1"/>
  <c r="C65" i="2" s="1"/>
  <c r="C63" i="2" s="1"/>
  <c r="L21" i="3" s="1"/>
  <c r="C60" i="2"/>
  <c r="C58" i="2" s="1"/>
  <c r="C68" i="2" s="1"/>
  <c r="P21" i="3" l="1"/>
  <c r="L23" i="3"/>
  <c r="C113" i="1" s="1"/>
  <c r="C114" i="1" l="1"/>
  <c r="C117" i="1"/>
  <c r="C120" i="1" s="1"/>
  <c r="C121" i="1" s="1"/>
  <c r="T21" i="3"/>
  <c r="T23" i="3" s="1"/>
  <c r="P23" i="3"/>
  <c r="U23" i="3" l="1"/>
  <c r="F111" i="6" l="1"/>
  <c r="F78" i="6" l="1"/>
  <c r="F32" i="6"/>
  <c r="F61" i="6" l="1"/>
  <c r="F65" i="6" s="1"/>
  <c r="F112" i="6" s="1"/>
  <c r="F114" i="6" s="1"/>
  <c r="B78" i="6" l="1"/>
  <c r="B32" i="6" l="1"/>
  <c r="B61" i="6" l="1"/>
  <c r="B65" i="6" s="1"/>
  <c r="B111" i="6" l="1"/>
  <c r="B112" i="6" s="1"/>
  <c r="B114" i="6" s="1"/>
</calcChain>
</file>

<file path=xl/sharedStrings.xml><?xml version="1.0" encoding="utf-8"?>
<sst xmlns="http://schemas.openxmlformats.org/spreadsheetml/2006/main" count="389" uniqueCount="234">
  <si>
    <t>บริษัท เอเวอร์แลนด์ จำกัด (มหาชน) และบริษัทย่อย</t>
  </si>
  <si>
    <t>งบแสดงฐานะการเงิน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</si>
  <si>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</si>
  <si>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</si>
  <si>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</si>
  <si>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</si>
  <si>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</si>
  <si>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</si>
  <si>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</si>
  <si>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</si>
  <si>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</si>
  <si>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</si>
  <si>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เงินจ่ายล่วงหน้าให้ผู้รับเหมา</t>
  </si>
  <si>
    <t>เงินให้กู้ยืมระยะสั้นแก่กิจการที่เกี่ยวข้องกัน</t>
  </si>
  <si>
    <t>ต้นทุนการพัฒนาโครงการ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</si>
  <si>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</si>
  <si>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</si>
  <si>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</si>
  <si>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</si>
  <si>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</si>
  <si>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</si>
  <si>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ที่ดินรอการพัฒนา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</si>
  <si>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</si>
  <si>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</si>
  <si>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</si>
  <si>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</si>
  <si>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</si>
  <si>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</si>
  <si>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</si>
  <si>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ลงชื่อ.................................................................กรรมการ</t>
  </si>
  <si>
    <t>บริษัท เอเวอร์แลนด์ จำกัด (มหาชน)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</si>
  <si>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</si>
  <si>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</si>
  <si>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</si>
  <si>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</si>
  <si>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</si>
  <si>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</si>
  <si>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</t>
  </si>
  <si>
    <t>ภายในหนึ่งปี</t>
  </si>
  <si>
    <t>เงินกู้ยืมระยะสั้นอื่น</t>
  </si>
  <si>
    <t>เงินรับล่วงหน้าจากลูกค้า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</si>
  <si>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</si>
  <si>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</si>
  <si>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</si>
  <si>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</si>
  <si>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</si>
  <si>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เงินกู้ยืมระยะยาวอื่น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</si>
  <si>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</si>
  <si>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</si>
  <si>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</si>
  <si>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</si>
  <si>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</si>
  <si>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</si>
  <si>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</si>
  <si>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</si>
  <si>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 xml:space="preserve">      ทุนจดทะเบียน </t>
  </si>
  <si>
    <t xml:space="preserve">      ทุนที่ออกและชำระแล้ว</t>
  </si>
  <si>
    <t>ชำระครบแล้ว</t>
  </si>
  <si>
    <t>ส่วนต่ำกว่ามูลค่าหุ้นสามัญ</t>
  </si>
  <si>
    <t>กำไร (ขาดทุน) สะสม</t>
  </si>
  <si>
    <t xml:space="preserve">ทุนสำรองตามกฎหมาย   </t>
  </si>
  <si>
    <t xml:space="preserve">            รวมส่วนของบริษัทใหญ่</t>
  </si>
  <si>
    <t>ส่วนเกินจากการเปลี่ยนแปลงสัดส่วนการถือหุ้น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</si>
  <si>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</si>
  <si>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</si>
  <si>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</si>
  <si>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</si>
  <si>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</si>
  <si>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</si>
  <si>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</si>
  <si>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</si>
  <si>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ต้นทุนทางการเงิน</t>
  </si>
  <si>
    <t>31</t>
  </si>
  <si>
    <t>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</si>
  <si>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</si>
  <si>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</si>
  <si>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r>
      <t>งบกำไรขาดทุนและกำไรขาดทุนเบ็ดเสร็จอื่น</t>
    </r>
    <r>
      <rPr>
        <sz val="18"/>
        <rFont val="Angsana New"/>
        <family val="1"/>
      </rPr>
      <t xml:space="preserve"> (ต่อ)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</si>
  <si>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</si>
  <si>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</si>
  <si>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</si>
  <si>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</si>
  <si>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หน่วย: บาท</t>
  </si>
  <si>
    <t>ส่วนของบริษัทใหญ่</t>
  </si>
  <si>
    <t>ส่วนได้เสียที่</t>
  </si>
  <si>
    <t>รวม</t>
  </si>
  <si>
    <t>ทุนที่ออก</t>
  </si>
  <si>
    <t>ส่วนเกินจาก</t>
  </si>
  <si>
    <t>รวมส่วนของ</t>
  </si>
  <si>
    <t>ไม่มีอำนาจควบคุม</t>
  </si>
  <si>
    <t>และชำระแล้ว</t>
  </si>
  <si>
    <t>มูลค่าหุ้นสามัญ</t>
  </si>
  <si>
    <t>จัดสรรแล้ว</t>
  </si>
  <si>
    <t>ยังไม่ได้จัดสรร</t>
  </si>
  <si>
    <t>การเปลี่ยนแปลง</t>
  </si>
  <si>
    <t>บริษัทใหญ่</t>
  </si>
  <si>
    <t>ทุนสำรอง</t>
  </si>
  <si>
    <t>(ขาดทุน)</t>
  </si>
  <si>
    <t>สัดส่วนการถือหุ้น</t>
  </si>
  <si>
    <t>ตามกฎหมาย</t>
  </si>
  <si>
    <t>ในบริษัทย่อย</t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</si>
  <si>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</si>
  <si>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</si>
  <si>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</si>
  <si>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</si>
  <si>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</si>
  <si>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ขาดทุนจากการตัดจำหน่ายภาษีถูกหัก ณ ที่จ่าย</t>
  </si>
  <si>
    <t xml:space="preserve">ค่าใช้จ่ายผลประโยชน์พนักงาน </t>
  </si>
  <si>
    <t>(กำไร) ขาดทุนจากการจำหน่ายที่ดิน อาคารและอุปกรณ์</t>
  </si>
  <si>
    <t>สินทรัพย์ดำเนินงาน (เพิ่มขึ้น) ลดลง</t>
  </si>
  <si>
    <t>หนี้สินดำเนินงานเพิ่มขึ้น (ลดลง)</t>
  </si>
  <si>
    <t>ผลประโยชน์พนักงานจ่าย</t>
  </si>
  <si>
    <t>เงินสดรับดอกเบี้ย</t>
  </si>
  <si>
    <t>เงินสดรับจากภาษีเงินได้ขอคืน</t>
  </si>
  <si>
    <t>เงินสดจ่ายภาษีเงินได้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</si>
  <si>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</si>
  <si>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</si>
  <si>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</si>
  <si>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</si>
  <si>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เงินลงทุนในบริษัทย่อยเพิ่มขึ้น</t>
  </si>
  <si>
    <t>เงินสดจ่ายซื้อที่ดิน อาคารและอุปกรณ์</t>
  </si>
  <si>
    <t>เงินสดรับจากการขายที่ดิน อาคาร และอุปกรณ์</t>
  </si>
  <si>
    <t>กระแสเงินสดจากกิจกรรมจัดหาเงิน</t>
  </si>
  <si>
    <t>เงินสดรับจากเงินกู้ยืมระยะยาวอื่น</t>
  </si>
  <si>
    <t>เงินสดจ่ายชำระเงินกู้ยืมระยะยาวอื่น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</si>
  <si>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</si>
  <si>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</si>
  <si>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เงินสดจ่ายดอกเบี้ย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</si>
  <si>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</si>
  <si>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</si>
  <si>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</si>
  <si>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ค่าธรรมเนียมทางการเงินตัดจ่าย</t>
  </si>
  <si>
    <t>เงินสดจ่ายค่าธรรมเนียมรอการตัดจ่าย</t>
  </si>
  <si>
    <t>เงินสดจ่ายดอกเบี้ยจ่ายล่วงหน้า</t>
  </si>
  <si>
    <t>ค่าใช้จ่ายอื่น</t>
  </si>
  <si>
    <t>เงินให้กู้ยืมระยะยาวแก่กิจการที่เกี่ยวข้องกัน</t>
  </si>
  <si>
    <t>เงินสดรับจากเงินกู้ยืมระยะสั้นจากบุคคลหรือกิจการที่เกี่ยวข้องกัน</t>
  </si>
  <si>
    <t>เงินสดรับจากเงินกู้ยืมระยะสั้นอื่น</t>
  </si>
  <si>
    <t>เงินกู้ยืมระยะสั้นจากบุคคลและกิจการที่เกี่ยวข้องกัน</t>
  </si>
  <si>
    <t xml:space="preserve">     ในบริษัทย่อย</t>
  </si>
  <si>
    <t>เงินสดจ่ายชำระเงินกู้ยืมระยะสั้นจากบุคคลหรือกิจการที่เกี่ยวข้องกัน</t>
  </si>
  <si>
    <t>เงินสดจ่ายชำระเงินกู้ยืมระยะสั้นอื่น</t>
  </si>
  <si>
    <t>ขาดทุนจากการด้อยค่าของเงินลงทุนในบริษัทย่อย</t>
  </si>
  <si>
    <t>30</t>
  </si>
  <si>
    <t>สินทรัพย์ภาษีเงินได้ของปีปัจจุบัน</t>
  </si>
  <si>
    <t xml:space="preserve">          หุ้นสามัญ 4,855,983,908 หุ้น มูลค่าหุ้นละ 1 บาท</t>
  </si>
  <si>
    <t>หนี้สินภาษีเงินได้รอการตัดบัญชี</t>
  </si>
  <si>
    <t xml:space="preserve">          หุ้นสามัญ 3,884,784,546 หุ้น มูลค่าหุ้นละ 1 บาท </t>
  </si>
  <si>
    <t xml:space="preserve">          ยังไม่ได้จัดสรร (ขาดทุน) </t>
  </si>
  <si>
    <t xml:space="preserve">          จัดสรรแล้ว</t>
  </si>
  <si>
    <t>32</t>
  </si>
  <si>
    <t>ขาดทุนจากการประมาณการหนี้สินสำหรับผลเสียหายจากคดีฟ้องร้อง</t>
  </si>
  <si>
    <t>ประมาณการหนี้สินสำหรับผลเสียหายจากคดีฟ้องร้อง</t>
  </si>
  <si>
    <t>รายได้ (ค่าใช้จ่าย) ภาษีเงินได้</t>
  </si>
  <si>
    <t>ขาดทุนจากการด้อยค่าเงินลงทุนในบริษัทย่อย</t>
  </si>
  <si>
    <t>สินทรัพย์สิทธิการใช้</t>
  </si>
  <si>
    <t>ส่วนของเงินกู้ยืมระยะยาวจากบุคคลและกิจการ</t>
  </si>
  <si>
    <t>ที่เกี่ยวข้องกันที่ถึงกำหนดชำระภายในหนึ่งปี</t>
  </si>
  <si>
    <t>รายได้ทางการเงิน</t>
  </si>
  <si>
    <t>มาตรฐานการรายงานทางการเงิน ฉบับที่ 9</t>
  </si>
  <si>
    <t>เงินปันผลรับ</t>
  </si>
  <si>
    <t>สินทรัพย์ที่เกิดขึ้นจากสัญญา - หมุนเวียน</t>
  </si>
  <si>
    <t>เงินปันผลจ่าย</t>
  </si>
  <si>
    <t>สินทรัพย์ทางการเงินไม่หมุนเวียนอื่น</t>
  </si>
  <si>
    <t>หนี้สินตามสัญญาเช่า</t>
  </si>
  <si>
    <t>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</si>
  <si>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</si>
  <si>
    <t>ผลขาดทุนจากการวัดมูลค่าใหม่ของ</t>
  </si>
  <si>
    <t>ขาดทุนเบ็ดเสร็จอื่นสำหรับปี - สุทธิจากภาษี</t>
  </si>
  <si>
    <t>ส่วนต่ำกว่า</t>
  </si>
  <si>
    <t>เงินสดจ่ายชำระหนี้สินตามสัญญาเช่า</t>
  </si>
  <si>
    <t>ภาษีเงินได้นิติบุคคลค้างจ่าย</t>
  </si>
  <si>
    <t xml:space="preserve">ขาดทุนจากการตัดรายการสินทรัพย์ทางการเงินในปี
</t>
  </si>
  <si>
    <t>รายได้จากการขายและการให้บริการ</t>
  </si>
  <si>
    <t>ต้นทุนขายและการให้บริการ</t>
  </si>
  <si>
    <t>รายการที่จะไม่ถูกจัดประเภทใหม่ไว้ในกำไรหรือขาดทุนในภายหลัง</t>
  </si>
  <si>
    <t>ขาดทุนเบ็ดเสร็จรวมสำหรับปี</t>
  </si>
  <si>
    <t>ประมาณการหนี้สินค่าประกันความเสียหาย</t>
  </si>
  <si>
    <t>ยอดคงเหลือ ณ วันที่ 1 มกราคม 2564</t>
  </si>
  <si>
    <t>ยอดคงเหลือ ณ วันที่ 31 ธันวาคม 2564</t>
  </si>
  <si>
    <t>2564</t>
  </si>
  <si>
    <t>28</t>
  </si>
  <si>
    <t>12</t>
  </si>
  <si>
    <t>กำไร (ขาดทุน) สุทธิที่จากการเปลี่ยนแปลงเงื่อนไขใหม่ของ</t>
  </si>
  <si>
    <t>เครื่องมือทางการเงินที่วัดมูลค่าด้วยราคาทุนตัดจำหน่าย</t>
  </si>
  <si>
    <t>ที่ไม่ถือเป็นการตัดรายการ</t>
  </si>
  <si>
    <t>กำไรจากการเปลี่ยนแปลงเงื่อนไขใหม่ของหนี้สินทางการเงินที่วัดมูลค่า</t>
  </si>
  <si>
    <t xml:space="preserve">    ด้วยราคาทุนตัดจำหน่ายที่ไม่ถือเป็นการตัดรายการ</t>
  </si>
  <si>
    <t>เงินสดจ่ายชำระเงินกู้ยืมระยะยาวจากบุคคลหรือกิจการที่เกี่ยวข้องกัน</t>
  </si>
  <si>
    <t>เงินสดสุทธิได้มา (ใช้ไป) ในกิจกรรมลงทุน</t>
  </si>
  <si>
    <t>เงินสดสุทธิได้มา (ใช้ไป) ในกิจกรรมดำเนินงาน</t>
  </si>
  <si>
    <t>เงินสดรับ (จ่าย) จากการดำเนินงาน</t>
  </si>
  <si>
    <t>เงินสดและรายการเทียบเท่าเงินสดเพิ่มขึ้น (ลดลง) สุทธิ</t>
  </si>
  <si>
    <t>กลับรายการ (ขาดทุน) จากการด้อยค่าซึ่งเป็นไปตาม</t>
  </si>
  <si>
    <t>ผลขาดทุนด้านเครดิตที่คาดว่าจะเกิดขึ้น (กลับรายการ)</t>
  </si>
  <si>
    <t>เงินเบิกเกินบัญชีและเงินกู้ยืมระยะสั้นจากสถาบันการเงินเพิ่มขึ้น (ลดลง)</t>
  </si>
  <si>
    <t>เงินฝากสถาบันการเงินติดภาระค้ำประกัน (เพิ่มขึ้น)</t>
  </si>
  <si>
    <t>ขาดทุนจากการเปลี่ยนแปลงเงื่อนไขใหม่ของสินทรัพย์ทางการเงิน</t>
  </si>
  <si>
    <t xml:space="preserve">   ที่วัดมูลค่าด้วยราคาทุนตัดจำหน่ายที่ไม่ถือเป็นการตัดรายการ</t>
  </si>
  <si>
    <t>5 และ 7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</si>
  <si>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</si>
  <si>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ณ วันที่ 31 ธันวาคม 2565</t>
  </si>
  <si>
    <t>สำหรับปีสิ้นสุดวันที่ 31 ธันวาคม 2565</t>
  </si>
  <si>
    <t>2565</t>
  </si>
  <si>
    <t>ยอดคงเหลือ ณ วันที่ 1 มกราคม 2565</t>
  </si>
  <si>
    <t>ยอดคงเหลือ ณ วันที่ 31 ธันวาคม 2565</t>
  </si>
  <si>
    <t xml:space="preserve">          หุ้นสามัญ 6,473,046,061 หุ้น มูลค่าหุ้นละ 1 บาท</t>
  </si>
  <si>
    <t xml:space="preserve">          หุ้นสามัญ 4,854,784,546 หุ้น มูลค่าหุ้นละ 1 บาท </t>
  </si>
  <si>
    <t>ส่วนเกินทุนจากการจ่ายโดยใช้หุ้นเป็นเกณฑ์</t>
  </si>
  <si>
    <t>41.1</t>
  </si>
  <si>
    <t>34</t>
  </si>
  <si>
    <t>33</t>
  </si>
  <si>
    <t>ค่าใช้จ่ายจากการจ่ายโดยใช้หุ้นเป็นเกณฑ์</t>
  </si>
  <si>
    <t>เพิ่มทุน</t>
  </si>
  <si>
    <t>ส่วนเกินทุน</t>
  </si>
  <si>
    <t>จากการจ่ายโดย</t>
  </si>
  <si>
    <t>ใช้หุ้นเป็นเกณฑ์</t>
  </si>
  <si>
    <t>ขาดทุนจากตัดรายการลูกหนี้หมุนเวียนอื่น</t>
  </si>
  <si>
    <t>ขาดทุนจากตัดรายการเงินจ่ายล่วงหน้าให้ผู้รับเหมา</t>
  </si>
  <si>
    <t>รับเงินจากหุ้นสามัญเพิ่มทุน</t>
  </si>
  <si>
    <t>เงินสดรับจากเงินกู้ยืมระยะยาวจากบุคคลหรือกิจการที่เกี่ยวข้องกัน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</si>
  <si>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</si>
  <si>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ขาดทุนก่อนภาษีเงินได้</t>
  </si>
  <si>
    <t>ขาดทุนสำหรับปี</t>
  </si>
  <si>
    <t>ขาดทุนเบ็ดเสร็จอื่น</t>
  </si>
  <si>
    <t>ขาดทุนต่อหุ้นขั้นพื้นฐาน</t>
  </si>
  <si>
    <t>ขาดทุนต่อหุ้นขั้นพื้นฐาน (บาท)</t>
  </si>
  <si>
    <t>เงินสดสุทธิใช้ไปจากกิจกรรมจัดหาเงิน</t>
  </si>
  <si>
    <t>กำไร (ขาดทุน) จากกิจกรรมดำเนินงาน</t>
  </si>
  <si>
    <t>การแบ่งปันขาดทุนสำหรับปี</t>
  </si>
  <si>
    <t>การแบ่งปันขาดทุนเบ็ดเสร็จรวม</t>
  </si>
  <si>
    <t>กำไร (ขาดทุน) เบ็ดเสร็จรวมสำหรับปี</t>
  </si>
  <si>
    <t xml:space="preserve">ขาดทุนจากสินค้าล้าสมัย </t>
  </si>
  <si>
    <t>กลับรายการจากการลดมูลค่าต้นทุนพัฒนาโครงการ</t>
  </si>
  <si>
    <t>เงินกู้ยืมระยะยาวจากกิจการที่เกี่ยวข้องกัน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</si>
</sst>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* #,##0.00_-;\-* #,##0.00_-;_-* &quot;-&quot;??_-;_-@_-"/>
    <numFmt numFmtId="165" formatCode="_-[$€-2]* #,##0.00_-;\-[$€-2]* #,##0.00_-;_-[$€-2]* &quot;-&quot;??_-"/>
    <numFmt numFmtId="166" formatCode="_(* #,##0_);_(* \(#,##0\);_(* &quot;-&quot;??_);_(@_)"/>
    <numFmt numFmtId="167" formatCode="#,##0\ ;\(#,##0\);\-\ \ \ \ \ ;"/>
    <numFmt numFmtId="168" formatCode="\-"/>
    <numFmt numFmtId="169" formatCode="_-* #,##0_-;\-* #,##0_-;_-* &quot;-&quot;??_-;_-@_-"/>
    <numFmt numFmtId="170" formatCode="[$-1070000]d/m/yy;@"/>
    <numFmt numFmtId="171" formatCode="#,##0\ ;\(#,##0\);\-\ \ \ \ \ "/>
    <numFmt numFmtId="172" formatCode="#,##0.0000\ ;\(#,##0.0000\);\-\ \ \ \ \ "/>
    <numFmt numFmtId="173" formatCode="#,##0.000\ ;\(#,##0.000\);\-\ \ \ \ \ ;"/>
    <numFmt numFmtId="174" formatCode="_(* #,##0_);_(* \(#,##0\);_(* &quot;-&quot;?????_);_(@_)"/>
    <numFmt numFmtId="175" formatCode="#,##0\ ;\(#,##0\)"/>
    <numFmt numFmtId="176" formatCode="_([$€-2]\ * #,##0.0000_);_([$€-2]\ * \(#,##0.0000\);_([$€-2]\ * &quot;-&quot;????_);_(@_)"/>
    <numFmt numFmtId="177" formatCode="_(* #,##0.00000_);_(* \(#,##0.00000\);_(* &quot;-&quot;?????_);_(@_)"/>
    <numFmt numFmtId="178" formatCode="* #,##0_);* \(#,##0\);&quot;-&quot;??_);@"/>
    <numFmt numFmtId="179" formatCode="_-[$€-2]* #,##0_-;\-[$€-2]* #,##0_-;_-[$€-2]* &quot;-&quot;??_-"/>
  </numFmts>
  <fonts count="14"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0"/>
      <color indexed="8"/>
      <name val="MS Sans Serif"/>
      <family val="2"/>
      <charset val="222"/>
    </font>
    <font>
      <sz val="8.5"/>
      <color theme="1"/>
      <name val="Verdana"/>
      <family val="2"/>
    </font>
    <font>
      <sz val="16"/>
      <color theme="0"/>
      <name val="Angsana New"/>
      <family val="1"/>
    </font>
    <font>
      <b/>
      <sz val="16"/>
      <color theme="1"/>
      <name val="Angsana New"/>
      <family val="1"/>
    </font>
    <font>
      <sz val="10"/>
      <name val="Times New Roman"/>
      <family val="1"/>
    </font>
    <font>
      <sz val="10.5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5" fontId="1" fillId="0" borderId="0"/>
    <xf numFmtId="165" fontId="7" fillId="0" borderId="0"/>
    <xf numFmtId="178" fontId="11" fillId="0" borderId="0" applyFill="0" applyBorder="0" applyProtection="0"/>
  </cellStyleXfs>
  <cellXfs count="190">
    <xf numFmtId="0" fontId="0" fillId="0" borderId="0" xfId="0"/>
    <xf numFmtId="165" fontId="5" fillId="0" borderId="0" xfId="4" applyFont="1"/>
    <xf numFmtId="165" fontId="4" fillId="0" borderId="0" xfId="4" applyFont="1"/>
    <xf numFmtId="165" fontId="4" fillId="0" borderId="0" xfId="4" applyFont="1" applyAlignment="1">
      <alignment horizontal="center"/>
    </xf>
    <xf numFmtId="167" fontId="5" fillId="0" borderId="0" xfId="2" applyNumberFormat="1" applyFont="1" applyFill="1" applyAlignment="1">
      <alignment horizontal="right"/>
    </xf>
    <xf numFmtId="168" fontId="5" fillId="0" borderId="0" xfId="2" applyNumberFormat="1" applyFont="1" applyFill="1" applyAlignment="1">
      <alignment horizontal="center"/>
    </xf>
    <xf numFmtId="166" fontId="5" fillId="0" borderId="0" xfId="2" applyNumberFormat="1" applyFont="1" applyFill="1" applyAlignment="1">
      <alignment horizontal="right"/>
    </xf>
    <xf numFmtId="0" fontId="5" fillId="0" borderId="0" xfId="2" applyNumberFormat="1" applyFont="1" applyFill="1" applyAlignment="1">
      <alignment horizontal="center"/>
    </xf>
    <xf numFmtId="167" fontId="5" fillId="0" borderId="2" xfId="2" applyNumberFormat="1" applyFont="1" applyFill="1" applyBorder="1" applyAlignment="1">
      <alignment horizontal="right"/>
    </xf>
    <xf numFmtId="167" fontId="5" fillId="0" borderId="0" xfId="2" applyNumberFormat="1" applyFont="1" applyFill="1" applyBorder="1" applyAlignment="1">
      <alignment horizontal="right"/>
    </xf>
    <xf numFmtId="0" fontId="5" fillId="0" borderId="0" xfId="4" applyNumberFormat="1" applyFont="1" applyAlignment="1">
      <alignment horizontal="center"/>
    </xf>
    <xf numFmtId="169" fontId="5" fillId="0" borderId="2" xfId="2" applyNumberFormat="1" applyFont="1" applyFill="1" applyBorder="1" applyAlignment="1">
      <alignment horizontal="right"/>
    </xf>
    <xf numFmtId="169" fontId="5" fillId="0" borderId="0" xfId="2" applyNumberFormat="1" applyFont="1" applyFill="1" applyBorder="1" applyAlignment="1">
      <alignment horizontal="right"/>
    </xf>
    <xf numFmtId="164" fontId="5" fillId="0" borderId="0" xfId="2" applyFont="1" applyFill="1" applyAlignment="1">
      <alignment horizontal="right"/>
    </xf>
    <xf numFmtId="169" fontId="5" fillId="0" borderId="3" xfId="2" applyNumberFormat="1" applyFont="1" applyFill="1" applyBorder="1" applyAlignment="1">
      <alignment horizontal="right"/>
    </xf>
    <xf numFmtId="169" fontId="4" fillId="0" borderId="0" xfId="2" applyNumberFormat="1" applyFont="1" applyFill="1" applyBorder="1" applyAlignment="1">
      <alignment horizontal="right"/>
    </xf>
    <xf numFmtId="164" fontId="5" fillId="0" borderId="0" xfId="2" applyFont="1" applyFill="1" applyBorder="1" applyAlignment="1">
      <alignment horizontal="center"/>
    </xf>
    <xf numFmtId="169" fontId="5" fillId="0" borderId="0" xfId="2" applyNumberFormat="1" applyFont="1" applyFill="1" applyAlignment="1">
      <alignment horizontal="right"/>
    </xf>
    <xf numFmtId="165" fontId="5" fillId="0" borderId="0" xfId="2" applyNumberFormat="1" applyFont="1" applyFill="1"/>
    <xf numFmtId="165" fontId="5" fillId="0" borderId="0" xfId="2" applyNumberFormat="1" applyFont="1" applyFill="1" applyAlignment="1">
      <alignment horizontal="center"/>
    </xf>
    <xf numFmtId="167" fontId="5" fillId="0" borderId="1" xfId="2" applyNumberFormat="1" applyFont="1" applyFill="1" applyBorder="1" applyAlignment="1">
      <alignment horizontal="right"/>
    </xf>
    <xf numFmtId="164" fontId="5" fillId="0" borderId="0" xfId="2" applyFont="1" applyFill="1" applyBorder="1" applyAlignment="1">
      <alignment horizontal="center" shrinkToFit="1"/>
    </xf>
    <xf numFmtId="168" fontId="5" fillId="0" borderId="0" xfId="2" applyNumberFormat="1" applyFont="1" applyFill="1" applyBorder="1" applyAlignment="1">
      <alignment horizontal="center"/>
    </xf>
    <xf numFmtId="49" fontId="5" fillId="0" borderId="0" xfId="2" quotePrefix="1" applyNumberFormat="1" applyFont="1" applyFill="1" applyBorder="1" applyAlignment="1">
      <alignment horizontal="center"/>
    </xf>
    <xf numFmtId="164" fontId="5" fillId="0" borderId="0" xfId="2" applyFont="1" applyFill="1" applyAlignment="1"/>
    <xf numFmtId="167" fontId="5" fillId="0" borderId="3" xfId="2" applyNumberFormat="1" applyFont="1" applyFill="1" applyBorder="1" applyAlignment="1">
      <alignment horizontal="right"/>
    </xf>
    <xf numFmtId="172" fontId="5" fillId="0" borderId="4" xfId="2" applyNumberFormat="1" applyFont="1" applyFill="1" applyBorder="1" applyAlignment="1">
      <alignment horizontal="right" vertical="center"/>
    </xf>
    <xf numFmtId="37" fontId="5" fillId="0" borderId="6" xfId="2" applyNumberFormat="1" applyFont="1" applyFill="1" applyBorder="1" applyAlignment="1">
      <alignment horizontal="right" vertical="center"/>
    </xf>
    <xf numFmtId="164" fontId="5" fillId="0" borderId="0" xfId="4" applyNumberFormat="1" applyFont="1" applyAlignment="1">
      <alignment horizontal="center" wrapText="1"/>
    </xf>
    <xf numFmtId="165" fontId="5" fillId="0" borderId="0" xfId="4" applyFont="1" applyAlignment="1">
      <alignment horizontal="center" wrapText="1"/>
    </xf>
    <xf numFmtId="16" fontId="5" fillId="0" borderId="0" xfId="4" applyNumberFormat="1" applyFont="1"/>
    <xf numFmtId="49" fontId="4" fillId="0" borderId="0" xfId="4" applyNumberFormat="1" applyFont="1" applyAlignment="1">
      <alignment horizontal="center"/>
    </xf>
    <xf numFmtId="49" fontId="4" fillId="0" borderId="0" xfId="4" applyNumberFormat="1" applyFont="1" applyAlignment="1">
      <alignment horizontal="center" vertical="top"/>
    </xf>
    <xf numFmtId="166" fontId="5" fillId="0" borderId="0" xfId="2" applyNumberFormat="1" applyFont="1" applyFill="1" applyBorder="1"/>
    <xf numFmtId="49" fontId="5" fillId="0" borderId="0" xfId="4" applyNumberFormat="1" applyFont="1" applyAlignment="1">
      <alignment horizontal="center"/>
    </xf>
    <xf numFmtId="49" fontId="5" fillId="0" borderId="0" xfId="4" applyNumberFormat="1" applyFont="1" applyAlignment="1">
      <alignment horizontal="center" vertical="top"/>
    </xf>
    <xf numFmtId="166" fontId="5" fillId="0" borderId="0" xfId="4" applyNumberFormat="1" applyFont="1" applyAlignment="1">
      <alignment horizontal="center" vertical="top" wrapText="1"/>
    </xf>
    <xf numFmtId="49" fontId="5" fillId="0" borderId="0" xfId="4" applyNumberFormat="1" applyFont="1" applyAlignment="1">
      <alignment horizontal="center" vertical="top" wrapText="1"/>
    </xf>
    <xf numFmtId="43" fontId="4" fillId="0" borderId="0" xfId="4" applyNumberFormat="1" applyFont="1"/>
    <xf numFmtId="43" fontId="5" fillId="0" borderId="0" xfId="2" applyNumberFormat="1" applyFont="1" applyFill="1" applyBorder="1"/>
    <xf numFmtId="164" fontId="5" fillId="0" borderId="0" xfId="2" applyFont="1" applyFill="1" applyBorder="1"/>
    <xf numFmtId="43" fontId="5" fillId="0" borderId="0" xfId="4" applyNumberFormat="1" applyFont="1"/>
    <xf numFmtId="166" fontId="5" fillId="0" borderId="3" xfId="2" applyNumberFormat="1" applyFont="1" applyFill="1" applyBorder="1"/>
    <xf numFmtId="43" fontId="5" fillId="0" borderId="0" xfId="2" applyNumberFormat="1" applyFont="1" applyFill="1" applyBorder="1" applyAlignment="1">
      <alignment horizontal="right"/>
    </xf>
    <xf numFmtId="174" fontId="5" fillId="0" borderId="0" xfId="2" applyNumberFormat="1" applyFont="1" applyFill="1" applyBorder="1"/>
    <xf numFmtId="43" fontId="5" fillId="0" borderId="0" xfId="4" applyNumberFormat="1" applyFont="1" applyAlignment="1">
      <alignment horizontal="right"/>
    </xf>
    <xf numFmtId="175" fontId="5" fillId="0" borderId="0" xfId="4" applyNumberFormat="1" applyFont="1" applyAlignment="1">
      <alignment horizontal="right"/>
    </xf>
    <xf numFmtId="164" fontId="5" fillId="0" borderId="1" xfId="4" applyNumberFormat="1" applyFont="1" applyBorder="1" applyAlignment="1">
      <alignment horizontal="center" wrapText="1"/>
    </xf>
    <xf numFmtId="165" fontId="5" fillId="0" borderId="1" xfId="4" applyFont="1" applyBorder="1" applyAlignment="1">
      <alignment horizontal="center" wrapText="1"/>
    </xf>
    <xf numFmtId="165" fontId="5" fillId="0" borderId="1" xfId="4" applyFont="1" applyBorder="1" applyAlignment="1">
      <alignment horizontal="center"/>
    </xf>
    <xf numFmtId="165" fontId="10" fillId="0" borderId="0" xfId="4" applyFont="1" applyAlignment="1">
      <alignment horizontal="center"/>
    </xf>
    <xf numFmtId="169" fontId="5" fillId="0" borderId="0" xfId="2" applyNumberFormat="1" applyFont="1" applyFill="1" applyBorder="1"/>
    <xf numFmtId="164" fontId="5" fillId="0" borderId="1" xfId="2" applyFont="1" applyFill="1" applyBorder="1" applyAlignment="1">
      <alignment horizontal="center" shrinkToFit="1"/>
    </xf>
    <xf numFmtId="164" fontId="5" fillId="0" borderId="0" xfId="2" applyFont="1" applyFill="1" applyAlignment="1">
      <alignment horizontal="center" shrinkToFit="1"/>
    </xf>
    <xf numFmtId="174" fontId="5" fillId="0" borderId="0" xfId="2" applyNumberFormat="1" applyFont="1" applyFill="1" applyAlignment="1">
      <alignment horizontal="right"/>
    </xf>
    <xf numFmtId="174" fontId="9" fillId="0" borderId="0" xfId="2" applyNumberFormat="1" applyFont="1" applyFill="1" applyAlignment="1">
      <alignment horizontal="right"/>
    </xf>
    <xf numFmtId="174" fontId="5" fillId="0" borderId="0" xfId="2" applyNumberFormat="1" applyFont="1" applyFill="1" applyAlignment="1">
      <alignment horizontal="center"/>
    </xf>
    <xf numFmtId="174" fontId="5" fillId="0" borderId="1" xfId="2" applyNumberFormat="1" applyFont="1" applyFill="1" applyBorder="1" applyAlignment="1">
      <alignment horizontal="right"/>
    </xf>
    <xf numFmtId="174" fontId="5" fillId="0" borderId="0" xfId="2" applyNumberFormat="1" applyFont="1" applyFill="1" applyBorder="1" applyAlignment="1">
      <alignment horizontal="right"/>
    </xf>
    <xf numFmtId="174" fontId="5" fillId="0" borderId="1" xfId="2" applyNumberFormat="1" applyFont="1" applyFill="1" applyBorder="1" applyAlignment="1">
      <alignment horizontal="center"/>
    </xf>
    <xf numFmtId="174" fontId="5" fillId="0" borderId="2" xfId="2" applyNumberFormat="1" applyFont="1" applyFill="1" applyBorder="1" applyAlignment="1">
      <alignment horizontal="right"/>
    </xf>
    <xf numFmtId="174" fontId="5" fillId="0" borderId="0" xfId="2" applyNumberFormat="1" applyFont="1" applyFill="1" applyBorder="1" applyAlignment="1">
      <alignment horizontal="center"/>
    </xf>
    <xf numFmtId="174" fontId="9" fillId="0" borderId="0" xfId="2" applyNumberFormat="1" applyFont="1" applyFill="1" applyAlignment="1">
      <alignment horizontal="center"/>
    </xf>
    <xf numFmtId="174" fontId="5" fillId="0" borderId="2" xfId="2" applyNumberFormat="1" applyFont="1" applyFill="1" applyBorder="1" applyAlignment="1">
      <alignment horizontal="center"/>
    </xf>
    <xf numFmtId="174" fontId="5" fillId="0" borderId="3" xfId="2" applyNumberFormat="1" applyFont="1" applyFill="1" applyBorder="1" applyAlignment="1">
      <alignment horizontal="center"/>
    </xf>
    <xf numFmtId="171" fontId="5" fillId="0" borderId="0" xfId="2" applyNumberFormat="1" applyFont="1" applyFill="1" applyBorder="1" applyAlignment="1">
      <alignment horizontal="right"/>
    </xf>
    <xf numFmtId="177" fontId="5" fillId="0" borderId="0" xfId="2" applyNumberFormat="1" applyFont="1" applyFill="1" applyAlignment="1">
      <alignment horizontal="center"/>
    </xf>
    <xf numFmtId="177" fontId="5" fillId="0" borderId="1" xfId="2" applyNumberFormat="1" applyFont="1" applyFill="1" applyBorder="1" applyAlignment="1">
      <alignment horizontal="center"/>
    </xf>
    <xf numFmtId="177" fontId="5" fillId="0" borderId="0" xfId="2" applyNumberFormat="1" applyFont="1" applyFill="1" applyBorder="1" applyAlignment="1">
      <alignment horizontal="center"/>
    </xf>
    <xf numFmtId="0" fontId="5" fillId="0" borderId="0" xfId="0" applyFont="1"/>
    <xf numFmtId="0" fontId="4" fillId="0" borderId="0" xfId="0" applyFont="1"/>
    <xf numFmtId="43" fontId="5" fillId="0" borderId="0" xfId="0" applyNumberFormat="1" applyFont="1"/>
    <xf numFmtId="166" fontId="5" fillId="0" borderId="0" xfId="0" applyNumberFormat="1" applyFont="1" applyAlignment="1">
      <alignment horizontal="center" vertical="top" wrapText="1"/>
    </xf>
    <xf numFmtId="167" fontId="5" fillId="0" borderId="4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Alignment="1">
      <alignment horizontal="right" vertical="center"/>
    </xf>
    <xf numFmtId="3" fontId="5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77" fontId="5" fillId="0" borderId="0" xfId="2" applyNumberFormat="1" applyFont="1" applyFill="1" applyAlignment="1">
      <alignment horizontal="center" vertical="center"/>
    </xf>
    <xf numFmtId="43" fontId="5" fillId="0" borderId="0" xfId="1" applyFont="1" applyFill="1"/>
    <xf numFmtId="166" fontId="5" fillId="0" borderId="0" xfId="1" applyNumberFormat="1" applyFont="1" applyFill="1" applyBorder="1" applyAlignment="1">
      <alignment horizontal="right"/>
    </xf>
    <xf numFmtId="43" fontId="4" fillId="0" borderId="0" xfId="2" applyNumberFormat="1" applyFont="1" applyFill="1" applyBorder="1"/>
    <xf numFmtId="167" fontId="4" fillId="0" borderId="5" xfId="2" applyNumberFormat="1" applyFont="1" applyFill="1" applyBorder="1" applyAlignment="1">
      <alignment horizontal="right"/>
    </xf>
    <xf numFmtId="43" fontId="4" fillId="0" borderId="0" xfId="1" applyFont="1" applyFill="1"/>
    <xf numFmtId="165" fontId="4" fillId="0" borderId="1" xfId="4" applyFont="1" applyBorder="1" applyAlignment="1">
      <alignment horizontal="right"/>
    </xf>
    <xf numFmtId="165" fontId="5" fillId="0" borderId="0" xfId="4" applyFont="1" applyAlignment="1">
      <alignment horizontal="center"/>
    </xf>
    <xf numFmtId="169" fontId="4" fillId="0" borderId="0" xfId="2" applyNumberFormat="1" applyFont="1" applyFill="1" applyBorder="1" applyAlignment="1">
      <alignment horizontal="center"/>
    </xf>
    <xf numFmtId="49" fontId="4" fillId="0" borderId="0" xfId="4" applyNumberFormat="1" applyFont="1" applyAlignment="1">
      <alignment horizontal="center" vertical="top" wrapText="1"/>
    </xf>
    <xf numFmtId="166" fontId="4" fillId="0" borderId="0" xfId="4" applyNumberFormat="1" applyFont="1" applyAlignment="1">
      <alignment horizontal="center" vertical="top" wrapText="1"/>
    </xf>
    <xf numFmtId="167" fontId="4" fillId="0" borderId="2" xfId="2" applyNumberFormat="1" applyFont="1" applyFill="1" applyBorder="1" applyAlignment="1">
      <alignment horizontal="right"/>
    </xf>
    <xf numFmtId="167" fontId="4" fillId="0" borderId="3" xfId="2" applyNumberFormat="1" applyFont="1" applyFill="1" applyBorder="1" applyAlignment="1">
      <alignment horizontal="right"/>
    </xf>
    <xf numFmtId="49" fontId="5" fillId="0" borderId="0" xfId="0" quotePrefix="1" applyNumberFormat="1" applyFont="1" applyAlignment="1">
      <alignment horizontal="center"/>
    </xf>
    <xf numFmtId="165" fontId="5" fillId="0" borderId="0" xfId="4" applyFont="1" applyAlignment="1">
      <alignment horizontal="centerContinuous"/>
    </xf>
    <xf numFmtId="16" fontId="4" fillId="0" borderId="0" xfId="4" applyNumberFormat="1" applyFont="1"/>
    <xf numFmtId="16" fontId="4" fillId="0" borderId="0" xfId="4" applyNumberFormat="1" applyFont="1" applyAlignment="1">
      <alignment horizontal="center"/>
    </xf>
    <xf numFmtId="0" fontId="4" fillId="0" borderId="0" xfId="4" quotePrefix="1" applyNumberFormat="1" applyFont="1" applyAlignment="1">
      <alignment horizontal="center"/>
    </xf>
    <xf numFmtId="165" fontId="4" fillId="0" borderId="0" xfId="4" applyFont="1" applyAlignment="1">
      <alignment horizontal="centerContinuous"/>
    </xf>
    <xf numFmtId="165" fontId="4" fillId="0" borderId="0" xfId="4" quotePrefix="1" applyFont="1" applyAlignment="1">
      <alignment horizontal="center"/>
    </xf>
    <xf numFmtId="165" fontId="5" fillId="0" borderId="0" xfId="4" quotePrefix="1" applyFont="1" applyAlignment="1">
      <alignment horizontal="center"/>
    </xf>
    <xf numFmtId="165" fontId="4" fillId="0" borderId="0" xfId="4" applyFont="1" applyAlignment="1">
      <alignment horizontal="left"/>
    </xf>
    <xf numFmtId="166" fontId="5" fillId="0" borderId="0" xfId="4" applyNumberFormat="1" applyFont="1" applyAlignment="1">
      <alignment horizontal="center"/>
    </xf>
    <xf numFmtId="166" fontId="5" fillId="0" borderId="0" xfId="4" applyNumberFormat="1" applyFont="1" applyAlignment="1">
      <alignment horizontal="centerContinuous"/>
    </xf>
    <xf numFmtId="166" fontId="5" fillId="0" borderId="0" xfId="4" applyNumberFormat="1" applyFont="1" applyAlignment="1">
      <alignment horizontal="center" vertical="top"/>
    </xf>
    <xf numFmtId="166" fontId="5" fillId="0" borderId="0" xfId="4" quotePrefix="1" applyNumberFormat="1" applyFont="1" applyAlignment="1">
      <alignment horizontal="center"/>
    </xf>
    <xf numFmtId="165" fontId="5" fillId="0" borderId="0" xfId="4" applyFont="1" applyAlignment="1">
      <alignment horizontal="left" indent="2"/>
    </xf>
    <xf numFmtId="0" fontId="5" fillId="0" borderId="0" xfId="4" quotePrefix="1" applyNumberFormat="1" applyFont="1" applyAlignment="1">
      <alignment horizontal="center"/>
    </xf>
    <xf numFmtId="167" fontId="5" fillId="0" borderId="0" xfId="4" applyNumberFormat="1" applyFont="1" applyAlignment="1">
      <alignment horizontal="right"/>
    </xf>
    <xf numFmtId="166" fontId="5" fillId="0" borderId="0" xfId="4" applyNumberFormat="1" applyFont="1" applyAlignment="1">
      <alignment horizontal="right"/>
    </xf>
    <xf numFmtId="165" fontId="5" fillId="0" borderId="0" xfId="5" applyFont="1" applyAlignment="1">
      <alignment horizontal="left" indent="2"/>
    </xf>
    <xf numFmtId="165" fontId="4" fillId="0" borderId="0" xfId="4" applyFont="1" applyAlignment="1">
      <alignment horizontal="left" indent="4"/>
    </xf>
    <xf numFmtId="169" fontId="5" fillId="0" borderId="0" xfId="4" applyNumberFormat="1" applyFont="1" applyAlignment="1">
      <alignment horizontal="right"/>
    </xf>
    <xf numFmtId="165" fontId="5" fillId="0" borderId="0" xfId="4" applyFont="1" applyAlignment="1">
      <alignment horizontal="left"/>
    </xf>
    <xf numFmtId="165" fontId="5" fillId="0" borderId="0" xfId="4" applyFont="1" applyAlignment="1">
      <alignment horizontal="center" vertical="top"/>
    </xf>
    <xf numFmtId="3" fontId="12" fillId="0" borderId="0" xfId="0" applyNumberFormat="1" applyFont="1"/>
    <xf numFmtId="165" fontId="5" fillId="0" borderId="0" xfId="4" applyFont="1" applyAlignment="1">
      <alignment horizontal="left" indent="3"/>
    </xf>
    <xf numFmtId="165" fontId="4" fillId="0" borderId="0" xfId="4" applyFont="1" applyAlignment="1">
      <alignment horizontal="left" indent="2"/>
    </xf>
    <xf numFmtId="16" fontId="5" fillId="0" borderId="0" xfId="4" quotePrefix="1" applyNumberFormat="1" applyFont="1" applyAlignment="1">
      <alignment horizontal="left"/>
    </xf>
    <xf numFmtId="16" fontId="4" fillId="0" borderId="0" xfId="4" quotePrefix="1" applyNumberFormat="1" applyFont="1" applyAlignment="1">
      <alignment horizontal="left"/>
    </xf>
    <xf numFmtId="166" fontId="5" fillId="0" borderId="0" xfId="4" applyNumberFormat="1" applyFont="1" applyAlignment="1">
      <alignment horizontal="right" vertical="center"/>
    </xf>
    <xf numFmtId="165" fontId="5" fillId="0" borderId="0" xfId="4" applyFont="1" applyAlignment="1">
      <alignment vertical="center"/>
    </xf>
    <xf numFmtId="165" fontId="5" fillId="0" borderId="0" xfId="5" applyFont="1"/>
    <xf numFmtId="0" fontId="5" fillId="0" borderId="0" xfId="4" applyNumberFormat="1" applyFont="1" applyAlignment="1">
      <alignment horizontal="left" indent="4"/>
    </xf>
    <xf numFmtId="0" fontId="5" fillId="0" borderId="0" xfId="5" applyNumberFormat="1" applyFont="1" applyAlignment="1">
      <alignment horizontal="left" indent="4"/>
    </xf>
    <xf numFmtId="165" fontId="4" fillId="0" borderId="0" xfId="4" applyFont="1" applyAlignment="1">
      <alignment horizontal="right"/>
    </xf>
    <xf numFmtId="49" fontId="5" fillId="0" borderId="0" xfId="4" applyNumberFormat="1" applyFont="1"/>
    <xf numFmtId="37" fontId="4" fillId="0" borderId="0" xfId="4" applyNumberFormat="1" applyFont="1" applyAlignment="1">
      <alignment horizontal="center"/>
    </xf>
    <xf numFmtId="49" fontId="4" fillId="0" borderId="0" xfId="4" applyNumberFormat="1" applyFont="1"/>
    <xf numFmtId="169" fontId="4" fillId="0" borderId="0" xfId="4" applyNumberFormat="1" applyFont="1"/>
    <xf numFmtId="165" fontId="5" fillId="0" borderId="0" xfId="4" applyFont="1" applyAlignment="1">
      <alignment horizontal="left" indent="1"/>
    </xf>
    <xf numFmtId="0" fontId="4" fillId="0" borderId="0" xfId="4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indent="1"/>
    </xf>
    <xf numFmtId="49" fontId="5" fillId="0" borderId="0" xfId="4" quotePrefix="1" applyNumberFormat="1" applyFont="1" applyAlignment="1">
      <alignment horizontal="center"/>
    </xf>
    <xf numFmtId="0" fontId="5" fillId="0" borderId="0" xfId="4" applyNumberFormat="1" applyFont="1"/>
    <xf numFmtId="0" fontId="5" fillId="0" borderId="0" xfId="4" applyNumberFormat="1" applyFont="1" applyAlignment="1">
      <alignment horizontal="left" indent="2"/>
    </xf>
    <xf numFmtId="0" fontId="5" fillId="0" borderId="0" xfId="4" applyNumberFormat="1" applyFont="1" applyAlignment="1">
      <alignment horizontal="left" indent="3"/>
    </xf>
    <xf numFmtId="170" fontId="4" fillId="0" borderId="0" xfId="4" applyNumberFormat="1" applyFont="1"/>
    <xf numFmtId="37" fontId="5" fillId="0" borderId="0" xfId="4" applyNumberFormat="1" applyFont="1"/>
    <xf numFmtId="173" fontId="5" fillId="0" borderId="0" xfId="4" applyNumberFormat="1" applyFont="1" applyAlignment="1">
      <alignment vertical="center"/>
    </xf>
    <xf numFmtId="3" fontId="13" fillId="0" borderId="0" xfId="0" applyNumberFormat="1" applyFont="1" applyAlignment="1">
      <alignment vertical="center" wrapText="1"/>
    </xf>
    <xf numFmtId="177" fontId="5" fillId="0" borderId="3" xfId="2" applyNumberFormat="1" applyFont="1" applyFill="1" applyBorder="1" applyAlignment="1">
      <alignment horizontal="center"/>
    </xf>
    <xf numFmtId="165" fontId="5" fillId="0" borderId="0" xfId="4" applyFont="1" applyFill="1"/>
    <xf numFmtId="165" fontId="4" fillId="0" borderId="1" xfId="4" applyFont="1" applyFill="1" applyBorder="1" applyAlignment="1">
      <alignment horizontal="right"/>
    </xf>
    <xf numFmtId="165" fontId="4" fillId="0" borderId="0" xfId="4" applyFont="1" applyFill="1"/>
    <xf numFmtId="165" fontId="5" fillId="0" borderId="0" xfId="4" applyFont="1" applyFill="1" applyAlignment="1">
      <alignment vertical="center"/>
    </xf>
    <xf numFmtId="0" fontId="4" fillId="0" borderId="0" xfId="4" applyNumberFormat="1" applyFont="1" applyFill="1" applyAlignment="1">
      <alignment horizontal="center" vertical="center"/>
    </xf>
    <xf numFmtId="0" fontId="4" fillId="0" borderId="0" xfId="4" applyNumberFormat="1" applyFont="1" applyFill="1" applyAlignment="1">
      <alignment horizontal="left" vertical="center"/>
    </xf>
    <xf numFmtId="0" fontId="4" fillId="0" borderId="0" xfId="4" applyNumberFormat="1" applyFont="1" applyFill="1" applyAlignment="1">
      <alignment vertical="center"/>
    </xf>
    <xf numFmtId="174" fontId="5" fillId="0" borderId="0" xfId="4" applyNumberFormat="1" applyFont="1" applyFill="1" applyAlignment="1">
      <alignment horizontal="center" vertical="top"/>
    </xf>
    <xf numFmtId="174" fontId="5" fillId="0" borderId="0" xfId="4" applyNumberFormat="1" applyFont="1" applyFill="1" applyAlignment="1">
      <alignment horizontal="left"/>
    </xf>
    <xf numFmtId="174" fontId="5" fillId="0" borderId="0" xfId="4" applyNumberFormat="1" applyFont="1" applyFill="1"/>
    <xf numFmtId="174" fontId="5" fillId="0" borderId="0" xfId="4" applyNumberFormat="1" applyFont="1" applyFill="1" applyAlignment="1">
      <alignment horizontal="center"/>
    </xf>
    <xf numFmtId="165" fontId="5" fillId="0" borderId="0" xfId="5" applyFont="1" applyFill="1" applyAlignment="1">
      <alignment vertical="center"/>
    </xf>
    <xf numFmtId="165" fontId="5" fillId="0" borderId="0" xfId="4" applyFont="1" applyFill="1" applyAlignment="1">
      <alignment horizontal="left" indent="2"/>
    </xf>
    <xf numFmtId="165" fontId="5" fillId="0" borderId="0" xfId="4" applyFont="1" applyFill="1" applyAlignment="1">
      <alignment horizontal="left" vertical="center" indent="5"/>
    </xf>
    <xf numFmtId="174" fontId="9" fillId="0" borderId="0" xfId="4" applyNumberFormat="1" applyFont="1" applyFill="1"/>
    <xf numFmtId="165" fontId="9" fillId="0" borderId="0" xfId="4" applyFont="1" applyFill="1"/>
    <xf numFmtId="179" fontId="5" fillId="0" borderId="0" xfId="4" applyNumberFormat="1" applyFont="1" applyFill="1"/>
    <xf numFmtId="37" fontId="5" fillId="0" borderId="0" xfId="4" applyNumberFormat="1" applyFont="1" applyFill="1" applyAlignment="1">
      <alignment vertical="center"/>
    </xf>
    <xf numFmtId="165" fontId="4" fillId="0" borderId="0" xfId="4" applyFont="1" applyFill="1" applyAlignment="1">
      <alignment vertical="center"/>
    </xf>
    <xf numFmtId="165" fontId="4" fillId="0" borderId="0" xfId="4" applyFont="1" applyFill="1" applyAlignment="1">
      <alignment horizontal="left" indent="3"/>
    </xf>
    <xf numFmtId="165" fontId="5" fillId="0" borderId="0" xfId="4" applyFont="1" applyFill="1" applyAlignment="1">
      <alignment horizontal="left" indent="3"/>
    </xf>
    <xf numFmtId="165" fontId="4" fillId="0" borderId="0" xfId="4" applyFont="1" applyFill="1" applyAlignment="1">
      <alignment horizontal="left"/>
    </xf>
    <xf numFmtId="176" fontId="4" fillId="0" borderId="0" xfId="4" applyNumberFormat="1" applyFont="1" applyFill="1" applyAlignment="1">
      <alignment horizontal="left" indent="3"/>
    </xf>
    <xf numFmtId="165" fontId="5" fillId="0" borderId="0" xfId="4" applyFont="1" applyFill="1" applyAlignment="1">
      <alignment horizontal="center" vertical="center"/>
    </xf>
    <xf numFmtId="167" fontId="5" fillId="0" borderId="0" xfId="4" applyNumberFormat="1" applyFont="1" applyFill="1" applyAlignment="1">
      <alignment horizontal="right"/>
    </xf>
    <xf numFmtId="166" fontId="5" fillId="0" borderId="0" xfId="4" applyNumberFormat="1" applyFont="1" applyFill="1" applyAlignment="1">
      <alignment horizontal="right"/>
    </xf>
    <xf numFmtId="165" fontId="5" fillId="0" borderId="0" xfId="4" applyFont="1" applyFill="1" applyAlignment="1">
      <alignment horizontal="centerContinuous"/>
    </xf>
    <xf numFmtId="169" fontId="4" fillId="0" borderId="0" xfId="4" applyNumberFormat="1" applyFont="1" applyFill="1"/>
    <xf numFmtId="167" fontId="4" fillId="0" borderId="4" xfId="2" applyNumberFormat="1" applyFont="1" applyFill="1" applyBorder="1" applyAlignment="1">
      <alignment horizontal="right"/>
    </xf>
    <xf numFmtId="171" fontId="4" fillId="0" borderId="4" xfId="2" applyNumberFormat="1" applyFont="1" applyFill="1" applyBorder="1" applyAlignment="1">
      <alignment horizontal="right"/>
    </xf>
    <xf numFmtId="165" fontId="5" fillId="0" borderId="0" xfId="4" applyFont="1" applyAlignment="1">
      <alignment horizontal="center"/>
    </xf>
    <xf numFmtId="165" fontId="5" fillId="0" borderId="0" xfId="4" applyFont="1" applyAlignment="1">
      <alignment horizontal="center"/>
    </xf>
    <xf numFmtId="165" fontId="5" fillId="0" borderId="0" xfId="4" applyFont="1" applyAlignment="1">
      <alignment horizontal="right"/>
    </xf>
    <xf numFmtId="16" fontId="4" fillId="0" borderId="0" xfId="4" applyNumberFormat="1" applyFont="1" applyAlignment="1">
      <alignment horizontal="center"/>
    </xf>
    <xf numFmtId="165" fontId="4" fillId="0" borderId="0" xfId="4" applyFont="1" applyAlignment="1">
      <alignment horizontal="center"/>
    </xf>
    <xf numFmtId="165" fontId="2" fillId="0" borderId="0" xfId="4" applyFont="1" applyAlignment="1">
      <alignment horizontal="center"/>
    </xf>
    <xf numFmtId="165" fontId="4" fillId="0" borderId="1" xfId="4" applyFont="1" applyBorder="1" applyAlignment="1">
      <alignment horizontal="right"/>
    </xf>
    <xf numFmtId="165" fontId="2" fillId="0" borderId="0" xfId="4" applyFont="1" applyAlignment="1">
      <alignment horizontal="center" wrapText="1" shrinkToFit="1"/>
    </xf>
    <xf numFmtId="165" fontId="2" fillId="0" borderId="0" xfId="4" applyFont="1" applyAlignment="1">
      <alignment horizontal="center" wrapText="1"/>
    </xf>
    <xf numFmtId="165" fontId="5" fillId="0" borderId="0" xfId="4" applyFont="1" applyAlignment="1">
      <alignment horizontal="center" wrapText="1"/>
    </xf>
    <xf numFmtId="169" fontId="4" fillId="0" borderId="0" xfId="2" applyNumberFormat="1" applyFont="1" applyFill="1" applyBorder="1" applyAlignment="1">
      <alignment horizontal="center"/>
    </xf>
    <xf numFmtId="169" fontId="4" fillId="0" borderId="1" xfId="2" applyNumberFormat="1" applyFont="1" applyFill="1" applyBorder="1" applyAlignment="1">
      <alignment horizontal="center"/>
    </xf>
    <xf numFmtId="166" fontId="4" fillId="0" borderId="2" xfId="4" applyNumberFormat="1" applyFont="1" applyBorder="1" applyAlignment="1">
      <alignment horizontal="center" vertical="top" wrapText="1"/>
    </xf>
    <xf numFmtId="49" fontId="4" fillId="0" borderId="0" xfId="4" applyNumberFormat="1" applyFont="1" applyAlignment="1">
      <alignment horizontal="center" vertical="top" wrapText="1"/>
    </xf>
    <xf numFmtId="166" fontId="4" fillId="0" borderId="0" xfId="4" applyNumberFormat="1" applyFont="1" applyAlignment="1">
      <alignment horizontal="center" vertical="top" wrapText="1"/>
    </xf>
    <xf numFmtId="166" fontId="4" fillId="0" borderId="1" xfId="4" applyNumberFormat="1" applyFont="1" applyBorder="1" applyAlignment="1">
      <alignment horizontal="center" vertical="top" wrapText="1"/>
    </xf>
    <xf numFmtId="165" fontId="2" fillId="0" borderId="0" xfId="4" applyFont="1" applyFill="1" applyAlignment="1">
      <alignment horizontal="center"/>
    </xf>
    <xf numFmtId="165" fontId="5" fillId="0" borderId="0" xfId="4" applyFont="1" applyFill="1" applyAlignment="1">
      <alignment horizontal="center"/>
    </xf>
    <xf numFmtId="165" fontId="4" fillId="0" borderId="0" xfId="4" applyFont="1" applyFill="1" applyAlignment="1">
      <alignment horizontal="center"/>
    </xf>
    <xf numFmtId="37" fontId="4" fillId="0" borderId="0" xfId="4" applyNumberFormat="1" applyFont="1" applyFill="1" applyAlignment="1">
      <alignment horizontal="center"/>
    </xf>
  </cellXfs>
  <cellStyles count="7">
    <cellStyle name="Comma" xfId="1" builtinId="3"/>
    <cellStyle name="Comma 2" xfId="2" xr:uid="{00000000-0005-0000-0000-000001000000}"/>
    <cellStyle name="Debit" xfId="6" xr:uid="{00000000-0005-0000-0000-000002000000}"/>
    <cellStyle name="Normal" xfId="0" builtinId="0"/>
    <cellStyle name="Normal 2" xfId="3" xr:uid="{00000000-0005-0000-0000-000004000000}"/>
    <cellStyle name="Normal 3" xfId="4" xr:uid="{00000000-0005-0000-0000-000005000000}"/>
    <cellStyle name="Normal 3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J129"/>
  <sheetViews>
    <sheetView tabSelected="1" topLeftCell="A121" zoomScale="90" zoomScaleNormal="90" zoomScaleSheetLayoutView="80" workbookViewId="0">
      <selection activeCell="B130" sqref="B130"/>
    </sheetView>
  </sheetViews>
  <sheetFormatPr defaultColWidth="8" defaultRowHeight="23"/>
  <cols>
    <col min="1" max="1" width="55.453125" style="1" customWidth="1"/>
    <col min="2" max="2" width="9" style="1" bestFit="1" customWidth="1"/>
    <col min="3" max="3" width="15" style="1" customWidth="1"/>
    <col min="4" max="4" width="1.453125" style="1" customWidth="1"/>
    <col min="5" max="5" width="16.453125" style="1" bestFit="1" customWidth="1"/>
    <col min="6" max="6" width="1.453125" style="1" customWidth="1"/>
    <col min="7" max="7" width="15" style="1" customWidth="1"/>
    <col min="8" max="8" width="1.453125" style="1" customWidth="1"/>
    <col min="9" max="9" width="15" style="1" customWidth="1"/>
    <col min="10" max="10" width="1.453125" style="1" customWidth="1"/>
    <col min="11" max="11" width="8" style="1"/>
    <col min="12" max="12" width="12.1796875" style="1" bestFit="1" customWidth="1"/>
    <col min="13" max="13" width="14.54296875" style="1" bestFit="1" customWidth="1"/>
    <col min="14" max="14" width="8" style="1"/>
    <col min="15" max="15" width="18.453125" style="1" customWidth="1"/>
    <col min="16" max="16384" width="8" style="1"/>
  </cols>
  <sheetData>
    <row r="1" spans="1:10" ht="26.1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</row>
    <row r="2" spans="1:10" ht="26.15" customHeight="1">
      <c r="A2" s="175" t="s">
        <v>1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10" ht="26.15" customHeight="1">
      <c r="A3" s="175" t="s">
        <v>200</v>
      </c>
      <c r="B3" s="175"/>
      <c r="C3" s="175"/>
      <c r="D3" s="175"/>
      <c r="E3" s="175"/>
      <c r="F3" s="175"/>
      <c r="G3" s="175"/>
      <c r="H3" s="175"/>
      <c r="I3" s="175"/>
      <c r="J3" s="175"/>
    </row>
    <row r="4" spans="1:10" ht="24" customHeight="1">
      <c r="A4" s="176" t="s">
        <v>2</v>
      </c>
      <c r="B4" s="176"/>
      <c r="C4" s="176"/>
      <c r="D4" s="176"/>
      <c r="E4" s="176"/>
      <c r="F4" s="176"/>
      <c r="G4" s="176"/>
      <c r="H4" s="176"/>
      <c r="I4" s="176"/>
      <c r="J4" s="176"/>
    </row>
    <row r="5" spans="1:10" ht="6" customHeight="1">
      <c r="A5" s="91"/>
      <c r="B5" s="91"/>
      <c r="C5" s="172"/>
      <c r="D5" s="172"/>
      <c r="E5" s="172"/>
      <c r="F5" s="172"/>
      <c r="G5" s="172"/>
      <c r="H5" s="172"/>
      <c r="I5" s="172"/>
    </row>
    <row r="6" spans="1:10" s="2" customFormat="1" ht="24" customHeight="1">
      <c r="A6" s="92"/>
      <c r="B6" s="3" t="s">
        <v>3</v>
      </c>
      <c r="C6" s="173" t="s">
        <v>4</v>
      </c>
      <c r="D6" s="173"/>
      <c r="E6" s="173"/>
      <c r="F6" s="173"/>
      <c r="G6" s="174" t="s">
        <v>5</v>
      </c>
      <c r="H6" s="174"/>
      <c r="I6" s="174"/>
      <c r="J6" s="174"/>
    </row>
    <row r="7" spans="1:10" s="2" customFormat="1" ht="24" customHeight="1">
      <c r="A7" s="92"/>
      <c r="B7" s="3"/>
      <c r="C7" s="93" t="s">
        <v>6</v>
      </c>
      <c r="D7" s="93"/>
      <c r="E7" s="93" t="s">
        <v>6</v>
      </c>
      <c r="F7" s="93"/>
      <c r="G7" s="93" t="s">
        <v>6</v>
      </c>
      <c r="H7" s="93"/>
      <c r="I7" s="93" t="s">
        <v>6</v>
      </c>
      <c r="J7" s="3"/>
    </row>
    <row r="8" spans="1:10" s="2" customFormat="1" ht="24" customHeight="1">
      <c r="A8" s="92"/>
      <c r="B8" s="3"/>
      <c r="C8" s="93" t="s">
        <v>7</v>
      </c>
      <c r="D8" s="93"/>
      <c r="E8" s="93" t="s">
        <v>7</v>
      </c>
      <c r="F8" s="93"/>
      <c r="G8" s="93" t="s">
        <v>7</v>
      </c>
      <c r="H8" s="93"/>
      <c r="I8" s="93" t="s">
        <v>7</v>
      </c>
      <c r="J8" s="3"/>
    </row>
    <row r="9" spans="1:10" s="2" customFormat="1" ht="24" customHeight="1">
      <c r="A9" s="92"/>
      <c r="C9" s="94">
        <v>2565</v>
      </c>
      <c r="D9" s="95"/>
      <c r="E9" s="94">
        <v>2564</v>
      </c>
      <c r="F9" s="96"/>
      <c r="G9" s="94">
        <v>2565</v>
      </c>
      <c r="H9" s="95"/>
      <c r="I9" s="94">
        <v>2564</v>
      </c>
      <c r="J9" s="96"/>
    </row>
    <row r="10" spans="1:10" ht="24" customHeight="1">
      <c r="A10" s="3" t="s">
        <v>8</v>
      </c>
      <c r="B10" s="84"/>
      <c r="C10" s="84"/>
      <c r="D10" s="91"/>
      <c r="E10" s="84"/>
      <c r="F10" s="84"/>
      <c r="G10" s="84"/>
      <c r="H10" s="97"/>
      <c r="I10" s="84"/>
    </row>
    <row r="11" spans="1:10" ht="24" customHeight="1">
      <c r="A11" s="98" t="s">
        <v>9</v>
      </c>
      <c r="B11" s="84"/>
      <c r="C11" s="99"/>
      <c r="D11" s="100"/>
      <c r="E11" s="101"/>
      <c r="F11" s="101"/>
      <c r="H11" s="102"/>
      <c r="I11" s="101"/>
    </row>
    <row r="12" spans="1:10" ht="24" customHeight="1">
      <c r="A12" s="103" t="s">
        <v>10</v>
      </c>
      <c r="B12" s="104">
        <v>6</v>
      </c>
      <c r="C12" s="4">
        <v>50066454</v>
      </c>
      <c r="D12" s="105"/>
      <c r="E12" s="4">
        <v>36068691</v>
      </c>
      <c r="F12" s="106"/>
      <c r="G12" s="4">
        <v>4247930</v>
      </c>
      <c r="H12" s="105"/>
      <c r="I12" s="4">
        <v>4974785</v>
      </c>
    </row>
    <row r="13" spans="1:10" ht="24" customHeight="1">
      <c r="A13" s="103" t="s">
        <v>11</v>
      </c>
      <c r="B13" s="104">
        <v>7</v>
      </c>
      <c r="C13" s="4">
        <v>107979321</v>
      </c>
      <c r="D13" s="164"/>
      <c r="E13" s="4">
        <v>123023331</v>
      </c>
      <c r="F13" s="165"/>
      <c r="G13" s="4">
        <v>691482842</v>
      </c>
      <c r="H13" s="105"/>
      <c r="I13" s="4">
        <v>767150946</v>
      </c>
    </row>
    <row r="14" spans="1:10" ht="24" customHeight="1">
      <c r="A14" s="107" t="s">
        <v>160</v>
      </c>
      <c r="B14" s="104"/>
      <c r="C14" s="4">
        <v>2952499</v>
      </c>
      <c r="D14" s="164"/>
      <c r="E14" s="4">
        <v>4921822</v>
      </c>
      <c r="F14" s="165"/>
      <c r="G14" s="4">
        <v>685368</v>
      </c>
      <c r="H14" s="105"/>
      <c r="I14" s="4">
        <v>1107808</v>
      </c>
    </row>
    <row r="15" spans="1:10" ht="24" customHeight="1">
      <c r="A15" s="103" t="s">
        <v>12</v>
      </c>
      <c r="B15" s="104"/>
      <c r="C15" s="4">
        <v>280167</v>
      </c>
      <c r="D15" s="164"/>
      <c r="E15" s="4">
        <v>7147726</v>
      </c>
      <c r="F15" s="165"/>
      <c r="G15" s="4">
        <v>280167</v>
      </c>
      <c r="H15" s="105"/>
      <c r="I15" s="4">
        <v>88544</v>
      </c>
    </row>
    <row r="16" spans="1:10" ht="24" customHeight="1">
      <c r="A16" s="103" t="s">
        <v>13</v>
      </c>
      <c r="B16" s="104">
        <v>5</v>
      </c>
      <c r="C16" s="66">
        <v>0</v>
      </c>
      <c r="D16" s="164"/>
      <c r="E16" s="66">
        <v>0</v>
      </c>
      <c r="F16" s="6"/>
      <c r="G16" s="4">
        <v>707055985</v>
      </c>
      <c r="H16" s="105"/>
      <c r="I16" s="4">
        <v>544931511</v>
      </c>
    </row>
    <row r="17" spans="1:9" ht="24" customHeight="1">
      <c r="A17" s="103" t="s">
        <v>14</v>
      </c>
      <c r="B17" s="104">
        <v>8</v>
      </c>
      <c r="C17" s="4">
        <v>5866277141</v>
      </c>
      <c r="D17" s="164"/>
      <c r="E17" s="4">
        <v>6793035570</v>
      </c>
      <c r="F17" s="165"/>
      <c r="G17" s="4">
        <v>2482536707</v>
      </c>
      <c r="H17" s="105"/>
      <c r="I17" s="4">
        <v>2594573855</v>
      </c>
    </row>
    <row r="18" spans="1:9" ht="24" customHeight="1">
      <c r="A18" s="103" t="s">
        <v>15</v>
      </c>
      <c r="B18" s="7">
        <v>9</v>
      </c>
      <c r="C18" s="4">
        <v>7974341</v>
      </c>
      <c r="D18" s="105"/>
      <c r="E18" s="4">
        <v>9991720</v>
      </c>
      <c r="F18" s="106"/>
      <c r="G18" s="66">
        <v>0</v>
      </c>
      <c r="H18" s="5"/>
      <c r="I18" s="66">
        <v>0</v>
      </c>
    </row>
    <row r="19" spans="1:9" ht="24" customHeight="1">
      <c r="A19" s="103" t="s">
        <v>143</v>
      </c>
      <c r="B19" s="7"/>
      <c r="C19" s="4">
        <v>13449834</v>
      </c>
      <c r="D19" s="105"/>
      <c r="E19" s="4">
        <v>9740809</v>
      </c>
      <c r="F19" s="106"/>
      <c r="G19" s="4">
        <v>2970855</v>
      </c>
      <c r="H19" s="105"/>
      <c r="I19" s="4">
        <v>4868362</v>
      </c>
    </row>
    <row r="20" spans="1:9" ht="24" customHeight="1">
      <c r="A20" s="103" t="s">
        <v>16</v>
      </c>
      <c r="B20" s="104"/>
      <c r="C20" s="4">
        <v>2545886</v>
      </c>
      <c r="D20" s="4"/>
      <c r="E20" s="4">
        <v>8000805</v>
      </c>
      <c r="F20" s="106"/>
      <c r="G20" s="4">
        <v>1122812</v>
      </c>
      <c r="H20" s="4"/>
      <c r="I20" s="4">
        <v>1442738</v>
      </c>
    </row>
    <row r="21" spans="1:9" ht="24" customHeight="1">
      <c r="A21" s="108" t="s">
        <v>17</v>
      </c>
      <c r="B21" s="84"/>
      <c r="C21" s="8">
        <f>SUM(C12:C20)</f>
        <v>6051525643</v>
      </c>
      <c r="D21" s="105"/>
      <c r="E21" s="8">
        <f>SUM(E12:E20)</f>
        <v>6991930474</v>
      </c>
      <c r="F21" s="9"/>
      <c r="G21" s="8">
        <f>SUM(G12:G20)</f>
        <v>3890382666</v>
      </c>
      <c r="H21" s="105"/>
      <c r="I21" s="8">
        <f>SUM(I12:I20)</f>
        <v>3919138549</v>
      </c>
    </row>
    <row r="22" spans="1:9" ht="6" customHeight="1">
      <c r="A22" s="108"/>
      <c r="B22" s="84"/>
      <c r="C22" s="9"/>
      <c r="D22" s="105"/>
      <c r="E22" s="9"/>
      <c r="F22" s="9"/>
      <c r="G22" s="9"/>
      <c r="H22" s="105"/>
      <c r="I22" s="9"/>
    </row>
    <row r="23" spans="1:9" ht="24" customHeight="1">
      <c r="A23" s="98" t="s">
        <v>18</v>
      </c>
      <c r="B23" s="84"/>
      <c r="C23" s="109"/>
      <c r="D23" s="109"/>
      <c r="E23" s="109"/>
      <c r="F23" s="109"/>
      <c r="G23" s="109"/>
      <c r="H23" s="109"/>
      <c r="I23" s="109"/>
    </row>
    <row r="24" spans="1:9" ht="24" customHeight="1">
      <c r="A24" s="103" t="s">
        <v>19</v>
      </c>
      <c r="B24" s="104">
        <v>10</v>
      </c>
      <c r="C24" s="4">
        <v>5768100</v>
      </c>
      <c r="D24" s="105"/>
      <c r="E24" s="4">
        <v>5751264</v>
      </c>
      <c r="F24" s="4"/>
      <c r="G24" s="4">
        <v>304537</v>
      </c>
      <c r="H24" s="5"/>
      <c r="I24" s="4">
        <v>304068</v>
      </c>
    </row>
    <row r="25" spans="1:9" ht="24" customHeight="1">
      <c r="A25" s="103" t="s">
        <v>162</v>
      </c>
      <c r="B25" s="104">
        <v>11</v>
      </c>
      <c r="C25" s="4">
        <v>280671</v>
      </c>
      <c r="D25" s="5"/>
      <c r="E25" s="4">
        <v>307731</v>
      </c>
      <c r="F25" s="4"/>
      <c r="G25" s="4">
        <v>80671</v>
      </c>
      <c r="H25" s="105"/>
      <c r="I25" s="4">
        <v>107731</v>
      </c>
    </row>
    <row r="26" spans="1:9" ht="24" customHeight="1">
      <c r="A26" s="103" t="s">
        <v>20</v>
      </c>
      <c r="B26" s="104">
        <v>12</v>
      </c>
      <c r="C26" s="66">
        <v>0</v>
      </c>
      <c r="D26" s="5"/>
      <c r="E26" s="66">
        <v>0</v>
      </c>
      <c r="F26" s="4"/>
      <c r="G26" s="4">
        <v>1941668677</v>
      </c>
      <c r="H26" s="105"/>
      <c r="I26" s="4">
        <v>1937918652</v>
      </c>
    </row>
    <row r="27" spans="1:9" ht="24" customHeight="1">
      <c r="A27" s="103" t="s">
        <v>134</v>
      </c>
      <c r="B27" s="104">
        <v>5</v>
      </c>
      <c r="C27" s="66">
        <v>0</v>
      </c>
      <c r="D27" s="5"/>
      <c r="E27" s="66">
        <v>0</v>
      </c>
      <c r="F27" s="4"/>
      <c r="G27" s="4">
        <v>371687008</v>
      </c>
      <c r="H27" s="105"/>
      <c r="I27" s="4">
        <v>423461593</v>
      </c>
    </row>
    <row r="28" spans="1:9" ht="24" customHeight="1">
      <c r="A28" s="103" t="s">
        <v>21</v>
      </c>
      <c r="B28" s="104"/>
      <c r="C28" s="4">
        <v>38710593</v>
      </c>
      <c r="D28" s="105"/>
      <c r="E28" s="4">
        <v>38710593</v>
      </c>
      <c r="F28" s="4"/>
      <c r="G28" s="4">
        <v>38710593</v>
      </c>
      <c r="H28" s="105"/>
      <c r="I28" s="4">
        <v>38710593</v>
      </c>
    </row>
    <row r="29" spans="1:9" ht="24" customHeight="1">
      <c r="A29" s="103" t="s">
        <v>22</v>
      </c>
      <c r="B29" s="104">
        <v>13</v>
      </c>
      <c r="C29" s="4">
        <v>879859675</v>
      </c>
      <c r="D29" s="105"/>
      <c r="E29" s="4">
        <v>808829803</v>
      </c>
      <c r="F29" s="4"/>
      <c r="G29" s="4">
        <v>175099300</v>
      </c>
      <c r="H29" s="105"/>
      <c r="I29" s="4">
        <v>122107651</v>
      </c>
    </row>
    <row r="30" spans="1:9" ht="24" customHeight="1">
      <c r="A30" s="103" t="s">
        <v>154</v>
      </c>
      <c r="B30" s="104">
        <v>14</v>
      </c>
      <c r="C30" s="4">
        <v>39591913</v>
      </c>
      <c r="D30" s="105"/>
      <c r="E30" s="4">
        <v>27520359</v>
      </c>
      <c r="F30" s="66"/>
      <c r="G30" s="4">
        <v>21751949</v>
      </c>
      <c r="H30" s="66"/>
      <c r="I30" s="4">
        <v>21330993</v>
      </c>
    </row>
    <row r="31" spans="1:9" ht="24" customHeight="1">
      <c r="A31" s="103" t="s">
        <v>23</v>
      </c>
      <c r="B31" s="104">
        <v>15</v>
      </c>
      <c r="C31" s="66">
        <v>0</v>
      </c>
      <c r="D31" s="105"/>
      <c r="E31" s="66">
        <v>0</v>
      </c>
      <c r="F31" s="4"/>
      <c r="G31" s="66">
        <v>0</v>
      </c>
      <c r="H31" s="5"/>
      <c r="I31" s="66">
        <v>0</v>
      </c>
    </row>
    <row r="32" spans="1:9" ht="24" customHeight="1">
      <c r="A32" s="103" t="s">
        <v>164</v>
      </c>
      <c r="B32" s="104">
        <v>16</v>
      </c>
      <c r="C32" s="4">
        <v>6695210</v>
      </c>
      <c r="D32" s="105"/>
      <c r="E32" s="4">
        <v>7894326</v>
      </c>
      <c r="F32" s="4"/>
      <c r="G32" s="4">
        <v>5697651</v>
      </c>
      <c r="H32" s="105"/>
      <c r="I32" s="4">
        <v>6965762</v>
      </c>
    </row>
    <row r="33" spans="1:10" ht="24" customHeight="1">
      <c r="A33" s="103" t="s">
        <v>24</v>
      </c>
      <c r="B33" s="104">
        <v>34</v>
      </c>
      <c r="C33" s="4">
        <v>8574489</v>
      </c>
      <c r="D33" s="105"/>
      <c r="E33" s="4">
        <v>10327739</v>
      </c>
      <c r="F33" s="4"/>
      <c r="G33" s="4">
        <v>2802460</v>
      </c>
      <c r="H33" s="105"/>
      <c r="I33" s="4">
        <v>4747707</v>
      </c>
    </row>
    <row r="34" spans="1:10" ht="24" customHeight="1">
      <c r="A34" s="103" t="s">
        <v>25</v>
      </c>
      <c r="B34" s="104">
        <v>17</v>
      </c>
      <c r="C34" s="4">
        <v>44197545</v>
      </c>
      <c r="D34" s="105"/>
      <c r="E34" s="4">
        <v>42999539</v>
      </c>
      <c r="F34" s="4"/>
      <c r="G34" s="4">
        <v>29384846</v>
      </c>
      <c r="H34" s="105"/>
      <c r="I34" s="4">
        <v>32220575</v>
      </c>
    </row>
    <row r="35" spans="1:10" ht="24" customHeight="1">
      <c r="A35" s="108" t="s">
        <v>26</v>
      </c>
      <c r="B35" s="110"/>
      <c r="C35" s="11">
        <f>SUM(C24:C34)</f>
        <v>1023678196</v>
      </c>
      <c r="D35" s="12"/>
      <c r="E35" s="11">
        <f>SUM(E24:E34)</f>
        <v>942341354</v>
      </c>
      <c r="F35" s="12"/>
      <c r="G35" s="11">
        <f>SUM(G24:G34)</f>
        <v>2587187692</v>
      </c>
      <c r="H35" s="13"/>
      <c r="I35" s="11">
        <f>SUM(I24:I34)</f>
        <v>2587875325</v>
      </c>
    </row>
    <row r="36" spans="1:10" ht="24" customHeight="1" thickBot="1">
      <c r="A36" s="98" t="s">
        <v>27</v>
      </c>
      <c r="B36" s="110"/>
      <c r="C36" s="14">
        <f>C35+C21</f>
        <v>7075203839</v>
      </c>
      <c r="D36" s="12"/>
      <c r="E36" s="14">
        <f>E35+E21</f>
        <v>7934271828</v>
      </c>
      <c r="F36" s="12"/>
      <c r="G36" s="14">
        <f>+G35+G21</f>
        <v>6477570358</v>
      </c>
      <c r="H36" s="13"/>
      <c r="I36" s="14">
        <f>+I35+I21</f>
        <v>6507013874</v>
      </c>
    </row>
    <row r="37" spans="1:10" ht="24" customHeight="1" thickTop="1">
      <c r="A37" s="98"/>
      <c r="B37" s="110"/>
      <c r="C37" s="12"/>
      <c r="D37" s="12"/>
      <c r="E37" s="12"/>
      <c r="F37" s="12"/>
      <c r="G37" s="12"/>
      <c r="H37" s="13"/>
      <c r="I37" s="12"/>
    </row>
    <row r="38" spans="1:10" ht="24" customHeight="1">
      <c r="A38" s="1" t="s">
        <v>28</v>
      </c>
      <c r="B38" s="110"/>
      <c r="C38" s="79"/>
      <c r="D38" s="12"/>
      <c r="E38" s="12"/>
      <c r="F38" s="12"/>
      <c r="G38" s="12"/>
      <c r="H38" s="13"/>
      <c r="I38" s="12"/>
    </row>
    <row r="39" spans="1:10" ht="24" customHeight="1">
      <c r="B39" s="110"/>
      <c r="C39" s="15"/>
      <c r="D39" s="12"/>
      <c r="E39" s="15"/>
      <c r="F39" s="15"/>
      <c r="G39" s="15"/>
      <c r="H39" s="13"/>
      <c r="I39" s="15"/>
    </row>
    <row r="40" spans="1:10">
      <c r="B40" s="110"/>
      <c r="C40" s="15"/>
      <c r="D40" s="12"/>
      <c r="E40" s="15"/>
      <c r="F40" s="15"/>
      <c r="G40" s="15"/>
      <c r="H40" s="13"/>
      <c r="I40" s="15"/>
    </row>
    <row r="41" spans="1:10" ht="24" customHeight="1">
      <c r="A41" s="171" t="s">
        <v>29</v>
      </c>
      <c r="B41" s="171"/>
      <c r="C41" s="171"/>
      <c r="D41" s="171"/>
      <c r="E41" s="171"/>
      <c r="F41" s="171"/>
      <c r="G41" s="171"/>
      <c r="H41" s="171"/>
      <c r="I41" s="171"/>
      <c r="J41" s="171"/>
    </row>
    <row r="42" spans="1:10" ht="24" customHeight="1">
      <c r="A42" s="171" t="s">
        <v>30</v>
      </c>
      <c r="B42" s="171"/>
      <c r="C42" s="171"/>
      <c r="D42" s="171"/>
      <c r="E42" s="171"/>
      <c r="F42" s="171"/>
      <c r="G42" s="171"/>
      <c r="H42" s="171"/>
      <c r="I42" s="171"/>
      <c r="J42" s="171"/>
    </row>
    <row r="43" spans="1:10" ht="26.15" customHeight="1">
      <c r="A43" s="175" t="s">
        <v>0</v>
      </c>
      <c r="B43" s="175"/>
      <c r="C43" s="175"/>
      <c r="D43" s="175"/>
      <c r="E43" s="175"/>
      <c r="F43" s="175"/>
      <c r="G43" s="175"/>
      <c r="H43" s="175"/>
      <c r="I43" s="175"/>
      <c r="J43" s="175"/>
    </row>
    <row r="44" spans="1:10" ht="26.15" customHeight="1">
      <c r="A44" s="175" t="s">
        <v>31</v>
      </c>
      <c r="B44" s="175"/>
      <c r="C44" s="175"/>
      <c r="D44" s="175"/>
      <c r="E44" s="175"/>
      <c r="F44" s="175"/>
      <c r="G44" s="175"/>
      <c r="H44" s="175"/>
      <c r="I44" s="175"/>
      <c r="J44" s="175"/>
    </row>
    <row r="45" spans="1:10" ht="26.15" customHeight="1">
      <c r="A45" s="175" t="s">
        <v>200</v>
      </c>
      <c r="B45" s="175"/>
      <c r="C45" s="175"/>
      <c r="D45" s="175"/>
      <c r="E45" s="175"/>
      <c r="F45" s="175"/>
      <c r="G45" s="175"/>
      <c r="H45" s="175"/>
      <c r="I45" s="175"/>
      <c r="J45" s="175"/>
    </row>
    <row r="46" spans="1:10" ht="24" customHeight="1">
      <c r="A46" s="176" t="s">
        <v>2</v>
      </c>
      <c r="B46" s="176"/>
      <c r="C46" s="176"/>
      <c r="D46" s="176"/>
      <c r="E46" s="176"/>
      <c r="F46" s="176"/>
      <c r="G46" s="176"/>
      <c r="H46" s="176"/>
      <c r="I46" s="176"/>
      <c r="J46" s="176"/>
    </row>
    <row r="47" spans="1:10" ht="6" customHeight="1">
      <c r="A47" s="91"/>
      <c r="B47" s="91"/>
      <c r="C47" s="172"/>
      <c r="D47" s="172"/>
      <c r="E47" s="172"/>
      <c r="F47" s="172"/>
      <c r="G47" s="172"/>
      <c r="H47" s="172"/>
      <c r="I47" s="172"/>
    </row>
    <row r="48" spans="1:10" s="2" customFormat="1" ht="24" customHeight="1">
      <c r="A48" s="92"/>
      <c r="B48" s="3" t="s">
        <v>3</v>
      </c>
      <c r="C48" s="173" t="s">
        <v>4</v>
      </c>
      <c r="D48" s="173"/>
      <c r="E48" s="173"/>
      <c r="F48" s="173"/>
      <c r="G48" s="174" t="s">
        <v>5</v>
      </c>
      <c r="H48" s="174"/>
      <c r="I48" s="174"/>
      <c r="J48" s="174"/>
    </row>
    <row r="49" spans="1:10" s="2" customFormat="1" ht="24" customHeight="1">
      <c r="A49" s="92"/>
      <c r="B49" s="3"/>
      <c r="C49" s="93" t="s">
        <v>6</v>
      </c>
      <c r="D49" s="93"/>
      <c r="E49" s="93" t="s">
        <v>6</v>
      </c>
      <c r="F49" s="93"/>
      <c r="G49" s="93" t="s">
        <v>6</v>
      </c>
      <c r="H49" s="93"/>
      <c r="I49" s="93" t="s">
        <v>6</v>
      </c>
      <c r="J49" s="93"/>
    </row>
    <row r="50" spans="1:10" s="2" customFormat="1" ht="24" customHeight="1">
      <c r="A50" s="92"/>
      <c r="B50" s="3"/>
      <c r="C50" s="93" t="s">
        <v>7</v>
      </c>
      <c r="D50" s="93"/>
      <c r="E50" s="93" t="s">
        <v>7</v>
      </c>
      <c r="F50" s="93"/>
      <c r="G50" s="93" t="s">
        <v>7</v>
      </c>
      <c r="H50" s="93"/>
      <c r="I50" s="93" t="s">
        <v>7</v>
      </c>
      <c r="J50" s="93"/>
    </row>
    <row r="51" spans="1:10" s="2" customFormat="1" ht="24" customHeight="1">
      <c r="A51" s="92"/>
      <c r="C51" s="94">
        <v>2565</v>
      </c>
      <c r="D51" s="95"/>
      <c r="E51" s="94">
        <v>2564</v>
      </c>
      <c r="F51" s="96"/>
      <c r="G51" s="94">
        <v>2565</v>
      </c>
      <c r="H51" s="95"/>
      <c r="I51" s="94">
        <v>2564</v>
      </c>
      <c r="J51" s="96"/>
    </row>
    <row r="52" spans="1:10" ht="24" customHeight="1">
      <c r="A52" s="3" t="s">
        <v>32</v>
      </c>
      <c r="B52" s="84"/>
      <c r="C52" s="16"/>
      <c r="D52" s="91"/>
      <c r="E52" s="84"/>
      <c r="F52" s="84"/>
      <c r="G52" s="84"/>
      <c r="H52" s="97"/>
      <c r="I52" s="84"/>
    </row>
    <row r="53" spans="1:10" ht="24" customHeight="1">
      <c r="A53" s="2" t="s">
        <v>33</v>
      </c>
      <c r="B53" s="84"/>
      <c r="C53" s="16"/>
      <c r="D53" s="91"/>
      <c r="E53" s="111"/>
      <c r="F53" s="111"/>
      <c r="H53" s="97"/>
      <c r="I53" s="111"/>
    </row>
    <row r="54" spans="1:10" ht="24" customHeight="1">
      <c r="A54" s="103" t="s">
        <v>34</v>
      </c>
      <c r="B54" s="84"/>
      <c r="C54" s="112"/>
      <c r="D54" s="91"/>
      <c r="E54" s="111"/>
      <c r="F54" s="111"/>
      <c r="G54" s="112"/>
      <c r="H54" s="97"/>
      <c r="I54" s="111"/>
    </row>
    <row r="55" spans="1:10" ht="24" customHeight="1">
      <c r="A55" s="113" t="s">
        <v>35</v>
      </c>
      <c r="B55" s="104">
        <v>18</v>
      </c>
      <c r="C55" s="4">
        <v>45598208</v>
      </c>
      <c r="D55" s="91"/>
      <c r="E55" s="4">
        <v>1035046568</v>
      </c>
      <c r="F55" s="74"/>
      <c r="G55" s="4">
        <v>27828801</v>
      </c>
      <c r="H55" s="97"/>
      <c r="I55" s="4">
        <v>1011436688</v>
      </c>
      <c r="J55" s="69"/>
    </row>
    <row r="56" spans="1:10" ht="24" customHeight="1">
      <c r="A56" s="103" t="s">
        <v>36</v>
      </c>
      <c r="B56" s="104">
        <v>19</v>
      </c>
      <c r="C56" s="4">
        <v>615178006</v>
      </c>
      <c r="D56" s="91"/>
      <c r="E56" s="4">
        <v>826402984</v>
      </c>
      <c r="F56" s="74"/>
      <c r="G56" s="4">
        <v>331708288</v>
      </c>
      <c r="H56" s="97"/>
      <c r="I56" s="4">
        <v>470148676</v>
      </c>
      <c r="J56" s="69"/>
    </row>
    <row r="57" spans="1:10" ht="24" customHeight="1">
      <c r="A57" s="103" t="s">
        <v>37</v>
      </c>
      <c r="C57" s="17"/>
      <c r="D57" s="91"/>
      <c r="E57" s="17"/>
      <c r="F57" s="4"/>
      <c r="G57" s="4"/>
      <c r="H57" s="97"/>
      <c r="I57" s="4"/>
    </row>
    <row r="58" spans="1:10" ht="24" customHeight="1">
      <c r="A58" s="113" t="s">
        <v>38</v>
      </c>
      <c r="B58" s="104">
        <v>20</v>
      </c>
      <c r="C58" s="17">
        <v>228496888</v>
      </c>
      <c r="D58" s="91"/>
      <c r="E58" s="17">
        <v>566031776</v>
      </c>
      <c r="F58" s="74"/>
      <c r="G58" s="4">
        <v>155571430</v>
      </c>
      <c r="H58" s="97"/>
      <c r="I58" s="4">
        <v>6612510</v>
      </c>
      <c r="J58" s="69"/>
    </row>
    <row r="59" spans="1:10" ht="24" customHeight="1">
      <c r="A59" s="103" t="s">
        <v>155</v>
      </c>
      <c r="B59" s="104"/>
      <c r="C59" s="17"/>
      <c r="D59" s="91"/>
      <c r="E59" s="17"/>
      <c r="F59" s="74"/>
      <c r="G59" s="4"/>
      <c r="H59" s="97"/>
      <c r="I59" s="4"/>
      <c r="J59" s="69"/>
    </row>
    <row r="60" spans="1:10" ht="24" customHeight="1">
      <c r="A60" s="113" t="s">
        <v>156</v>
      </c>
      <c r="B60" s="104">
        <v>5</v>
      </c>
      <c r="C60" s="66">
        <v>0</v>
      </c>
      <c r="D60" s="91"/>
      <c r="E60" s="66">
        <v>0</v>
      </c>
      <c r="F60" s="74"/>
      <c r="G60" s="77">
        <v>0</v>
      </c>
      <c r="H60" s="97"/>
      <c r="I60" s="4">
        <v>453075016</v>
      </c>
      <c r="J60" s="69"/>
    </row>
    <row r="61" spans="1:10" ht="24" customHeight="1">
      <c r="A61" s="103" t="s">
        <v>137</v>
      </c>
      <c r="B61" s="104">
        <v>5</v>
      </c>
      <c r="C61" s="17">
        <v>805473906</v>
      </c>
      <c r="D61" s="91"/>
      <c r="E61" s="17">
        <v>705444711</v>
      </c>
      <c r="F61" s="74"/>
      <c r="G61" s="4">
        <v>1572812401</v>
      </c>
      <c r="H61" s="97"/>
      <c r="I61" s="4">
        <v>956877535</v>
      </c>
      <c r="J61" s="69"/>
    </row>
    <row r="62" spans="1:10" ht="24" customHeight="1">
      <c r="A62" s="103" t="s">
        <v>39</v>
      </c>
      <c r="B62" s="104">
        <v>21</v>
      </c>
      <c r="C62" s="17">
        <v>152425589</v>
      </c>
      <c r="D62" s="91"/>
      <c r="E62" s="17">
        <v>69050233</v>
      </c>
      <c r="F62" s="74"/>
      <c r="G62" s="4">
        <v>152425589</v>
      </c>
      <c r="H62" s="5"/>
      <c r="I62" s="4">
        <v>69050233</v>
      </c>
      <c r="J62" s="69"/>
    </row>
    <row r="63" spans="1:10" ht="24" customHeight="1">
      <c r="A63" s="103" t="s">
        <v>170</v>
      </c>
      <c r="B63" s="104"/>
      <c r="C63" s="17">
        <v>11452474</v>
      </c>
      <c r="D63" s="91"/>
      <c r="E63" s="17">
        <v>55444019</v>
      </c>
      <c r="F63" s="74"/>
      <c r="G63" s="77">
        <v>0</v>
      </c>
      <c r="H63" s="5"/>
      <c r="I63" s="77">
        <v>0</v>
      </c>
      <c r="J63" s="69"/>
    </row>
    <row r="64" spans="1:10" ht="24" customHeight="1">
      <c r="A64" s="103" t="s">
        <v>40</v>
      </c>
      <c r="B64" s="104">
        <v>22</v>
      </c>
      <c r="C64" s="17">
        <v>127101141</v>
      </c>
      <c r="D64" s="91"/>
      <c r="E64" s="17">
        <v>187396755</v>
      </c>
      <c r="F64" s="74"/>
      <c r="G64" s="4">
        <v>80215888</v>
      </c>
      <c r="H64" s="97"/>
      <c r="I64" s="4">
        <v>89485378</v>
      </c>
      <c r="J64" s="69"/>
    </row>
    <row r="65" spans="1:10" ht="24" customHeight="1">
      <c r="A65" s="103" t="s">
        <v>41</v>
      </c>
      <c r="B65" s="104"/>
      <c r="C65" s="17">
        <v>186916933</v>
      </c>
      <c r="D65" s="166"/>
      <c r="E65" s="17">
        <v>241439350</v>
      </c>
      <c r="F65" s="74"/>
      <c r="G65" s="4">
        <v>97168044</v>
      </c>
      <c r="H65" s="97"/>
      <c r="I65" s="4">
        <v>132190359</v>
      </c>
      <c r="J65" s="69"/>
    </row>
    <row r="66" spans="1:10" ht="24" customHeight="1">
      <c r="A66" s="103" t="s">
        <v>176</v>
      </c>
      <c r="B66" s="104"/>
      <c r="C66" s="17">
        <v>61970330</v>
      </c>
      <c r="D66" s="166"/>
      <c r="E66" s="17">
        <v>64548779</v>
      </c>
      <c r="F66" s="74"/>
      <c r="G66" s="4">
        <v>37120330</v>
      </c>
      <c r="H66" s="97"/>
      <c r="I66" s="4">
        <v>39698779</v>
      </c>
      <c r="J66" s="69"/>
    </row>
    <row r="67" spans="1:10" ht="24" customHeight="1">
      <c r="A67" s="103" t="s">
        <v>42</v>
      </c>
      <c r="B67" s="7">
        <v>23</v>
      </c>
      <c r="C67" s="17">
        <v>30659383</v>
      </c>
      <c r="D67" s="166"/>
      <c r="E67" s="17">
        <v>26133698</v>
      </c>
      <c r="F67" s="74"/>
      <c r="G67" s="17">
        <v>26419742</v>
      </c>
      <c r="H67" s="97"/>
      <c r="I67" s="17">
        <v>22446122</v>
      </c>
      <c r="J67" s="69"/>
    </row>
    <row r="68" spans="1:10" ht="24" customHeight="1">
      <c r="A68" s="108" t="s">
        <v>43</v>
      </c>
      <c r="B68" s="10"/>
      <c r="C68" s="11">
        <f>SUM(C55:C67)</f>
        <v>2265272858</v>
      </c>
      <c r="D68" s="91"/>
      <c r="E68" s="11">
        <f>SUM(E55:E67)</f>
        <v>3776938873</v>
      </c>
      <c r="F68" s="12"/>
      <c r="G68" s="11">
        <f>SUM(G55:G67)</f>
        <v>2481270513</v>
      </c>
      <c r="H68" s="97"/>
      <c r="I68" s="11">
        <f>SUM(I55:I67)</f>
        <v>3251021296</v>
      </c>
    </row>
    <row r="69" spans="1:10" ht="8.15" customHeight="1">
      <c r="A69" s="108"/>
      <c r="B69" s="10"/>
      <c r="C69" s="12"/>
      <c r="D69" s="91"/>
      <c r="E69" s="12"/>
      <c r="F69" s="12"/>
      <c r="G69" s="12"/>
      <c r="H69" s="97"/>
      <c r="I69" s="12"/>
    </row>
    <row r="70" spans="1:10" ht="24" customHeight="1">
      <c r="A70" s="2" t="s">
        <v>44</v>
      </c>
      <c r="B70" s="84"/>
      <c r="D70" s="106"/>
      <c r="F70" s="106"/>
      <c r="H70" s="106"/>
    </row>
    <row r="71" spans="1:10" ht="24" customHeight="1">
      <c r="A71" s="103" t="s">
        <v>45</v>
      </c>
      <c r="B71" s="104">
        <v>24</v>
      </c>
      <c r="C71" s="4">
        <v>42788535</v>
      </c>
      <c r="D71" s="4"/>
      <c r="E71" s="4">
        <v>78621913</v>
      </c>
      <c r="F71" s="4"/>
      <c r="G71" s="4">
        <v>624000</v>
      </c>
      <c r="H71" s="4"/>
      <c r="I71" s="66">
        <v>0</v>
      </c>
    </row>
    <row r="72" spans="1:10" ht="24" customHeight="1">
      <c r="A72" s="103" t="s">
        <v>233</v>
      </c>
      <c r="B72" s="104">
        <v>5</v>
      </c>
      <c r="C72" s="4">
        <v>94556493</v>
      </c>
      <c r="D72" s="4"/>
      <c r="E72" s="4">
        <v>116708668</v>
      </c>
      <c r="F72" s="4"/>
      <c r="G72" s="4">
        <v>94556493</v>
      </c>
      <c r="H72" s="4"/>
      <c r="I72" s="4">
        <v>116708668</v>
      </c>
    </row>
    <row r="73" spans="1:10" ht="24" customHeight="1">
      <c r="A73" s="103" t="s">
        <v>46</v>
      </c>
      <c r="B73" s="104">
        <v>25</v>
      </c>
      <c r="C73" s="4">
        <v>1990696757</v>
      </c>
      <c r="D73" s="4"/>
      <c r="E73" s="4">
        <v>1312499064</v>
      </c>
      <c r="F73" s="4"/>
      <c r="G73" s="4">
        <v>1515687824</v>
      </c>
      <c r="H73" s="4"/>
      <c r="I73" s="4">
        <v>977749073</v>
      </c>
    </row>
    <row r="74" spans="1:10" ht="24" customHeight="1">
      <c r="A74" s="103" t="s">
        <v>163</v>
      </c>
      <c r="B74" s="104">
        <v>26</v>
      </c>
      <c r="C74" s="4">
        <v>32049238</v>
      </c>
      <c r="D74" s="4"/>
      <c r="E74" s="4">
        <v>19235470</v>
      </c>
      <c r="F74" s="4"/>
      <c r="G74" s="4">
        <v>19082354</v>
      </c>
      <c r="H74" s="4"/>
      <c r="I74" s="4">
        <v>16537142</v>
      </c>
    </row>
    <row r="75" spans="1:10" ht="24" customHeight="1">
      <c r="A75" s="103" t="s">
        <v>151</v>
      </c>
      <c r="B75" s="104">
        <v>41</v>
      </c>
      <c r="C75" s="66">
        <v>0</v>
      </c>
      <c r="D75" s="4"/>
      <c r="E75" s="4">
        <v>34334296</v>
      </c>
      <c r="F75" s="4"/>
      <c r="G75" s="66">
        <v>0</v>
      </c>
      <c r="H75" s="4"/>
      <c r="I75" s="66">
        <v>0</v>
      </c>
    </row>
    <row r="76" spans="1:10" ht="24" customHeight="1">
      <c r="A76" s="103" t="s">
        <v>145</v>
      </c>
      <c r="B76" s="104">
        <v>34</v>
      </c>
      <c r="C76" s="4">
        <v>12227344</v>
      </c>
      <c r="D76" s="4"/>
      <c r="E76" s="4">
        <v>14591570</v>
      </c>
      <c r="F76" s="9"/>
      <c r="G76" s="68">
        <v>0</v>
      </c>
      <c r="H76" s="9"/>
      <c r="I76" s="68">
        <v>0</v>
      </c>
    </row>
    <row r="77" spans="1:10" ht="24" customHeight="1">
      <c r="A77" s="103" t="s">
        <v>47</v>
      </c>
      <c r="C77" s="4"/>
      <c r="D77" s="4"/>
      <c r="E77" s="4"/>
      <c r="F77" s="4"/>
      <c r="G77" s="4"/>
      <c r="H77" s="4"/>
      <c r="I77" s="4"/>
    </row>
    <row r="78" spans="1:10" ht="24" customHeight="1">
      <c r="A78" s="113" t="s">
        <v>48</v>
      </c>
      <c r="B78" s="104">
        <v>27</v>
      </c>
      <c r="C78" s="4">
        <v>17316860</v>
      </c>
      <c r="D78" s="4"/>
      <c r="E78" s="4">
        <v>16518794</v>
      </c>
      <c r="F78" s="4"/>
      <c r="G78" s="4">
        <v>7476783</v>
      </c>
      <c r="H78" s="4"/>
      <c r="I78" s="4">
        <v>6179417</v>
      </c>
    </row>
    <row r="79" spans="1:10" ht="24" customHeight="1">
      <c r="A79" s="103" t="s">
        <v>49</v>
      </c>
      <c r="B79" s="104"/>
      <c r="C79" s="4">
        <v>2551857</v>
      </c>
      <c r="D79" s="4"/>
      <c r="E79" s="4">
        <v>2427783</v>
      </c>
      <c r="F79" s="4"/>
      <c r="G79" s="66">
        <v>0</v>
      </c>
      <c r="H79" s="4"/>
      <c r="I79" s="66">
        <v>0</v>
      </c>
    </row>
    <row r="80" spans="1:10" ht="24" customHeight="1">
      <c r="A80" s="108" t="s">
        <v>50</v>
      </c>
      <c r="B80" s="84"/>
      <c r="C80" s="11">
        <f>SUM(C71:C79)</f>
        <v>2192187084</v>
      </c>
      <c r="D80" s="12"/>
      <c r="E80" s="11">
        <f>SUM(E71:E79)</f>
        <v>1594937558</v>
      </c>
      <c r="F80" s="12"/>
      <c r="G80" s="11">
        <f>SUM(G71:G79)</f>
        <v>1637427454</v>
      </c>
      <c r="H80" s="12"/>
      <c r="I80" s="11">
        <f>SUM(I71:I79)</f>
        <v>1117174300</v>
      </c>
    </row>
    <row r="81" spans="1:10" ht="24" customHeight="1">
      <c r="A81" s="114" t="s">
        <v>51</v>
      </c>
      <c r="B81" s="84"/>
      <c r="C81" s="11">
        <f>C80+C68</f>
        <v>4457459942</v>
      </c>
      <c r="D81" s="12"/>
      <c r="E81" s="11">
        <f>E80+E68</f>
        <v>5371876431</v>
      </c>
      <c r="F81" s="12"/>
      <c r="G81" s="11">
        <f>G68+G80</f>
        <v>4118697967</v>
      </c>
      <c r="H81" s="12"/>
      <c r="I81" s="11">
        <f>I68+I80</f>
        <v>4368195596</v>
      </c>
    </row>
    <row r="82" spans="1:10" ht="24" customHeight="1">
      <c r="A82" s="114"/>
      <c r="B82" s="84"/>
      <c r="C82" s="12"/>
      <c r="D82" s="12"/>
      <c r="E82" s="12"/>
      <c r="F82" s="12"/>
      <c r="G82" s="12"/>
      <c r="H82" s="12"/>
      <c r="I82" s="12"/>
    </row>
    <row r="83" spans="1:10" ht="24" customHeight="1">
      <c r="A83" s="171" t="s">
        <v>29</v>
      </c>
      <c r="B83" s="171"/>
      <c r="C83" s="171"/>
      <c r="D83" s="171"/>
      <c r="E83" s="171"/>
      <c r="F83" s="171"/>
      <c r="G83" s="171"/>
      <c r="H83" s="171"/>
      <c r="I83" s="171"/>
      <c r="J83" s="171"/>
    </row>
    <row r="84" spans="1:10" ht="24" customHeight="1">
      <c r="A84" s="171" t="s">
        <v>30</v>
      </c>
      <c r="B84" s="171"/>
      <c r="C84" s="171"/>
      <c r="D84" s="171"/>
      <c r="E84" s="171"/>
      <c r="F84" s="171"/>
      <c r="G84" s="171"/>
      <c r="H84" s="171"/>
      <c r="I84" s="171"/>
      <c r="J84" s="171"/>
    </row>
    <row r="85" spans="1:10" ht="26.15" customHeight="1">
      <c r="A85" s="175" t="s">
        <v>0</v>
      </c>
      <c r="B85" s="175"/>
      <c r="C85" s="175"/>
      <c r="D85" s="175"/>
      <c r="E85" s="175"/>
      <c r="F85" s="175"/>
      <c r="G85" s="175"/>
      <c r="H85" s="175"/>
      <c r="I85" s="175"/>
      <c r="J85" s="175"/>
    </row>
    <row r="86" spans="1:10" ht="26.15" customHeight="1">
      <c r="A86" s="175" t="s">
        <v>31</v>
      </c>
      <c r="B86" s="175"/>
      <c r="C86" s="175"/>
      <c r="D86" s="175"/>
      <c r="E86" s="175"/>
      <c r="F86" s="175"/>
      <c r="G86" s="175"/>
      <c r="H86" s="175"/>
      <c r="I86" s="175"/>
      <c r="J86" s="175"/>
    </row>
    <row r="87" spans="1:10" ht="26.15" customHeight="1">
      <c r="A87" s="175" t="s">
        <v>200</v>
      </c>
      <c r="B87" s="175"/>
      <c r="C87" s="175"/>
      <c r="D87" s="175"/>
      <c r="E87" s="175"/>
      <c r="F87" s="175"/>
      <c r="G87" s="175"/>
      <c r="H87" s="175"/>
      <c r="I87" s="175"/>
      <c r="J87" s="175"/>
    </row>
    <row r="88" spans="1:10" ht="24" customHeight="1">
      <c r="A88" s="176" t="s">
        <v>2</v>
      </c>
      <c r="B88" s="176"/>
      <c r="C88" s="176"/>
      <c r="D88" s="176"/>
      <c r="E88" s="176"/>
      <c r="F88" s="176"/>
      <c r="G88" s="176"/>
      <c r="H88" s="176"/>
      <c r="I88" s="176"/>
      <c r="J88" s="176"/>
    </row>
    <row r="89" spans="1:10" ht="6" customHeight="1">
      <c r="B89" s="115"/>
      <c r="C89" s="171"/>
      <c r="D89" s="171"/>
      <c r="E89" s="171"/>
      <c r="F89" s="171"/>
      <c r="G89" s="171"/>
      <c r="H89" s="171"/>
      <c r="I89" s="171"/>
    </row>
    <row r="90" spans="1:10" s="2" customFormat="1" ht="24" customHeight="1">
      <c r="A90" s="92"/>
      <c r="B90" s="3" t="s">
        <v>3</v>
      </c>
      <c r="C90" s="173" t="s">
        <v>4</v>
      </c>
      <c r="D90" s="173"/>
      <c r="E90" s="173"/>
      <c r="F90" s="173"/>
      <c r="G90" s="174" t="s">
        <v>5</v>
      </c>
      <c r="H90" s="174"/>
      <c r="I90" s="174"/>
      <c r="J90" s="174"/>
    </row>
    <row r="91" spans="1:10" s="2" customFormat="1" ht="24" customHeight="1">
      <c r="A91" s="92"/>
      <c r="B91" s="3"/>
      <c r="C91" s="93" t="s">
        <v>6</v>
      </c>
      <c r="D91" s="93"/>
      <c r="E91" s="93" t="s">
        <v>6</v>
      </c>
      <c r="F91" s="93"/>
      <c r="G91" s="93" t="s">
        <v>6</v>
      </c>
      <c r="H91" s="93"/>
      <c r="I91" s="93" t="s">
        <v>6</v>
      </c>
      <c r="J91" s="93"/>
    </row>
    <row r="92" spans="1:10" s="2" customFormat="1" ht="24" customHeight="1">
      <c r="A92" s="92"/>
      <c r="B92" s="3"/>
      <c r="C92" s="93" t="s">
        <v>7</v>
      </c>
      <c r="D92" s="93"/>
      <c r="E92" s="93" t="s">
        <v>7</v>
      </c>
      <c r="F92" s="93"/>
      <c r="G92" s="93" t="s">
        <v>7</v>
      </c>
      <c r="H92" s="93"/>
      <c r="I92" s="93" t="s">
        <v>7</v>
      </c>
      <c r="J92" s="93"/>
    </row>
    <row r="93" spans="1:10" s="2" customFormat="1" ht="24" customHeight="1">
      <c r="A93" s="92"/>
      <c r="C93" s="94">
        <v>2565</v>
      </c>
      <c r="D93" s="95"/>
      <c r="E93" s="94">
        <v>2564</v>
      </c>
      <c r="F93" s="96"/>
      <c r="G93" s="94">
        <v>2565</v>
      </c>
      <c r="H93" s="95"/>
      <c r="I93" s="94">
        <v>2564</v>
      </c>
      <c r="J93" s="96"/>
    </row>
    <row r="94" spans="1:10" s="2" customFormat="1" ht="24" customHeight="1">
      <c r="A94" s="3" t="s">
        <v>52</v>
      </c>
      <c r="B94" s="116"/>
      <c r="C94" s="3"/>
      <c r="D94" s="95"/>
      <c r="E94" s="3"/>
      <c r="F94" s="3"/>
      <c r="G94" s="3"/>
      <c r="H94" s="96"/>
      <c r="I94" s="3"/>
    </row>
    <row r="95" spans="1:10" ht="24" customHeight="1">
      <c r="A95" s="98" t="s">
        <v>53</v>
      </c>
      <c r="B95" s="84"/>
      <c r="C95" s="84"/>
      <c r="D95" s="91"/>
      <c r="E95" s="84"/>
      <c r="F95" s="84"/>
      <c r="G95" s="84"/>
      <c r="H95" s="97"/>
      <c r="I95" s="84"/>
    </row>
    <row r="96" spans="1:10" ht="24" customHeight="1">
      <c r="A96" s="1" t="s">
        <v>54</v>
      </c>
      <c r="B96" s="104"/>
      <c r="D96" s="106"/>
      <c r="E96" s="106"/>
      <c r="F96" s="106"/>
      <c r="H96" s="106"/>
      <c r="I96" s="106"/>
    </row>
    <row r="97" spans="1:10" ht="24" customHeight="1">
      <c r="A97" s="1" t="s">
        <v>55</v>
      </c>
      <c r="B97" s="19"/>
      <c r="D97" s="106"/>
      <c r="E97" s="106"/>
      <c r="F97" s="106"/>
      <c r="H97" s="106"/>
      <c r="I97" s="106"/>
    </row>
    <row r="98" spans="1:10" ht="24" customHeight="1" thickBot="1">
      <c r="A98" s="1" t="s">
        <v>144</v>
      </c>
      <c r="B98" s="19"/>
      <c r="C98" s="76"/>
      <c r="D98" s="106"/>
      <c r="E98" s="73">
        <v>4855983908</v>
      </c>
      <c r="F98" s="74"/>
      <c r="G98" s="76"/>
      <c r="H98" s="117"/>
      <c r="I98" s="73">
        <v>4855983908</v>
      </c>
      <c r="J98" s="118"/>
    </row>
    <row r="99" spans="1:10" ht="24" customHeight="1" thickTop="1" thickBot="1">
      <c r="A99" s="119" t="s">
        <v>205</v>
      </c>
      <c r="B99" s="104">
        <v>28</v>
      </c>
      <c r="C99" s="73">
        <v>6473046061</v>
      </c>
      <c r="D99" s="106"/>
      <c r="E99" s="76"/>
      <c r="F99" s="74"/>
      <c r="G99" s="73">
        <v>6473046061</v>
      </c>
      <c r="H99" s="117"/>
      <c r="I99" s="76"/>
      <c r="J99" s="118"/>
    </row>
    <row r="100" spans="1:10" ht="10.4" customHeight="1" thickTop="1">
      <c r="A100" s="120"/>
      <c r="B100" s="19"/>
      <c r="C100" s="5"/>
      <c r="D100" s="91"/>
      <c r="E100" s="5"/>
      <c r="F100" s="4"/>
      <c r="G100" s="5"/>
      <c r="H100" s="97"/>
      <c r="I100" s="5"/>
    </row>
    <row r="101" spans="1:10" ht="24" customHeight="1">
      <c r="A101" s="1" t="s">
        <v>56</v>
      </c>
      <c r="B101" s="19"/>
      <c r="C101" s="4"/>
      <c r="D101" s="91"/>
      <c r="E101" s="4"/>
      <c r="F101" s="4"/>
      <c r="G101" s="9"/>
      <c r="H101" s="97"/>
      <c r="I101" s="9"/>
    </row>
    <row r="102" spans="1:10" ht="24" customHeight="1">
      <c r="A102" s="1" t="s">
        <v>146</v>
      </c>
      <c r="B102" s="19"/>
      <c r="C102" s="4"/>
      <c r="D102" s="91"/>
      <c r="E102" s="4"/>
      <c r="F102" s="4"/>
      <c r="G102" s="9"/>
      <c r="H102" s="97"/>
      <c r="I102" s="9"/>
    </row>
    <row r="103" spans="1:10" ht="24" customHeight="1">
      <c r="A103" s="120" t="s">
        <v>57</v>
      </c>
      <c r="B103" s="19"/>
      <c r="C103" s="66">
        <v>0</v>
      </c>
      <c r="D103" s="91"/>
      <c r="E103" s="4">
        <v>3884784546</v>
      </c>
      <c r="F103" s="75"/>
      <c r="G103" s="66">
        <v>0</v>
      </c>
      <c r="H103" s="97"/>
      <c r="I103" s="4">
        <v>3884784546</v>
      </c>
    </row>
    <row r="104" spans="1:10" ht="24" customHeight="1">
      <c r="A104" s="119" t="s">
        <v>206</v>
      </c>
      <c r="B104" s="104"/>
      <c r="C104" s="4"/>
      <c r="D104" s="91"/>
      <c r="E104" s="4"/>
      <c r="F104" s="75"/>
      <c r="G104" s="4"/>
      <c r="H104" s="97"/>
      <c r="I104" s="4"/>
    </row>
    <row r="105" spans="1:10" ht="24" customHeight="1">
      <c r="A105" s="121" t="s">
        <v>57</v>
      </c>
      <c r="B105" s="104">
        <v>28</v>
      </c>
      <c r="C105" s="4">
        <v>4854784546</v>
      </c>
      <c r="D105" s="91"/>
      <c r="E105" s="66">
        <v>0</v>
      </c>
      <c r="F105" s="75"/>
      <c r="G105" s="4">
        <v>4854784546</v>
      </c>
      <c r="H105" s="97"/>
      <c r="I105" s="66">
        <v>0</v>
      </c>
    </row>
    <row r="106" spans="1:10" ht="10.4" customHeight="1">
      <c r="A106" s="120"/>
      <c r="B106" s="19"/>
      <c r="C106" s="5"/>
      <c r="D106" s="91"/>
      <c r="E106" s="5"/>
      <c r="F106" s="4"/>
      <c r="G106" s="5"/>
      <c r="H106" s="97"/>
      <c r="I106" s="5"/>
    </row>
    <row r="107" spans="1:10" ht="24" customHeight="1">
      <c r="A107" s="1" t="s">
        <v>58</v>
      </c>
      <c r="B107" s="19"/>
      <c r="C107" s="4">
        <f>+'SE-Conso'!F23</f>
        <v>-1444320591</v>
      </c>
      <c r="D107" s="91"/>
      <c r="E107" s="4">
        <v>-813820591</v>
      </c>
      <c r="F107" s="74"/>
      <c r="G107" s="4">
        <f>+'SE-Separate'!F20</f>
        <v>-1444320591</v>
      </c>
      <c r="H107" s="97"/>
      <c r="I107" s="4">
        <v>-813820591</v>
      </c>
    </row>
    <row r="108" spans="1:10" ht="24" customHeight="1">
      <c r="A108" s="119" t="s">
        <v>207</v>
      </c>
      <c r="B108" s="104">
        <v>28</v>
      </c>
      <c r="C108" s="4">
        <f>+'SE-Conso'!H23</f>
        <v>174600000</v>
      </c>
      <c r="D108" s="91"/>
      <c r="E108" s="66">
        <v>0</v>
      </c>
      <c r="F108" s="74"/>
      <c r="G108" s="4">
        <f>+'SE-Separate'!H20</f>
        <v>174600000</v>
      </c>
      <c r="H108" s="97"/>
      <c r="I108" s="66">
        <v>0</v>
      </c>
    </row>
    <row r="109" spans="1:10" ht="10.4" customHeight="1">
      <c r="A109" s="120"/>
      <c r="B109" s="19"/>
      <c r="C109" s="5"/>
      <c r="D109" s="91"/>
      <c r="E109" s="5"/>
      <c r="F109" s="4"/>
      <c r="G109" s="5"/>
      <c r="H109" s="97"/>
      <c r="I109" s="5"/>
    </row>
    <row r="110" spans="1:10" ht="24" customHeight="1">
      <c r="A110" s="1" t="s">
        <v>59</v>
      </c>
      <c r="B110" s="19"/>
      <c r="C110" s="4"/>
      <c r="D110" s="91"/>
      <c r="E110" s="4"/>
      <c r="F110" s="4"/>
      <c r="G110" s="4"/>
      <c r="H110" s="97"/>
      <c r="I110" s="4"/>
    </row>
    <row r="111" spans="1:10" ht="24" customHeight="1">
      <c r="A111" s="1" t="s">
        <v>148</v>
      </c>
      <c r="B111" s="19"/>
      <c r="C111" s="4"/>
      <c r="D111" s="91"/>
      <c r="E111" s="4"/>
      <c r="F111" s="4"/>
      <c r="G111" s="4"/>
      <c r="H111" s="97"/>
      <c r="I111" s="4"/>
    </row>
    <row r="112" spans="1:10" ht="24" customHeight="1">
      <c r="A112" s="113" t="s">
        <v>60</v>
      </c>
      <c r="B112" s="7">
        <v>29</v>
      </c>
      <c r="C112" s="4">
        <f>+'SE-Conso'!J23</f>
        <v>12488954</v>
      </c>
      <c r="D112" s="91"/>
      <c r="E112" s="4">
        <v>12488954</v>
      </c>
      <c r="F112" s="74"/>
      <c r="G112" s="4">
        <f>+'SE-Separate'!J20</f>
        <v>12488954</v>
      </c>
      <c r="H112" s="97"/>
      <c r="I112" s="4">
        <v>12488954</v>
      </c>
    </row>
    <row r="113" spans="1:10" ht="24" customHeight="1">
      <c r="A113" s="1" t="s">
        <v>147</v>
      </c>
      <c r="B113" s="7"/>
      <c r="C113" s="20">
        <f>'SE-Conso'!L23</f>
        <v>-1074247470</v>
      </c>
      <c r="D113" s="91"/>
      <c r="E113" s="20">
        <v>-615049241</v>
      </c>
      <c r="F113" s="76"/>
      <c r="G113" s="20">
        <f>'SE-Separate'!L20</f>
        <v>-1238680518</v>
      </c>
      <c r="H113" s="97"/>
      <c r="I113" s="20">
        <v>-944634631</v>
      </c>
      <c r="J113" s="9"/>
    </row>
    <row r="114" spans="1:10" ht="24" customHeight="1">
      <c r="A114" s="1" t="s">
        <v>61</v>
      </c>
      <c r="B114" s="19"/>
      <c r="C114" s="4">
        <f>SUM(C112:C113)</f>
        <v>-1061758516</v>
      </c>
      <c r="D114" s="91"/>
      <c r="E114" s="4">
        <f>SUM(E112:E113)</f>
        <v>-602560287</v>
      </c>
      <c r="F114" s="4"/>
      <c r="G114" s="4">
        <f>SUM(G112:G113)</f>
        <v>-1226191564</v>
      </c>
      <c r="H114" s="97"/>
      <c r="I114" s="4">
        <f>SUM(I112:I113)</f>
        <v>-932145677</v>
      </c>
      <c r="J114" s="9"/>
    </row>
    <row r="115" spans="1:10" ht="24" customHeight="1">
      <c r="A115" s="1" t="s">
        <v>62</v>
      </c>
      <c r="B115" s="19"/>
      <c r="C115" s="4"/>
      <c r="D115" s="91"/>
      <c r="E115" s="4"/>
      <c r="F115" s="4"/>
      <c r="G115" s="4"/>
      <c r="H115" s="97"/>
      <c r="I115" s="4"/>
    </row>
    <row r="116" spans="1:10" ht="24" customHeight="1">
      <c r="A116" s="1" t="s">
        <v>138</v>
      </c>
      <c r="B116" s="7"/>
      <c r="C116" s="20">
        <f>+'SE-Conso'!N23</f>
        <v>2470000</v>
      </c>
      <c r="D116" s="91"/>
      <c r="E116" s="20">
        <v>2470000</v>
      </c>
      <c r="F116" s="76"/>
      <c r="G116" s="67">
        <v>0</v>
      </c>
      <c r="H116" s="97"/>
      <c r="I116" s="67">
        <v>0</v>
      </c>
    </row>
    <row r="117" spans="1:10" ht="24" customHeight="1">
      <c r="A117" s="1" t="s">
        <v>61</v>
      </c>
      <c r="B117" s="19"/>
      <c r="C117" s="4">
        <f>SUM(C102:C113,C116)</f>
        <v>2525775439</v>
      </c>
      <c r="D117" s="91"/>
      <c r="E117" s="4">
        <f>SUM(E102:E113,E116)</f>
        <v>2470873668</v>
      </c>
      <c r="F117" s="4"/>
      <c r="G117" s="4">
        <f>SUM(G102:G113,G116)</f>
        <v>2358872391</v>
      </c>
      <c r="H117" s="97"/>
      <c r="I117" s="4">
        <f>SUM(I102:I113,I116)</f>
        <v>2138818278</v>
      </c>
      <c r="J117" s="4"/>
    </row>
    <row r="118" spans="1:10" ht="10.4" customHeight="1">
      <c r="A118" s="120"/>
      <c r="B118" s="19"/>
      <c r="C118" s="5"/>
      <c r="D118" s="91"/>
      <c r="E118" s="5"/>
      <c r="F118" s="4"/>
      <c r="G118" s="5"/>
      <c r="H118" s="97"/>
      <c r="I118" s="5"/>
    </row>
    <row r="119" spans="1:10" ht="24" customHeight="1">
      <c r="A119" s="1" t="s">
        <v>63</v>
      </c>
      <c r="B119" s="19"/>
      <c r="C119" s="4">
        <f>'SE-Conso'!R23</f>
        <v>91968458</v>
      </c>
      <c r="D119" s="91"/>
      <c r="E119" s="4">
        <v>91521729</v>
      </c>
      <c r="F119" s="4"/>
      <c r="G119" s="66">
        <v>0</v>
      </c>
      <c r="H119" s="5"/>
      <c r="I119" s="66">
        <v>0</v>
      </c>
      <c r="J119" s="69"/>
    </row>
    <row r="120" spans="1:10" s="2" customFormat="1" ht="24" customHeight="1">
      <c r="A120" s="114" t="s">
        <v>64</v>
      </c>
      <c r="B120" s="1"/>
      <c r="C120" s="11">
        <f>SUM(C117:C119)</f>
        <v>2617743897</v>
      </c>
      <c r="D120" s="1"/>
      <c r="E120" s="11">
        <f>SUM(E117:E119)</f>
        <v>2562395397</v>
      </c>
      <c r="F120" s="12"/>
      <c r="G120" s="11">
        <f>SUM(G117:G119)</f>
        <v>2358872391</v>
      </c>
      <c r="H120" s="1"/>
      <c r="I120" s="11">
        <f>SUM(I117:I119)</f>
        <v>2138818278</v>
      </c>
    </row>
    <row r="121" spans="1:10" s="2" customFormat="1" ht="24" customHeight="1" thickBot="1">
      <c r="A121" s="2" t="s">
        <v>65</v>
      </c>
      <c r="B121" s="1"/>
      <c r="C121" s="14">
        <f>C120+C81</f>
        <v>7075203839</v>
      </c>
      <c r="D121" s="1"/>
      <c r="E121" s="14">
        <f>E120+E81</f>
        <v>7934271828</v>
      </c>
      <c r="F121" s="12"/>
      <c r="G121" s="14">
        <f>G120+G81</f>
        <v>6477570358</v>
      </c>
      <c r="H121" s="1"/>
      <c r="I121" s="14">
        <f>I120+I81</f>
        <v>6507013874</v>
      </c>
    </row>
    <row r="122" spans="1:10" s="2" customFormat="1" ht="24" customHeight="1" thickTop="1">
      <c r="B122" s="1"/>
      <c r="C122" s="12"/>
      <c r="D122" s="1"/>
      <c r="E122" s="12"/>
      <c r="F122" s="12"/>
      <c r="G122" s="12"/>
      <c r="H122" s="1"/>
      <c r="I122" s="12"/>
    </row>
    <row r="123" spans="1:10" s="2" customFormat="1" ht="24" customHeight="1">
      <c r="B123" s="1"/>
      <c r="C123" s="12"/>
      <c r="D123" s="1"/>
      <c r="E123" s="12"/>
      <c r="F123" s="12"/>
      <c r="G123" s="12"/>
      <c r="H123" s="1"/>
      <c r="I123" s="12"/>
    </row>
    <row r="124" spans="1:10" ht="24" customHeight="1">
      <c r="A124" s="1" t="s">
        <v>28</v>
      </c>
      <c r="B124" s="18"/>
      <c r="D124" s="12"/>
      <c r="E124" s="12"/>
      <c r="F124" s="12"/>
      <c r="H124" s="12"/>
      <c r="I124" s="12"/>
    </row>
    <row r="125" spans="1:10" ht="24" customHeight="1">
      <c r="B125" s="18"/>
      <c r="D125" s="12"/>
      <c r="E125" s="12"/>
      <c r="F125" s="12"/>
      <c r="H125" s="12"/>
      <c r="I125" s="12"/>
    </row>
    <row r="127" spans="1:10" ht="24" customHeight="1">
      <c r="A127" s="171" t="s">
        <v>29</v>
      </c>
      <c r="B127" s="171"/>
      <c r="C127" s="171"/>
      <c r="D127" s="171"/>
      <c r="E127" s="171"/>
      <c r="F127" s="171"/>
      <c r="G127" s="171"/>
      <c r="H127" s="171"/>
      <c r="I127" s="171"/>
      <c r="J127" s="171"/>
    </row>
    <row r="128" spans="1:10" ht="24" customHeight="1">
      <c r="A128" s="171" t="s">
        <v>30</v>
      </c>
      <c r="B128" s="171"/>
      <c r="C128" s="171"/>
      <c r="D128" s="171"/>
      <c r="E128" s="171"/>
      <c r="F128" s="171"/>
      <c r="G128" s="171"/>
      <c r="H128" s="171"/>
      <c r="I128" s="171"/>
      <c r="J128" s="171"/>
    </row>
    <row r="129" spans="3:7">
      <c r="C129" s="78"/>
      <c r="G129" s="78"/>
    </row>
  </sheetData>
  <mergeCells count="27">
    <mergeCell ref="A1:J1"/>
    <mergeCell ref="A2:J2"/>
    <mergeCell ref="A3:J3"/>
    <mergeCell ref="A46:J46"/>
    <mergeCell ref="C5:I5"/>
    <mergeCell ref="C6:F6"/>
    <mergeCell ref="G6:J6"/>
    <mergeCell ref="A4:J4"/>
    <mergeCell ref="A41:J41"/>
    <mergeCell ref="A42:J42"/>
    <mergeCell ref="A43:J43"/>
    <mergeCell ref="A44:J44"/>
    <mergeCell ref="A45:J45"/>
    <mergeCell ref="A127:J127"/>
    <mergeCell ref="A128:J128"/>
    <mergeCell ref="C47:I47"/>
    <mergeCell ref="C48:F48"/>
    <mergeCell ref="G48:J48"/>
    <mergeCell ref="A83:J83"/>
    <mergeCell ref="A84:J84"/>
    <mergeCell ref="A85:J85"/>
    <mergeCell ref="C89:I89"/>
    <mergeCell ref="A88:J88"/>
    <mergeCell ref="A86:J86"/>
    <mergeCell ref="A87:J87"/>
    <mergeCell ref="C90:F90"/>
    <mergeCell ref="G90:J90"/>
  </mergeCells>
  <printOptions horizontalCentered="1"/>
  <pageMargins left="1" right="0.3" top="1" bottom="0.5" header="0.5" footer="0.3"/>
  <pageSetup paperSize="9" scale="70" fitToHeight="3" orientation="portrait" r:id="rId1"/>
  <headerFooter alignWithMargins="0"/>
  <rowBreaks count="2" manualBreakCount="2">
    <brk id="42" max="9" man="1"/>
    <brk id="8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91"/>
  <sheetViews>
    <sheetView view="pageBreakPreview" topLeftCell="A86" zoomScale="80" zoomScaleNormal="90" zoomScaleSheetLayoutView="80" workbookViewId="0">
      <selection activeCell="A89" sqref="A89:I90"/>
    </sheetView>
  </sheetViews>
  <sheetFormatPr defaultColWidth="8" defaultRowHeight="23" outlineLevelRow="1"/>
  <cols>
    <col min="1" max="1" width="58.453125" style="1" customWidth="1"/>
    <col min="2" max="2" width="8.54296875" style="1" bestFit="1" customWidth="1"/>
    <col min="3" max="3" width="14" style="1" customWidth="1"/>
    <col min="4" max="4" width="1.453125" style="1" customWidth="1"/>
    <col min="5" max="5" width="14" style="1" customWidth="1"/>
    <col min="6" max="6" width="1.453125" style="1" customWidth="1"/>
    <col min="7" max="7" width="14" style="1" customWidth="1"/>
    <col min="8" max="8" width="1.453125" style="1" customWidth="1"/>
    <col min="9" max="9" width="14" style="1" customWidth="1"/>
    <col min="10" max="10" width="8" style="1"/>
    <col min="11" max="11" width="17.1796875" style="1" bestFit="1" customWidth="1"/>
    <col min="12" max="12" width="11" style="1" bestFit="1" customWidth="1"/>
    <col min="13" max="13" width="17.1796875" style="1" bestFit="1" customWidth="1"/>
    <col min="14" max="14" width="12" style="1" bestFit="1" customWidth="1"/>
    <col min="15" max="16384" width="8" style="1"/>
  </cols>
  <sheetData>
    <row r="1" spans="1:9" ht="26.1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</row>
    <row r="2" spans="1:9" ht="26.15" customHeight="1">
      <c r="A2" s="175" t="s">
        <v>66</v>
      </c>
      <c r="B2" s="175"/>
      <c r="C2" s="175"/>
      <c r="D2" s="175"/>
      <c r="E2" s="175"/>
      <c r="F2" s="175"/>
      <c r="G2" s="175"/>
      <c r="H2" s="175"/>
      <c r="I2" s="175"/>
    </row>
    <row r="3" spans="1:9" ht="26.15" customHeight="1">
      <c r="A3" s="175" t="s">
        <v>201</v>
      </c>
      <c r="B3" s="175"/>
      <c r="C3" s="175"/>
      <c r="D3" s="175"/>
      <c r="E3" s="175"/>
      <c r="F3" s="175"/>
      <c r="G3" s="175"/>
      <c r="H3" s="175"/>
      <c r="I3" s="175"/>
    </row>
    <row r="4" spans="1:9" ht="24" customHeight="1">
      <c r="A4" s="176" t="s">
        <v>2</v>
      </c>
      <c r="B4" s="176"/>
      <c r="C4" s="176"/>
      <c r="D4" s="176"/>
      <c r="E4" s="176"/>
      <c r="F4" s="176"/>
      <c r="G4" s="176"/>
      <c r="H4" s="176"/>
      <c r="I4" s="176"/>
    </row>
    <row r="5" spans="1:9" ht="6" customHeight="1">
      <c r="A5" s="110" t="s">
        <v>0</v>
      </c>
      <c r="B5" s="21"/>
      <c r="C5" s="122"/>
      <c r="D5" s="122"/>
      <c r="E5" s="122"/>
      <c r="F5" s="122"/>
      <c r="G5" s="122"/>
      <c r="H5" s="122"/>
      <c r="I5" s="122"/>
    </row>
    <row r="6" spans="1:9" ht="24" customHeight="1">
      <c r="A6" s="110"/>
      <c r="B6" s="3" t="s">
        <v>3</v>
      </c>
      <c r="C6" s="174" t="s">
        <v>4</v>
      </c>
      <c r="D6" s="174"/>
      <c r="E6" s="174"/>
      <c r="F6" s="96"/>
      <c r="G6" s="174" t="s">
        <v>5</v>
      </c>
      <c r="H6" s="174"/>
      <c r="I6" s="174"/>
    </row>
    <row r="7" spans="1:9" ht="24" customHeight="1">
      <c r="A7" s="110"/>
      <c r="B7" s="123"/>
      <c r="C7" s="96" t="s">
        <v>202</v>
      </c>
      <c r="D7" s="3"/>
      <c r="E7" s="96" t="s">
        <v>179</v>
      </c>
      <c r="F7" s="124"/>
      <c r="G7" s="96" t="s">
        <v>202</v>
      </c>
      <c r="H7" s="3"/>
      <c r="I7" s="96" t="s">
        <v>179</v>
      </c>
    </row>
    <row r="8" spans="1:9" ht="24" customHeight="1">
      <c r="A8" s="110" t="s">
        <v>172</v>
      </c>
      <c r="B8" s="123"/>
      <c r="C8" s="4">
        <v>2012866576</v>
      </c>
      <c r="D8" s="140"/>
      <c r="E8" s="4">
        <v>2676954643</v>
      </c>
      <c r="F8" s="140"/>
      <c r="G8" s="4">
        <v>267027862</v>
      </c>
      <c r="I8" s="4">
        <v>437629286</v>
      </c>
    </row>
    <row r="9" spans="1:9" ht="24" customHeight="1">
      <c r="A9" s="110" t="s">
        <v>173</v>
      </c>
      <c r="B9" s="23" t="s">
        <v>72</v>
      </c>
      <c r="C9" s="4">
        <v>-1640047877</v>
      </c>
      <c r="D9" s="140"/>
      <c r="E9" s="4">
        <v>-2063577328</v>
      </c>
      <c r="F9" s="140"/>
      <c r="G9" s="4">
        <v>-227856760</v>
      </c>
      <c r="I9" s="4">
        <v>-362050204</v>
      </c>
    </row>
    <row r="10" spans="1:9" ht="24" customHeight="1">
      <c r="A10" s="98" t="s">
        <v>67</v>
      </c>
      <c r="B10" s="125"/>
      <c r="C10" s="81">
        <f>SUM(C8:C9)</f>
        <v>372818699</v>
      </c>
      <c r="D10" s="167"/>
      <c r="E10" s="81">
        <f>SUM(E8:E9)</f>
        <v>613377315</v>
      </c>
      <c r="F10" s="167"/>
      <c r="G10" s="81">
        <f>SUM(G8:G9)</f>
        <v>39171102</v>
      </c>
      <c r="H10" s="126"/>
      <c r="I10" s="81">
        <f>SUM(I8:I9)</f>
        <v>75579082</v>
      </c>
    </row>
    <row r="11" spans="1:9" ht="24" customHeight="1">
      <c r="A11" s="110" t="s">
        <v>68</v>
      </c>
      <c r="B11" s="23" t="s">
        <v>142</v>
      </c>
      <c r="C11" s="9">
        <v>9428787</v>
      </c>
      <c r="E11" s="9">
        <v>17762240</v>
      </c>
      <c r="G11" s="9">
        <v>61873375</v>
      </c>
      <c r="I11" s="9">
        <v>280157324</v>
      </c>
    </row>
    <row r="12" spans="1:9" ht="24" customHeight="1">
      <c r="A12" s="110" t="s">
        <v>69</v>
      </c>
      <c r="B12" s="23" t="s">
        <v>72</v>
      </c>
      <c r="C12" s="4">
        <v>-148822587</v>
      </c>
      <c r="D12" s="140"/>
      <c r="E12" s="4">
        <v>-176758174</v>
      </c>
      <c r="F12" s="140"/>
      <c r="G12" s="4">
        <v>-33731710</v>
      </c>
      <c r="I12" s="4">
        <v>-41500931</v>
      </c>
    </row>
    <row r="13" spans="1:9" ht="24" customHeight="1">
      <c r="A13" s="110" t="s">
        <v>70</v>
      </c>
      <c r="B13" s="23" t="s">
        <v>72</v>
      </c>
      <c r="C13" s="4">
        <v>-310896450</v>
      </c>
      <c r="D13" s="140"/>
      <c r="E13" s="4">
        <v>-281778750</v>
      </c>
      <c r="F13" s="140"/>
      <c r="G13" s="4">
        <v>-125719224</v>
      </c>
      <c r="I13" s="4">
        <v>-124597127</v>
      </c>
    </row>
    <row r="14" spans="1:9" ht="24" customHeight="1">
      <c r="A14" s="110" t="s">
        <v>133</v>
      </c>
      <c r="B14" s="23"/>
    </row>
    <row r="15" spans="1:9" ht="24" customHeight="1">
      <c r="A15" s="127" t="s">
        <v>153</v>
      </c>
      <c r="B15" s="23" t="s">
        <v>181</v>
      </c>
      <c r="C15" s="68">
        <v>0</v>
      </c>
      <c r="E15" s="68">
        <v>0</v>
      </c>
      <c r="G15" s="4">
        <v>-160249975</v>
      </c>
      <c r="I15" s="4">
        <v>-116865773</v>
      </c>
    </row>
    <row r="16" spans="1:9" ht="24" customHeight="1">
      <c r="A16" s="127" t="s">
        <v>150</v>
      </c>
      <c r="B16" s="23" t="s">
        <v>208</v>
      </c>
      <c r="C16" s="4">
        <v>-447570</v>
      </c>
      <c r="E16" s="4">
        <v>-2577543</v>
      </c>
      <c r="G16" s="68">
        <v>0</v>
      </c>
      <c r="I16" s="68">
        <v>0</v>
      </c>
    </row>
    <row r="17" spans="1:9" ht="24" customHeight="1">
      <c r="A17" s="128" t="s">
        <v>227</v>
      </c>
      <c r="C17" s="88">
        <f>SUM(C10:C16)</f>
        <v>-77919121</v>
      </c>
      <c r="D17" s="9"/>
      <c r="E17" s="88">
        <f>SUM(E10:E16)</f>
        <v>170025088</v>
      </c>
      <c r="G17" s="88">
        <f>SUM(G10:G16)</f>
        <v>-218656432</v>
      </c>
      <c r="I17" s="88">
        <f>SUM(I10:I16)</f>
        <v>72772575</v>
      </c>
    </row>
    <row r="18" spans="1:9" ht="7" customHeight="1">
      <c r="A18" s="110"/>
      <c r="B18" s="123"/>
      <c r="C18" s="9"/>
      <c r="E18" s="9"/>
      <c r="G18" s="9"/>
      <c r="I18" s="9"/>
    </row>
    <row r="19" spans="1:9" ht="24" customHeight="1">
      <c r="A19" s="110" t="s">
        <v>157</v>
      </c>
      <c r="B19" s="123"/>
      <c r="C19" s="9">
        <v>74432</v>
      </c>
      <c r="E19" s="9">
        <v>80482</v>
      </c>
      <c r="G19" s="9">
        <v>85830000</v>
      </c>
      <c r="I19" s="9">
        <v>75478154</v>
      </c>
    </row>
    <row r="20" spans="1:9" ht="24" customHeight="1">
      <c r="A20" s="110" t="s">
        <v>71</v>
      </c>
      <c r="B20" s="123"/>
      <c r="C20" s="9">
        <v>-223761318</v>
      </c>
      <c r="E20" s="9">
        <v>-322041856</v>
      </c>
      <c r="G20" s="9">
        <v>-222744175</v>
      </c>
      <c r="I20" s="9">
        <v>-285914555</v>
      </c>
    </row>
    <row r="21" spans="1:9" ht="24" customHeight="1">
      <c r="A21" s="129" t="s">
        <v>211</v>
      </c>
      <c r="B21" s="23" t="s">
        <v>180</v>
      </c>
      <c r="C21" s="9">
        <v>-174600000</v>
      </c>
      <c r="E21" s="68">
        <v>0</v>
      </c>
      <c r="G21" s="9">
        <v>-174600000</v>
      </c>
      <c r="I21" s="68">
        <v>0</v>
      </c>
    </row>
    <row r="22" spans="1:9" ht="24" customHeight="1">
      <c r="A22" s="110" t="s">
        <v>182</v>
      </c>
      <c r="B22" s="23"/>
      <c r="C22" s="68"/>
      <c r="E22" s="68"/>
      <c r="G22" s="4"/>
      <c r="I22" s="4"/>
    </row>
    <row r="23" spans="1:9" ht="24" customHeight="1">
      <c r="A23" s="130" t="s">
        <v>183</v>
      </c>
      <c r="B23" s="23"/>
      <c r="C23" s="68"/>
      <c r="E23" s="68"/>
      <c r="G23" s="4"/>
      <c r="I23" s="4"/>
    </row>
    <row r="24" spans="1:9" ht="24" customHeight="1">
      <c r="A24" s="130" t="s">
        <v>184</v>
      </c>
      <c r="B24" s="23" t="s">
        <v>149</v>
      </c>
      <c r="C24" s="4">
        <v>29091896</v>
      </c>
      <c r="E24" s="4">
        <v>58087383</v>
      </c>
      <c r="G24" s="4">
        <v>14560485</v>
      </c>
      <c r="I24" s="4">
        <v>-12284072</v>
      </c>
    </row>
    <row r="25" spans="1:9" ht="24" customHeight="1">
      <c r="A25" s="110" t="s">
        <v>192</v>
      </c>
      <c r="B25" s="123"/>
      <c r="C25" s="9"/>
      <c r="E25" s="9"/>
      <c r="G25" s="9"/>
      <c r="I25" s="9"/>
    </row>
    <row r="26" spans="1:9" ht="24" customHeight="1">
      <c r="A26" s="130" t="s">
        <v>158</v>
      </c>
      <c r="B26" s="34" t="s">
        <v>198</v>
      </c>
      <c r="C26" s="9">
        <v>-276611</v>
      </c>
      <c r="E26" s="9">
        <v>29880</v>
      </c>
      <c r="F26" s="84"/>
      <c r="G26" s="4">
        <v>223509482</v>
      </c>
      <c r="I26" s="4">
        <v>19905305</v>
      </c>
    </row>
    <row r="27" spans="1:9" ht="24" customHeight="1">
      <c r="A27" s="128" t="s">
        <v>221</v>
      </c>
      <c r="B27" s="123"/>
      <c r="C27" s="81">
        <f>SUM(C17:C26)</f>
        <v>-447390722</v>
      </c>
      <c r="D27" s="9"/>
      <c r="E27" s="81">
        <f>SUM(E17:E26)</f>
        <v>-93819023</v>
      </c>
      <c r="G27" s="81">
        <f>SUM(G17:G26)</f>
        <v>-292100640</v>
      </c>
      <c r="I27" s="81">
        <f>SUM(I17:I26)</f>
        <v>-130042593</v>
      </c>
    </row>
    <row r="28" spans="1:9" ht="24" customHeight="1">
      <c r="A28" s="110" t="s">
        <v>152</v>
      </c>
      <c r="B28" s="131" t="s">
        <v>209</v>
      </c>
      <c r="C28" s="4">
        <v>-11360778</v>
      </c>
      <c r="E28" s="4">
        <v>-51479359</v>
      </c>
      <c r="G28" s="9">
        <v>-1945247</v>
      </c>
      <c r="I28" s="9">
        <v>3040848</v>
      </c>
    </row>
    <row r="29" spans="1:9" s="2" customFormat="1" ht="24" customHeight="1" thickBot="1">
      <c r="A29" s="98" t="s">
        <v>222</v>
      </c>
      <c r="B29" s="125"/>
      <c r="C29" s="89">
        <f>SUM(C27:C28)</f>
        <v>-458751500</v>
      </c>
      <c r="D29" s="1"/>
      <c r="E29" s="89">
        <f>SUM(E27:E28)</f>
        <v>-145298382</v>
      </c>
      <c r="F29" s="1"/>
      <c r="G29" s="89">
        <f>SUM(G27:G28)</f>
        <v>-294045887</v>
      </c>
      <c r="H29" s="1"/>
      <c r="I29" s="89">
        <f>SUM(I27:I28)</f>
        <v>-127001745</v>
      </c>
    </row>
    <row r="30" spans="1:9" ht="6" customHeight="1" thickTop="1">
      <c r="A30" s="110"/>
      <c r="B30" s="123"/>
      <c r="C30" s="4"/>
      <c r="E30" s="4"/>
      <c r="G30" s="4"/>
      <c r="I30" s="4"/>
    </row>
    <row r="31" spans="1:9" ht="24" hidden="1" customHeight="1" outlineLevel="1">
      <c r="A31" s="2" t="s">
        <v>223</v>
      </c>
      <c r="B31" s="131"/>
      <c r="C31" s="4"/>
      <c r="E31" s="4"/>
      <c r="G31" s="4"/>
      <c r="I31" s="4"/>
    </row>
    <row r="32" spans="1:9" ht="24" hidden="1" customHeight="1" outlineLevel="1">
      <c r="A32" s="132" t="s">
        <v>174</v>
      </c>
      <c r="C32" s="4"/>
      <c r="E32" s="4"/>
      <c r="G32" s="4"/>
      <c r="H32" s="24"/>
      <c r="I32" s="4"/>
    </row>
    <row r="33" spans="1:9" ht="24" hidden="1" customHeight="1" outlineLevel="1">
      <c r="A33" s="133" t="s">
        <v>166</v>
      </c>
      <c r="C33" s="9"/>
      <c r="D33" s="9"/>
      <c r="E33" s="9"/>
      <c r="F33" s="9"/>
      <c r="G33" s="9"/>
      <c r="H33" s="9"/>
      <c r="I33" s="9"/>
    </row>
    <row r="34" spans="1:9" ht="24" hidden="1" customHeight="1" outlineLevel="1">
      <c r="A34" s="134" t="s">
        <v>73</v>
      </c>
      <c r="B34" s="2"/>
      <c r="C34" s="68">
        <v>0</v>
      </c>
      <c r="E34" s="68">
        <v>0</v>
      </c>
      <c r="G34" s="68">
        <v>0</v>
      </c>
      <c r="I34" s="68">
        <v>0</v>
      </c>
    </row>
    <row r="35" spans="1:9" ht="24" hidden="1" customHeight="1" outlineLevel="1">
      <c r="A35" s="133" t="s">
        <v>74</v>
      </c>
      <c r="C35" s="68"/>
      <c r="E35" s="68"/>
      <c r="G35" s="68"/>
      <c r="I35" s="68"/>
    </row>
    <row r="36" spans="1:9" ht="24" hidden="1" customHeight="1" outlineLevel="1">
      <c r="A36" s="134" t="s">
        <v>75</v>
      </c>
      <c r="C36" s="67">
        <v>0</v>
      </c>
      <c r="E36" s="67">
        <v>0</v>
      </c>
      <c r="G36" s="67">
        <v>0</v>
      </c>
      <c r="H36" s="24"/>
      <c r="I36" s="67">
        <v>0</v>
      </c>
    </row>
    <row r="37" spans="1:9" ht="24" hidden="1" customHeight="1" outlineLevel="1">
      <c r="A37" s="128" t="s">
        <v>167</v>
      </c>
      <c r="C37" s="68">
        <f>SUM(C34:C36)</f>
        <v>0</v>
      </c>
      <c r="D37" s="9"/>
      <c r="E37" s="68">
        <f>SUM(E34:E36)</f>
        <v>0</v>
      </c>
      <c r="F37" s="9"/>
      <c r="G37" s="68">
        <f>SUM(G34:G36)</f>
        <v>0</v>
      </c>
      <c r="H37" s="9"/>
      <c r="I37" s="68">
        <f>SUM(I34:I36)</f>
        <v>0</v>
      </c>
    </row>
    <row r="38" spans="1:9" s="2" customFormat="1" ht="24" customHeight="1" collapsed="1" thickBot="1">
      <c r="A38" s="135" t="s">
        <v>175</v>
      </c>
      <c r="C38" s="168">
        <f>C37+C29</f>
        <v>-458751500</v>
      </c>
      <c r="D38" s="84"/>
      <c r="E38" s="168">
        <f>E37+E29</f>
        <v>-145298382</v>
      </c>
      <c r="F38" s="1"/>
      <c r="G38" s="169">
        <f>G37+G29</f>
        <v>-294045887</v>
      </c>
      <c r="H38" s="136"/>
      <c r="I38" s="169">
        <f>I37+I29</f>
        <v>-127001745</v>
      </c>
    </row>
    <row r="39" spans="1:9" s="2" customFormat="1" ht="24" customHeight="1" thickTop="1">
      <c r="A39" s="135"/>
      <c r="C39" s="9"/>
      <c r="D39" s="84"/>
      <c r="E39" s="9"/>
      <c r="F39" s="1"/>
      <c r="G39" s="65"/>
      <c r="H39" s="136"/>
      <c r="I39" s="9"/>
    </row>
    <row r="40" spans="1:9" s="2" customFormat="1" ht="24" customHeight="1">
      <c r="A40" s="135"/>
      <c r="C40" s="9"/>
      <c r="D40" s="84"/>
      <c r="E40" s="9"/>
      <c r="F40" s="1"/>
      <c r="G40" s="65"/>
      <c r="H40" s="136"/>
      <c r="I40" s="9"/>
    </row>
    <row r="41" spans="1:9" s="2" customFormat="1" ht="24" customHeight="1">
      <c r="A41" s="135"/>
      <c r="C41" s="9"/>
      <c r="D41" s="170"/>
      <c r="E41" s="9"/>
      <c r="F41" s="1"/>
      <c r="G41" s="65"/>
      <c r="H41" s="136"/>
      <c r="I41" s="9"/>
    </row>
    <row r="42" spans="1:9" s="2" customFormat="1" ht="24" customHeight="1">
      <c r="A42" s="135"/>
      <c r="C42" s="9"/>
      <c r="D42" s="170"/>
      <c r="E42" s="9"/>
      <c r="F42" s="1"/>
      <c r="G42" s="65"/>
      <c r="H42" s="136"/>
      <c r="I42" s="9"/>
    </row>
    <row r="43" spans="1:9" s="2" customFormat="1" ht="24" customHeight="1">
      <c r="A43" s="135"/>
      <c r="C43" s="9"/>
      <c r="D43" s="170"/>
      <c r="E43" s="9"/>
      <c r="F43" s="1"/>
      <c r="G43" s="65"/>
      <c r="H43" s="136"/>
      <c r="I43" s="9"/>
    </row>
    <row r="44" spans="1:9" s="2" customFormat="1" ht="24" customHeight="1">
      <c r="A44" s="135"/>
      <c r="C44" s="9"/>
      <c r="D44" s="170"/>
      <c r="E44" s="9"/>
      <c r="F44" s="1"/>
      <c r="G44" s="65"/>
      <c r="H44" s="136"/>
      <c r="I44" s="9"/>
    </row>
    <row r="45" spans="1:9" s="2" customFormat="1" ht="24" customHeight="1">
      <c r="A45" s="135"/>
      <c r="C45" s="9"/>
      <c r="D45" s="170"/>
      <c r="E45" s="9"/>
      <c r="F45" s="1"/>
      <c r="G45" s="65"/>
      <c r="H45" s="136"/>
      <c r="I45" s="9"/>
    </row>
    <row r="46" spans="1:9" s="2" customFormat="1" ht="24" customHeight="1">
      <c r="A46" s="135"/>
      <c r="C46" s="9"/>
      <c r="D46" s="170"/>
      <c r="E46" s="9"/>
      <c r="F46" s="1"/>
      <c r="G46" s="65"/>
      <c r="H46" s="136"/>
      <c r="I46" s="9"/>
    </row>
    <row r="47" spans="1:9" s="2" customFormat="1" ht="24" customHeight="1">
      <c r="A47" s="135"/>
      <c r="C47" s="9"/>
      <c r="D47" s="170"/>
      <c r="E47" s="9"/>
      <c r="F47" s="1"/>
      <c r="G47" s="65"/>
      <c r="H47" s="136"/>
      <c r="I47" s="9"/>
    </row>
    <row r="48" spans="1:9" ht="24" customHeight="1">
      <c r="A48" s="171" t="s">
        <v>29</v>
      </c>
      <c r="B48" s="171"/>
      <c r="C48" s="171"/>
      <c r="D48" s="171"/>
      <c r="E48" s="171"/>
      <c r="F48" s="171"/>
      <c r="G48" s="171"/>
      <c r="H48" s="171"/>
      <c r="I48" s="171"/>
    </row>
    <row r="49" spans="1:9" ht="24" customHeight="1">
      <c r="A49" s="171" t="s">
        <v>30</v>
      </c>
      <c r="B49" s="171"/>
      <c r="C49" s="171"/>
      <c r="D49" s="171"/>
      <c r="E49" s="171"/>
      <c r="F49" s="171"/>
      <c r="G49" s="171"/>
      <c r="H49" s="171"/>
      <c r="I49" s="171"/>
    </row>
    <row r="50" spans="1:9" ht="26.15" customHeight="1">
      <c r="A50" s="175" t="s">
        <v>0</v>
      </c>
      <c r="B50" s="175"/>
      <c r="C50" s="175"/>
      <c r="D50" s="175"/>
      <c r="E50" s="175"/>
      <c r="F50" s="175"/>
      <c r="G50" s="175"/>
      <c r="H50" s="175"/>
      <c r="I50" s="175"/>
    </row>
    <row r="51" spans="1:9" ht="26.15" customHeight="1">
      <c r="A51" s="175" t="s">
        <v>76</v>
      </c>
      <c r="B51" s="175"/>
      <c r="C51" s="175"/>
      <c r="D51" s="175"/>
      <c r="E51" s="175"/>
      <c r="F51" s="175"/>
      <c r="G51" s="175"/>
      <c r="H51" s="175"/>
      <c r="I51" s="175"/>
    </row>
    <row r="52" spans="1:9" ht="26.15" customHeight="1">
      <c r="A52" s="175" t="s">
        <v>201</v>
      </c>
      <c r="B52" s="175"/>
      <c r="C52" s="175"/>
      <c r="D52" s="175"/>
      <c r="E52" s="175"/>
      <c r="F52" s="175"/>
      <c r="G52" s="175"/>
      <c r="H52" s="175"/>
      <c r="I52" s="175"/>
    </row>
    <row r="53" spans="1:9" ht="24" customHeight="1">
      <c r="A53" s="176" t="s">
        <v>2</v>
      </c>
      <c r="B53" s="176"/>
      <c r="C53" s="176"/>
      <c r="D53" s="176"/>
      <c r="E53" s="176"/>
      <c r="F53" s="176"/>
      <c r="G53" s="176"/>
      <c r="H53" s="176"/>
      <c r="I53" s="176"/>
    </row>
    <row r="54" spans="1:9" ht="6" customHeight="1">
      <c r="A54" s="110"/>
      <c r="B54" s="21"/>
      <c r="C54" s="122"/>
      <c r="D54" s="122"/>
      <c r="E54" s="122"/>
      <c r="F54" s="122"/>
      <c r="G54" s="122"/>
      <c r="H54" s="122"/>
      <c r="I54" s="122"/>
    </row>
    <row r="55" spans="1:9" ht="24" customHeight="1">
      <c r="A55" s="110"/>
      <c r="B55" s="3" t="s">
        <v>3</v>
      </c>
      <c r="C55" s="174" t="s">
        <v>4</v>
      </c>
      <c r="D55" s="174"/>
      <c r="E55" s="174"/>
      <c r="F55" s="96"/>
      <c r="G55" s="174" t="s">
        <v>5</v>
      </c>
      <c r="H55" s="174"/>
      <c r="I55" s="174"/>
    </row>
    <row r="56" spans="1:9" ht="24" customHeight="1">
      <c r="A56" s="110"/>
      <c r="C56" s="96" t="s">
        <v>202</v>
      </c>
      <c r="D56" s="3"/>
      <c r="E56" s="96" t="s">
        <v>179</v>
      </c>
      <c r="F56" s="124"/>
      <c r="G56" s="96" t="s">
        <v>202</v>
      </c>
      <c r="H56" s="3"/>
      <c r="I56" s="96" t="s">
        <v>179</v>
      </c>
    </row>
    <row r="57" spans="1:9" ht="24" customHeight="1">
      <c r="A57" s="98" t="s">
        <v>228</v>
      </c>
      <c r="C57" s="4"/>
      <c r="E57" s="4"/>
      <c r="G57" s="4"/>
      <c r="I57" s="4"/>
    </row>
    <row r="58" spans="1:9" ht="24" customHeight="1">
      <c r="A58" s="103" t="s">
        <v>77</v>
      </c>
      <c r="C58" s="4">
        <f>C60-C59</f>
        <v>-459198229</v>
      </c>
      <c r="E58" s="4">
        <v>-137537921</v>
      </c>
      <c r="G58" s="4">
        <f>+G29</f>
        <v>-294045887</v>
      </c>
      <c r="I58" s="4">
        <v>-127001745</v>
      </c>
    </row>
    <row r="59" spans="1:9" ht="24" customHeight="1">
      <c r="A59" s="103" t="s">
        <v>78</v>
      </c>
      <c r="C59" s="4">
        <f>1664845-1218116</f>
        <v>446729</v>
      </c>
      <c r="E59" s="4">
        <v>-7760461</v>
      </c>
      <c r="G59" s="68">
        <v>0</v>
      </c>
      <c r="I59" s="68">
        <v>0</v>
      </c>
    </row>
    <row r="60" spans="1:9" ht="24" customHeight="1" thickBot="1">
      <c r="A60" s="110"/>
      <c r="C60" s="25">
        <f>+C29</f>
        <v>-458751500</v>
      </c>
      <c r="E60" s="25">
        <f>+E29</f>
        <v>-145298382</v>
      </c>
      <c r="G60" s="25">
        <f>SUM(G58:G59)</f>
        <v>-294045887</v>
      </c>
      <c r="I60" s="25">
        <f>SUM(I58:I59)</f>
        <v>-127001745</v>
      </c>
    </row>
    <row r="61" spans="1:9" ht="10.4" customHeight="1" thickTop="1">
      <c r="A61" s="110"/>
      <c r="C61" s="4"/>
      <c r="E61" s="4"/>
      <c r="G61" s="4"/>
      <c r="I61" s="4"/>
    </row>
    <row r="62" spans="1:9" ht="24" customHeight="1">
      <c r="A62" s="98" t="s">
        <v>229</v>
      </c>
      <c r="C62" s="4"/>
      <c r="E62" s="4"/>
      <c r="G62" s="4"/>
      <c r="I62" s="4"/>
    </row>
    <row r="63" spans="1:9" ht="24" customHeight="1">
      <c r="A63" s="103" t="s">
        <v>77</v>
      </c>
      <c r="C63" s="4">
        <f>+C65-C64</f>
        <v>-459198229</v>
      </c>
      <c r="E63" s="4">
        <v>-137537921</v>
      </c>
      <c r="G63" s="4">
        <f>+G38</f>
        <v>-294045887</v>
      </c>
      <c r="I63" s="4">
        <v>-127001745</v>
      </c>
    </row>
    <row r="64" spans="1:9" ht="24" customHeight="1">
      <c r="A64" s="103" t="s">
        <v>78</v>
      </c>
      <c r="C64" s="4">
        <f>+C59</f>
        <v>446729</v>
      </c>
      <c r="E64" s="4">
        <v>-7760461</v>
      </c>
      <c r="G64" s="68">
        <v>0</v>
      </c>
      <c r="I64" s="68">
        <v>0</v>
      </c>
    </row>
    <row r="65" spans="1:9" ht="24" customHeight="1" thickBot="1">
      <c r="A65" s="110"/>
      <c r="C65" s="25">
        <f>+C38</f>
        <v>-458751500</v>
      </c>
      <c r="E65" s="25">
        <f>+E38</f>
        <v>-145298382</v>
      </c>
      <c r="G65" s="25">
        <f>SUM(G63:G64)</f>
        <v>-294045887</v>
      </c>
      <c r="I65" s="25">
        <f>SUM(I63:I64)</f>
        <v>-127001745</v>
      </c>
    </row>
    <row r="66" spans="1:9" ht="10.4" customHeight="1" thickTop="1">
      <c r="A66" s="110"/>
      <c r="C66" s="4"/>
      <c r="E66" s="4"/>
      <c r="G66" s="4"/>
      <c r="I66" s="4"/>
    </row>
    <row r="67" spans="1:9" ht="24" customHeight="1">
      <c r="A67" s="98" t="s">
        <v>224</v>
      </c>
      <c r="B67" s="97"/>
      <c r="C67" s="4"/>
      <c r="E67" s="4"/>
    </row>
    <row r="68" spans="1:9" ht="24" customHeight="1" thickBot="1">
      <c r="A68" s="103" t="s">
        <v>225</v>
      </c>
      <c r="B68" s="131" t="s">
        <v>210</v>
      </c>
      <c r="C68" s="26">
        <f>(C58)/C69</f>
        <v>-9.5845934475003128E-2</v>
      </c>
      <c r="D68" s="137"/>
      <c r="E68" s="26">
        <f>(E58)/E69</f>
        <v>-3.5404259714124184E-2</v>
      </c>
      <c r="F68" s="137"/>
      <c r="G68" s="26">
        <f>(G58)/G69</f>
        <v>-6.1374589530584132E-2</v>
      </c>
      <c r="H68" s="137"/>
      <c r="I68" s="26">
        <f>(I58)/I69</f>
        <v>-3.2692094888703255E-2</v>
      </c>
    </row>
    <row r="69" spans="1:9" ht="24" customHeight="1" thickTop="1" thickBot="1">
      <c r="A69" s="103" t="s">
        <v>79</v>
      </c>
      <c r="B69" s="131" t="s">
        <v>210</v>
      </c>
      <c r="C69" s="27">
        <v>4791003724</v>
      </c>
      <c r="E69" s="27">
        <v>3884784546</v>
      </c>
      <c r="G69" s="27">
        <v>4791003724</v>
      </c>
      <c r="I69" s="27">
        <v>3884784546</v>
      </c>
    </row>
    <row r="70" spans="1:9" ht="10.4" customHeight="1" thickTop="1">
      <c r="A70" s="110"/>
      <c r="C70" s="4"/>
      <c r="E70" s="4"/>
      <c r="G70" s="4"/>
      <c r="I70" s="4"/>
    </row>
    <row r="71" spans="1:9" ht="24" customHeight="1">
      <c r="A71" s="110"/>
      <c r="B71" s="131"/>
      <c r="C71" s="9"/>
      <c r="E71" s="9"/>
      <c r="G71" s="9"/>
      <c r="I71" s="9"/>
    </row>
    <row r="72" spans="1:9" ht="24" customHeight="1">
      <c r="A72" s="110"/>
      <c r="B72" s="131"/>
      <c r="C72" s="9"/>
      <c r="E72" s="9"/>
      <c r="G72" s="9"/>
      <c r="I72" s="9"/>
    </row>
    <row r="73" spans="1:9" ht="24" customHeight="1">
      <c r="A73" s="110"/>
      <c r="B73" s="131"/>
      <c r="C73" s="9"/>
      <c r="E73" s="9"/>
      <c r="G73" s="138"/>
      <c r="I73" s="9"/>
    </row>
    <row r="74" spans="1:9" ht="24" customHeight="1">
      <c r="A74" s="110"/>
      <c r="B74" s="131"/>
      <c r="C74" s="9"/>
      <c r="E74" s="9"/>
      <c r="G74" s="9"/>
      <c r="I74" s="9"/>
    </row>
    <row r="75" spans="1:9" ht="24" customHeight="1">
      <c r="A75" s="110"/>
      <c r="B75" s="131"/>
      <c r="C75" s="9"/>
      <c r="E75" s="9"/>
      <c r="G75" s="9"/>
      <c r="I75" s="9"/>
    </row>
    <row r="76" spans="1:9" ht="24" customHeight="1">
      <c r="A76" s="110"/>
      <c r="B76" s="131"/>
      <c r="C76" s="9"/>
      <c r="E76" s="9"/>
      <c r="G76" s="9"/>
      <c r="I76" s="9"/>
    </row>
    <row r="77" spans="1:9" ht="24" customHeight="1">
      <c r="A77" s="110"/>
      <c r="B77" s="131"/>
      <c r="C77" s="9"/>
      <c r="E77" s="9"/>
      <c r="G77" s="9"/>
      <c r="I77" s="9"/>
    </row>
    <row r="78" spans="1:9" ht="24" customHeight="1">
      <c r="A78" s="110"/>
      <c r="B78" s="131"/>
      <c r="C78" s="9"/>
      <c r="E78" s="9"/>
      <c r="G78" s="9"/>
      <c r="I78" s="9"/>
    </row>
    <row r="79" spans="1:9" ht="24" customHeight="1">
      <c r="A79" s="110"/>
      <c r="B79" s="131"/>
      <c r="C79" s="9"/>
      <c r="E79" s="9"/>
      <c r="G79" s="9"/>
      <c r="I79" s="9"/>
    </row>
    <row r="80" spans="1:9" ht="24" customHeight="1">
      <c r="A80" s="110"/>
      <c r="C80" s="9"/>
      <c r="E80" s="9"/>
      <c r="G80" s="9"/>
      <c r="I80" s="9"/>
    </row>
    <row r="81" spans="1:9" ht="24" customHeight="1">
      <c r="A81" s="110"/>
      <c r="C81" s="9"/>
      <c r="E81" s="9"/>
      <c r="G81" s="9"/>
      <c r="I81" s="9"/>
    </row>
    <row r="82" spans="1:9" ht="24" customHeight="1">
      <c r="A82" s="110"/>
      <c r="C82" s="9"/>
      <c r="E82" s="9"/>
      <c r="G82" s="9"/>
      <c r="I82" s="9"/>
    </row>
    <row r="83" spans="1:9" ht="24" customHeight="1">
      <c r="A83" s="110"/>
      <c r="C83" s="9"/>
      <c r="E83" s="9"/>
      <c r="G83" s="9"/>
      <c r="I83" s="9"/>
    </row>
    <row r="84" spans="1:9" ht="24" customHeight="1">
      <c r="A84" s="110"/>
      <c r="C84" s="9"/>
      <c r="E84" s="9"/>
      <c r="G84" s="9"/>
      <c r="I84" s="9"/>
    </row>
    <row r="85" spans="1:9" ht="24" customHeight="1">
      <c r="A85" s="110"/>
      <c r="C85" s="9"/>
      <c r="E85" s="9"/>
      <c r="G85" s="9"/>
      <c r="I85" s="9"/>
    </row>
    <row r="86" spans="1:9" ht="24" customHeight="1">
      <c r="A86" s="110"/>
      <c r="C86" s="9"/>
      <c r="E86" s="9"/>
      <c r="G86" s="9"/>
      <c r="I86" s="9"/>
    </row>
    <row r="87" spans="1:9" ht="24" customHeight="1">
      <c r="A87" s="1" t="s">
        <v>28</v>
      </c>
      <c r="C87" s="9"/>
      <c r="E87" s="9"/>
      <c r="G87" s="9"/>
      <c r="I87" s="9"/>
    </row>
    <row r="88" spans="1:9" ht="24" customHeight="1">
      <c r="C88" s="9"/>
      <c r="E88" s="9"/>
      <c r="G88" s="9"/>
      <c r="I88" s="9"/>
    </row>
    <row r="90" spans="1:9" ht="24" customHeight="1">
      <c r="A90" s="171" t="s">
        <v>29</v>
      </c>
      <c r="B90" s="171"/>
      <c r="C90" s="171"/>
      <c r="D90" s="171"/>
      <c r="E90" s="171"/>
      <c r="F90" s="171"/>
      <c r="G90" s="171"/>
      <c r="H90" s="171"/>
      <c r="I90" s="171"/>
    </row>
    <row r="91" spans="1:9" ht="24" customHeight="1">
      <c r="A91" s="171" t="s">
        <v>30</v>
      </c>
      <c r="B91" s="171"/>
      <c r="C91" s="171"/>
      <c r="D91" s="171"/>
      <c r="E91" s="171"/>
      <c r="F91" s="171"/>
      <c r="G91" s="171"/>
      <c r="H91" s="171"/>
      <c r="I91" s="171"/>
    </row>
  </sheetData>
  <mergeCells count="16">
    <mergeCell ref="A1:I1"/>
    <mergeCell ref="A2:I2"/>
    <mergeCell ref="A3:I3"/>
    <mergeCell ref="A4:I4"/>
    <mergeCell ref="C6:E6"/>
    <mergeCell ref="G6:I6"/>
    <mergeCell ref="C55:E55"/>
    <mergeCell ref="G55:I55"/>
    <mergeCell ref="A90:I90"/>
    <mergeCell ref="A91:I91"/>
    <mergeCell ref="A48:I48"/>
    <mergeCell ref="A49:I49"/>
    <mergeCell ref="A50:I50"/>
    <mergeCell ref="A51:I51"/>
    <mergeCell ref="A52:I52"/>
    <mergeCell ref="A53:I53"/>
  </mergeCells>
  <printOptions horizontalCentered="1"/>
  <pageMargins left="1" right="0.3" top="1" bottom="0.5" header="0.5" footer="0.3"/>
  <pageSetup paperSize="9" scale="70" orientation="portrait" r:id="rId1"/>
  <headerFooter alignWithMargins="0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U30"/>
  <sheetViews>
    <sheetView view="pageBreakPreview" topLeftCell="A23" zoomScale="80" zoomScaleNormal="60" zoomScaleSheetLayoutView="80" workbookViewId="0">
      <selection activeCell="F26" sqref="F26"/>
    </sheetView>
  </sheetViews>
  <sheetFormatPr defaultColWidth="8" defaultRowHeight="23" outlineLevelRow="1"/>
  <cols>
    <col min="1" max="1" width="35.7265625" style="1" customWidth="1"/>
    <col min="2" max="2" width="9" style="1" bestFit="1" customWidth="1"/>
    <col min="3" max="3" width="1.1796875" style="1" customWidth="1"/>
    <col min="4" max="4" width="14.81640625" style="1" customWidth="1"/>
    <col min="5" max="5" width="1.1796875" style="1" customWidth="1"/>
    <col min="6" max="6" width="15.81640625" style="1" customWidth="1"/>
    <col min="7" max="7" width="1" style="1" customWidth="1"/>
    <col min="8" max="8" width="15" style="1" customWidth="1"/>
    <col min="9" max="9" width="1.1796875" style="1" customWidth="1"/>
    <col min="10" max="10" width="13.7265625" style="1" customWidth="1"/>
    <col min="11" max="11" width="1.1796875" style="1" customWidth="1"/>
    <col min="12" max="12" width="16.1796875" style="1" customWidth="1"/>
    <col min="13" max="13" width="1.1796875" style="1" customWidth="1"/>
    <col min="14" max="14" width="16.1796875" style="1" customWidth="1"/>
    <col min="15" max="15" width="1.1796875" style="1" customWidth="1"/>
    <col min="16" max="16" width="15.26953125" style="1" customWidth="1"/>
    <col min="17" max="17" width="1.1796875" style="1" customWidth="1"/>
    <col min="18" max="18" width="16" style="1" customWidth="1"/>
    <col min="19" max="19" width="1.1796875" style="1" customWidth="1"/>
    <col min="20" max="20" width="13.81640625" style="1" bestFit="1" customWidth="1"/>
    <col min="21" max="21" width="18" style="1" bestFit="1" customWidth="1"/>
    <col min="22" max="22" width="17" style="1" customWidth="1"/>
    <col min="23" max="16384" width="8" style="1"/>
  </cols>
  <sheetData>
    <row r="1" spans="1:21" ht="26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</row>
    <row r="2" spans="1:21" ht="26">
      <c r="A2" s="178" t="s">
        <v>80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</row>
    <row r="3" spans="1:21" ht="26">
      <c r="A3" s="178" t="s">
        <v>201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</row>
    <row r="4" spans="1:21">
      <c r="A4" s="176" t="s">
        <v>81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</row>
    <row r="5" spans="1:21" ht="10" customHeight="1">
      <c r="A5" s="28"/>
      <c r="B5" s="29"/>
      <c r="C5" s="2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</row>
    <row r="6" spans="1:21">
      <c r="A6" s="30"/>
      <c r="B6" s="2"/>
      <c r="C6" s="2"/>
      <c r="D6" s="180" t="s">
        <v>4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</row>
    <row r="7" spans="1:21">
      <c r="A7" s="30"/>
      <c r="B7" s="2"/>
      <c r="C7" s="2"/>
      <c r="D7" s="181" t="s">
        <v>82</v>
      </c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85"/>
      <c r="R7" s="31" t="s">
        <v>83</v>
      </c>
      <c r="S7" s="85"/>
      <c r="T7" s="31" t="s">
        <v>84</v>
      </c>
    </row>
    <row r="8" spans="1:21">
      <c r="B8" s="3" t="s">
        <v>3</v>
      </c>
      <c r="C8" s="2"/>
      <c r="D8" s="31" t="s">
        <v>85</v>
      </c>
      <c r="E8" s="32"/>
      <c r="F8" s="31" t="s">
        <v>168</v>
      </c>
      <c r="G8" s="31"/>
      <c r="H8" s="31" t="s">
        <v>213</v>
      </c>
      <c r="I8" s="31"/>
      <c r="J8" s="182" t="s">
        <v>59</v>
      </c>
      <c r="K8" s="182"/>
      <c r="L8" s="182"/>
      <c r="M8" s="86"/>
      <c r="N8" s="86" t="s">
        <v>86</v>
      </c>
      <c r="O8" s="86"/>
      <c r="P8" s="31" t="s">
        <v>87</v>
      </c>
      <c r="Q8" s="31"/>
      <c r="R8" s="31" t="s">
        <v>88</v>
      </c>
      <c r="S8" s="31"/>
    </row>
    <row r="9" spans="1:21">
      <c r="B9" s="2"/>
      <c r="C9" s="2"/>
      <c r="D9" s="31" t="s">
        <v>89</v>
      </c>
      <c r="E9" s="32"/>
      <c r="F9" s="31" t="s">
        <v>90</v>
      </c>
      <c r="G9" s="31"/>
      <c r="H9" s="31" t="s">
        <v>214</v>
      </c>
      <c r="I9" s="31"/>
      <c r="J9" s="87" t="s">
        <v>91</v>
      </c>
      <c r="K9" s="183" t="s">
        <v>92</v>
      </c>
      <c r="L9" s="183"/>
      <c r="M9" s="183"/>
      <c r="N9" s="86" t="s">
        <v>93</v>
      </c>
      <c r="O9" s="86"/>
      <c r="P9" s="31" t="s">
        <v>94</v>
      </c>
      <c r="Q9" s="31"/>
      <c r="S9" s="31"/>
    </row>
    <row r="10" spans="1:21">
      <c r="B10" s="2"/>
      <c r="C10" s="2"/>
      <c r="D10" s="31"/>
      <c r="E10" s="32"/>
      <c r="F10" s="31"/>
      <c r="G10" s="31"/>
      <c r="H10" s="31" t="s">
        <v>215</v>
      </c>
      <c r="J10" s="87" t="s">
        <v>95</v>
      </c>
      <c r="L10" s="86" t="s">
        <v>96</v>
      </c>
      <c r="M10" s="86"/>
      <c r="N10" s="86" t="s">
        <v>97</v>
      </c>
      <c r="O10" s="86"/>
      <c r="P10" s="31"/>
      <c r="Q10" s="31"/>
      <c r="R10" s="31"/>
      <c r="S10" s="31"/>
      <c r="T10" s="31"/>
    </row>
    <row r="11" spans="1:21">
      <c r="D11" s="34"/>
      <c r="E11" s="35"/>
      <c r="F11" s="34"/>
      <c r="G11" s="34"/>
      <c r="H11" s="34"/>
      <c r="I11" s="184" t="s">
        <v>98</v>
      </c>
      <c r="J11" s="184"/>
      <c r="K11" s="184"/>
      <c r="L11" s="37"/>
      <c r="M11" s="37"/>
      <c r="N11" s="86" t="s">
        <v>99</v>
      </c>
      <c r="O11" s="37"/>
      <c r="P11" s="34"/>
      <c r="Q11" s="34"/>
      <c r="R11" s="34"/>
      <c r="S11" s="34"/>
      <c r="T11" s="34"/>
    </row>
    <row r="12" spans="1:21" ht="10.4" customHeight="1">
      <c r="D12" s="34"/>
      <c r="E12" s="35"/>
      <c r="F12" s="34"/>
      <c r="G12" s="34"/>
      <c r="H12" s="34"/>
      <c r="I12" s="87"/>
      <c r="J12" s="87"/>
      <c r="K12" s="87"/>
      <c r="L12" s="37"/>
      <c r="M12" s="37"/>
      <c r="N12" s="86"/>
      <c r="O12" s="37"/>
      <c r="P12" s="34"/>
      <c r="Q12" s="34"/>
      <c r="R12" s="34"/>
      <c r="S12" s="34"/>
      <c r="T12" s="34"/>
    </row>
    <row r="13" spans="1:21">
      <c r="A13" s="70" t="s">
        <v>177</v>
      </c>
      <c r="D13" s="33">
        <v>3884784546</v>
      </c>
      <c r="E13" s="80"/>
      <c r="F13" s="33">
        <v>-813820591</v>
      </c>
      <c r="G13" s="33"/>
      <c r="H13" s="68">
        <v>0</v>
      </c>
      <c r="I13" s="80"/>
      <c r="J13" s="33">
        <v>12488954</v>
      </c>
      <c r="K13" s="80"/>
      <c r="L13" s="33">
        <v>-477511320</v>
      </c>
      <c r="M13" s="80"/>
      <c r="N13" s="33">
        <v>2470000</v>
      </c>
      <c r="O13" s="80"/>
      <c r="P13" s="33">
        <f>SUM(D13:N13)</f>
        <v>2608411589</v>
      </c>
      <c r="Q13" s="80"/>
      <c r="R13" s="33">
        <v>99282194</v>
      </c>
      <c r="S13" s="80"/>
      <c r="T13" s="33">
        <f>+P13+R13</f>
        <v>2707693783</v>
      </c>
      <c r="U13" s="41"/>
    </row>
    <row r="14" spans="1:21" s="2" customFormat="1">
      <c r="A14" s="69" t="s">
        <v>175</v>
      </c>
      <c r="D14" s="68">
        <v>0</v>
      </c>
      <c r="E14" s="39"/>
      <c r="F14" s="68">
        <v>0</v>
      </c>
      <c r="G14" s="68"/>
      <c r="H14" s="68">
        <v>0</v>
      </c>
      <c r="I14" s="43"/>
      <c r="J14" s="68">
        <v>0</v>
      </c>
      <c r="K14" s="39"/>
      <c r="L14" s="33">
        <v>-137537921</v>
      </c>
      <c r="M14" s="39"/>
      <c r="N14" s="68">
        <v>0</v>
      </c>
      <c r="O14" s="39"/>
      <c r="P14" s="33">
        <f>SUM(D14:N14)</f>
        <v>-137537921</v>
      </c>
      <c r="Q14" s="40"/>
      <c r="R14" s="33">
        <v>-7760461</v>
      </c>
      <c r="S14" s="71"/>
      <c r="T14" s="33">
        <f>+P14+R14</f>
        <v>-145298382</v>
      </c>
      <c r="U14" s="38"/>
    </row>
    <row r="15" spans="1:21" s="2" customFormat="1" outlineLevel="1">
      <c r="A15" s="69" t="s">
        <v>161</v>
      </c>
      <c r="B15" s="10">
        <v>12</v>
      </c>
      <c r="D15" s="68">
        <v>0</v>
      </c>
      <c r="E15" s="39"/>
      <c r="F15" s="68">
        <v>0</v>
      </c>
      <c r="G15" s="68"/>
      <c r="H15" s="68">
        <v>0</v>
      </c>
      <c r="I15" s="43"/>
      <c r="J15" s="68">
        <v>0</v>
      </c>
      <c r="K15" s="39"/>
      <c r="L15" s="68">
        <v>0</v>
      </c>
      <c r="M15" s="39"/>
      <c r="N15" s="68">
        <v>0</v>
      </c>
      <c r="O15" s="39"/>
      <c r="P15" s="68">
        <v>0</v>
      </c>
      <c r="Q15" s="40"/>
      <c r="R15" s="33">
        <v>-4</v>
      </c>
      <c r="S15" s="71"/>
      <c r="T15" s="33">
        <f>+P15+R15</f>
        <v>-4</v>
      </c>
      <c r="U15" s="38"/>
    </row>
    <row r="16" spans="1:21" s="2" customFormat="1" ht="23.5" thickBot="1">
      <c r="A16" s="70" t="s">
        <v>178</v>
      </c>
      <c r="D16" s="42">
        <f>D13+D14</f>
        <v>3884784546</v>
      </c>
      <c r="E16" s="39"/>
      <c r="F16" s="42">
        <f>F13+F14</f>
        <v>-813820591</v>
      </c>
      <c r="G16" s="33"/>
      <c r="H16" s="139">
        <f>H13+H14</f>
        <v>0</v>
      </c>
      <c r="I16" s="39"/>
      <c r="J16" s="42">
        <f>J13+J14</f>
        <v>12488954</v>
      </c>
      <c r="K16" s="39"/>
      <c r="L16" s="42">
        <f>L13+L14+L15</f>
        <v>-615049241</v>
      </c>
      <c r="M16" s="39"/>
      <c r="N16" s="42">
        <f>N13+N14</f>
        <v>2470000</v>
      </c>
      <c r="O16" s="39"/>
      <c r="P16" s="42">
        <f>P13+P14+P15</f>
        <v>2470873668</v>
      </c>
      <c r="Q16" s="71"/>
      <c r="R16" s="42">
        <f>R13+R14+R15</f>
        <v>91521729</v>
      </c>
      <c r="S16" s="71"/>
      <c r="T16" s="42">
        <f>T13+T14+T15</f>
        <v>2562395397</v>
      </c>
      <c r="U16" s="82"/>
    </row>
    <row r="17" spans="1:21" s="2" customFormat="1" ht="23.5" thickTop="1">
      <c r="A17" s="70"/>
      <c r="D17" s="33"/>
      <c r="E17" s="39"/>
      <c r="F17" s="33"/>
      <c r="G17" s="33"/>
      <c r="H17" s="33"/>
      <c r="I17" s="39"/>
      <c r="J17" s="33"/>
      <c r="K17" s="39"/>
      <c r="L17" s="33"/>
      <c r="M17" s="39"/>
      <c r="N17" s="33"/>
      <c r="O17" s="39"/>
      <c r="P17" s="33"/>
      <c r="Q17" s="71"/>
      <c r="R17" s="33"/>
      <c r="S17" s="71"/>
      <c r="T17" s="33"/>
      <c r="U17" s="38"/>
    </row>
    <row r="18" spans="1:21">
      <c r="A18" s="70" t="s">
        <v>203</v>
      </c>
      <c r="D18" s="33">
        <v>3884784546</v>
      </c>
      <c r="E18" s="80"/>
      <c r="F18" s="33">
        <v>-813820591</v>
      </c>
      <c r="G18" s="33"/>
      <c r="H18" s="68">
        <v>0</v>
      </c>
      <c r="I18" s="80"/>
      <c r="J18" s="33">
        <v>12488954</v>
      </c>
      <c r="K18" s="80"/>
      <c r="L18" s="33">
        <v>-615049241</v>
      </c>
      <c r="M18" s="80"/>
      <c r="N18" s="33">
        <v>2470000</v>
      </c>
      <c r="O18" s="80"/>
      <c r="P18" s="33">
        <f>SUM(D18:N18)</f>
        <v>2470873668</v>
      </c>
      <c r="Q18" s="80"/>
      <c r="R18" s="33">
        <v>91521729</v>
      </c>
      <c r="S18" s="80"/>
      <c r="T18" s="33">
        <f>+P18+R18</f>
        <v>2562395397</v>
      </c>
      <c r="U18" s="41"/>
    </row>
    <row r="19" spans="1:21">
      <c r="A19" s="69" t="s">
        <v>212</v>
      </c>
      <c r="B19" s="10">
        <v>28</v>
      </c>
      <c r="D19" s="33">
        <v>970000000</v>
      </c>
      <c r="E19" s="80"/>
      <c r="F19" s="33">
        <v>-630500000</v>
      </c>
      <c r="G19" s="33"/>
      <c r="H19" s="68">
        <v>0</v>
      </c>
      <c r="I19" s="80"/>
      <c r="J19" s="68">
        <v>0</v>
      </c>
      <c r="K19" s="68"/>
      <c r="L19" s="68">
        <v>0</v>
      </c>
      <c r="M19" s="68"/>
      <c r="N19" s="68">
        <v>0</v>
      </c>
      <c r="O19" s="80"/>
      <c r="P19" s="33">
        <f>SUM(D19:N19)</f>
        <v>339500000</v>
      </c>
      <c r="Q19" s="80"/>
      <c r="R19" s="68">
        <v>0</v>
      </c>
      <c r="S19" s="80"/>
      <c r="T19" s="33">
        <f>+P19+R19</f>
        <v>339500000</v>
      </c>
      <c r="U19" s="41"/>
    </row>
    <row r="20" spans="1:21">
      <c r="A20" s="69" t="s">
        <v>207</v>
      </c>
      <c r="B20" s="10">
        <v>28</v>
      </c>
      <c r="D20" s="68">
        <v>0</v>
      </c>
      <c r="E20" s="68"/>
      <c r="F20" s="68">
        <v>0</v>
      </c>
      <c r="G20" s="33"/>
      <c r="H20" s="33">
        <f>-'Profit and loss'!C21</f>
        <v>174600000</v>
      </c>
      <c r="I20" s="80"/>
      <c r="J20" s="68">
        <v>0</v>
      </c>
      <c r="K20" s="68"/>
      <c r="L20" s="68">
        <v>0</v>
      </c>
      <c r="M20" s="68"/>
      <c r="N20" s="68">
        <v>0</v>
      </c>
      <c r="O20" s="80"/>
      <c r="P20" s="33">
        <f>SUM(D20:N20)</f>
        <v>174600000</v>
      </c>
      <c r="Q20" s="80"/>
      <c r="R20" s="68">
        <v>0</v>
      </c>
      <c r="S20" s="80"/>
      <c r="T20" s="33">
        <f>+P20+R20</f>
        <v>174600000</v>
      </c>
      <c r="U20" s="41"/>
    </row>
    <row r="21" spans="1:21" s="2" customFormat="1">
      <c r="A21" s="69" t="s">
        <v>230</v>
      </c>
      <c r="D21" s="68">
        <v>0</v>
      </c>
      <c r="E21" s="39"/>
      <c r="F21" s="68">
        <v>0</v>
      </c>
      <c r="G21" s="68"/>
      <c r="H21" s="68">
        <v>0</v>
      </c>
      <c r="I21" s="43"/>
      <c r="J21" s="68">
        <v>0</v>
      </c>
      <c r="K21" s="39"/>
      <c r="L21" s="33">
        <f>+'Profit and loss'!C63</f>
        <v>-459198229</v>
      </c>
      <c r="M21" s="39"/>
      <c r="N21" s="68">
        <v>0</v>
      </c>
      <c r="O21" s="39"/>
      <c r="P21" s="33">
        <f>SUM(D21:N21)</f>
        <v>-459198229</v>
      </c>
      <c r="Q21" s="40"/>
      <c r="R21" s="33">
        <f>'Profit and loss'!C64</f>
        <v>446729</v>
      </c>
      <c r="S21" s="71"/>
      <c r="T21" s="33">
        <f>+P21+R21</f>
        <v>-458751500</v>
      </c>
      <c r="U21" s="38"/>
    </row>
    <row r="22" spans="1:21" s="2" customFormat="1" hidden="1" outlineLevel="1">
      <c r="A22" s="69" t="s">
        <v>161</v>
      </c>
      <c r="B22" s="10">
        <v>12</v>
      </c>
      <c r="D22" s="68"/>
      <c r="E22" s="39"/>
      <c r="F22" s="68"/>
      <c r="G22" s="68"/>
      <c r="H22" s="68"/>
      <c r="I22" s="43"/>
      <c r="J22" s="68"/>
      <c r="K22" s="39"/>
      <c r="L22" s="68"/>
      <c r="M22" s="39"/>
      <c r="N22" s="68"/>
      <c r="O22" s="39"/>
      <c r="P22" s="33">
        <f>SUM(D22:N22)</f>
        <v>0</v>
      </c>
      <c r="Q22" s="40"/>
      <c r="R22" s="33"/>
      <c r="S22" s="71"/>
      <c r="T22" s="33">
        <f>+P22+R22</f>
        <v>0</v>
      </c>
      <c r="U22" s="38"/>
    </row>
    <row r="23" spans="1:21" s="2" customFormat="1" ht="23.5" collapsed="1" thickBot="1">
      <c r="A23" s="70" t="s">
        <v>204</v>
      </c>
      <c r="D23" s="42">
        <f>D18+D21+D19</f>
        <v>4854784546</v>
      </c>
      <c r="E23" s="39"/>
      <c r="F23" s="42">
        <f>F18+F21+F19</f>
        <v>-1444320591</v>
      </c>
      <c r="G23" s="33"/>
      <c r="H23" s="42">
        <f>H18+H21+H20</f>
        <v>174600000</v>
      </c>
      <c r="I23" s="39"/>
      <c r="J23" s="42">
        <f>J18+J21</f>
        <v>12488954</v>
      </c>
      <c r="K23" s="39"/>
      <c r="L23" s="42">
        <f>L18+L21+L22</f>
        <v>-1074247470</v>
      </c>
      <c r="M23" s="39"/>
      <c r="N23" s="42">
        <f>N18+N21</f>
        <v>2470000</v>
      </c>
      <c r="O23" s="39"/>
      <c r="P23" s="42">
        <f>P18+P21+P22+P20+P19</f>
        <v>2525775439</v>
      </c>
      <c r="Q23" s="71"/>
      <c r="R23" s="42">
        <f>R18+R21+R22</f>
        <v>91968458</v>
      </c>
      <c r="S23" s="71"/>
      <c r="T23" s="42">
        <f>T18+T21+T22+T20+T19</f>
        <v>2617743897</v>
      </c>
      <c r="U23" s="82">
        <f>+T23-'Balance sheet'!C120</f>
        <v>0</v>
      </c>
    </row>
    <row r="24" spans="1:21" s="2" customFormat="1" ht="23.5" thickTop="1">
      <c r="A24" s="70"/>
      <c r="D24" s="33"/>
      <c r="E24" s="39"/>
      <c r="F24" s="33"/>
      <c r="G24" s="33"/>
      <c r="H24" s="33"/>
      <c r="I24" s="39"/>
      <c r="J24" s="33"/>
      <c r="K24" s="39"/>
      <c r="L24" s="33"/>
      <c r="M24" s="39"/>
      <c r="N24" s="33"/>
      <c r="O24" s="39"/>
      <c r="P24" s="33"/>
      <c r="Q24" s="71"/>
      <c r="R24" s="33"/>
      <c r="S24" s="71"/>
      <c r="T24" s="33"/>
      <c r="U24" s="82"/>
    </row>
    <row r="25" spans="1:21" s="2" customFormat="1">
      <c r="A25" s="70"/>
      <c r="D25" s="33"/>
      <c r="E25" s="39"/>
      <c r="F25" s="33"/>
      <c r="G25" s="33"/>
      <c r="H25" s="33"/>
      <c r="I25" s="39"/>
      <c r="J25" s="33"/>
      <c r="K25" s="39"/>
      <c r="L25" s="33"/>
      <c r="M25" s="39"/>
      <c r="N25" s="33"/>
      <c r="O25" s="39"/>
      <c r="P25" s="33"/>
      <c r="Q25" s="71"/>
      <c r="R25" s="33"/>
      <c r="S25" s="71"/>
      <c r="T25" s="33"/>
      <c r="U25" s="82"/>
    </row>
    <row r="26" spans="1:21" s="2" customFormat="1">
      <c r="A26" s="70"/>
      <c r="D26" s="33"/>
      <c r="E26" s="39"/>
      <c r="F26" s="33"/>
      <c r="G26" s="33"/>
      <c r="H26" s="33"/>
      <c r="I26" s="39"/>
      <c r="J26" s="33"/>
      <c r="K26" s="39"/>
      <c r="L26" s="33"/>
      <c r="M26" s="39"/>
      <c r="N26" s="33"/>
      <c r="O26" s="39"/>
      <c r="P26" s="33"/>
      <c r="Q26" s="71"/>
      <c r="R26" s="33"/>
      <c r="S26" s="71"/>
      <c r="T26" s="33"/>
      <c r="U26" s="82"/>
    </row>
    <row r="27" spans="1:21" s="2" customFormat="1">
      <c r="A27" s="70"/>
      <c r="D27" s="33"/>
      <c r="E27" s="39"/>
      <c r="F27" s="33"/>
      <c r="G27" s="33"/>
      <c r="H27" s="33"/>
      <c r="I27" s="39"/>
      <c r="J27" s="33"/>
      <c r="K27" s="39"/>
      <c r="L27" s="33"/>
      <c r="M27" s="39"/>
      <c r="N27" s="33"/>
      <c r="O27" s="39"/>
      <c r="P27" s="33"/>
      <c r="Q27" s="71"/>
      <c r="R27" s="33"/>
      <c r="S27" s="71"/>
      <c r="T27" s="33"/>
      <c r="U27" s="82"/>
    </row>
    <row r="28" spans="1:21" s="2" customFormat="1">
      <c r="A28" s="70"/>
      <c r="D28" s="33"/>
      <c r="E28" s="39"/>
      <c r="F28" s="33"/>
      <c r="G28" s="33"/>
      <c r="H28" s="33"/>
      <c r="I28" s="39"/>
      <c r="J28" s="33"/>
      <c r="K28" s="39"/>
      <c r="L28" s="33"/>
      <c r="M28" s="39"/>
      <c r="N28" s="33"/>
      <c r="O28" s="39"/>
      <c r="P28" s="33"/>
      <c r="Q28" s="71"/>
      <c r="R28" s="33"/>
      <c r="S28" s="71"/>
      <c r="T28" s="33"/>
      <c r="U28" s="82"/>
    </row>
    <row r="29" spans="1:21">
      <c r="A29" s="171" t="s">
        <v>29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45"/>
    </row>
    <row r="30" spans="1:21">
      <c r="A30" s="171" t="s">
        <v>30</v>
      </c>
      <c r="B30" s="171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46"/>
    </row>
  </sheetData>
  <mergeCells count="12">
    <mergeCell ref="A30:T30"/>
    <mergeCell ref="A1:T1"/>
    <mergeCell ref="A2:T2"/>
    <mergeCell ref="A3:T3"/>
    <mergeCell ref="A4:T4"/>
    <mergeCell ref="D5:T5"/>
    <mergeCell ref="D6:T6"/>
    <mergeCell ref="D7:P7"/>
    <mergeCell ref="J8:L8"/>
    <mergeCell ref="K9:M9"/>
    <mergeCell ref="I11:K11"/>
    <mergeCell ref="A29:T29"/>
  </mergeCells>
  <printOptions horizontalCentered="1"/>
  <pageMargins left="1" right="0.4" top="1" bottom="0.5" header="0.5" footer="0.3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N28"/>
  <sheetViews>
    <sheetView view="pageBreakPreview" topLeftCell="A19" zoomScale="80" zoomScaleNormal="52" zoomScaleSheetLayoutView="80" workbookViewId="0">
      <selection activeCell="A22" sqref="A22:XFD23"/>
    </sheetView>
  </sheetViews>
  <sheetFormatPr defaultColWidth="8" defaultRowHeight="23"/>
  <cols>
    <col min="1" max="1" width="51.453125" style="1" customWidth="1"/>
    <col min="2" max="2" width="13.1796875" style="1" customWidth="1"/>
    <col min="3" max="3" width="1.1796875" style="1" customWidth="1"/>
    <col min="4" max="4" width="20" style="1" customWidth="1"/>
    <col min="5" max="5" width="1.1796875" style="1" customWidth="1"/>
    <col min="6" max="6" width="20" style="1" customWidth="1"/>
    <col min="7" max="7" width="1" style="1" customWidth="1"/>
    <col min="8" max="8" width="20" style="1" customWidth="1"/>
    <col min="9" max="9" width="1.1796875" style="1" customWidth="1"/>
    <col min="10" max="10" width="20" style="1" customWidth="1"/>
    <col min="11" max="11" width="1.1796875" style="1" customWidth="1"/>
    <col min="12" max="12" width="20" style="1" customWidth="1"/>
    <col min="13" max="13" width="1.1796875" style="1" customWidth="1"/>
    <col min="14" max="14" width="20" style="1" customWidth="1"/>
    <col min="15" max="16384" width="8" style="1"/>
  </cols>
  <sheetData>
    <row r="1" spans="1:14" ht="26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</row>
    <row r="2" spans="1:14" ht="26">
      <c r="A2" s="175" t="s">
        <v>100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</row>
    <row r="3" spans="1:14" ht="26">
      <c r="A3" s="175" t="s">
        <v>201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</row>
    <row r="4" spans="1:14">
      <c r="A4" s="47"/>
      <c r="B4" s="48"/>
      <c r="C4" s="48"/>
      <c r="D4" s="48"/>
      <c r="E4" s="48"/>
      <c r="F4" s="48"/>
      <c r="G4" s="48"/>
      <c r="H4" s="48"/>
      <c r="I4" s="48"/>
      <c r="J4" s="49"/>
      <c r="K4" s="48"/>
      <c r="L4" s="48"/>
      <c r="M4" s="48"/>
      <c r="N4" s="83" t="s">
        <v>2</v>
      </c>
    </row>
    <row r="5" spans="1:14" ht="10" customHeight="1">
      <c r="A5" s="28"/>
      <c r="B5" s="29"/>
      <c r="C5" s="29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</row>
    <row r="6" spans="1:14">
      <c r="B6" s="2"/>
      <c r="C6" s="2"/>
      <c r="D6" s="180" t="s">
        <v>5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</row>
    <row r="7" spans="1:14">
      <c r="B7" s="3" t="s">
        <v>3</v>
      </c>
      <c r="C7" s="2"/>
      <c r="D7" s="32" t="s">
        <v>85</v>
      </c>
      <c r="E7" s="32"/>
      <c r="F7" s="31" t="s">
        <v>168</v>
      </c>
      <c r="G7" s="31"/>
      <c r="H7" s="31" t="s">
        <v>213</v>
      </c>
      <c r="I7" s="31"/>
      <c r="J7" s="185" t="s">
        <v>59</v>
      </c>
      <c r="K7" s="185"/>
      <c r="L7" s="185"/>
      <c r="M7" s="87"/>
      <c r="N7" s="86" t="s">
        <v>84</v>
      </c>
    </row>
    <row r="8" spans="1:14">
      <c r="B8" s="50"/>
      <c r="C8" s="2"/>
      <c r="D8" s="32" t="s">
        <v>89</v>
      </c>
      <c r="E8" s="32"/>
      <c r="F8" s="31" t="s">
        <v>90</v>
      </c>
      <c r="G8" s="31"/>
      <c r="H8" s="31" t="s">
        <v>214</v>
      </c>
      <c r="I8" s="31"/>
      <c r="J8" s="87" t="s">
        <v>91</v>
      </c>
      <c r="K8" s="183" t="s">
        <v>92</v>
      </c>
      <c r="L8" s="183"/>
      <c r="M8" s="183"/>
    </row>
    <row r="9" spans="1:14">
      <c r="B9" s="50"/>
      <c r="C9" s="2"/>
      <c r="D9" s="32"/>
      <c r="E9" s="32"/>
      <c r="F9" s="31"/>
      <c r="G9" s="31"/>
      <c r="H9" s="31" t="s">
        <v>215</v>
      </c>
      <c r="I9" s="31"/>
      <c r="J9" s="87" t="s">
        <v>95</v>
      </c>
      <c r="K9" s="87"/>
      <c r="L9" s="86" t="s">
        <v>96</v>
      </c>
      <c r="M9" s="86"/>
    </row>
    <row r="10" spans="1:14">
      <c r="B10" s="50"/>
      <c r="C10" s="2"/>
      <c r="D10" s="32"/>
      <c r="E10" s="32"/>
      <c r="F10" s="31"/>
      <c r="G10" s="31"/>
      <c r="H10" s="31"/>
      <c r="I10" s="31"/>
      <c r="J10" s="87" t="s">
        <v>98</v>
      </c>
      <c r="K10" s="87"/>
      <c r="L10" s="86"/>
      <c r="M10" s="86"/>
    </row>
    <row r="11" spans="1:14">
      <c r="B11" s="84"/>
      <c r="D11" s="34"/>
      <c r="E11" s="35"/>
      <c r="F11" s="34"/>
      <c r="G11" s="34"/>
      <c r="H11" s="34"/>
      <c r="I11" s="34"/>
      <c r="J11" s="36"/>
      <c r="K11" s="36"/>
      <c r="L11" s="37"/>
      <c r="M11" s="37"/>
      <c r="N11" s="34"/>
    </row>
    <row r="12" spans="1:14">
      <c r="A12" s="2" t="s">
        <v>177</v>
      </c>
      <c r="B12" s="84"/>
      <c r="D12" s="33">
        <v>3884784546</v>
      </c>
      <c r="E12" s="51"/>
      <c r="F12" s="33">
        <v>-813820591</v>
      </c>
      <c r="G12" s="33"/>
      <c r="H12" s="68">
        <v>0</v>
      </c>
      <c r="I12" s="33"/>
      <c r="J12" s="33">
        <v>12488954</v>
      </c>
      <c r="K12" s="72"/>
      <c r="L12" s="33">
        <v>-817632886</v>
      </c>
      <c r="M12" s="33"/>
      <c r="N12" s="33">
        <f>SUM(D12:L12)</f>
        <v>2265820023</v>
      </c>
    </row>
    <row r="13" spans="1:14">
      <c r="A13" s="1" t="s">
        <v>175</v>
      </c>
      <c r="B13" s="84"/>
      <c r="D13" s="68">
        <v>0</v>
      </c>
      <c r="E13" s="22"/>
      <c r="F13" s="68">
        <v>0</v>
      </c>
      <c r="G13" s="68"/>
      <c r="H13" s="68">
        <v>0</v>
      </c>
      <c r="I13" s="22"/>
      <c r="J13" s="68">
        <v>0</v>
      </c>
      <c r="K13" s="72"/>
      <c r="L13" s="33">
        <v>-127001745</v>
      </c>
      <c r="M13" s="33"/>
      <c r="N13" s="33">
        <f>SUM(D13,F13,J13,L13)</f>
        <v>-127001745</v>
      </c>
    </row>
    <row r="14" spans="1:14" ht="23.5" thickBot="1">
      <c r="A14" s="2" t="s">
        <v>178</v>
      </c>
      <c r="B14" s="84"/>
      <c r="D14" s="42">
        <f>D12+D13</f>
        <v>3884784546</v>
      </c>
      <c r="E14" s="51"/>
      <c r="F14" s="42">
        <f>F12+F13</f>
        <v>-813820591</v>
      </c>
      <c r="G14" s="33"/>
      <c r="H14" s="139">
        <f>H12+H13</f>
        <v>0</v>
      </c>
      <c r="I14" s="33"/>
      <c r="J14" s="42">
        <f>J12+J13</f>
        <v>12488954</v>
      </c>
      <c r="K14" s="72"/>
      <c r="L14" s="42">
        <f>L12+L13</f>
        <v>-944634631</v>
      </c>
      <c r="M14" s="33"/>
      <c r="N14" s="42">
        <f>N12+N13</f>
        <v>2138818278</v>
      </c>
    </row>
    <row r="15" spans="1:14" ht="23.5" thickTop="1">
      <c r="A15" s="2"/>
      <c r="B15" s="84"/>
      <c r="D15" s="33"/>
      <c r="E15" s="51"/>
      <c r="F15" s="33"/>
      <c r="G15" s="33"/>
      <c r="H15" s="33"/>
      <c r="I15" s="33"/>
      <c r="J15" s="33"/>
      <c r="K15" s="72"/>
      <c r="L15" s="33"/>
      <c r="M15" s="33"/>
      <c r="N15" s="33"/>
    </row>
    <row r="16" spans="1:14">
      <c r="A16" s="2" t="s">
        <v>203</v>
      </c>
      <c r="B16" s="84"/>
      <c r="D16" s="33">
        <v>3884784546</v>
      </c>
      <c r="E16" s="51"/>
      <c r="F16" s="33">
        <v>-813820591</v>
      </c>
      <c r="G16" s="33"/>
      <c r="H16" s="68">
        <v>0</v>
      </c>
      <c r="I16" s="33"/>
      <c r="J16" s="33">
        <v>12488954</v>
      </c>
      <c r="K16" s="72"/>
      <c r="L16" s="33">
        <v>-944634631</v>
      </c>
      <c r="M16" s="33"/>
      <c r="N16" s="33">
        <f>SUM(D16:L16)</f>
        <v>2138818278</v>
      </c>
    </row>
    <row r="17" spans="1:14">
      <c r="A17" s="69" t="s">
        <v>212</v>
      </c>
      <c r="B17" s="90" t="s">
        <v>180</v>
      </c>
      <c r="D17" s="33">
        <v>970000000</v>
      </c>
      <c r="E17" s="51"/>
      <c r="F17" s="33">
        <v>-630500000</v>
      </c>
      <c r="G17" s="33"/>
      <c r="H17" s="68">
        <v>0</v>
      </c>
      <c r="I17" s="33"/>
      <c r="J17" s="68">
        <v>0</v>
      </c>
      <c r="K17" s="68"/>
      <c r="L17" s="68">
        <v>0</v>
      </c>
      <c r="M17" s="33"/>
      <c r="N17" s="33">
        <f>SUM(D17:L17)</f>
        <v>339500000</v>
      </c>
    </row>
    <row r="18" spans="1:14">
      <c r="A18" s="69" t="s">
        <v>207</v>
      </c>
      <c r="B18" s="90" t="s">
        <v>180</v>
      </c>
      <c r="D18" s="68">
        <v>0</v>
      </c>
      <c r="E18" s="68"/>
      <c r="F18" s="68">
        <v>0</v>
      </c>
      <c r="G18" s="33"/>
      <c r="H18" s="33">
        <f>-'Profit and loss'!G21</f>
        <v>174600000</v>
      </c>
      <c r="I18" s="33"/>
      <c r="J18" s="68">
        <v>0</v>
      </c>
      <c r="K18" s="68"/>
      <c r="L18" s="68">
        <v>0</v>
      </c>
      <c r="M18" s="33"/>
      <c r="N18" s="33">
        <f>SUM(D18:L18)</f>
        <v>174600000</v>
      </c>
    </row>
    <row r="19" spans="1:14">
      <c r="A19" s="1" t="s">
        <v>175</v>
      </c>
      <c r="B19" s="84"/>
      <c r="D19" s="68">
        <v>0</v>
      </c>
      <c r="E19" s="22"/>
      <c r="F19" s="68">
        <v>0</v>
      </c>
      <c r="G19" s="68"/>
      <c r="H19" s="68">
        <v>0</v>
      </c>
      <c r="I19" s="22"/>
      <c r="J19" s="68">
        <v>0</v>
      </c>
      <c r="K19" s="72"/>
      <c r="L19" s="33">
        <f>'Profit and loss'!G38</f>
        <v>-294045887</v>
      </c>
      <c r="M19" s="33"/>
      <c r="N19" s="33">
        <f>SUM(D19,F19,J19,L19)</f>
        <v>-294045887</v>
      </c>
    </row>
    <row r="20" spans="1:14" ht="23.5" thickBot="1">
      <c r="A20" s="2" t="s">
        <v>204</v>
      </c>
      <c r="B20" s="84"/>
      <c r="D20" s="42">
        <f>D16+D19+D17</f>
        <v>4854784546</v>
      </c>
      <c r="E20" s="51"/>
      <c r="F20" s="42">
        <f>F16+F19+F17</f>
        <v>-1444320591</v>
      </c>
      <c r="G20" s="33"/>
      <c r="H20" s="42">
        <f>H16+H19+H18</f>
        <v>174600000</v>
      </c>
      <c r="I20" s="33"/>
      <c r="J20" s="42">
        <f>J16+J19</f>
        <v>12488954</v>
      </c>
      <c r="K20" s="72"/>
      <c r="L20" s="42">
        <f>L16+L19</f>
        <v>-1238680518</v>
      </c>
      <c r="M20" s="33"/>
      <c r="N20" s="42">
        <f>N16+N19+N17+N18</f>
        <v>2358872391</v>
      </c>
    </row>
    <row r="21" spans="1:14" ht="23.5" thickTop="1">
      <c r="A21" s="2"/>
      <c r="B21" s="84"/>
      <c r="D21" s="33"/>
      <c r="E21" s="51"/>
      <c r="F21" s="33"/>
      <c r="G21" s="33"/>
      <c r="H21" s="33"/>
      <c r="I21" s="33"/>
      <c r="J21" s="33"/>
      <c r="K21" s="72"/>
      <c r="L21" s="33"/>
      <c r="M21" s="33"/>
      <c r="N21" s="33"/>
    </row>
    <row r="22" spans="1:14">
      <c r="B22" s="84"/>
      <c r="D22" s="33"/>
      <c r="E22" s="51"/>
      <c r="F22" s="33"/>
      <c r="G22" s="33"/>
      <c r="H22" s="33"/>
      <c r="I22" s="33"/>
      <c r="J22" s="33"/>
      <c r="K22" s="72"/>
      <c r="L22" s="33"/>
      <c r="M22" s="33"/>
      <c r="N22" s="33"/>
    </row>
    <row r="23" spans="1:14">
      <c r="B23" s="84"/>
      <c r="D23" s="33"/>
      <c r="E23" s="51"/>
      <c r="F23" s="33"/>
      <c r="G23" s="33"/>
      <c r="H23" s="33"/>
      <c r="I23" s="33"/>
      <c r="J23" s="33"/>
      <c r="K23" s="72"/>
      <c r="L23" s="33"/>
      <c r="M23" s="33"/>
      <c r="N23" s="33"/>
    </row>
    <row r="24" spans="1:14">
      <c r="A24" s="1" t="s">
        <v>28</v>
      </c>
      <c r="B24" s="84"/>
      <c r="D24" s="33"/>
      <c r="E24" s="51"/>
      <c r="F24" s="33"/>
      <c r="G24" s="33"/>
      <c r="H24" s="33"/>
      <c r="I24" s="33"/>
      <c r="J24" s="33"/>
      <c r="K24" s="72"/>
      <c r="L24" s="33"/>
      <c r="M24" s="33"/>
      <c r="N24" s="33"/>
    </row>
    <row r="25" spans="1:14">
      <c r="B25" s="170"/>
      <c r="D25" s="33"/>
      <c r="E25" s="51"/>
      <c r="F25" s="33"/>
      <c r="G25" s="33"/>
      <c r="H25" s="33"/>
      <c r="I25" s="33"/>
      <c r="J25" s="33"/>
      <c r="K25" s="72"/>
      <c r="L25" s="33"/>
      <c r="M25" s="33"/>
      <c r="N25" s="33"/>
    </row>
    <row r="26" spans="1:14">
      <c r="B26" s="170"/>
      <c r="D26" s="33"/>
      <c r="E26" s="51"/>
      <c r="F26" s="33"/>
      <c r="G26" s="33"/>
      <c r="H26" s="33"/>
      <c r="I26" s="33"/>
      <c r="J26" s="33"/>
      <c r="K26" s="72"/>
      <c r="L26" s="33"/>
      <c r="M26" s="33"/>
      <c r="N26" s="33"/>
    </row>
    <row r="27" spans="1:14" s="84" customFormat="1">
      <c r="A27" s="171" t="s">
        <v>29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</row>
    <row r="28" spans="1:14" s="84" customFormat="1">
      <c r="A28" s="171" t="s">
        <v>30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</row>
  </sheetData>
  <mergeCells count="9">
    <mergeCell ref="K8:M8"/>
    <mergeCell ref="A27:N27"/>
    <mergeCell ref="A28:N28"/>
    <mergeCell ref="A1:N1"/>
    <mergeCell ref="A2:N2"/>
    <mergeCell ref="A3:N3"/>
    <mergeCell ref="D5:N5"/>
    <mergeCell ref="D6:N6"/>
    <mergeCell ref="J7:L7"/>
  </mergeCells>
  <printOptions horizontalCentered="1"/>
  <pageMargins left="1" right="0.4" top="1" bottom="0.5" header="0.5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K129"/>
  <sheetViews>
    <sheetView topLeftCell="A124" zoomScaleNormal="100" zoomScaleSheetLayoutView="80" workbookViewId="0">
      <selection activeCell="A124" sqref="A124:XFD124"/>
    </sheetView>
  </sheetViews>
  <sheetFormatPr defaultColWidth="8" defaultRowHeight="23"/>
  <cols>
    <col min="1" max="1" width="65.54296875" style="140" bestFit="1" customWidth="1"/>
    <col min="2" max="2" width="14.26953125" style="140" customWidth="1"/>
    <col min="3" max="3" width="1.453125" style="140" customWidth="1"/>
    <col min="4" max="4" width="14.26953125" style="140" customWidth="1"/>
    <col min="5" max="5" width="1.453125" style="140" customWidth="1"/>
    <col min="6" max="6" width="14.26953125" style="140" customWidth="1"/>
    <col min="7" max="7" width="1.453125" style="140" customWidth="1"/>
    <col min="8" max="8" width="14.26953125" style="140" customWidth="1"/>
    <col min="9" max="9" width="19.453125" style="140" bestFit="1" customWidth="1"/>
    <col min="10" max="14" width="19.453125" style="140" customWidth="1"/>
    <col min="15" max="16384" width="8" style="140"/>
  </cols>
  <sheetData>
    <row r="1" spans="1:9" ht="26.15" customHeight="1">
      <c r="A1" s="186" t="s">
        <v>0</v>
      </c>
      <c r="B1" s="186"/>
      <c r="C1" s="186"/>
      <c r="D1" s="186"/>
      <c r="E1" s="186"/>
      <c r="F1" s="186"/>
      <c r="G1" s="186"/>
      <c r="H1" s="186"/>
    </row>
    <row r="2" spans="1:9" ht="26.15" customHeight="1">
      <c r="A2" s="186" t="s">
        <v>101</v>
      </c>
      <c r="B2" s="186"/>
      <c r="C2" s="186"/>
      <c r="D2" s="186"/>
      <c r="E2" s="186"/>
      <c r="F2" s="186"/>
      <c r="G2" s="186"/>
      <c r="H2" s="186"/>
    </row>
    <row r="3" spans="1:9" ht="26.15" customHeight="1">
      <c r="A3" s="186" t="s">
        <v>201</v>
      </c>
      <c r="B3" s="186"/>
      <c r="C3" s="186"/>
      <c r="D3" s="186"/>
      <c r="E3" s="186"/>
      <c r="F3" s="186"/>
      <c r="G3" s="186"/>
      <c r="H3" s="186"/>
    </row>
    <row r="4" spans="1:9" ht="24" customHeight="1">
      <c r="A4" s="52"/>
      <c r="B4" s="52"/>
      <c r="C4" s="52"/>
      <c r="D4" s="52"/>
      <c r="E4" s="52"/>
      <c r="F4" s="52"/>
      <c r="G4" s="52"/>
      <c r="H4" s="141" t="s">
        <v>2</v>
      </c>
    </row>
    <row r="5" spans="1:9" ht="6" customHeight="1">
      <c r="A5" s="53"/>
      <c r="B5" s="187"/>
      <c r="C5" s="187"/>
      <c r="D5" s="187"/>
      <c r="E5" s="187"/>
      <c r="F5" s="187"/>
      <c r="G5" s="187"/>
      <c r="H5" s="187"/>
    </row>
    <row r="6" spans="1:9" ht="24" customHeight="1">
      <c r="B6" s="188" t="s">
        <v>4</v>
      </c>
      <c r="C6" s="188"/>
      <c r="D6" s="188"/>
      <c r="E6" s="142"/>
      <c r="F6" s="189" t="s">
        <v>5</v>
      </c>
      <c r="G6" s="189"/>
      <c r="H6" s="189"/>
    </row>
    <row r="7" spans="1:9" s="143" customFormat="1" ht="24" customHeight="1">
      <c r="B7" s="144">
        <v>2565</v>
      </c>
      <c r="C7" s="145"/>
      <c r="D7" s="144">
        <v>2564</v>
      </c>
      <c r="E7" s="146"/>
      <c r="F7" s="144">
        <v>2565</v>
      </c>
      <c r="G7" s="145"/>
      <c r="H7" s="144">
        <v>2564</v>
      </c>
    </row>
    <row r="8" spans="1:9" ht="24" customHeight="1">
      <c r="A8" s="142" t="s">
        <v>102</v>
      </c>
      <c r="B8" s="147"/>
      <c r="C8" s="148"/>
      <c r="D8" s="147"/>
      <c r="E8" s="149"/>
      <c r="F8" s="147"/>
      <c r="G8" s="150"/>
      <c r="H8" s="147"/>
    </row>
    <row r="9" spans="1:9" ht="24" customHeight="1">
      <c r="A9" s="151" t="s">
        <v>221</v>
      </c>
      <c r="B9" s="44">
        <f>+'Profit and loss'!C27</f>
        <v>-447390722</v>
      </c>
      <c r="C9" s="44"/>
      <c r="D9" s="44">
        <v>-93819023</v>
      </c>
      <c r="E9" s="44"/>
      <c r="F9" s="44">
        <f>+'Profit and loss'!G27</f>
        <v>-292100640</v>
      </c>
      <c r="G9" s="44"/>
      <c r="H9" s="44">
        <v>-130042593</v>
      </c>
    </row>
    <row r="10" spans="1:9" ht="24" customHeight="1">
      <c r="A10" s="151" t="s">
        <v>103</v>
      </c>
      <c r="B10" s="147"/>
      <c r="C10" s="148"/>
      <c r="D10" s="147"/>
      <c r="E10" s="149"/>
      <c r="F10" s="147"/>
      <c r="G10" s="150"/>
      <c r="H10" s="147"/>
      <c r="I10" s="151"/>
    </row>
    <row r="11" spans="1:9" ht="24" customHeight="1">
      <c r="A11" s="152" t="s">
        <v>193</v>
      </c>
      <c r="B11" s="147">
        <v>276611</v>
      </c>
      <c r="C11" s="148"/>
      <c r="D11" s="147">
        <v>-29880</v>
      </c>
      <c r="E11" s="149"/>
      <c r="F11" s="54">
        <v>-223509482</v>
      </c>
      <c r="G11" s="54"/>
      <c r="H11" s="54">
        <v>-19905305</v>
      </c>
      <c r="I11" s="151"/>
    </row>
    <row r="12" spans="1:9" ht="24" customHeight="1">
      <c r="A12" s="152" t="s">
        <v>211</v>
      </c>
      <c r="B12" s="147">
        <v>174600000</v>
      </c>
      <c r="C12" s="148"/>
      <c r="D12" s="147">
        <v>0</v>
      </c>
      <c r="E12" s="149"/>
      <c r="F12" s="54">
        <v>174600000</v>
      </c>
      <c r="G12" s="54"/>
      <c r="H12" s="54">
        <v>0</v>
      </c>
      <c r="I12" s="151"/>
    </row>
    <row r="13" spans="1:9">
      <c r="A13" s="152" t="s">
        <v>104</v>
      </c>
      <c r="B13" s="147">
        <v>65320107</v>
      </c>
      <c r="C13" s="54"/>
      <c r="D13" s="54">
        <v>60688445</v>
      </c>
      <c r="E13" s="55"/>
      <c r="F13" s="54">
        <v>14946000</v>
      </c>
      <c r="G13" s="54"/>
      <c r="H13" s="54">
        <v>16518492</v>
      </c>
      <c r="I13" s="152"/>
    </row>
    <row r="14" spans="1:9" ht="24" customHeight="1">
      <c r="A14" s="152" t="s">
        <v>105</v>
      </c>
      <c r="B14" s="54">
        <v>286676</v>
      </c>
      <c r="C14" s="54"/>
      <c r="D14" s="54">
        <v>693704</v>
      </c>
      <c r="E14" s="55"/>
      <c r="F14" s="54">
        <v>0</v>
      </c>
      <c r="G14" s="54"/>
      <c r="H14" s="54">
        <v>0</v>
      </c>
      <c r="I14" s="152"/>
    </row>
    <row r="15" spans="1:9" ht="24" customHeight="1">
      <c r="A15" s="152" t="s">
        <v>141</v>
      </c>
      <c r="B15" s="54">
        <v>0</v>
      </c>
      <c r="C15" s="54"/>
      <c r="D15" s="54">
        <v>0</v>
      </c>
      <c r="E15" s="55"/>
      <c r="F15" s="54">
        <v>160249975</v>
      </c>
      <c r="G15" s="54"/>
      <c r="H15" s="54">
        <v>116865773</v>
      </c>
      <c r="I15" s="152"/>
    </row>
    <row r="16" spans="1:9" ht="24" customHeight="1">
      <c r="A16" s="152" t="s">
        <v>231</v>
      </c>
      <c r="B16" s="54">
        <v>654807</v>
      </c>
      <c r="C16" s="54"/>
      <c r="D16" s="54">
        <v>219076</v>
      </c>
      <c r="E16" s="55"/>
      <c r="F16" s="54">
        <v>0</v>
      </c>
      <c r="G16" s="54"/>
      <c r="H16" s="54">
        <v>0</v>
      </c>
      <c r="I16" s="152"/>
    </row>
    <row r="17" spans="1:10" ht="24" customHeight="1">
      <c r="A17" s="152" t="s">
        <v>232</v>
      </c>
      <c r="B17" s="54">
        <v>-24615788</v>
      </c>
      <c r="C17" s="54"/>
      <c r="D17" s="54">
        <v>-48644277</v>
      </c>
      <c r="E17" s="55"/>
      <c r="F17" s="54">
        <v>-24751631</v>
      </c>
      <c r="G17" s="54"/>
      <c r="H17" s="54">
        <v>-46148988</v>
      </c>
      <c r="I17" s="152"/>
    </row>
    <row r="18" spans="1:10" ht="24" customHeight="1">
      <c r="A18" s="152" t="s">
        <v>106</v>
      </c>
      <c r="B18" s="54">
        <v>2186613</v>
      </c>
      <c r="C18" s="54"/>
      <c r="D18" s="54">
        <v>2404188</v>
      </c>
      <c r="E18" s="55"/>
      <c r="F18" s="54">
        <v>730323</v>
      </c>
      <c r="G18" s="54"/>
      <c r="H18" s="54">
        <v>792348</v>
      </c>
      <c r="I18" s="152"/>
    </row>
    <row r="19" spans="1:10" ht="24" customHeight="1">
      <c r="A19" s="152" t="s">
        <v>107</v>
      </c>
      <c r="B19" s="54">
        <v>1013102</v>
      </c>
      <c r="C19" s="54"/>
      <c r="D19" s="54">
        <v>17272</v>
      </c>
      <c r="E19" s="55"/>
      <c r="F19" s="54">
        <v>-1143472</v>
      </c>
      <c r="G19" s="54"/>
      <c r="H19" s="54">
        <v>-26074</v>
      </c>
      <c r="I19" s="152"/>
    </row>
    <row r="20" spans="1:10" ht="24" customHeight="1">
      <c r="A20" s="152" t="s">
        <v>196</v>
      </c>
      <c r="B20" s="54"/>
      <c r="C20" s="54"/>
      <c r="D20" s="54"/>
      <c r="E20" s="55"/>
      <c r="F20" s="54"/>
      <c r="G20" s="54"/>
      <c r="H20" s="54"/>
      <c r="I20" s="152"/>
    </row>
    <row r="21" spans="1:10" ht="24" customHeight="1">
      <c r="A21" s="152" t="s">
        <v>197</v>
      </c>
      <c r="B21" s="54">
        <v>0</v>
      </c>
      <c r="C21" s="54"/>
      <c r="D21" s="54">
        <v>0</v>
      </c>
      <c r="E21" s="55"/>
      <c r="F21" s="54">
        <v>0</v>
      </c>
      <c r="G21" s="54"/>
      <c r="H21" s="54">
        <v>53870776</v>
      </c>
      <c r="I21" s="152"/>
    </row>
    <row r="22" spans="1:10" ht="24" customHeight="1">
      <c r="A22" s="152" t="s">
        <v>171</v>
      </c>
      <c r="B22" s="54">
        <v>27060</v>
      </c>
      <c r="C22" s="54"/>
      <c r="D22" s="54">
        <v>20749</v>
      </c>
      <c r="E22" s="56"/>
      <c r="F22" s="54">
        <v>27060</v>
      </c>
      <c r="G22" s="56"/>
      <c r="H22" s="54">
        <v>20749</v>
      </c>
      <c r="I22" s="152"/>
    </row>
    <row r="23" spans="1:10" ht="24" customHeight="1">
      <c r="A23" s="152" t="s">
        <v>185</v>
      </c>
      <c r="B23" s="54"/>
      <c r="C23" s="54"/>
      <c r="D23" s="54"/>
      <c r="E23" s="56"/>
      <c r="F23" s="54"/>
      <c r="G23" s="56"/>
      <c r="H23" s="54"/>
      <c r="I23" s="152"/>
    </row>
    <row r="24" spans="1:10" ht="24" customHeight="1">
      <c r="A24" s="152" t="s">
        <v>186</v>
      </c>
      <c r="B24" s="54">
        <v>-29091896</v>
      </c>
      <c r="C24" s="54"/>
      <c r="D24" s="54">
        <v>-58087383</v>
      </c>
      <c r="E24" s="56"/>
      <c r="F24" s="54">
        <v>-14560485</v>
      </c>
      <c r="G24" s="56"/>
      <c r="H24" s="54">
        <v>-41586704</v>
      </c>
      <c r="I24" s="152"/>
    </row>
    <row r="25" spans="1:10" ht="24" customHeight="1">
      <c r="A25" s="152" t="s">
        <v>216</v>
      </c>
      <c r="B25" s="54">
        <v>66796</v>
      </c>
      <c r="C25" s="54"/>
      <c r="D25" s="54">
        <v>0</v>
      </c>
      <c r="E25" s="56"/>
      <c r="F25" s="54">
        <v>0</v>
      </c>
      <c r="G25" s="56"/>
      <c r="H25" s="54">
        <v>0</v>
      </c>
      <c r="I25" s="152"/>
    </row>
    <row r="26" spans="1:10" ht="24" customHeight="1">
      <c r="A26" s="152" t="s">
        <v>217</v>
      </c>
      <c r="B26" s="54">
        <v>7059182</v>
      </c>
      <c r="C26" s="54"/>
      <c r="D26" s="54">
        <v>0</v>
      </c>
      <c r="E26" s="56"/>
      <c r="F26" s="54">
        <v>0</v>
      </c>
      <c r="G26" s="56"/>
      <c r="H26" s="54">
        <v>0</v>
      </c>
      <c r="I26" s="152"/>
    </row>
    <row r="27" spans="1:10" ht="24" customHeight="1">
      <c r="A27" s="152" t="s">
        <v>150</v>
      </c>
      <c r="B27" s="54">
        <v>447570</v>
      </c>
      <c r="C27" s="54"/>
      <c r="D27" s="54">
        <v>2577543</v>
      </c>
      <c r="E27" s="56"/>
      <c r="F27" s="54">
        <v>0</v>
      </c>
      <c r="G27" s="54"/>
      <c r="H27" s="54">
        <v>0</v>
      </c>
      <c r="I27" s="152"/>
    </row>
    <row r="28" spans="1:10" ht="24" customHeight="1">
      <c r="A28" s="152" t="s">
        <v>159</v>
      </c>
      <c r="B28" s="54">
        <v>0</v>
      </c>
      <c r="C28" s="54"/>
      <c r="D28" s="54">
        <v>0</v>
      </c>
      <c r="E28" s="56"/>
      <c r="F28" s="54">
        <v>0</v>
      </c>
      <c r="G28" s="54"/>
      <c r="H28" s="54">
        <v>-189999996</v>
      </c>
      <c r="I28" s="152"/>
    </row>
    <row r="29" spans="1:10" ht="24" customHeight="1">
      <c r="A29" s="152" t="s">
        <v>157</v>
      </c>
      <c r="B29" s="54">
        <v>-74432</v>
      </c>
      <c r="C29" s="54"/>
      <c r="D29" s="54">
        <v>-80482</v>
      </c>
      <c r="E29" s="55"/>
      <c r="F29" s="54">
        <v>-85830000</v>
      </c>
      <c r="G29" s="54"/>
      <c r="H29" s="54">
        <v>-75478154</v>
      </c>
      <c r="I29" s="152"/>
    </row>
    <row r="30" spans="1:10" ht="24" customHeight="1">
      <c r="A30" s="152" t="s">
        <v>71</v>
      </c>
      <c r="B30" s="54">
        <v>214245764</v>
      </c>
      <c r="C30" s="54"/>
      <c r="D30" s="54">
        <v>299855298</v>
      </c>
      <c r="E30" s="55"/>
      <c r="F30" s="54">
        <v>210264335</v>
      </c>
      <c r="G30" s="54"/>
      <c r="H30" s="54">
        <v>241432241</v>
      </c>
      <c r="I30" s="152"/>
    </row>
    <row r="31" spans="1:10" ht="24" customHeight="1">
      <c r="A31" s="152" t="s">
        <v>130</v>
      </c>
      <c r="B31" s="57">
        <v>9515554</v>
      </c>
      <c r="C31" s="54"/>
      <c r="D31" s="57">
        <v>22186558</v>
      </c>
      <c r="E31" s="55"/>
      <c r="F31" s="57">
        <v>12479840</v>
      </c>
      <c r="G31" s="54"/>
      <c r="H31" s="57">
        <v>44482314</v>
      </c>
      <c r="I31" s="152"/>
    </row>
    <row r="32" spans="1:10" ht="24" customHeight="1">
      <c r="A32" s="153"/>
      <c r="B32" s="54">
        <f>SUM(B11:B31,B9)</f>
        <v>-25472996</v>
      </c>
      <c r="C32" s="150"/>
      <c r="D32" s="54">
        <f>SUM(D11:D31,D9)</f>
        <v>188001788</v>
      </c>
      <c r="E32" s="154"/>
      <c r="F32" s="54">
        <f>SUM(F11:F31,F9)</f>
        <v>-68598177</v>
      </c>
      <c r="G32" s="150"/>
      <c r="H32" s="54">
        <f>SUM(H11:H31,H9)</f>
        <v>-29205121</v>
      </c>
      <c r="I32" s="155"/>
      <c r="J32" s="156"/>
    </row>
    <row r="33" spans="1:9" ht="24" customHeight="1">
      <c r="A33" s="157" t="s">
        <v>108</v>
      </c>
      <c r="B33" s="54"/>
      <c r="C33" s="148"/>
      <c r="D33" s="54"/>
      <c r="E33" s="154"/>
      <c r="F33" s="54"/>
      <c r="G33" s="150"/>
      <c r="H33" s="54"/>
      <c r="I33" s="157"/>
    </row>
    <row r="34" spans="1:9" ht="24" customHeight="1">
      <c r="A34" s="152" t="s">
        <v>11</v>
      </c>
      <c r="B34" s="54">
        <v>14700604</v>
      </c>
      <c r="C34" s="54"/>
      <c r="D34" s="54">
        <v>-27859560</v>
      </c>
      <c r="E34" s="55"/>
      <c r="F34" s="54">
        <v>126423327</v>
      </c>
      <c r="G34" s="54"/>
      <c r="H34" s="54">
        <v>-282433952</v>
      </c>
    </row>
    <row r="35" spans="1:9" ht="24" customHeight="1">
      <c r="A35" s="152" t="s">
        <v>160</v>
      </c>
      <c r="B35" s="54">
        <v>1969323</v>
      </c>
      <c r="C35" s="54"/>
      <c r="D35" s="54">
        <v>3206078</v>
      </c>
      <c r="E35" s="55"/>
      <c r="F35" s="54">
        <v>422440</v>
      </c>
      <c r="G35" s="54"/>
      <c r="H35" s="54">
        <v>220306</v>
      </c>
    </row>
    <row r="36" spans="1:9" ht="24" customHeight="1">
      <c r="A36" s="152" t="s">
        <v>12</v>
      </c>
      <c r="B36" s="54">
        <v>-191623</v>
      </c>
      <c r="C36" s="54"/>
      <c r="D36" s="54">
        <v>0</v>
      </c>
      <c r="E36" s="55"/>
      <c r="F36" s="54">
        <v>-191623</v>
      </c>
      <c r="G36" s="54"/>
      <c r="H36" s="54">
        <v>0</v>
      </c>
    </row>
    <row r="37" spans="1:9" ht="24" customHeight="1">
      <c r="A37" s="152" t="s">
        <v>14</v>
      </c>
      <c r="B37" s="54">
        <v>962368630</v>
      </c>
      <c r="C37" s="54"/>
      <c r="D37" s="54">
        <v>1633946645</v>
      </c>
      <c r="E37" s="55"/>
      <c r="F37" s="54">
        <v>139374519</v>
      </c>
      <c r="G37" s="54"/>
      <c r="H37" s="54">
        <v>319653507</v>
      </c>
    </row>
    <row r="38" spans="1:9" ht="24" customHeight="1">
      <c r="A38" s="152" t="s">
        <v>15</v>
      </c>
      <c r="B38" s="54">
        <v>1362572</v>
      </c>
      <c r="C38" s="54"/>
      <c r="D38" s="54">
        <v>-1392671</v>
      </c>
      <c r="E38" s="55"/>
      <c r="F38" s="54">
        <v>0</v>
      </c>
      <c r="G38" s="56"/>
      <c r="H38" s="54">
        <v>0</v>
      </c>
    </row>
    <row r="39" spans="1:9" ht="24" customHeight="1">
      <c r="A39" s="152" t="s">
        <v>16</v>
      </c>
      <c r="B39" s="54">
        <v>5454919</v>
      </c>
      <c r="C39" s="54"/>
      <c r="D39" s="54">
        <v>-4579119</v>
      </c>
      <c r="E39" s="55"/>
      <c r="F39" s="54">
        <v>319926</v>
      </c>
      <c r="G39" s="54"/>
      <c r="H39" s="54">
        <v>228912</v>
      </c>
    </row>
    <row r="40" spans="1:9" ht="24" customHeight="1">
      <c r="A40" s="152" t="s">
        <v>25</v>
      </c>
      <c r="B40" s="54">
        <v>79386</v>
      </c>
      <c r="C40" s="54"/>
      <c r="D40" s="54">
        <v>637091</v>
      </c>
      <c r="E40" s="54"/>
      <c r="F40" s="54">
        <v>143105</v>
      </c>
      <c r="G40" s="54"/>
      <c r="H40" s="54">
        <v>-412541</v>
      </c>
    </row>
    <row r="41" spans="1:9" ht="9" customHeight="1">
      <c r="A41" s="152"/>
      <c r="B41" s="54"/>
      <c r="C41" s="54"/>
      <c r="D41" s="54"/>
      <c r="E41" s="54"/>
      <c r="F41" s="54"/>
      <c r="G41" s="54"/>
      <c r="H41" s="54"/>
    </row>
    <row r="42" spans="1:9" ht="24" customHeight="1">
      <c r="A42" s="187" t="s">
        <v>29</v>
      </c>
      <c r="B42" s="187"/>
      <c r="C42" s="187"/>
      <c r="D42" s="187"/>
      <c r="E42" s="187"/>
      <c r="F42" s="187"/>
      <c r="G42" s="187"/>
      <c r="H42" s="187"/>
      <c r="I42" s="155"/>
    </row>
    <row r="43" spans="1:9" ht="24" customHeight="1">
      <c r="A43" s="187" t="s">
        <v>30</v>
      </c>
      <c r="B43" s="187"/>
      <c r="C43" s="187"/>
      <c r="D43" s="187"/>
      <c r="E43" s="187"/>
      <c r="F43" s="187"/>
      <c r="G43" s="187"/>
      <c r="H43" s="187"/>
      <c r="I43" s="155"/>
    </row>
    <row r="44" spans="1:9" ht="26.15" customHeight="1">
      <c r="A44" s="186" t="s">
        <v>0</v>
      </c>
      <c r="B44" s="186"/>
      <c r="C44" s="186"/>
      <c r="D44" s="186"/>
      <c r="E44" s="186"/>
      <c r="F44" s="186"/>
      <c r="G44" s="186"/>
      <c r="H44" s="186"/>
    </row>
    <row r="45" spans="1:9" ht="26.15" customHeight="1">
      <c r="A45" s="186" t="s">
        <v>129</v>
      </c>
      <c r="B45" s="186"/>
      <c r="C45" s="186"/>
      <c r="D45" s="186"/>
      <c r="E45" s="186"/>
      <c r="F45" s="186"/>
      <c r="G45" s="186"/>
      <c r="H45" s="186"/>
    </row>
    <row r="46" spans="1:9" ht="26.15" customHeight="1">
      <c r="A46" s="186" t="s">
        <v>201</v>
      </c>
      <c r="B46" s="186"/>
      <c r="C46" s="186"/>
      <c r="D46" s="186"/>
      <c r="E46" s="186"/>
      <c r="F46" s="186"/>
      <c r="G46" s="186"/>
      <c r="H46" s="186"/>
    </row>
    <row r="47" spans="1:9" ht="24" customHeight="1">
      <c r="A47" s="52"/>
      <c r="B47" s="52"/>
      <c r="C47" s="52"/>
      <c r="D47" s="52"/>
      <c r="E47" s="52"/>
      <c r="F47" s="52"/>
      <c r="G47" s="52"/>
      <c r="H47" s="141" t="s">
        <v>2</v>
      </c>
    </row>
    <row r="48" spans="1:9" ht="6" customHeight="1">
      <c r="A48" s="53"/>
      <c r="B48" s="187"/>
      <c r="C48" s="187"/>
      <c r="D48" s="187"/>
      <c r="E48" s="187"/>
      <c r="F48" s="187"/>
      <c r="G48" s="187"/>
      <c r="H48" s="187"/>
    </row>
    <row r="49" spans="1:8" ht="24" customHeight="1">
      <c r="B49" s="188" t="s">
        <v>4</v>
      </c>
      <c r="C49" s="188"/>
      <c r="D49" s="188"/>
      <c r="E49" s="142"/>
      <c r="F49" s="189" t="s">
        <v>5</v>
      </c>
      <c r="G49" s="189"/>
      <c r="H49" s="189"/>
    </row>
    <row r="50" spans="1:8" s="143" customFormat="1" ht="24" customHeight="1">
      <c r="B50" s="144">
        <v>2565</v>
      </c>
      <c r="C50" s="145"/>
      <c r="D50" s="144">
        <v>2564</v>
      </c>
      <c r="E50" s="146"/>
      <c r="F50" s="144">
        <v>2565</v>
      </c>
      <c r="G50" s="145"/>
      <c r="H50" s="144">
        <v>2564</v>
      </c>
    </row>
    <row r="51" spans="1:8" s="143" customFormat="1" ht="24" customHeight="1">
      <c r="A51" s="158" t="s">
        <v>199</v>
      </c>
      <c r="B51" s="144"/>
      <c r="C51" s="145"/>
      <c r="D51" s="144"/>
      <c r="E51" s="146"/>
      <c r="F51" s="144"/>
      <c r="G51" s="145"/>
      <c r="H51" s="144"/>
    </row>
    <row r="52" spans="1:8" ht="24" customHeight="1">
      <c r="A52" s="140" t="s">
        <v>109</v>
      </c>
      <c r="B52" s="54"/>
      <c r="C52" s="54"/>
      <c r="D52" s="54"/>
      <c r="E52" s="54"/>
      <c r="F52" s="54"/>
      <c r="G52" s="54"/>
      <c r="H52" s="54"/>
    </row>
    <row r="53" spans="1:8" ht="24" customHeight="1">
      <c r="A53" s="152" t="s">
        <v>36</v>
      </c>
      <c r="B53" s="44">
        <v>-93568440</v>
      </c>
      <c r="C53" s="54"/>
      <c r="D53" s="44">
        <v>-177111317</v>
      </c>
      <c r="E53" s="54"/>
      <c r="F53" s="44">
        <v>-27231408</v>
      </c>
      <c r="G53" s="54"/>
      <c r="H53" s="44">
        <v>-33000908</v>
      </c>
    </row>
    <row r="54" spans="1:8" ht="24" customHeight="1">
      <c r="A54" s="152" t="s">
        <v>40</v>
      </c>
      <c r="B54" s="44">
        <v>-60295614</v>
      </c>
      <c r="C54" s="54"/>
      <c r="D54" s="44">
        <v>-167191863</v>
      </c>
      <c r="E54" s="54"/>
      <c r="F54" s="44">
        <v>-9269490</v>
      </c>
      <c r="G54" s="54"/>
      <c r="H54" s="44">
        <v>28548773</v>
      </c>
    </row>
    <row r="55" spans="1:8" ht="24" customHeight="1">
      <c r="A55" s="152" t="s">
        <v>41</v>
      </c>
      <c r="B55" s="54">
        <v>-54522417</v>
      </c>
      <c r="C55" s="54"/>
      <c r="D55" s="54">
        <v>-19443363</v>
      </c>
      <c r="E55" s="54"/>
      <c r="F55" s="54">
        <v>-35022315</v>
      </c>
      <c r="G55" s="54"/>
      <c r="H55" s="54">
        <v>-19305240</v>
      </c>
    </row>
    <row r="56" spans="1:8" ht="24" customHeight="1">
      <c r="A56" s="152" t="s">
        <v>176</v>
      </c>
      <c r="B56" s="54">
        <v>-2578449</v>
      </c>
      <c r="C56" s="54"/>
      <c r="D56" s="54">
        <v>169779</v>
      </c>
      <c r="E56" s="54"/>
      <c r="F56" s="54">
        <v>-2578449</v>
      </c>
      <c r="G56" s="54"/>
      <c r="H56" s="54">
        <v>169779</v>
      </c>
    </row>
    <row r="57" spans="1:8" ht="24" customHeight="1">
      <c r="A57" s="152" t="s">
        <v>42</v>
      </c>
      <c r="B57" s="54">
        <v>4525685</v>
      </c>
      <c r="C57" s="54"/>
      <c r="D57" s="54">
        <v>3504901</v>
      </c>
      <c r="E57" s="54"/>
      <c r="F57" s="54">
        <v>3973620</v>
      </c>
      <c r="G57" s="54"/>
      <c r="H57" s="54">
        <v>5966625</v>
      </c>
    </row>
    <row r="58" spans="1:8" ht="24" customHeight="1">
      <c r="A58" s="152" t="s">
        <v>110</v>
      </c>
      <c r="B58" s="54">
        <v>-1281958</v>
      </c>
      <c r="C58" s="54"/>
      <c r="D58" s="54">
        <v>-1208053</v>
      </c>
      <c r="E58" s="54"/>
      <c r="F58" s="54">
        <v>-71618</v>
      </c>
      <c r="G58" s="54"/>
      <c r="H58" s="54">
        <v>-188917</v>
      </c>
    </row>
    <row r="59" spans="1:8" ht="24" customHeight="1">
      <c r="A59" s="152" t="s">
        <v>151</v>
      </c>
      <c r="B59" s="54">
        <v>-34781866</v>
      </c>
      <c r="C59" s="54"/>
      <c r="D59" s="54">
        <v>0</v>
      </c>
      <c r="E59" s="54"/>
      <c r="F59" s="54">
        <v>0</v>
      </c>
      <c r="G59" s="54"/>
      <c r="H59" s="54">
        <v>0</v>
      </c>
    </row>
    <row r="60" spans="1:8" ht="24" customHeight="1">
      <c r="A60" s="152" t="s">
        <v>49</v>
      </c>
      <c r="B60" s="59">
        <v>124074</v>
      </c>
      <c r="C60" s="58"/>
      <c r="D60" s="59">
        <v>-42755</v>
      </c>
      <c r="E60" s="58"/>
      <c r="F60" s="59">
        <v>0</v>
      </c>
      <c r="G60" s="58"/>
      <c r="H60" s="59">
        <v>0</v>
      </c>
    </row>
    <row r="61" spans="1:8" ht="24" customHeight="1">
      <c r="A61" s="157" t="s">
        <v>190</v>
      </c>
      <c r="B61" s="58">
        <f>SUM(B53:B60,B34:B40,B32)</f>
        <v>717891830</v>
      </c>
      <c r="C61" s="148"/>
      <c r="D61" s="58">
        <f>SUM(D53:D60,D34:D40,D32)</f>
        <v>1430637581</v>
      </c>
      <c r="E61" s="149"/>
      <c r="F61" s="58">
        <f>SUM(F53:F60,F34:F40,F32)</f>
        <v>127693857</v>
      </c>
      <c r="G61" s="150"/>
      <c r="H61" s="58">
        <f>SUM(H53:H60,H34:H40,H32)</f>
        <v>-9758777</v>
      </c>
    </row>
    <row r="62" spans="1:8" ht="24" customHeight="1">
      <c r="A62" s="157" t="s">
        <v>111</v>
      </c>
      <c r="B62" s="54">
        <v>74432</v>
      </c>
      <c r="C62" s="54"/>
      <c r="D62" s="54">
        <v>80482</v>
      </c>
      <c r="E62" s="54"/>
      <c r="F62" s="54">
        <v>11420152</v>
      </c>
      <c r="G62" s="54"/>
      <c r="H62" s="54">
        <v>3344492</v>
      </c>
    </row>
    <row r="63" spans="1:8" ht="24" customHeight="1">
      <c r="A63" s="157" t="s">
        <v>112</v>
      </c>
      <c r="B63" s="54">
        <v>8266266</v>
      </c>
      <c r="C63" s="54"/>
      <c r="D63" s="54">
        <v>11094005</v>
      </c>
      <c r="E63" s="54"/>
      <c r="F63" s="54">
        <v>7560986</v>
      </c>
      <c r="G63" s="54"/>
      <c r="H63" s="54">
        <v>0</v>
      </c>
    </row>
    <row r="64" spans="1:8" ht="24" customHeight="1">
      <c r="A64" s="157" t="s">
        <v>113</v>
      </c>
      <c r="B64" s="54">
        <v>-69502658</v>
      </c>
      <c r="C64" s="58"/>
      <c r="D64" s="54">
        <v>-46279278</v>
      </c>
      <c r="E64" s="58"/>
      <c r="F64" s="54">
        <v>-2970855</v>
      </c>
      <c r="G64" s="58"/>
      <c r="H64" s="54">
        <v>-4868362</v>
      </c>
    </row>
    <row r="65" spans="1:8" s="142" customFormat="1" ht="24" customHeight="1">
      <c r="A65" s="159" t="s">
        <v>189</v>
      </c>
      <c r="B65" s="60">
        <f>SUM(B61:B64)</f>
        <v>656729870</v>
      </c>
      <c r="C65" s="149"/>
      <c r="D65" s="60">
        <f>SUM(D61:D64)</f>
        <v>1395532790</v>
      </c>
      <c r="E65" s="149"/>
      <c r="F65" s="60">
        <f>SUM(F61:F64)</f>
        <v>143704140</v>
      </c>
      <c r="G65" s="150"/>
      <c r="H65" s="60">
        <f>SUM(H61:H64)</f>
        <v>-11282647</v>
      </c>
    </row>
    <row r="66" spans="1:8" s="142" customFormat="1" ht="8.15" customHeight="1">
      <c r="A66" s="160"/>
      <c r="B66" s="58"/>
      <c r="C66" s="149"/>
      <c r="D66" s="58"/>
      <c r="E66" s="149"/>
      <c r="F66" s="58"/>
      <c r="G66" s="150"/>
      <c r="H66" s="58"/>
    </row>
    <row r="67" spans="1:8" ht="24" customHeight="1">
      <c r="A67" s="161" t="s">
        <v>115</v>
      </c>
      <c r="B67" s="61"/>
      <c r="C67" s="61"/>
      <c r="D67" s="61"/>
      <c r="E67" s="61"/>
      <c r="F67" s="61"/>
      <c r="G67" s="61"/>
      <c r="H67" s="61"/>
    </row>
    <row r="68" spans="1:8" ht="24" customHeight="1">
      <c r="A68" s="152" t="s">
        <v>116</v>
      </c>
      <c r="B68" s="68">
        <v>0</v>
      </c>
      <c r="C68" s="61"/>
      <c r="D68" s="68">
        <v>0</v>
      </c>
      <c r="E68" s="61"/>
      <c r="F68" s="61">
        <v>-188127815</v>
      </c>
      <c r="G68" s="61"/>
      <c r="H68" s="61">
        <v>-229206233</v>
      </c>
    </row>
    <row r="69" spans="1:8" ht="24" customHeight="1">
      <c r="A69" s="152" t="s">
        <v>117</v>
      </c>
      <c r="B69" s="68">
        <v>0</v>
      </c>
      <c r="C69" s="61"/>
      <c r="D69" s="68">
        <v>0</v>
      </c>
      <c r="E69" s="61"/>
      <c r="F69" s="61">
        <v>163327283</v>
      </c>
      <c r="G69" s="61"/>
      <c r="H69" s="61">
        <v>104131797</v>
      </c>
    </row>
    <row r="70" spans="1:8" ht="24" customHeight="1">
      <c r="A70" s="152" t="s">
        <v>220</v>
      </c>
      <c r="B70" s="61">
        <v>0</v>
      </c>
      <c r="C70" s="61"/>
      <c r="D70" s="68">
        <v>0</v>
      </c>
      <c r="E70" s="61"/>
      <c r="F70" s="61">
        <v>162360000</v>
      </c>
      <c r="G70" s="61"/>
      <c r="H70" s="61">
        <v>0</v>
      </c>
    </row>
    <row r="71" spans="1:8" ht="24" customHeight="1">
      <c r="A71" s="152" t="s">
        <v>195</v>
      </c>
      <c r="B71" s="56">
        <v>-16836</v>
      </c>
      <c r="C71" s="56"/>
      <c r="D71" s="56">
        <v>-27586</v>
      </c>
      <c r="E71" s="62"/>
      <c r="F71" s="56">
        <v>-469</v>
      </c>
      <c r="G71" s="56"/>
      <c r="H71" s="56">
        <v>-376</v>
      </c>
    </row>
    <row r="72" spans="1:8" ht="24" customHeight="1">
      <c r="A72" s="152" t="s">
        <v>118</v>
      </c>
      <c r="B72" s="56">
        <v>0</v>
      </c>
      <c r="C72" s="61"/>
      <c r="D72" s="56">
        <v>0</v>
      </c>
      <c r="E72" s="61"/>
      <c r="F72" s="56">
        <v>-164000000</v>
      </c>
      <c r="G72" s="61"/>
      <c r="H72" s="56">
        <v>0</v>
      </c>
    </row>
    <row r="73" spans="1:8" ht="24" customHeight="1">
      <c r="A73" s="152" t="s">
        <v>159</v>
      </c>
      <c r="B73" s="56">
        <v>0</v>
      </c>
      <c r="C73" s="61"/>
      <c r="D73" s="56">
        <v>0</v>
      </c>
      <c r="E73" s="61"/>
      <c r="F73" s="56">
        <v>0</v>
      </c>
      <c r="G73" s="61"/>
      <c r="H73" s="56">
        <v>189999996</v>
      </c>
    </row>
    <row r="74" spans="1:8" ht="24" customHeight="1">
      <c r="A74" s="152" t="s">
        <v>161</v>
      </c>
      <c r="B74" s="56">
        <v>0</v>
      </c>
      <c r="C74" s="61"/>
      <c r="D74" s="56">
        <v>-4</v>
      </c>
      <c r="E74" s="61"/>
      <c r="F74" s="56">
        <v>0</v>
      </c>
      <c r="G74" s="61"/>
      <c r="H74" s="56">
        <v>0</v>
      </c>
    </row>
    <row r="75" spans="1:8" ht="24" customHeight="1">
      <c r="A75" s="152" t="s">
        <v>119</v>
      </c>
      <c r="B75" s="61">
        <v>-114671481</v>
      </c>
      <c r="C75" s="61"/>
      <c r="D75" s="61">
        <v>-35635217</v>
      </c>
      <c r="E75" s="61"/>
      <c r="F75" s="61">
        <v>-56482938</v>
      </c>
      <c r="G75" s="61"/>
      <c r="H75" s="61">
        <v>-2436013</v>
      </c>
    </row>
    <row r="76" spans="1:8" ht="24" customHeight="1">
      <c r="A76" s="152" t="s">
        <v>165</v>
      </c>
      <c r="B76" s="61">
        <v>-799301</v>
      </c>
      <c r="C76" s="61"/>
      <c r="D76" s="61">
        <v>-1223133</v>
      </c>
      <c r="E76" s="61"/>
      <c r="F76" s="61">
        <v>-462422</v>
      </c>
      <c r="G76" s="61"/>
      <c r="H76" s="61">
        <v>-331253</v>
      </c>
    </row>
    <row r="77" spans="1:8" ht="24" customHeight="1">
      <c r="A77" s="152" t="s">
        <v>120</v>
      </c>
      <c r="B77" s="61">
        <v>1457385</v>
      </c>
      <c r="C77" s="61"/>
      <c r="D77" s="61">
        <v>103020</v>
      </c>
      <c r="E77" s="61"/>
      <c r="F77" s="61">
        <v>1457385</v>
      </c>
      <c r="G77" s="61"/>
      <c r="H77" s="61">
        <v>100000</v>
      </c>
    </row>
    <row r="78" spans="1:8" s="142" customFormat="1" ht="24" customHeight="1">
      <c r="A78" s="162" t="s">
        <v>188</v>
      </c>
      <c r="B78" s="63">
        <f>SUM(B68:B77)</f>
        <v>-114030233</v>
      </c>
      <c r="C78" s="61"/>
      <c r="D78" s="63">
        <f>SUM(D68:D77)</f>
        <v>-36782920</v>
      </c>
      <c r="E78" s="61"/>
      <c r="F78" s="63">
        <f>SUM(F68:F77)</f>
        <v>-81928976</v>
      </c>
      <c r="G78" s="61"/>
      <c r="H78" s="63">
        <f>SUM(H68:H77)</f>
        <v>62257918</v>
      </c>
    </row>
    <row r="79" spans="1:8" s="142" customFormat="1" ht="24" customHeight="1">
      <c r="A79" s="162"/>
      <c r="B79" s="61"/>
      <c r="C79" s="61"/>
      <c r="D79" s="61"/>
      <c r="E79" s="61"/>
      <c r="F79" s="61"/>
      <c r="G79" s="61"/>
      <c r="H79" s="61"/>
    </row>
    <row r="80" spans="1:8" s="142" customFormat="1" ht="24" customHeight="1">
      <c r="A80" s="162"/>
      <c r="B80" s="61"/>
      <c r="C80" s="61"/>
      <c r="D80" s="61"/>
      <c r="E80" s="61"/>
      <c r="F80" s="61"/>
      <c r="G80" s="61"/>
      <c r="H80" s="61"/>
    </row>
    <row r="81" spans="1:11" s="142" customFormat="1" ht="24" customHeight="1">
      <c r="A81" s="162"/>
      <c r="B81" s="61"/>
      <c r="C81" s="61"/>
      <c r="D81" s="61"/>
      <c r="E81" s="61"/>
      <c r="F81" s="61"/>
      <c r="G81" s="61"/>
      <c r="H81" s="61"/>
    </row>
    <row r="82" spans="1:11" s="142" customFormat="1" ht="24" customHeight="1">
      <c r="A82" s="162"/>
      <c r="B82" s="61"/>
      <c r="C82" s="61"/>
      <c r="D82" s="61"/>
      <c r="E82" s="61"/>
      <c r="F82" s="61"/>
      <c r="G82" s="61"/>
      <c r="H82" s="61"/>
    </row>
    <row r="83" spans="1:11" s="142" customFormat="1" ht="24" customHeight="1">
      <c r="A83" s="162"/>
      <c r="B83" s="61"/>
      <c r="C83" s="61"/>
      <c r="D83" s="61"/>
      <c r="E83" s="61"/>
      <c r="F83" s="61"/>
      <c r="G83" s="61"/>
      <c r="H83" s="61"/>
    </row>
    <row r="84" spans="1:11" s="142" customFormat="1" ht="24" customHeight="1">
      <c r="A84" s="162"/>
      <c r="B84" s="61"/>
      <c r="C84" s="61"/>
      <c r="D84" s="61"/>
      <c r="E84" s="61"/>
      <c r="F84" s="61"/>
      <c r="G84" s="61"/>
      <c r="H84" s="61"/>
    </row>
    <row r="85" spans="1:11" ht="24" customHeight="1">
      <c r="A85" s="187" t="s">
        <v>29</v>
      </c>
      <c r="B85" s="187"/>
      <c r="C85" s="187"/>
      <c r="D85" s="187"/>
      <c r="E85" s="187"/>
      <c r="F85" s="187"/>
      <c r="G85" s="187"/>
      <c r="H85" s="187"/>
      <c r="I85" s="163"/>
      <c r="J85" s="163"/>
      <c r="K85" s="163"/>
    </row>
    <row r="86" spans="1:11" ht="24" customHeight="1">
      <c r="A86" s="187" t="s">
        <v>30</v>
      </c>
      <c r="B86" s="187"/>
      <c r="C86" s="187"/>
      <c r="D86" s="187"/>
      <c r="E86" s="187"/>
      <c r="F86" s="187"/>
      <c r="G86" s="187"/>
      <c r="H86" s="187"/>
    </row>
    <row r="87" spans="1:11" ht="26.15" customHeight="1">
      <c r="A87" s="186" t="s">
        <v>0</v>
      </c>
      <c r="B87" s="186"/>
      <c r="C87" s="186"/>
      <c r="D87" s="186"/>
      <c r="E87" s="186"/>
      <c r="F87" s="186"/>
      <c r="G87" s="186"/>
      <c r="H87" s="186"/>
    </row>
    <row r="88" spans="1:11" ht="26.15" customHeight="1">
      <c r="A88" s="186" t="s">
        <v>114</v>
      </c>
      <c r="B88" s="186"/>
      <c r="C88" s="186"/>
      <c r="D88" s="186"/>
      <c r="E88" s="186"/>
      <c r="F88" s="186"/>
      <c r="G88" s="186"/>
      <c r="H88" s="186"/>
    </row>
    <row r="89" spans="1:11" ht="26.15" customHeight="1">
      <c r="A89" s="186" t="s">
        <v>201</v>
      </c>
      <c r="B89" s="186"/>
      <c r="C89" s="186"/>
      <c r="D89" s="186"/>
      <c r="E89" s="186"/>
      <c r="F89" s="186"/>
      <c r="G89" s="186"/>
      <c r="H89" s="186"/>
    </row>
    <row r="90" spans="1:11" ht="24" customHeight="1">
      <c r="A90" s="52"/>
      <c r="B90" s="52"/>
      <c r="C90" s="52"/>
      <c r="D90" s="52"/>
      <c r="E90" s="52"/>
      <c r="F90" s="52"/>
      <c r="G90" s="52"/>
      <c r="H90" s="141" t="s">
        <v>2</v>
      </c>
    </row>
    <row r="91" spans="1:11" ht="6" customHeight="1">
      <c r="A91" s="53"/>
      <c r="B91" s="187"/>
      <c r="C91" s="187"/>
      <c r="D91" s="187"/>
      <c r="E91" s="187"/>
      <c r="F91" s="187"/>
      <c r="G91" s="187"/>
      <c r="H91" s="187"/>
    </row>
    <row r="92" spans="1:11" ht="24" customHeight="1">
      <c r="B92" s="188" t="s">
        <v>4</v>
      </c>
      <c r="C92" s="188"/>
      <c r="D92" s="188"/>
      <c r="E92" s="142"/>
      <c r="F92" s="189" t="s">
        <v>5</v>
      </c>
      <c r="G92" s="189"/>
      <c r="H92" s="189"/>
    </row>
    <row r="93" spans="1:11" ht="24" customHeight="1">
      <c r="B93" s="144">
        <v>2565</v>
      </c>
      <c r="C93" s="145"/>
      <c r="D93" s="144">
        <v>2564</v>
      </c>
      <c r="E93" s="146"/>
      <c r="F93" s="144">
        <v>2565</v>
      </c>
      <c r="G93" s="145"/>
      <c r="H93" s="144">
        <v>2564</v>
      </c>
    </row>
    <row r="94" spans="1:11" ht="24" customHeight="1">
      <c r="A94" s="142" t="s">
        <v>121</v>
      </c>
      <c r="B94" s="61"/>
      <c r="C94" s="61"/>
      <c r="D94" s="61"/>
      <c r="E94" s="61"/>
      <c r="F94" s="61"/>
      <c r="G94" s="61"/>
      <c r="H94" s="61"/>
    </row>
    <row r="95" spans="1:11" ht="24" customHeight="1">
      <c r="A95" s="152" t="s">
        <v>194</v>
      </c>
      <c r="B95" s="61">
        <v>-989448360</v>
      </c>
      <c r="C95" s="61"/>
      <c r="D95" s="61">
        <v>-119666169</v>
      </c>
      <c r="E95" s="61"/>
      <c r="F95" s="61">
        <v>-983607887</v>
      </c>
      <c r="G95" s="61"/>
      <c r="H95" s="61">
        <v>-125356074</v>
      </c>
    </row>
    <row r="96" spans="1:11" ht="24" customHeight="1">
      <c r="A96" s="152" t="s">
        <v>135</v>
      </c>
      <c r="B96" s="61">
        <v>736571164</v>
      </c>
      <c r="C96" s="61"/>
      <c r="D96" s="61">
        <v>262890000</v>
      </c>
      <c r="E96" s="61"/>
      <c r="F96" s="61">
        <v>1265997894</v>
      </c>
      <c r="G96" s="61"/>
      <c r="H96" s="61">
        <v>335903000</v>
      </c>
    </row>
    <row r="97" spans="1:8" ht="24" customHeight="1">
      <c r="A97" s="152" t="s">
        <v>139</v>
      </c>
      <c r="B97" s="61">
        <v>-636541969</v>
      </c>
      <c r="C97" s="61"/>
      <c r="D97" s="61">
        <v>-109760000</v>
      </c>
      <c r="E97" s="61"/>
      <c r="F97" s="61">
        <v>-650063028</v>
      </c>
      <c r="G97" s="61"/>
      <c r="H97" s="61">
        <v>-299241677</v>
      </c>
    </row>
    <row r="98" spans="1:8" ht="24" customHeight="1">
      <c r="A98" s="152" t="s">
        <v>136</v>
      </c>
      <c r="B98" s="61">
        <v>140000000</v>
      </c>
      <c r="C98" s="150"/>
      <c r="D98" s="61">
        <v>249000000</v>
      </c>
      <c r="E98" s="150"/>
      <c r="F98" s="61">
        <v>140000000</v>
      </c>
      <c r="G98" s="150"/>
      <c r="H98" s="61">
        <v>249000000</v>
      </c>
    </row>
    <row r="99" spans="1:8" ht="24" customHeight="1">
      <c r="A99" s="152" t="s">
        <v>140</v>
      </c>
      <c r="B99" s="61">
        <v>-55313000</v>
      </c>
      <c r="C99" s="150"/>
      <c r="D99" s="61">
        <v>-30221000</v>
      </c>
      <c r="E99" s="150"/>
      <c r="F99" s="61">
        <v>-55313000</v>
      </c>
      <c r="G99" s="150"/>
      <c r="H99" s="61">
        <v>-30221000</v>
      </c>
    </row>
    <row r="100" spans="1:8" ht="24" customHeight="1">
      <c r="A100" s="152" t="s">
        <v>219</v>
      </c>
      <c r="B100" s="61">
        <v>25000000</v>
      </c>
      <c r="C100" s="150"/>
      <c r="D100" s="61">
        <v>0</v>
      </c>
      <c r="E100" s="150"/>
      <c r="F100" s="61">
        <v>25000000</v>
      </c>
      <c r="G100" s="150"/>
      <c r="H100" s="61">
        <v>0</v>
      </c>
    </row>
    <row r="101" spans="1:8" ht="24" customHeight="1">
      <c r="A101" s="152" t="s">
        <v>187</v>
      </c>
      <c r="B101" s="61">
        <v>-2257200</v>
      </c>
      <c r="C101" s="150"/>
      <c r="D101" s="61">
        <v>0</v>
      </c>
      <c r="E101" s="150"/>
      <c r="F101" s="61">
        <v>-461022725</v>
      </c>
      <c r="G101" s="150"/>
      <c r="H101" s="61">
        <v>-250608520</v>
      </c>
    </row>
    <row r="102" spans="1:8" ht="24" customHeight="1">
      <c r="A102" s="152" t="s">
        <v>124</v>
      </c>
      <c r="B102" s="61">
        <v>67553165</v>
      </c>
      <c r="C102" s="61"/>
      <c r="D102" s="61">
        <v>148529000</v>
      </c>
      <c r="E102" s="61"/>
      <c r="F102" s="61">
        <v>3000000</v>
      </c>
      <c r="G102" s="61"/>
      <c r="H102" s="61">
        <v>0</v>
      </c>
    </row>
    <row r="103" spans="1:8" ht="24" customHeight="1">
      <c r="A103" s="152" t="s">
        <v>125</v>
      </c>
      <c r="B103" s="61">
        <v>-105181301</v>
      </c>
      <c r="C103" s="61"/>
      <c r="D103" s="61">
        <v>-1500168267</v>
      </c>
      <c r="E103" s="61"/>
      <c r="F103" s="61">
        <v>-3099719</v>
      </c>
      <c r="G103" s="61"/>
      <c r="H103" s="61">
        <v>-2489422</v>
      </c>
    </row>
    <row r="104" spans="1:8" ht="24" customHeight="1">
      <c r="A104" s="152" t="s">
        <v>122</v>
      </c>
      <c r="B104" s="61">
        <v>1963528954</v>
      </c>
      <c r="C104" s="150"/>
      <c r="D104" s="61">
        <v>281000000</v>
      </c>
      <c r="E104" s="150"/>
      <c r="F104" s="61">
        <v>1773528954</v>
      </c>
      <c r="G104" s="150"/>
      <c r="H104" s="61">
        <v>281000000</v>
      </c>
    </row>
    <row r="105" spans="1:8" ht="24" customHeight="1">
      <c r="A105" s="152" t="s">
        <v>123</v>
      </c>
      <c r="B105" s="61">
        <v>-1630986451</v>
      </c>
      <c r="C105" s="150"/>
      <c r="D105" s="61">
        <v>-312437004</v>
      </c>
      <c r="E105" s="150"/>
      <c r="F105" s="61">
        <v>-1096974944</v>
      </c>
      <c r="G105" s="150"/>
      <c r="H105" s="61">
        <v>-62437005</v>
      </c>
    </row>
    <row r="106" spans="1:8" ht="24" customHeight="1">
      <c r="A106" s="152" t="s">
        <v>169</v>
      </c>
      <c r="B106" s="61">
        <v>-9423146</v>
      </c>
      <c r="C106" s="61"/>
      <c r="D106" s="61">
        <v>-10942945</v>
      </c>
      <c r="E106" s="61"/>
      <c r="F106" s="61">
        <v>-4097950</v>
      </c>
      <c r="G106" s="61"/>
      <c r="H106" s="61">
        <v>-5961733</v>
      </c>
    </row>
    <row r="107" spans="1:8" ht="24" customHeight="1">
      <c r="A107" s="152" t="s">
        <v>126</v>
      </c>
      <c r="B107" s="44">
        <v>-274616419</v>
      </c>
      <c r="C107" s="61"/>
      <c r="D107" s="44">
        <v>-183860858</v>
      </c>
      <c r="E107" s="61"/>
      <c r="F107" s="44">
        <v>-258262303</v>
      </c>
      <c r="G107" s="61"/>
      <c r="H107" s="44">
        <v>-118783839</v>
      </c>
    </row>
    <row r="108" spans="1:8" ht="24" customHeight="1">
      <c r="A108" s="152" t="s">
        <v>131</v>
      </c>
      <c r="B108" s="61">
        <v>-17900000</v>
      </c>
      <c r="C108" s="61"/>
      <c r="D108" s="61">
        <v>-20150457</v>
      </c>
      <c r="E108" s="61"/>
      <c r="F108" s="61">
        <v>-17900000</v>
      </c>
      <c r="G108" s="61"/>
      <c r="H108" s="61">
        <v>-13783999</v>
      </c>
    </row>
    <row r="109" spans="1:8" ht="24" customHeight="1">
      <c r="A109" s="152" t="s">
        <v>132</v>
      </c>
      <c r="B109" s="61">
        <v>-79187311</v>
      </c>
      <c r="C109" s="61"/>
      <c r="D109" s="61">
        <v>-7935152</v>
      </c>
      <c r="E109" s="61"/>
      <c r="F109" s="61">
        <v>-79187311</v>
      </c>
      <c r="G109" s="61"/>
      <c r="H109" s="61">
        <v>-7935152</v>
      </c>
    </row>
    <row r="110" spans="1:8" ht="24" customHeight="1">
      <c r="A110" s="152" t="s">
        <v>218</v>
      </c>
      <c r="B110" s="61">
        <v>339500000</v>
      </c>
      <c r="C110" s="61"/>
      <c r="D110" s="61">
        <v>0</v>
      </c>
      <c r="E110" s="61"/>
      <c r="F110" s="61">
        <v>339500000</v>
      </c>
      <c r="G110" s="61"/>
      <c r="H110" s="61">
        <v>0</v>
      </c>
    </row>
    <row r="111" spans="1:8" s="142" customFormat="1" ht="24" customHeight="1">
      <c r="A111" s="162" t="s">
        <v>226</v>
      </c>
      <c r="B111" s="63">
        <f>SUM(B95:B110)</f>
        <v>-528701874</v>
      </c>
      <c r="C111" s="61"/>
      <c r="D111" s="63">
        <f>SUM(D95:D110)</f>
        <v>-1353722852</v>
      </c>
      <c r="E111" s="61"/>
      <c r="F111" s="63">
        <f>SUM(F95:F110)</f>
        <v>-62502019</v>
      </c>
      <c r="G111" s="61"/>
      <c r="H111" s="63">
        <f>SUM(H95:H110)</f>
        <v>-50915421</v>
      </c>
    </row>
    <row r="112" spans="1:8" s="142" customFormat="1" ht="24" customHeight="1">
      <c r="A112" s="142" t="s">
        <v>191</v>
      </c>
      <c r="B112" s="61">
        <f>SUM(B65,B78,B111)</f>
        <v>13997763</v>
      </c>
      <c r="C112" s="61"/>
      <c r="D112" s="61">
        <f>SUM(D65,D78,D111)</f>
        <v>5027018</v>
      </c>
      <c r="E112" s="61"/>
      <c r="F112" s="61">
        <f>SUM(F65,F78,F111)</f>
        <v>-726855</v>
      </c>
      <c r="G112" s="61"/>
      <c r="H112" s="61">
        <f>SUM(H65,H78,H111)</f>
        <v>59850</v>
      </c>
    </row>
    <row r="113" spans="1:8" s="142" customFormat="1" ht="24" customHeight="1">
      <c r="A113" s="142" t="s">
        <v>127</v>
      </c>
      <c r="B113" s="61">
        <f>'Balance sheet'!E12</f>
        <v>36068691</v>
      </c>
      <c r="C113" s="61"/>
      <c r="D113" s="61">
        <v>31041673</v>
      </c>
      <c r="E113" s="61"/>
      <c r="F113" s="61">
        <f>'Balance sheet'!I12</f>
        <v>4974785</v>
      </c>
      <c r="G113" s="61"/>
      <c r="H113" s="61">
        <v>4914935</v>
      </c>
    </row>
    <row r="114" spans="1:8" s="142" customFormat="1" ht="24" customHeight="1" thickBot="1">
      <c r="A114" s="142" t="s">
        <v>128</v>
      </c>
      <c r="B114" s="64">
        <f>SUM(B112:B113)</f>
        <v>50066454</v>
      </c>
      <c r="C114" s="61"/>
      <c r="D114" s="64">
        <f>SUM(D112:D113)</f>
        <v>36068691</v>
      </c>
      <c r="E114" s="61"/>
      <c r="F114" s="64">
        <f>SUM(F112:F113)</f>
        <v>4247930</v>
      </c>
      <c r="G114" s="61"/>
      <c r="H114" s="64">
        <f>SUM(H112:H113)</f>
        <v>4974785</v>
      </c>
    </row>
    <row r="115" spans="1:8" s="142" customFormat="1" ht="24" customHeight="1" thickTop="1">
      <c r="B115" s="61"/>
      <c r="C115" s="61"/>
      <c r="D115" s="61"/>
      <c r="E115" s="61"/>
      <c r="F115" s="61"/>
      <c r="G115" s="61"/>
      <c r="H115" s="61"/>
    </row>
    <row r="116" spans="1:8" s="142" customFormat="1" ht="24" customHeight="1">
      <c r="B116" s="61"/>
      <c r="C116" s="61"/>
      <c r="D116" s="61"/>
      <c r="E116" s="61"/>
      <c r="F116" s="61"/>
      <c r="G116" s="61"/>
      <c r="H116" s="61"/>
    </row>
    <row r="117" spans="1:8" s="142" customFormat="1" ht="24" customHeight="1">
      <c r="B117" s="61"/>
      <c r="C117" s="61"/>
      <c r="D117" s="61"/>
      <c r="E117" s="61"/>
      <c r="F117" s="61"/>
      <c r="G117" s="61"/>
      <c r="H117" s="61"/>
    </row>
    <row r="118" spans="1:8" s="142" customFormat="1" ht="24" customHeight="1">
      <c r="B118" s="61"/>
      <c r="C118" s="61"/>
      <c r="D118" s="61"/>
      <c r="E118" s="61"/>
      <c r="F118" s="61"/>
      <c r="G118" s="61"/>
      <c r="H118" s="61"/>
    </row>
    <row r="119" spans="1:8" s="142" customFormat="1" ht="24" customHeight="1">
      <c r="B119" s="61"/>
      <c r="C119" s="61"/>
      <c r="D119" s="61"/>
      <c r="E119" s="61"/>
      <c r="F119" s="61"/>
      <c r="G119" s="61"/>
      <c r="H119" s="61"/>
    </row>
    <row r="120" spans="1:8" s="142" customFormat="1" ht="24" customHeight="1">
      <c r="B120" s="61"/>
      <c r="C120" s="61"/>
      <c r="D120" s="61"/>
      <c r="E120" s="61"/>
      <c r="F120" s="61"/>
      <c r="G120" s="61"/>
      <c r="H120" s="61"/>
    </row>
    <row r="121" spans="1:8" s="142" customFormat="1" ht="24" customHeight="1">
      <c r="B121" s="61"/>
      <c r="C121" s="61"/>
      <c r="D121" s="61"/>
      <c r="E121" s="61"/>
      <c r="F121" s="61"/>
      <c r="G121" s="61"/>
      <c r="H121" s="61"/>
    </row>
    <row r="122" spans="1:8" s="142" customFormat="1" ht="24" customHeight="1">
      <c r="B122" s="61"/>
      <c r="C122" s="61"/>
      <c r="D122" s="61"/>
      <c r="E122" s="61"/>
      <c r="F122" s="61"/>
      <c r="G122" s="61"/>
      <c r="H122" s="61"/>
    </row>
    <row r="123" spans="1:8" s="142" customFormat="1" ht="24" customHeight="1">
      <c r="B123" s="61"/>
      <c r="C123" s="61"/>
      <c r="D123" s="61"/>
      <c r="E123" s="61"/>
      <c r="F123" s="61"/>
      <c r="G123" s="61"/>
      <c r="H123" s="61"/>
    </row>
    <row r="124" spans="1:8" ht="24" customHeight="1">
      <c r="A124" s="140" t="s">
        <v>28</v>
      </c>
      <c r="B124" s="33"/>
      <c r="C124" s="33"/>
      <c r="D124" s="33"/>
      <c r="E124" s="33"/>
      <c r="F124" s="33"/>
      <c r="G124" s="33"/>
      <c r="H124" s="33"/>
    </row>
    <row r="125" spans="1:8" ht="24" customHeight="1">
      <c r="B125" s="33"/>
      <c r="C125" s="33"/>
      <c r="D125" s="33"/>
      <c r="E125" s="33"/>
      <c r="F125" s="33"/>
      <c r="G125" s="33"/>
      <c r="H125" s="33"/>
    </row>
    <row r="127" spans="1:8" ht="24" customHeight="1">
      <c r="A127" s="187" t="s">
        <v>29</v>
      </c>
      <c r="B127" s="187"/>
      <c r="C127" s="187"/>
      <c r="D127" s="187"/>
      <c r="E127" s="187"/>
      <c r="F127" s="187"/>
      <c r="G127" s="187"/>
      <c r="H127" s="187"/>
    </row>
    <row r="128" spans="1:8">
      <c r="A128" s="187" t="s">
        <v>30</v>
      </c>
      <c r="B128" s="187"/>
      <c r="C128" s="187"/>
      <c r="D128" s="187"/>
      <c r="E128" s="187"/>
      <c r="F128" s="187"/>
      <c r="G128" s="187"/>
      <c r="H128" s="187"/>
    </row>
    <row r="129" spans="1:8">
      <c r="A129" s="78"/>
      <c r="B129" s="78"/>
      <c r="C129" s="78"/>
      <c r="D129" s="78"/>
      <c r="E129" s="78"/>
      <c r="F129" s="78"/>
      <c r="G129" s="78"/>
      <c r="H129" s="78"/>
    </row>
  </sheetData>
  <mergeCells count="24">
    <mergeCell ref="A127:H127"/>
    <mergeCell ref="A128:H128"/>
    <mergeCell ref="A87:H87"/>
    <mergeCell ref="A88:H88"/>
    <mergeCell ref="A89:H89"/>
    <mergeCell ref="B91:H91"/>
    <mergeCell ref="B92:D92"/>
    <mergeCell ref="F92:H92"/>
    <mergeCell ref="B48:H48"/>
    <mergeCell ref="B49:D49"/>
    <mergeCell ref="F49:H49"/>
    <mergeCell ref="A85:H85"/>
    <mergeCell ref="A86:H86"/>
    <mergeCell ref="A42:H42"/>
    <mergeCell ref="A43:H43"/>
    <mergeCell ref="A44:H44"/>
    <mergeCell ref="A45:H45"/>
    <mergeCell ref="A46:H46"/>
    <mergeCell ref="A1:H1"/>
    <mergeCell ref="A2:H2"/>
    <mergeCell ref="A3:H3"/>
    <mergeCell ref="B5:H5"/>
    <mergeCell ref="B6:D6"/>
    <mergeCell ref="F6:H6"/>
  </mergeCells>
  <printOptions horizontalCentered="1"/>
  <pageMargins left="1" right="0.3" top="1" bottom="0.5" header="0.5" footer="0.3"/>
  <pageSetup paperSize="9" scale="68" orientation="portrait" r:id="rId1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Balance sheet</vt:lpstr>
      <vt:lpstr>Profit and loss</vt:lpstr>
      <vt:lpstr>SE-Conso</vt:lpstr>
      <vt:lpstr>SE-Separate</vt:lpstr>
      <vt:lpstr>Cash flow</vt:lpstr>
      <vt:lpstr>'Balance sheet'!Print_Area</vt:lpstr>
      <vt:lpstr>'Cash flow'!Print_Area</vt:lpstr>
      <vt:lpstr>'Profit and loss'!Print_Area</vt:lpstr>
      <vt:lpstr>'SE-Conso'!Print_Area</vt:lpstr>
      <vt:lpstr>'SE-Separate'!Print_Area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nthanasomboon@deloitte.com</dc:creator>
  <cp:lastModifiedBy>Thantapanit, Prapai</cp:lastModifiedBy>
  <cp:lastPrinted>2023-02-28T04:42:17Z</cp:lastPrinted>
  <dcterms:created xsi:type="dcterms:W3CDTF">2018-02-19T07:23:59Z</dcterms:created>
  <dcterms:modified xsi:type="dcterms:W3CDTF">2023-02-28T04:42:21Z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2021-11-26T13:01:03Z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4815551f-936d-4685-a568-1d5f7a60235d</vt:lpwstr>
  </property>
  <property fmtid="{D5CDD505-2E9C-101B-9397-08002B2CF9AE}" pid="8" name="MSIP_Label_ea60d57e-af5b-4752-ac57-3e4f28ca11dc_ContentBits">
    <vt:lpwstr>0</vt:lpwstr>
  </property>
</Properties>
</file>