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nacharamongkol\Desktop\UBIS 2022\YE\FS\SET file\"/>
    </mc:Choice>
  </mc:AlternateContent>
  <xr:revisionPtr revIDLastSave="0" documentId="13_ncr:1_{E01625FC-5CFD-43F0-9DFF-B8C6C46AFB92}" xr6:coauthVersionLast="47" xr6:coauthVersionMax="47" xr10:uidLastSave="{00000000-0000-0000-0000-000000000000}"/>
  <bookViews>
    <workbookView xWindow="-110" yWindow="-110" windowWidth="19420" windowHeight="10420" tabRatio="777" xr2:uid="{00000000-000D-0000-FFFF-FFFF00000000}"/>
  </bookViews>
  <sheets>
    <sheet name="SFP" sheetId="5" r:id="rId1"/>
    <sheet name="SI" sheetId="14" r:id="rId2"/>
    <sheet name="SCE(Conso) " sheetId="20" r:id="rId3"/>
    <sheet name="SCE(Conso) 2" sheetId="22" r:id="rId4"/>
    <sheet name="SCE " sheetId="21" r:id="rId5"/>
    <sheet name="SCE 2" sheetId="23" r:id="rId6"/>
    <sheet name="SCF" sheetId="19" r:id="rId7"/>
  </sheets>
  <definedNames>
    <definedName name="_xlnm.Print_Area" localSheetId="4">'SCE '!$A$1:$L$25</definedName>
    <definedName name="_xlnm.Print_Area" localSheetId="5">'SCE 2'!$A$1:$L$27</definedName>
    <definedName name="_xlnm.Print_Area" localSheetId="2">'SCE(Conso) '!$A$1:$Q$26</definedName>
    <definedName name="_xlnm.Print_Area" localSheetId="3">'SCE(Conso) 2'!$A$1:$Q$29</definedName>
    <definedName name="_xlnm.Print_Area" localSheetId="6">SCF!$A$1:$H$87</definedName>
    <definedName name="_xlnm.Print_Area" localSheetId="0">SFP!$A$1:$J$78</definedName>
    <definedName name="_xlnm.Print_Area" localSheetId="1">SI!$A$1:$I$61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9" l="1"/>
  <c r="F51" i="19"/>
  <c r="Q16" i="22" l="1"/>
  <c r="M17" i="22"/>
  <c r="Q17" i="22" s="1"/>
  <c r="M16" i="22"/>
  <c r="D25" i="5"/>
  <c r="F25" i="5"/>
  <c r="H25" i="5"/>
  <c r="J25" i="5"/>
  <c r="B81" i="19"/>
  <c r="D81" i="19"/>
  <c r="H62" i="19"/>
  <c r="D62" i="19"/>
  <c r="B62" i="19"/>
  <c r="B51" i="19"/>
  <c r="B12" i="19"/>
  <c r="B11" i="19"/>
  <c r="K23" i="22"/>
  <c r="B68" i="19" s="1"/>
  <c r="O19" i="22"/>
  <c r="K19" i="22"/>
  <c r="I19" i="22"/>
  <c r="G19" i="22"/>
  <c r="E19" i="22"/>
  <c r="C19" i="22"/>
  <c r="M19" i="22" l="1"/>
  <c r="I24" i="20" l="1"/>
  <c r="K21" i="20"/>
  <c r="Q19" i="22" l="1"/>
  <c r="F81" i="19" l="1"/>
  <c r="F12" i="19"/>
  <c r="F11" i="19"/>
  <c r="J17" i="23"/>
  <c r="H17" i="23"/>
  <c r="F17" i="23"/>
  <c r="D17" i="23"/>
  <c r="L14" i="23"/>
  <c r="L15" i="23"/>
  <c r="L16" i="23"/>
  <c r="L10" i="23"/>
  <c r="H11" i="19"/>
  <c r="H12" i="19"/>
  <c r="H17" i="19"/>
  <c r="H81" i="19"/>
  <c r="J22" i="21"/>
  <c r="L10" i="21"/>
  <c r="D53" i="5"/>
  <c r="F53" i="5"/>
  <c r="H53" i="5"/>
  <c r="J53" i="5"/>
  <c r="J74" i="5" l="1"/>
  <c r="J76" i="5" s="1"/>
  <c r="J45" i="5"/>
  <c r="J13" i="5"/>
  <c r="F74" i="5"/>
  <c r="F76" i="5" s="1"/>
  <c r="F45" i="5"/>
  <c r="F55" i="5" s="1"/>
  <c r="F13" i="5"/>
  <c r="I46" i="14"/>
  <c r="I48" i="14" s="1"/>
  <c r="J19" i="21" s="1"/>
  <c r="L19" i="21" s="1"/>
  <c r="I10" i="14"/>
  <c r="I17" i="14" s="1"/>
  <c r="I21" i="14" s="1"/>
  <c r="I23" i="14" s="1"/>
  <c r="E30" i="14"/>
  <c r="E10" i="14"/>
  <c r="E17" i="14" s="1"/>
  <c r="E21" i="14" s="1"/>
  <c r="E23" i="14" s="1"/>
  <c r="I20" i="20" s="1"/>
  <c r="Q24" i="20"/>
  <c r="O17" i="20"/>
  <c r="O26" i="20" s="1"/>
  <c r="O12" i="22" s="1"/>
  <c r="K17" i="20"/>
  <c r="G17" i="20"/>
  <c r="G26" i="20" s="1"/>
  <c r="E17" i="20"/>
  <c r="E26" i="20" s="1"/>
  <c r="C17" i="20"/>
  <c r="C26" i="20" s="1"/>
  <c r="I17" i="20"/>
  <c r="M12" i="20"/>
  <c r="Q12" i="20" s="1"/>
  <c r="L22" i="21"/>
  <c r="H20" i="21"/>
  <c r="F20" i="21"/>
  <c r="F24" i="21" s="1"/>
  <c r="D20" i="21"/>
  <c r="D24" i="21" s="1"/>
  <c r="J15" i="21"/>
  <c r="L15" i="21" s="1"/>
  <c r="H15" i="21"/>
  <c r="L14" i="21"/>
  <c r="H83" i="19"/>
  <c r="H51" i="19"/>
  <c r="D83" i="19"/>
  <c r="D51" i="19"/>
  <c r="D17" i="19"/>
  <c r="D12" i="19"/>
  <c r="D11" i="19"/>
  <c r="G12" i="22" l="1"/>
  <c r="E12" i="22"/>
  <c r="H24" i="21"/>
  <c r="C12" i="22"/>
  <c r="M17" i="20"/>
  <c r="Q17" i="20" s="1"/>
  <c r="J18" i="21"/>
  <c r="H9" i="19"/>
  <c r="H22" i="19" s="1"/>
  <c r="H33" i="19" s="1"/>
  <c r="F27" i="5"/>
  <c r="E46" i="14"/>
  <c r="J55" i="5"/>
  <c r="J78" i="5" s="1"/>
  <c r="J27" i="5"/>
  <c r="F78" i="5"/>
  <c r="I49" i="14"/>
  <c r="I52" i="14"/>
  <c r="E54" i="14"/>
  <c r="E52" i="14"/>
  <c r="D9" i="19"/>
  <c r="D22" i="19" s="1"/>
  <c r="D33" i="19" s="1"/>
  <c r="M16" i="20"/>
  <c r="Q16" i="20" s="1"/>
  <c r="E48" i="14" l="1"/>
  <c r="E49" i="14" s="1"/>
  <c r="E59" i="14" s="1"/>
  <c r="I21" i="20"/>
  <c r="I59" i="14"/>
  <c r="I57" i="14"/>
  <c r="I54" i="14"/>
  <c r="E57" i="14" l="1"/>
  <c r="D35" i="19"/>
  <c r="H35" i="19"/>
  <c r="H65" i="19" s="1"/>
  <c r="G46" i="14"/>
  <c r="G48" i="14" s="1"/>
  <c r="J21" i="23" s="1"/>
  <c r="L21" i="23" s="1"/>
  <c r="C46" i="14"/>
  <c r="I23" i="22" s="1"/>
  <c r="D65" i="19" l="1"/>
  <c r="M23" i="22"/>
  <c r="Q23" i="22" s="1"/>
  <c r="D22" i="23"/>
  <c r="D26" i="23" s="1"/>
  <c r="F22" i="23"/>
  <c r="F26" i="23" s="1"/>
  <c r="H22" i="23"/>
  <c r="D69" i="19" l="1"/>
  <c r="H69" i="19"/>
  <c r="H26" i="23"/>
  <c r="D71" i="19" l="1"/>
  <c r="B70" i="19" s="1"/>
  <c r="H71" i="19"/>
  <c r="F70" i="19" s="1"/>
  <c r="O28" i="22"/>
  <c r="G28" i="22"/>
  <c r="E28" i="22"/>
  <c r="C28" i="22"/>
  <c r="L17" i="23" l="1"/>
  <c r="F83" i="19" l="1"/>
  <c r="B83" i="19"/>
  <c r="C30" i="14" l="1"/>
  <c r="G10" i="14"/>
  <c r="C10" i="14"/>
  <c r="K22" i="20" l="1"/>
  <c r="K26" i="20" s="1"/>
  <c r="M21" i="20"/>
  <c r="Q21" i="20" s="1"/>
  <c r="C17" i="14"/>
  <c r="C21" i="14" s="1"/>
  <c r="C23" i="14" s="1"/>
  <c r="G17" i="14"/>
  <c r="G21" i="14" s="1"/>
  <c r="G23" i="14" s="1"/>
  <c r="C48" i="14"/>
  <c r="K12" i="22" l="1"/>
  <c r="J20" i="23"/>
  <c r="L20" i="23" s="1"/>
  <c r="G52" i="14"/>
  <c r="F9" i="19"/>
  <c r="I22" i="22"/>
  <c r="B9" i="19"/>
  <c r="B22" i="19" s="1"/>
  <c r="C52" i="14"/>
  <c r="K24" i="22"/>
  <c r="C54" i="14"/>
  <c r="G49" i="14"/>
  <c r="G57" i="14" s="1"/>
  <c r="C49" i="14"/>
  <c r="C57" i="14" s="1"/>
  <c r="F22" i="19" l="1"/>
  <c r="F33" i="19" s="1"/>
  <c r="K28" i="22"/>
  <c r="M22" i="22"/>
  <c r="Q22" i="22" s="1"/>
  <c r="M20" i="20"/>
  <c r="Q20" i="20" s="1"/>
  <c r="I22" i="20"/>
  <c r="I24" i="22"/>
  <c r="G59" i="14"/>
  <c r="C59" i="14"/>
  <c r="G54" i="14"/>
  <c r="J20" i="21" l="1"/>
  <c r="L18" i="21"/>
  <c r="I26" i="20"/>
  <c r="M22" i="20"/>
  <c r="M24" i="22"/>
  <c r="Q24" i="22" s="1"/>
  <c r="J22" i="23"/>
  <c r="I12" i="22" l="1"/>
  <c r="I28" i="22" s="1"/>
  <c r="J24" i="21"/>
  <c r="L20" i="21"/>
  <c r="M26" i="20"/>
  <c r="Q22" i="20"/>
  <c r="R22" i="20" s="1"/>
  <c r="R24" i="22"/>
  <c r="L22" i="23"/>
  <c r="J26" i="23"/>
  <c r="M12" i="22" l="1"/>
  <c r="Q12" i="22" s="1"/>
  <c r="Q28" i="22" s="1"/>
  <c r="L24" i="21"/>
  <c r="Q26" i="20"/>
  <c r="R26" i="20" s="1"/>
  <c r="L26" i="23"/>
  <c r="H74" i="5"/>
  <c r="D74" i="5"/>
  <c r="D76" i="5" s="1"/>
  <c r="M28" i="22" l="1"/>
  <c r="H76" i="5"/>
  <c r="R28" i="22"/>
  <c r="F35" i="19" l="1"/>
  <c r="F65" i="19" s="1"/>
  <c r="B33" i="19"/>
  <c r="B35" i="19" l="1"/>
  <c r="B65" i="19" s="1"/>
  <c r="F69" i="19"/>
  <c r="F71" i="19" l="1"/>
  <c r="B69" i="19"/>
  <c r="B71" i="19" l="1"/>
  <c r="H13" i="5"/>
  <c r="H27" i="5" l="1"/>
  <c r="D45" i="5"/>
  <c r="H45" i="5"/>
  <c r="D55" i="5" l="1"/>
  <c r="D78" i="5" s="1"/>
  <c r="H55" i="5"/>
  <c r="D13" i="5"/>
  <c r="D27" i="5" l="1"/>
  <c r="H78" i="5"/>
</calcChain>
</file>

<file path=xl/sharedStrings.xml><?xml version="1.0" encoding="utf-8"?>
<sst xmlns="http://schemas.openxmlformats.org/spreadsheetml/2006/main" count="405" uniqueCount="205">
  <si>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</si>
  <si>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</si>
  <si>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</si>
  <si>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</si>
  <si>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</si>
  <si>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</si>
  <si>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</si>
  <si>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</si>
  <si>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</si>
  <si>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</si>
  <si>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</si>
  <si>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</si>
  <si>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</si>
  <si>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</si>
  <si>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</si>
  <si>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31 ธันวาคม</t>
  </si>
  <si>
    <t xml:space="preserve"> </t>
  </si>
  <si>
    <t xml:space="preserve">หนี้สินและส่วนของผู้ถือหุ้น </t>
  </si>
  <si>
    <t>รวมหนี้สินไม่หมุนเวียน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</si>
  <si>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</si>
  <si>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</si>
  <si>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</si>
  <si>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</si>
  <si>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</si>
  <si>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ยังไม่ได้</t>
  </si>
  <si>
    <t>จัดสรร</t>
  </si>
  <si>
    <t>ผู้ถือหุ้น</t>
  </si>
  <si>
    <t>ส่วนของ</t>
  </si>
  <si>
    <t>ส่วนเกิน</t>
  </si>
  <si>
    <t>มูลค่าหุ้น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</si>
  <si>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</si>
  <si>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</si>
  <si>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</si>
  <si>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</si>
  <si>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</si>
  <si>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</si>
  <si>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</si>
  <si>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 xml:space="preserve">งบการเงินรวม </t>
  </si>
  <si>
    <t>งบการเงินเฉพาะกิจการ</t>
  </si>
  <si>
    <t xml:space="preserve">เงินลงทุนในบริษัทย่อย 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</si>
  <si>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</si>
  <si>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</si>
  <si>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</si>
  <si>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รวมส่วนของ</t>
  </si>
  <si>
    <t>รายการที่ไม่ใช่เงินสด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</si>
  <si>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</si>
  <si>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</si>
  <si>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</si>
  <si>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</si>
  <si>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</si>
  <si>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</si>
  <si>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 xml:space="preserve">   ส่วนเกินมูลค่าหุ้นสามัญ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</si>
  <si>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</si>
  <si>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</si>
  <si>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</si>
  <si>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</si>
  <si>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</si>
  <si>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</si>
  <si>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</si>
  <si>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เงินสดและรายการเทียบเท่าเงินสด ณ วันที่ 1 มกราคม</t>
  </si>
  <si>
    <t xml:space="preserve">    ส่วนที่เป็นของส่วนได้เสียที่ไม่มีอำนาจควบคุม</t>
  </si>
  <si>
    <t>รายได้อื่น</t>
  </si>
  <si>
    <t>ค่าเสื่อมราคาและค่าตัดจำหน่าย</t>
  </si>
  <si>
    <t>งบกำไรขาดทุนเบ็ดเสร็จ</t>
  </si>
  <si>
    <t>งบกระแสเงินสด</t>
  </si>
  <si>
    <t xml:space="preserve">    ส่วนที่เป็นของบริษัทใหญ่</t>
  </si>
  <si>
    <t xml:space="preserve">   ส่วนที่เป็นของบริษัทใหญ่</t>
  </si>
  <si>
    <t>เงินสดและรายการเทียบเท่าเงินสด ณ วันที่ 31 ธันวาคม</t>
  </si>
  <si>
    <t>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</si>
  <si>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</si>
  <si>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สินทรัพย์ภาษีเงินได้รอการตัดบัญชี</t>
  </si>
  <si>
    <t>ของบริษัทใหญ่</t>
  </si>
  <si>
    <t>ดอกเบี้ยรับ</t>
  </si>
  <si>
    <t>เงินปันผลรับ</t>
  </si>
  <si>
    <t>ภาษีเงินได้จ่ายออก</t>
  </si>
  <si>
    <t xml:space="preserve">   ก่อนผลกระทบของอัตราแลกเปลี่ยน</t>
  </si>
  <si>
    <t>งบแสดงการเปลี่ยนแปลงส่วนของผู้ถือหุ้น</t>
  </si>
  <si>
    <t>]</t>
  </si>
  <si>
    <t>เงินฝากธนาคารที่มีภาระค้ำประกัน</t>
  </si>
  <si>
    <t>กำไรขาดทุนเบ็ดเสร็จสำหรับปี</t>
  </si>
  <si>
    <t>รวมส่วนของบริษัทใหญ่</t>
  </si>
  <si>
    <t>เงินปันผลจ่ายให้ผู้ถือหุ้นของบริษัท</t>
  </si>
  <si>
    <t>ดอกเบี้ยจ่าย</t>
  </si>
  <si>
    <t xml:space="preserve">      ทุนสำรองตามกฎหมาย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</si>
  <si>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</si>
  <si>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</si>
  <si>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>รายได้จากการขาย</t>
  </si>
  <si>
    <t>ต้นทุนขาย</t>
  </si>
  <si>
    <t>อสังหาริมทรัพย์เพื่อการลงทุน</t>
  </si>
  <si>
    <t xml:space="preserve">   ส่วนที่เป็นของส่วนได้เสียที่ไม่มีอำนาจควบคุม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</si>
  <si>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</si>
  <si>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</si>
  <si>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</si>
  <si>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การแปลงค่า</t>
  </si>
  <si>
    <t>งบการเงิน</t>
  </si>
  <si>
    <t xml:space="preserve">    เงินปันผลให้ผู้ถือหุ้นของบริษัท</t>
  </si>
  <si>
    <t xml:space="preserve">     เงินปันผลให้ผู้ถือหุ้นของบริษัท</t>
  </si>
  <si>
    <t xml:space="preserve">     กำไรขาดทุนเบ็ดเสร็จอื่น</t>
  </si>
  <si>
    <t>ส่วนเกินมูลค่าหุ้น</t>
  </si>
  <si>
    <t>บริษัท ยูบิส (เอเชีย) จำกัด (มหาชน) และบริษัทย่อย</t>
  </si>
  <si>
    <t>ลูกหนี้จากสัญญาที่เป็นโมฆะ</t>
  </si>
  <si>
    <t>สินทรัพย์สิทธิการใช้</t>
  </si>
  <si>
    <t xml:space="preserve">   ยังไม่ได้จัดสรร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</si>
  <si>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</si>
  <si>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</si>
  <si>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</si>
  <si>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</si>
  <si>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</si>
  <si>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กำไรขั้นต้น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</si>
  <si>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</si>
  <si>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</si>
  <si>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</si>
  <si>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</si>
  <si>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ของผลประโยชน์พนักงานที่กำหนดไว้</t>
  </si>
  <si>
    <t>รวมรายการที่จะไม่ถูกจัดประเภทใหม่ไว้ในกำไร</t>
  </si>
  <si>
    <t>กำไรเบ็ดเสร็จรวมสำหรับปี</t>
  </si>
  <si>
    <t>องค์ประกอบ</t>
  </si>
  <si>
    <t>อื่นของส่วน</t>
  </si>
  <si>
    <t>ของผู้ถือหุ้น</t>
  </si>
  <si>
    <t>รวมกำไรขาดทุนเบ็ดเสร็จสำหรับปี</t>
  </si>
  <si>
    <t xml:space="preserve">     กำไร</t>
  </si>
  <si>
    <t>เงินสดจ่ายเพื่อเพิ่มเงินลงทุนในบริษัทย่อย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</si>
  <si>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</si>
  <si>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</si>
  <si>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</si>
  <si>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- เงินฝากธนาคาร</t>
  </si>
  <si>
    <t>เงินเบิกเกินบัญชี</t>
  </si>
  <si>
    <t>การเพิ่มขึ้นของเงินสดที่มีข้อจำกัดในการใช้</t>
  </si>
  <si>
    <t xml:space="preserve">เงินสดจ่ายเพื่อชำระหนี้สินตามสัญญาเช่า 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</si>
  <si>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</si>
  <si>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</si>
  <si>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</si>
  <si>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</si>
  <si>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</si>
  <si>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 xml:space="preserve">    การจัดสรรส่วนทุนให้ผู้ถือหุ้นของบริษัท</t>
  </si>
  <si>
    <t xml:space="preserve">    รวมการจัดสรรส่วนทุนให้ผู้ถือหุ้นของบริษัท</t>
  </si>
  <si>
    <t xml:space="preserve">     การจัดสรรส่วนทุนให้ผู้ถือหุ้นของบริษัท</t>
  </si>
  <si>
    <t xml:space="preserve">     รวมการจัดสรรส่วนทุนให้ผู้ถือหุ้นของบริษัท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</si>
  <si>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</si>
  <si>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</si>
  <si>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</si>
  <si>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>โอนไปสำรองตามกฎหมาย</t>
  </si>
  <si>
    <t>ผลกำไรจากการวัดมูลค่าใหม่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</si>
  <si>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</si>
  <si>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</si>
  <si>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(กำไร) ขาดทุนจากการจำหน่ายอุปกรณ์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</si>
  <si>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</si>
  <si>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</si>
  <si>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</si>
  <si>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ค่าใช้จ่าย (รายได้) ภาษีเงินได้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</si>
  <si>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</si>
  <si>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</si>
  <si>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</si>
  <si>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</si>
  <si>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(พันบาท)</t>
  </si>
  <si>
    <t>หนี้สินไม่หมุนเวียนอื่น</t>
  </si>
  <si>
    <t>รายได้เงินปันผล</t>
  </si>
  <si>
    <t>(ขาดทุนจากการด้อยค่า) ซึ่งเป็นไปตาม TFRS 9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</si>
  <si>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</si>
  <si>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</si>
  <si>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</si>
  <si>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สำหรับปี</t>
  </si>
  <si>
    <t>กำไร (ขาดทุน) จากกิจกรรมดำเนินงาน</t>
  </si>
  <si>
    <t xml:space="preserve">    เพิ่มหุ้นสามัญ</t>
  </si>
  <si>
    <t xml:space="preserve">    ส่วนเกินมูลค่าหุ้นสามัญ</t>
  </si>
  <si>
    <t xml:space="preserve">     ส่วนเกินมูลค่าหุ้นสามัญ</t>
  </si>
  <si>
    <t xml:space="preserve">     เพิ่มหุ้นสามัญ</t>
  </si>
  <si>
    <t xml:space="preserve">     ขาดทุน</t>
  </si>
  <si>
    <t>(กลับรายการ) ผลขาดทุนจากการด้อยค่าที่รับรู้ใน</t>
  </si>
  <si>
    <t>กำไรหรือขาดทุน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</si>
  <si>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</si>
  <si>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</si>
  <si>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เจ้าหนี้ค่าซื้อสินทรัพย์ไม่มีตัวตน</t>
  </si>
  <si>
    <t xml:space="preserve">    เงินทุนที่ได้รับจากผู้ถือหุ้น</t>
  </si>
  <si>
    <t xml:space="preserve">     เงินทุนที่ได้รับจากผู้ถือหุ้น</t>
  </si>
  <si>
    <t>เงินสดรับจากการออกหุ้นทุน</t>
  </si>
  <si>
    <t>กระแสเงินสดสุทธิได้มาจากกิจกรรมจัดหาเงิน</t>
  </si>
  <si>
    <t>กระแสเงินสดสุทธิใช้ไปในกิจกรรมดำเนินงาน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</si>
  <si>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</si>
  <si>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</si>
  <si>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  กำไร (ขาดทุน) เบ็ดเสร็จอื่น</t>
  </si>
  <si>
    <t>กระแสเงินสดสุทธิใช้ไปในการดำเนินงาน</t>
  </si>
  <si>
    <t>ผลกระทบของการแปลงค่างบการเงิน</t>
  </si>
  <si>
    <t>เงินสดและรายการเทียบเท่าเงินสดปลายปี ประกอบด้วย</t>
  </si>
  <si>
    <t>ผลกำไรจากการกลับรายการขาดทุนจากการด้อยค่า</t>
  </si>
  <si>
    <t>กำไร (ขาดทุน) เบ็ดเสร็จรวมสำหรับปี</t>
  </si>
  <si>
    <t xml:space="preserve">    รวมเงินทุนที่ได้รับจากผู้ถือหุ้น</t>
  </si>
  <si>
    <t xml:space="preserve">     รวมเงินทุนที่ได้รับจากผู้ถือหุ้น</t>
  </si>
  <si>
    <t>รวมกำไรเสร็จสำหรับปี</t>
  </si>
  <si>
    <t>กำไร (ขาดทุน) ก่อนภาษีเงินได้</t>
  </si>
  <si>
    <t>เจ้าหนี้ค่าซื้อสินทรัพย์</t>
  </si>
  <si>
    <t>(กำไร) ขาดทุนจากการปรับมูลค่าสินค้า</t>
  </si>
  <si>
    <t>11, 22</t>
  </si>
  <si>
    <t>12, 22</t>
  </si>
  <si>
    <t>13, 28</t>
  </si>
  <si>
    <t>สินทรัพย์ไม่มีตัวตน</t>
  </si>
  <si>
    <t>กำไร (ขาดทุน) จากอัตราแลกเปลี่ยนสุทธิ</t>
  </si>
  <si>
    <t>(ค่าใช้จ่าย) รายได้ภาษีเงินได้</t>
  </si>
  <si>
    <t>กำไรขาดทุนเบ็ดเสร็จอื่นสำหรับปี - สุทธิจากภาษีเงินได้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</si>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</sst>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_);_(* \(#,##0.000\);_(* &quot;-&quot;_);_(@_)"/>
    <numFmt numFmtId="168" formatCode="#,##0.00;\(#,##0.00\);\-\ \ "/>
    <numFmt numFmtId="169" formatCode="_(* #,##0.00_);_(* \(#,##0.00\);_(* &quot;-&quot;_);_(@_)"/>
    <numFmt numFmtId="170" formatCode="0.000%"/>
    <numFmt numFmtId="171" formatCode="_(* #,##0_);_(* \(#,##0\);_(* \-??_);_(@_)"/>
  </numFmts>
  <fonts count="2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4"/>
      <name val="Angsana New"/>
      <family val="1"/>
    </font>
    <font>
      <sz val="15"/>
      <color theme="2" tint="-9.9978637043366805E-2"/>
      <name val="Angsana New"/>
      <family val="1"/>
    </font>
    <font>
      <b/>
      <sz val="15"/>
      <color theme="2" tint="-9.9978637043366805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</cellStyleXfs>
  <cellXfs count="281">
    <xf numFmtId="0" fontId="0" fillId="0" borderId="0" xfId="0"/>
    <xf numFmtId="164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4" fontId="11" fillId="0" borderId="0" xfId="54" applyNumberFormat="1" applyFont="1" applyFill="1" applyBorder="1" applyAlignment="1">
      <alignment vertical="center"/>
    </xf>
    <xf numFmtId="164" fontId="9" fillId="0" borderId="0" xfId="54" applyNumberFormat="1" applyFont="1" applyFill="1" applyBorder="1" applyAlignment="1">
      <alignment vertical="center"/>
    </xf>
    <xf numFmtId="164" fontId="10" fillId="0" borderId="0" xfId="5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2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54" applyNumberFormat="1" applyFont="1" applyFill="1" applyBorder="1" applyAlignment="1">
      <alignment horizontal="right" vertical="center"/>
    </xf>
    <xf numFmtId="41" fontId="6" fillId="0" borderId="0" xfId="54" applyNumberFormat="1" applyFont="1" applyFill="1" applyBorder="1" applyAlignment="1">
      <alignment vertical="center"/>
    </xf>
    <xf numFmtId="41" fontId="9" fillId="0" borderId="0" xfId="54" applyNumberFormat="1" applyFont="1" applyFill="1" applyBorder="1" applyAlignment="1">
      <alignment vertical="center"/>
    </xf>
    <xf numFmtId="41" fontId="9" fillId="0" borderId="0" xfId="54" applyNumberFormat="1" applyFont="1" applyFill="1" applyBorder="1" applyAlignment="1">
      <alignment horizontal="center" vertical="center"/>
    </xf>
    <xf numFmtId="41" fontId="9" fillId="0" borderId="0" xfId="54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26" applyNumberFormat="1" applyFont="1" applyFill="1" applyAlignment="1">
      <alignment horizontal="left" vertical="center"/>
    </xf>
    <xf numFmtId="164" fontId="9" fillId="0" borderId="0" xfId="26" applyNumberFormat="1" applyFont="1" applyFill="1" applyAlignment="1">
      <alignment horizontal="left" vertical="center"/>
    </xf>
    <xf numFmtId="41" fontId="11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41" fontId="11" fillId="0" borderId="2" xfId="3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right" vertical="center"/>
    </xf>
    <xf numFmtId="0" fontId="10" fillId="0" borderId="0" xfId="32" applyNumberFormat="1" applyFont="1" applyFill="1" applyAlignment="1">
      <alignment horizontal="center" vertical="center"/>
    </xf>
    <xf numFmtId="0" fontId="10" fillId="0" borderId="0" xfId="32" applyFont="1" applyFill="1" applyAlignment="1">
      <alignment horizontal="center" vertical="center"/>
    </xf>
    <xf numFmtId="0" fontId="12" fillId="0" borderId="0" xfId="32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1" fontId="11" fillId="0" borderId="0" xfId="6" applyNumberFormat="1" applyFont="1" applyFill="1" applyBorder="1" applyAlignment="1">
      <alignment vertical="center"/>
    </xf>
    <xf numFmtId="41" fontId="9" fillId="0" borderId="0" xfId="4" applyNumberFormat="1" applyFont="1" applyFill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9" fontId="11" fillId="0" borderId="0" xfId="55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1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18" fillId="0" borderId="0" xfId="36" applyNumberFormat="1" applyFont="1" applyFill="1" applyAlignment="1">
      <alignment horizontal="center" vertical="center"/>
    </xf>
    <xf numFmtId="0" fontId="11" fillId="0" borderId="0" xfId="37" applyFont="1" applyFill="1" applyAlignment="1">
      <alignment horizontal="left"/>
    </xf>
    <xf numFmtId="0" fontId="12" fillId="0" borderId="0" xfId="39" applyFont="1" applyFill="1" applyAlignment="1">
      <alignment horizontal="left"/>
    </xf>
    <xf numFmtId="0" fontId="9" fillId="0" borderId="0" xfId="0" applyFont="1" applyFill="1" applyBorder="1" applyAlignment="1">
      <alignment horizontal="left" wrapText="1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164" fontId="12" fillId="0" borderId="0" xfId="26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wrapText="1"/>
    </xf>
    <xf numFmtId="41" fontId="11" fillId="0" borderId="0" xfId="55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8" fillId="0" borderId="0" xfId="36" applyNumberFormat="1" applyFont="1" applyFill="1" applyBorder="1" applyAlignment="1">
      <alignment horizontal="center" vertical="center"/>
    </xf>
    <xf numFmtId="41" fontId="11" fillId="0" borderId="1" xfId="6" applyNumberFormat="1" applyFont="1" applyFill="1" applyBorder="1" applyAlignment="1">
      <alignment vertical="center"/>
    </xf>
    <xf numFmtId="164" fontId="12" fillId="0" borderId="0" xfId="54" applyNumberFormat="1" applyFont="1" applyFill="1" applyBorder="1" applyAlignment="1">
      <alignment vertical="center"/>
    </xf>
    <xf numFmtId="41" fontId="11" fillId="0" borderId="0" xfId="70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11" fillId="0" borderId="5" xfId="1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0" fillId="0" borderId="0" xfId="0" applyFill="1"/>
    <xf numFmtId="41" fontId="9" fillId="0" borderId="5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left" vertical="center"/>
    </xf>
    <xf numFmtId="41" fontId="11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64" fontId="7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5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4" fontId="9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164" fontId="11" fillId="0" borderId="0" xfId="0" applyNumberFormat="1" applyFont="1" applyFill="1" applyBorder="1" applyAlignment="1" applyProtection="1">
      <alignment horizontal="left"/>
      <protection locked="0"/>
    </xf>
    <xf numFmtId="164" fontId="9" fillId="0" borderId="0" xfId="0" applyNumberFormat="1" applyFont="1" applyFill="1" applyBorder="1" applyAlignment="1" applyProtection="1">
      <alignment horizontal="lef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protection locked="0"/>
    </xf>
    <xf numFmtId="164" fontId="2" fillId="0" borderId="0" xfId="0" applyNumberFormat="1" applyFont="1" applyFill="1" applyBorder="1" applyAlignment="1" applyProtection="1">
      <alignment horizontal="left"/>
      <protection locked="0"/>
    </xf>
    <xf numFmtId="43" fontId="9" fillId="0" borderId="0" xfId="0" applyNumberFormat="1" applyFont="1" applyFill="1" applyBorder="1" applyAlignment="1" applyProtection="1">
      <protection locked="0"/>
    </xf>
    <xf numFmtId="43" fontId="11" fillId="0" borderId="0" xfId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164" fontId="11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 applyProtection="1"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11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/>
    <xf numFmtId="41" fontId="9" fillId="0" borderId="0" xfId="0" applyNumberFormat="1" applyFont="1" applyFill="1" applyAlignment="1"/>
    <xf numFmtId="164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41" fontId="6" fillId="0" borderId="0" xfId="54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0" xfId="54" applyNumberFormat="1" applyFont="1" applyFill="1" applyBorder="1" applyAlignment="1"/>
    <xf numFmtId="164" fontId="9" fillId="0" borderId="0" xfId="54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10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Continuous"/>
    </xf>
    <xf numFmtId="41" fontId="9" fillId="0" borderId="0" xfId="54" applyNumberFormat="1" applyFont="1" applyFill="1" applyBorder="1" applyAlignment="1">
      <alignment horizontal="center"/>
    </xf>
    <xf numFmtId="41" fontId="9" fillId="0" borderId="0" xfId="54" applyNumberFormat="1" applyFont="1" applyFill="1" applyBorder="1" applyAlignment="1"/>
    <xf numFmtId="41" fontId="9" fillId="0" borderId="3" xfId="54" applyNumberFormat="1" applyFont="1" applyFill="1" applyBorder="1" applyAlignment="1"/>
    <xf numFmtId="164" fontId="9" fillId="0" borderId="0" xfId="54" applyNumberFormat="1" applyFont="1" applyFill="1" applyBorder="1" applyAlignment="1">
      <alignment horizontal="center"/>
    </xf>
    <xf numFmtId="164" fontId="11" fillId="0" borderId="0" xfId="54" applyNumberFormat="1" applyFont="1" applyFill="1" applyBorder="1" applyAlignment="1"/>
    <xf numFmtId="41" fontId="11" fillId="0" borderId="0" xfId="6" applyNumberFormat="1" applyFont="1" applyFill="1" applyBorder="1" applyAlignment="1">
      <alignment horizontal="right"/>
    </xf>
    <xf numFmtId="41" fontId="11" fillId="0" borderId="0" xfId="6" applyNumberFormat="1" applyFont="1" applyFill="1" applyBorder="1" applyAlignment="1"/>
    <xf numFmtId="41" fontId="11" fillId="0" borderId="0" xfId="70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41" fontId="9" fillId="0" borderId="0" xfId="6" applyNumberFormat="1" applyFont="1" applyFill="1" applyBorder="1" applyAlignment="1">
      <alignment horizontal="right"/>
    </xf>
    <xf numFmtId="41" fontId="11" fillId="0" borderId="1" xfId="6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0" fontId="18" fillId="0" borderId="0" xfId="36" applyNumberFormat="1" applyFont="1" applyFill="1" applyAlignment="1">
      <alignment horizontal="center"/>
    </xf>
    <xf numFmtId="41" fontId="0" fillId="0" borderId="0" xfId="4" applyNumberFormat="1" applyFont="1" applyFill="1" applyAlignment="1">
      <alignment horizontal="right"/>
    </xf>
    <xf numFmtId="164" fontId="12" fillId="0" borderId="0" xfId="54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6" applyNumberFormat="1" applyFont="1" applyFill="1" applyAlignment="1">
      <alignment horizontal="right"/>
    </xf>
    <xf numFmtId="43" fontId="9" fillId="0" borderId="0" xfId="1" applyFont="1" applyFill="1" applyBorder="1" applyAlignment="1"/>
    <xf numFmtId="41" fontId="9" fillId="0" borderId="0" xfId="6" applyNumberFormat="1" applyFont="1" applyFill="1" applyBorder="1" applyAlignment="1">
      <alignment horizontal="center"/>
    </xf>
    <xf numFmtId="41" fontId="9" fillId="0" borderId="0" xfId="6" applyNumberFormat="1" applyFont="1" applyFill="1" applyAlignment="1">
      <alignment horizontal="center"/>
    </xf>
    <xf numFmtId="170" fontId="9" fillId="0" borderId="0" xfId="55" applyNumberFormat="1" applyFont="1" applyFill="1" applyBorder="1" applyAlignment="1"/>
    <xf numFmtId="41" fontId="9" fillId="0" borderId="0" xfId="54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164" fontId="12" fillId="0" borderId="0" xfId="32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164" fontId="19" fillId="0" borderId="0" xfId="0" applyNumberFormat="1" applyFont="1" applyFill="1" applyBorder="1" applyAlignment="1" applyProtection="1">
      <alignment horizontal="center"/>
      <protection locked="0"/>
    </xf>
    <xf numFmtId="41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41" fontId="11" fillId="0" borderId="4" xfId="6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41" fontId="11" fillId="0" borderId="4" xfId="6" applyNumberFormat="1" applyFont="1" applyFill="1" applyBorder="1" applyAlignment="1">
      <alignment horizontal="right"/>
    </xf>
    <xf numFmtId="43" fontId="11" fillId="0" borderId="4" xfId="1" applyFont="1" applyFill="1" applyBorder="1" applyAlignment="1">
      <alignment horizontal="right"/>
    </xf>
    <xf numFmtId="41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0" fontId="10" fillId="0" borderId="0" xfId="0" applyFont="1" applyFill="1" applyAlignment="1"/>
    <xf numFmtId="164" fontId="12" fillId="0" borderId="0" xfId="0" applyNumberFormat="1" applyFont="1" applyFill="1" applyBorder="1" applyAlignment="1" applyProtection="1">
      <alignment horizontal="left"/>
      <protection locked="0"/>
    </xf>
    <xf numFmtId="41" fontId="9" fillId="0" borderId="2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protection locked="0"/>
    </xf>
    <xf numFmtId="41" fontId="9" fillId="0" borderId="0" xfId="1" applyNumberFormat="1" applyFont="1" applyFill="1" applyAlignment="1">
      <alignment horizontal="right"/>
    </xf>
    <xf numFmtId="164" fontId="11" fillId="0" borderId="0" xfId="0" applyNumberFormat="1" applyFont="1" applyFill="1" applyBorder="1" applyAlignment="1" applyProtection="1"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41" fontId="11" fillId="0" borderId="5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43" fontId="9" fillId="0" borderId="3" xfId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41" fontId="11" fillId="0" borderId="3" xfId="1" applyNumberFormat="1" applyFont="1" applyFill="1" applyBorder="1" applyAlignment="1" applyProtection="1">
      <alignment horizontal="right"/>
      <protection locked="0"/>
    </xf>
    <xf numFmtId="41" fontId="11" fillId="0" borderId="2" xfId="1" applyNumberFormat="1" applyFont="1" applyFill="1" applyBorder="1" applyAlignment="1" applyProtection="1">
      <alignment horizontal="right"/>
      <protection locked="0"/>
    </xf>
    <xf numFmtId="41" fontId="11" fillId="0" borderId="1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Alignment="1">
      <alignment horizontal="right"/>
    </xf>
    <xf numFmtId="0" fontId="9" fillId="0" borderId="0" xfId="27" applyFont="1" applyFill="1" applyAlignment="1"/>
    <xf numFmtId="43" fontId="11" fillId="0" borderId="2" xfId="1" applyNumberFormat="1" applyFont="1" applyFill="1" applyBorder="1" applyAlignment="1">
      <alignment horizontal="right" vertical="center"/>
    </xf>
    <xf numFmtId="43" fontId="11" fillId="0" borderId="0" xfId="1" applyNumberFormat="1" applyFont="1" applyFill="1" applyBorder="1" applyAlignment="1">
      <alignment horizontal="right" vertical="center"/>
    </xf>
    <xf numFmtId="43" fontId="11" fillId="0" borderId="0" xfId="0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41" fontId="11" fillId="0" borderId="0" xfId="27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9" fillId="0" borderId="0" xfId="27" applyFont="1" applyFill="1" applyBorder="1" applyAlignment="1">
      <alignment horizontal="left"/>
    </xf>
    <xf numFmtId="165" fontId="9" fillId="0" borderId="0" xfId="1" applyNumberFormat="1" applyFont="1" applyFill="1" applyAlignment="1">
      <alignment horizontal="right" vertical="center"/>
    </xf>
    <xf numFmtId="41" fontId="9" fillId="0" borderId="0" xfId="70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0" fontId="9" fillId="0" borderId="0" xfId="27" applyFont="1" applyFill="1"/>
    <xf numFmtId="0" fontId="9" fillId="0" borderId="0" xfId="27" applyFont="1" applyFill="1" applyAlignment="1">
      <alignment horizontal="left" indent="1"/>
    </xf>
    <xf numFmtId="41" fontId="9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/>
    </xf>
    <xf numFmtId="0" fontId="9" fillId="0" borderId="0" xfId="72" applyFont="1" applyFill="1" applyBorder="1" applyAlignment="1">
      <alignment horizontal="left"/>
    </xf>
    <xf numFmtId="43" fontId="11" fillId="0" borderId="0" xfId="1" applyFont="1" applyFill="1" applyBorder="1" applyAlignment="1"/>
    <xf numFmtId="43" fontId="0" fillId="0" borderId="0" xfId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0" fontId="9" fillId="0" borderId="0" xfId="72" applyFont="1" applyFill="1" applyAlignment="1"/>
    <xf numFmtId="171" fontId="9" fillId="0" borderId="0" xfId="7" applyNumberFormat="1" applyFont="1" applyFill="1" applyBorder="1" applyAlignment="1" applyProtection="1">
      <alignment horizontal="center"/>
    </xf>
    <xf numFmtId="41" fontId="9" fillId="0" borderId="0" xfId="27" applyNumberFormat="1" applyFont="1" applyFill="1" applyAlignment="1"/>
    <xf numFmtId="165" fontId="9" fillId="0" borderId="0" xfId="3" applyNumberFormat="1" applyFont="1" applyFill="1" applyBorder="1" applyAlignment="1">
      <alignment horizontal="right" vertical="center"/>
    </xf>
    <xf numFmtId="165" fontId="9" fillId="0" borderId="3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horizontal="right" vertical="center"/>
    </xf>
    <xf numFmtId="165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 applyProtection="1">
      <alignment horizontal="left" vertical="top"/>
      <protection locked="0"/>
    </xf>
    <xf numFmtId="164" fontId="12" fillId="0" borderId="0" xfId="0" applyNumberFormat="1" applyFont="1" applyFill="1" applyBorder="1" applyAlignment="1" applyProtection="1">
      <alignment horizontal="left" vertical="top"/>
      <protection locked="0"/>
    </xf>
    <xf numFmtId="41" fontId="9" fillId="0" borderId="3" xfId="54" applyNumberFormat="1" applyFont="1" applyFill="1" applyBorder="1" applyAlignment="1">
      <alignment horizontal="center"/>
    </xf>
    <xf numFmtId="41" fontId="10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center" vertical="center"/>
    </xf>
    <xf numFmtId="165" fontId="20" fillId="0" borderId="0" xfId="1" applyNumberFormat="1" applyFont="1" applyFill="1" applyBorder="1" applyAlignment="1" applyProtection="1">
      <protection locked="0"/>
    </xf>
    <xf numFmtId="41" fontId="20" fillId="0" borderId="0" xfId="0" applyNumberFormat="1" applyFont="1" applyFill="1" applyBorder="1" applyAlignment="1" applyProtection="1">
      <protection locked="0"/>
    </xf>
    <xf numFmtId="41" fontId="11" fillId="0" borderId="0" xfId="0" applyNumberFormat="1" applyFont="1" applyFill="1" applyBorder="1" applyAlignment="1">
      <alignment horizontal="center"/>
    </xf>
    <xf numFmtId="41" fontId="9" fillId="0" borderId="3" xfId="54" applyNumberFormat="1" applyFont="1" applyFill="1" applyBorder="1" applyAlignment="1">
      <alignment horizontal="center"/>
    </xf>
    <xf numFmtId="41" fontId="10" fillId="0" borderId="0" xfId="54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21" fillId="2" borderId="0" xfId="0" applyNumberFormat="1" applyFont="1" applyFill="1" applyAlignment="1">
      <alignment horizontal="left" vertical="center" wrapText="1"/>
    </xf>
    <xf numFmtId="41" fontId="21" fillId="2" borderId="0" xfId="0" applyNumberFormat="1" applyFont="1" applyFill="1" applyAlignment="1">
      <alignment vertical="center"/>
    </xf>
    <xf numFmtId="165" fontId="9" fillId="0" borderId="0" xfId="1" applyNumberFormat="1" applyFont="1" applyAlignment="1">
      <alignment horizontal="left" vertical="center" wrapText="1"/>
    </xf>
    <xf numFmtId="165" fontId="9" fillId="0" borderId="0" xfId="1" applyNumberFormat="1" applyFont="1" applyFill="1" applyAlignment="1">
      <alignment vertical="center"/>
    </xf>
    <xf numFmtId="43" fontId="11" fillId="0" borderId="3" xfId="1" applyFont="1" applyFill="1" applyBorder="1" applyAlignment="1">
      <alignment horizontal="right" vertical="center"/>
    </xf>
    <xf numFmtId="0" fontId="11" fillId="0" borderId="0" xfId="27" applyFont="1" applyFill="1" applyAlignment="1">
      <alignment vertical="center"/>
    </xf>
    <xf numFmtId="164" fontId="9" fillId="0" borderId="0" xfId="0" applyNumberFormat="1" applyFont="1" applyFill="1" applyAlignment="1" applyProtection="1">
      <alignment horizontal="left"/>
      <protection locked="0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41" fontId="9" fillId="0" borderId="3" xfId="54" applyNumberFormat="1" applyFont="1" applyFill="1" applyBorder="1" applyAlignment="1">
      <alignment horizontal="center"/>
    </xf>
    <xf numFmtId="41" fontId="10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 vertical="center"/>
    </xf>
    <xf numFmtId="41" fontId="9" fillId="0" borderId="3" xfId="54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1" fontId="10" fillId="0" borderId="0" xfId="1" applyNumberFormat="1" applyFont="1" applyFill="1" applyBorder="1" applyAlignment="1">
      <alignment horizontal="center" vertical="center"/>
    </xf>
  </cellXfs>
  <cellStyles count="73">
    <cellStyle name="Comma" xfId="1" builtinId="3"/>
    <cellStyle name="Comma [0] 2" xfId="2" xr:uid="{00000000-0005-0000-0000-000001000000}"/>
    <cellStyle name="Comma 10" xfId="60" xr:uid="{00000000-0005-0000-0000-000002000000}"/>
    <cellStyle name="Comma 18" xfId="62" xr:uid="{00000000-0005-0000-0000-000003000000}"/>
    <cellStyle name="Comma 2" xfId="3" xr:uid="{00000000-0005-0000-0000-000004000000}"/>
    <cellStyle name="Comma 2 2" xfId="4" xr:uid="{00000000-0005-0000-0000-000005000000}"/>
    <cellStyle name="Comma 2 2 3" xfId="69" xr:uid="{00000000-0005-0000-0000-000006000000}"/>
    <cellStyle name="Comma 2 3" xfId="5" xr:uid="{00000000-0005-0000-0000-000007000000}"/>
    <cellStyle name="Comma 3" xfId="6" xr:uid="{00000000-0005-0000-0000-000008000000}"/>
    <cellStyle name="Comma 3 2" xfId="7" xr:uid="{00000000-0005-0000-0000-000009000000}"/>
    <cellStyle name="Comma 3 2 3" xfId="71" xr:uid="{00000000-0005-0000-0000-00000A000000}"/>
    <cellStyle name="Comma 3 3" xfId="8" xr:uid="{00000000-0005-0000-0000-00000B000000}"/>
    <cellStyle name="Comma 3 5" xfId="70" xr:uid="{00000000-0005-0000-0000-00000C000000}"/>
    <cellStyle name="Comma 4" xfId="9" xr:uid="{00000000-0005-0000-0000-00000D000000}"/>
    <cellStyle name="Comma 5" xfId="10" xr:uid="{00000000-0005-0000-0000-00000E000000}"/>
    <cellStyle name="Comma 6" xfId="11" xr:uid="{00000000-0005-0000-0000-00000F000000}"/>
    <cellStyle name="Comma 7" xfId="12" xr:uid="{00000000-0005-0000-0000-000010000000}"/>
    <cellStyle name="Comma 8" xfId="13" xr:uid="{00000000-0005-0000-0000-000011000000}"/>
    <cellStyle name="Comma 9" xfId="14" xr:uid="{00000000-0005-0000-0000-000012000000}"/>
    <cellStyle name="Normal" xfId="0" builtinId="0"/>
    <cellStyle name="Normal - Style1" xfId="15" xr:uid="{00000000-0005-0000-0000-000014000000}"/>
    <cellStyle name="Normal 10" xfId="16" xr:uid="{00000000-0005-0000-0000-000015000000}"/>
    <cellStyle name="Normal 11" xfId="17" xr:uid="{00000000-0005-0000-0000-000016000000}"/>
    <cellStyle name="Normal 12" xfId="18" xr:uid="{00000000-0005-0000-0000-000017000000}"/>
    <cellStyle name="Normal 12 2" xfId="61" xr:uid="{00000000-0005-0000-0000-000018000000}"/>
    <cellStyle name="Normal 13" xfId="19" xr:uid="{00000000-0005-0000-0000-000019000000}"/>
    <cellStyle name="Normal 14" xfId="20" xr:uid="{00000000-0005-0000-0000-00001A000000}"/>
    <cellStyle name="Normal 15" xfId="21" xr:uid="{00000000-0005-0000-0000-00001B000000}"/>
    <cellStyle name="Normal 16" xfId="22" xr:uid="{00000000-0005-0000-0000-00001C000000}"/>
    <cellStyle name="Normal 17" xfId="23" xr:uid="{00000000-0005-0000-0000-00001D000000}"/>
    <cellStyle name="Normal 18" xfId="24" xr:uid="{00000000-0005-0000-0000-00001E000000}"/>
    <cellStyle name="Normal 19" xfId="25" xr:uid="{00000000-0005-0000-0000-00001F000000}"/>
    <cellStyle name="Normal 2" xfId="26" xr:uid="{00000000-0005-0000-0000-000020000000}"/>
    <cellStyle name="Normal 2 2" xfId="27" xr:uid="{00000000-0005-0000-0000-000021000000}"/>
    <cellStyle name="Normal 2 2 3" xfId="63" xr:uid="{00000000-0005-0000-0000-000022000000}"/>
    <cellStyle name="Normal 2 5" xfId="72" xr:uid="{00000000-0005-0000-0000-000023000000}"/>
    <cellStyle name="Normal 2 7" xfId="67" xr:uid="{00000000-0005-0000-0000-000024000000}"/>
    <cellStyle name="Normal 20" xfId="28" xr:uid="{00000000-0005-0000-0000-000025000000}"/>
    <cellStyle name="Normal 21" xfId="29" xr:uid="{00000000-0005-0000-0000-000026000000}"/>
    <cellStyle name="Normal 22" xfId="30" xr:uid="{00000000-0005-0000-0000-000027000000}"/>
    <cellStyle name="Normal 23" xfId="31" xr:uid="{00000000-0005-0000-0000-000028000000}"/>
    <cellStyle name="Normal 24" xfId="32" xr:uid="{00000000-0005-0000-0000-000029000000}"/>
    <cellStyle name="Normal 25" xfId="33" xr:uid="{00000000-0005-0000-0000-00002A000000}"/>
    <cellStyle name="Normal 26" xfId="34" xr:uid="{00000000-0005-0000-0000-00002B000000}"/>
    <cellStyle name="Normal 27" xfId="35" xr:uid="{00000000-0005-0000-0000-00002C000000}"/>
    <cellStyle name="Normal 28" xfId="36" xr:uid="{00000000-0005-0000-0000-00002D000000}"/>
    <cellStyle name="Normal 29" xfId="37" xr:uid="{00000000-0005-0000-0000-00002E000000}"/>
    <cellStyle name="Normal 3" xfId="38" xr:uid="{00000000-0005-0000-0000-00002F000000}"/>
    <cellStyle name="Normal 30" xfId="39" xr:uid="{00000000-0005-0000-0000-000030000000}"/>
    <cellStyle name="Normal 31" xfId="40" xr:uid="{00000000-0005-0000-0000-000031000000}"/>
    <cellStyle name="Normal 32" xfId="41" xr:uid="{00000000-0005-0000-0000-000032000000}"/>
    <cellStyle name="Normal 33" xfId="42" xr:uid="{00000000-0005-0000-0000-000033000000}"/>
    <cellStyle name="Normal 34" xfId="43" xr:uid="{00000000-0005-0000-0000-000034000000}"/>
    <cellStyle name="Normal 35" xfId="44" xr:uid="{00000000-0005-0000-0000-000035000000}"/>
    <cellStyle name="Normal 36" xfId="45" xr:uid="{00000000-0005-0000-0000-000036000000}"/>
    <cellStyle name="Normal 37" xfId="46" xr:uid="{00000000-0005-0000-0000-000037000000}"/>
    <cellStyle name="Normal 38" xfId="47" xr:uid="{00000000-0005-0000-0000-000038000000}"/>
    <cellStyle name="Normal 39" xfId="64" xr:uid="{00000000-0005-0000-0000-000039000000}"/>
    <cellStyle name="Normal 4" xfId="48" xr:uid="{00000000-0005-0000-0000-00003A000000}"/>
    <cellStyle name="Normal 40" xfId="65" xr:uid="{00000000-0005-0000-0000-00003B000000}"/>
    <cellStyle name="Normal 41" xfId="66" xr:uid="{00000000-0005-0000-0000-00003C000000}"/>
    <cellStyle name="Normal 42" xfId="59" xr:uid="{00000000-0005-0000-0000-00003D000000}"/>
    <cellStyle name="Normal 5" xfId="49" xr:uid="{00000000-0005-0000-0000-00003E000000}"/>
    <cellStyle name="Normal 6" xfId="50" xr:uid="{00000000-0005-0000-0000-00003F000000}"/>
    <cellStyle name="Normal 7" xfId="51" xr:uid="{00000000-0005-0000-0000-000040000000}"/>
    <cellStyle name="Normal 8" xfId="52" xr:uid="{00000000-0005-0000-0000-000041000000}"/>
    <cellStyle name="Normal 9" xfId="53" xr:uid="{00000000-0005-0000-0000-000042000000}"/>
    <cellStyle name="Normal_Note-Thai_Q1-2002" xfId="54" xr:uid="{00000000-0005-0000-0000-000043000000}"/>
    <cellStyle name="Percent" xfId="55" builtinId="5"/>
    <cellStyle name="Percent 2" xfId="56" xr:uid="{00000000-0005-0000-0000-000045000000}"/>
    <cellStyle name="Percent 3" xfId="57" xr:uid="{00000000-0005-0000-0000-000046000000}"/>
    <cellStyle name="Percent 3 3" xfId="68" xr:uid="{00000000-0005-0000-0000-000047000000}"/>
    <cellStyle name="Percent 4" xfId="58" xr:uid="{00000000-0005-0000-0000-000048000000}"/>
  </cellStyles>
  <dxfs count="0"/>
  <tableStyles count="0" defaultTableStyle="TableStyleMedium9" defaultPivotStyle="PivotStyleLight16"/>
  <colors>
    <mruColors>
      <color rgb="FFCCFF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455F51"/>
      </a:dk2>
      <a:lt2>
        <a:srgbClr val="FDF2B1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FFD41F"/>
      </a:accent5>
      <a:accent6>
        <a:srgbClr val="EE7B08"/>
      </a:accent6>
      <a:hlink>
        <a:srgbClr val="000000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1"/>
  <sheetViews>
    <sheetView tabSelected="1" view="pageBreakPreview" zoomScale="70" zoomScaleNormal="86" zoomScaleSheetLayoutView="70" workbookViewId="0">
      <selection activeCell="L10" sqref="L10"/>
    </sheetView>
  </sheetViews>
  <sheetFormatPr defaultColWidth="9.09765625" defaultRowHeight="19"/>
  <cols>
    <col min="1" max="1" width="36.796875" style="133" customWidth="1"/>
    <col min="2" max="2" width="9" style="176" customWidth="1"/>
    <col min="3" max="3" width="1.09765625" style="133" customWidth="1"/>
    <col min="4" max="4" width="13.8984375" style="135" customWidth="1"/>
    <col min="5" max="5" width="1.09765625" style="135" customWidth="1"/>
    <col min="6" max="6" width="13.8984375" style="135" customWidth="1"/>
    <col min="7" max="7" width="1.09765625" style="136" customWidth="1"/>
    <col min="8" max="8" width="13.8984375" style="136" customWidth="1"/>
    <col min="9" max="9" width="1.09765625" style="135" customWidth="1"/>
    <col min="10" max="10" width="13.8984375" style="136" customWidth="1"/>
    <col min="11" max="11" width="17" style="137" customWidth="1"/>
    <col min="12" max="12" width="17.19921875" style="137" bestFit="1" customWidth="1"/>
    <col min="13" max="13" width="17" style="137" bestFit="1" customWidth="1"/>
    <col min="14" max="14" width="3.69921875" style="137" customWidth="1"/>
    <col min="15" max="15" width="3" style="137" bestFit="1" customWidth="1"/>
    <col min="16" max="16" width="3.69921875" style="137" customWidth="1"/>
    <col min="17" max="17" width="6.3984375" style="137" bestFit="1" customWidth="1"/>
    <col min="18" max="16384" width="9.09765625" style="137"/>
  </cols>
  <sheetData>
    <row r="1" spans="1:13" s="109" customFormat="1" ht="23">
      <c r="A1" s="104" t="s">
        <v>99</v>
      </c>
      <c r="B1" s="105"/>
      <c r="C1" s="106"/>
      <c r="D1" s="107"/>
      <c r="E1" s="107"/>
      <c r="F1" s="107"/>
      <c r="G1" s="108"/>
      <c r="H1" s="108"/>
      <c r="I1" s="107"/>
      <c r="J1" s="108"/>
    </row>
    <row r="2" spans="1:13" s="109" customFormat="1" ht="23">
      <c r="A2" s="110" t="s">
        <v>52</v>
      </c>
      <c r="B2" s="105"/>
      <c r="C2" s="106"/>
      <c r="D2" s="107"/>
      <c r="E2" s="107"/>
      <c r="F2" s="107"/>
      <c r="G2" s="108"/>
      <c r="H2" s="108"/>
      <c r="I2" s="107"/>
      <c r="J2" s="108"/>
    </row>
    <row r="3" spans="1:13" s="113" customFormat="1" ht="21.5">
      <c r="A3" s="111"/>
      <c r="B3" s="171"/>
      <c r="C3" s="111"/>
      <c r="D3" s="112"/>
      <c r="E3" s="112"/>
      <c r="F3" s="112"/>
      <c r="G3" s="112"/>
      <c r="H3" s="112"/>
      <c r="I3" s="112"/>
      <c r="J3" s="112"/>
    </row>
    <row r="4" spans="1:13" s="116" customFormat="1" ht="22">
      <c r="A4" s="114"/>
      <c r="B4" s="172"/>
      <c r="C4" s="115"/>
      <c r="D4" s="267" t="s">
        <v>14</v>
      </c>
      <c r="E4" s="267"/>
      <c r="F4" s="267"/>
      <c r="G4" s="250"/>
      <c r="H4" s="267" t="s">
        <v>38</v>
      </c>
      <c r="I4" s="267"/>
      <c r="J4" s="267"/>
    </row>
    <row r="5" spans="1:13" s="116" customFormat="1" ht="22">
      <c r="A5" s="117"/>
      <c r="C5" s="114"/>
      <c r="D5" s="268" t="s">
        <v>15</v>
      </c>
      <c r="E5" s="268"/>
      <c r="F5" s="268"/>
      <c r="G5" s="186"/>
      <c r="H5" s="268" t="s">
        <v>15</v>
      </c>
      <c r="I5" s="268"/>
      <c r="J5" s="268"/>
    </row>
    <row r="6" spans="1:13" s="116" customFormat="1" ht="22">
      <c r="A6" s="117" t="s">
        <v>1</v>
      </c>
      <c r="B6" s="171" t="s">
        <v>0</v>
      </c>
      <c r="C6" s="114"/>
      <c r="D6" s="187" t="s">
        <v>150</v>
      </c>
      <c r="E6" s="188"/>
      <c r="F6" s="187" t="s">
        <v>129</v>
      </c>
      <c r="G6" s="189"/>
      <c r="H6" s="187" t="s">
        <v>150</v>
      </c>
      <c r="I6" s="188"/>
      <c r="J6" s="187" t="s">
        <v>129</v>
      </c>
    </row>
    <row r="7" spans="1:13" s="116" customFormat="1" ht="21.5">
      <c r="A7" s="114"/>
      <c r="B7" s="190"/>
      <c r="C7" s="114"/>
      <c r="D7" s="266" t="s">
        <v>154</v>
      </c>
      <c r="E7" s="266"/>
      <c r="F7" s="266"/>
      <c r="G7" s="266"/>
      <c r="H7" s="266"/>
      <c r="I7" s="266"/>
      <c r="J7" s="266"/>
    </row>
    <row r="8" spans="1:13" s="121" customFormat="1" ht="22">
      <c r="A8" s="191" t="s">
        <v>33</v>
      </c>
      <c r="B8" s="173"/>
      <c r="C8" s="118"/>
      <c r="D8" s="119"/>
      <c r="E8" s="119"/>
      <c r="F8" s="119"/>
      <c r="G8" s="119"/>
      <c r="H8" s="119"/>
      <c r="I8" s="119"/>
      <c r="J8" s="119"/>
      <c r="K8" s="120"/>
    </row>
    <row r="9" spans="1:13" s="121" customFormat="1" ht="21.5">
      <c r="A9" s="118" t="s">
        <v>23</v>
      </c>
      <c r="B9" s="173">
        <v>5</v>
      </c>
      <c r="C9" s="118"/>
      <c r="D9" s="194">
        <v>254757</v>
      </c>
      <c r="E9" s="194"/>
      <c r="F9" s="194">
        <v>47147</v>
      </c>
      <c r="G9" s="162"/>
      <c r="H9" s="194">
        <v>234611</v>
      </c>
      <c r="I9" s="194"/>
      <c r="J9" s="194">
        <v>11417</v>
      </c>
      <c r="K9" s="129"/>
      <c r="L9" s="123"/>
      <c r="M9" s="128"/>
    </row>
    <row r="10" spans="1:13" s="121" customFormat="1" ht="21.5">
      <c r="A10" s="118" t="s">
        <v>90</v>
      </c>
      <c r="B10" s="173">
        <v>6</v>
      </c>
      <c r="C10" s="118"/>
      <c r="D10" s="194">
        <v>336284</v>
      </c>
      <c r="E10" s="194"/>
      <c r="F10" s="194">
        <v>346861</v>
      </c>
      <c r="G10" s="162"/>
      <c r="H10" s="194">
        <v>352597</v>
      </c>
      <c r="I10" s="194"/>
      <c r="J10" s="194">
        <v>337684</v>
      </c>
      <c r="K10" s="129"/>
      <c r="L10" s="123"/>
      <c r="M10" s="128"/>
    </row>
    <row r="11" spans="1:13" s="121" customFormat="1" ht="21.5">
      <c r="A11" s="118" t="s">
        <v>45</v>
      </c>
      <c r="B11" s="173">
        <v>7</v>
      </c>
      <c r="C11" s="118"/>
      <c r="D11" s="194">
        <v>304121</v>
      </c>
      <c r="E11" s="194"/>
      <c r="F11" s="194">
        <v>272968</v>
      </c>
      <c r="G11" s="162"/>
      <c r="H11" s="194">
        <v>153925</v>
      </c>
      <c r="I11" s="194"/>
      <c r="J11" s="194">
        <v>177736</v>
      </c>
      <c r="K11" s="248"/>
      <c r="L11" s="123"/>
      <c r="M11" s="249"/>
    </row>
    <row r="12" spans="1:13" s="121" customFormat="1" ht="21.5">
      <c r="A12" s="118" t="s">
        <v>34</v>
      </c>
      <c r="B12" s="173"/>
      <c r="C12" s="118"/>
      <c r="D12" s="194">
        <v>10461</v>
      </c>
      <c r="E12" s="194"/>
      <c r="F12" s="194">
        <v>10495</v>
      </c>
      <c r="G12" s="162"/>
      <c r="H12" s="194">
        <v>10375</v>
      </c>
      <c r="I12" s="194"/>
      <c r="J12" s="194">
        <v>10416</v>
      </c>
      <c r="K12" s="129"/>
      <c r="L12" s="123"/>
      <c r="M12" s="128"/>
    </row>
    <row r="13" spans="1:13" s="125" customFormat="1" ht="22">
      <c r="A13" s="117" t="s">
        <v>2</v>
      </c>
      <c r="B13" s="196"/>
      <c r="C13" s="117"/>
      <c r="D13" s="203">
        <f>SUM(D9:D12)</f>
        <v>905623</v>
      </c>
      <c r="E13" s="198"/>
      <c r="F13" s="203">
        <f>SUM(F9:F12)</f>
        <v>677471</v>
      </c>
      <c r="G13" s="198"/>
      <c r="H13" s="203">
        <f>SUM(H9:H12)</f>
        <v>751508</v>
      </c>
      <c r="I13" s="198"/>
      <c r="J13" s="203">
        <f>SUM(J9:J12)</f>
        <v>537253</v>
      </c>
      <c r="K13" s="129"/>
      <c r="L13" s="124"/>
    </row>
    <row r="14" spans="1:13" s="121" customFormat="1" ht="21.5">
      <c r="A14" s="118"/>
      <c r="B14" s="173"/>
      <c r="C14" s="118"/>
      <c r="D14" s="119"/>
      <c r="E14" s="119"/>
      <c r="F14" s="119"/>
      <c r="G14" s="119"/>
      <c r="H14" s="119"/>
      <c r="I14" s="119"/>
      <c r="J14" s="119"/>
      <c r="K14" s="129"/>
      <c r="L14" s="123"/>
    </row>
    <row r="15" spans="1:13" s="121" customFormat="1" ht="22">
      <c r="A15" s="191" t="s">
        <v>3</v>
      </c>
      <c r="B15" s="173"/>
      <c r="C15" s="118"/>
      <c r="D15" s="119"/>
      <c r="E15" s="204"/>
      <c r="F15" s="119"/>
      <c r="G15" s="119"/>
      <c r="H15" s="119"/>
      <c r="I15" s="119"/>
      <c r="J15" s="119"/>
      <c r="K15" s="129"/>
      <c r="L15" s="123"/>
    </row>
    <row r="16" spans="1:13" s="121" customFormat="1" ht="21.5">
      <c r="A16" s="118" t="s">
        <v>78</v>
      </c>
      <c r="B16" s="173"/>
      <c r="C16" s="118"/>
      <c r="D16" s="119">
        <v>412</v>
      </c>
      <c r="E16" s="204"/>
      <c r="F16" s="119">
        <v>412</v>
      </c>
      <c r="G16" s="119"/>
      <c r="H16" s="119">
        <v>412</v>
      </c>
      <c r="I16" s="119"/>
      <c r="J16" s="119">
        <v>412</v>
      </c>
      <c r="K16" s="129"/>
      <c r="L16" s="123"/>
      <c r="M16" s="128"/>
    </row>
    <row r="17" spans="1:13" s="121" customFormat="1" ht="21.5">
      <c r="A17" s="118" t="s">
        <v>100</v>
      </c>
      <c r="B17" s="173">
        <v>25</v>
      </c>
      <c r="C17" s="118"/>
      <c r="D17" s="200">
        <v>0</v>
      </c>
      <c r="E17" s="204"/>
      <c r="F17" s="200">
        <v>0</v>
      </c>
      <c r="G17" s="119"/>
      <c r="H17" s="200">
        <v>0</v>
      </c>
      <c r="I17" s="119"/>
      <c r="J17" s="200">
        <v>0</v>
      </c>
      <c r="K17" s="129"/>
      <c r="L17" s="123"/>
      <c r="M17" s="128"/>
    </row>
    <row r="18" spans="1:13" s="121" customFormat="1" ht="21.5">
      <c r="A18" s="118" t="s">
        <v>39</v>
      </c>
      <c r="B18" s="173">
        <v>8</v>
      </c>
      <c r="C18" s="118"/>
      <c r="D18" s="205">
        <v>0</v>
      </c>
      <c r="E18" s="194"/>
      <c r="F18" s="205">
        <v>0</v>
      </c>
      <c r="G18" s="162"/>
      <c r="H18" s="194">
        <v>210427</v>
      </c>
      <c r="I18" s="194"/>
      <c r="J18" s="194">
        <v>210427</v>
      </c>
      <c r="K18" s="129"/>
      <c r="L18" s="123"/>
      <c r="M18" s="128"/>
    </row>
    <row r="19" spans="1:13" s="121" customFormat="1" ht="21.5" hidden="1">
      <c r="A19" s="118" t="s">
        <v>88</v>
      </c>
      <c r="B19" s="173">
        <v>9</v>
      </c>
      <c r="C19" s="118"/>
      <c r="D19" s="200"/>
      <c r="E19" s="194"/>
      <c r="F19" s="200">
        <v>0</v>
      </c>
      <c r="G19" s="162"/>
      <c r="H19" s="200"/>
      <c r="I19" s="194"/>
      <c r="J19" s="119"/>
      <c r="K19" s="129"/>
      <c r="L19" s="123"/>
      <c r="M19" s="128"/>
    </row>
    <row r="20" spans="1:13" s="121" customFormat="1" ht="21.5">
      <c r="A20" s="118" t="s">
        <v>46</v>
      </c>
      <c r="B20" s="173">
        <v>9</v>
      </c>
      <c r="C20" s="118"/>
      <c r="D20" s="194">
        <v>290474</v>
      </c>
      <c r="E20" s="194"/>
      <c r="F20" s="194">
        <v>276110</v>
      </c>
      <c r="G20" s="162"/>
      <c r="H20" s="194">
        <v>265511</v>
      </c>
      <c r="I20" s="194"/>
      <c r="J20" s="119">
        <v>250249</v>
      </c>
      <c r="K20" s="129"/>
      <c r="L20" s="123"/>
      <c r="M20" s="128"/>
    </row>
    <row r="21" spans="1:13" s="121" customFormat="1" ht="21.5">
      <c r="A21" s="118" t="s">
        <v>101</v>
      </c>
      <c r="B21" s="173">
        <v>10</v>
      </c>
      <c r="C21" s="118"/>
      <c r="D21" s="194">
        <v>11674</v>
      </c>
      <c r="E21" s="194"/>
      <c r="F21" s="194">
        <v>11981</v>
      </c>
      <c r="G21" s="162"/>
      <c r="H21" s="194">
        <v>7004</v>
      </c>
      <c r="I21" s="194"/>
      <c r="J21" s="194">
        <v>10423</v>
      </c>
      <c r="K21" s="129"/>
      <c r="L21" s="123"/>
      <c r="M21" s="128"/>
    </row>
    <row r="22" spans="1:13" s="121" customFormat="1" ht="21.5">
      <c r="A22" s="265" t="s">
        <v>195</v>
      </c>
      <c r="B22" s="173"/>
      <c r="C22" s="118"/>
      <c r="D22" s="194">
        <v>5949</v>
      </c>
      <c r="E22" s="194"/>
      <c r="F22" s="194">
        <v>3800</v>
      </c>
      <c r="G22" s="162"/>
      <c r="H22" s="194">
        <v>5640</v>
      </c>
      <c r="I22" s="194"/>
      <c r="J22" s="194">
        <v>3370</v>
      </c>
      <c r="K22" s="129"/>
      <c r="L22" s="123"/>
      <c r="M22" s="128"/>
    </row>
    <row r="23" spans="1:13" s="121" customFormat="1" ht="21.5">
      <c r="A23" s="121" t="s">
        <v>70</v>
      </c>
      <c r="B23" s="173">
        <v>19</v>
      </c>
      <c r="C23" s="118"/>
      <c r="D23" s="194">
        <v>4648</v>
      </c>
      <c r="E23" s="194"/>
      <c r="F23" s="194">
        <v>6311</v>
      </c>
      <c r="G23" s="162"/>
      <c r="H23" s="194">
        <v>3746</v>
      </c>
      <c r="I23" s="194"/>
      <c r="J23" s="194">
        <v>5931</v>
      </c>
      <c r="K23" s="129"/>
      <c r="L23" s="123"/>
      <c r="M23" s="128"/>
    </row>
    <row r="24" spans="1:13" s="121" customFormat="1" ht="21.5">
      <c r="A24" s="118" t="s">
        <v>40</v>
      </c>
      <c r="B24" s="173"/>
      <c r="C24" s="118"/>
      <c r="D24" s="194">
        <v>1428</v>
      </c>
      <c r="E24" s="194"/>
      <c r="F24" s="194">
        <v>1495</v>
      </c>
      <c r="G24" s="162"/>
      <c r="H24" s="194">
        <v>1428</v>
      </c>
      <c r="I24" s="194"/>
      <c r="J24" s="194">
        <v>1495</v>
      </c>
      <c r="K24" s="129"/>
      <c r="L24" s="123"/>
      <c r="M24" s="128"/>
    </row>
    <row r="25" spans="1:13" s="125" customFormat="1" ht="22">
      <c r="A25" s="117" t="s">
        <v>4</v>
      </c>
      <c r="B25" s="196"/>
      <c r="C25" s="117"/>
      <c r="D25" s="203">
        <f>SUM(D16:D24)</f>
        <v>314585</v>
      </c>
      <c r="E25" s="198"/>
      <c r="F25" s="203">
        <f>SUM(F16:F24)</f>
        <v>300109</v>
      </c>
      <c r="G25" s="198"/>
      <c r="H25" s="203">
        <f>SUM(H16:H24)</f>
        <v>494168</v>
      </c>
      <c r="I25" s="198"/>
      <c r="J25" s="203">
        <f>SUM(J16:J24)</f>
        <v>482307</v>
      </c>
      <c r="K25" s="129"/>
      <c r="L25" s="123"/>
      <c r="M25" s="128"/>
    </row>
    <row r="26" spans="1:13" s="121" customFormat="1" ht="21.5">
      <c r="A26" s="118"/>
      <c r="B26" s="173"/>
      <c r="C26" s="118">
        <v>40403233</v>
      </c>
      <c r="D26" s="119"/>
      <c r="E26" s="119"/>
      <c r="F26" s="119"/>
      <c r="G26" s="119">
        <v>40403233</v>
      </c>
      <c r="H26" s="119"/>
      <c r="I26" s="119"/>
      <c r="J26" s="119"/>
      <c r="K26" s="129"/>
      <c r="L26" s="123"/>
      <c r="M26" s="128"/>
    </row>
    <row r="27" spans="1:13" s="121" customFormat="1" ht="22.5" thickBot="1">
      <c r="A27" s="117" t="s">
        <v>5</v>
      </c>
      <c r="B27" s="173"/>
      <c r="C27" s="118"/>
      <c r="D27" s="202">
        <f>D25+D13</f>
        <v>1220208</v>
      </c>
      <c r="E27" s="198"/>
      <c r="F27" s="202">
        <f>F25+F13</f>
        <v>977580</v>
      </c>
      <c r="G27" s="198"/>
      <c r="H27" s="202">
        <f>H25+H13</f>
        <v>1245676</v>
      </c>
      <c r="I27" s="198"/>
      <c r="J27" s="202">
        <f>J25+J13</f>
        <v>1019560</v>
      </c>
      <c r="K27" s="129"/>
      <c r="L27" s="123"/>
      <c r="M27" s="128"/>
    </row>
    <row r="28" spans="1:13" s="121" customFormat="1" ht="22.5" thickTop="1">
      <c r="A28" s="117"/>
      <c r="B28" s="173"/>
      <c r="C28" s="118"/>
      <c r="D28" s="119"/>
      <c r="E28" s="119"/>
      <c r="F28" s="119"/>
      <c r="G28" s="119"/>
      <c r="H28" s="119"/>
      <c r="I28" s="119"/>
      <c r="J28" s="119"/>
      <c r="K28" s="129"/>
      <c r="L28" s="123"/>
    </row>
    <row r="29" spans="1:13" s="109" customFormat="1" ht="23">
      <c r="A29" s="104" t="s">
        <v>99</v>
      </c>
      <c r="B29" s="105"/>
      <c r="C29" s="106"/>
      <c r="D29" s="107"/>
      <c r="E29" s="107"/>
      <c r="F29" s="107"/>
      <c r="G29" s="108"/>
      <c r="H29" s="108"/>
      <c r="I29" s="107"/>
      <c r="J29" s="108"/>
      <c r="K29" s="129"/>
      <c r="L29" s="123"/>
    </row>
    <row r="30" spans="1:13" s="109" customFormat="1" ht="23">
      <c r="A30" s="110" t="s">
        <v>52</v>
      </c>
      <c r="B30" s="105"/>
      <c r="C30" s="106"/>
      <c r="D30" s="107"/>
      <c r="E30" s="107"/>
      <c r="F30" s="107"/>
      <c r="G30" s="108"/>
      <c r="H30" s="108"/>
      <c r="I30" s="107"/>
      <c r="J30" s="108"/>
      <c r="K30" s="129"/>
      <c r="L30" s="123"/>
    </row>
    <row r="31" spans="1:13" s="116" customFormat="1" ht="22">
      <c r="A31" s="114"/>
      <c r="B31" s="185"/>
      <c r="C31" s="114"/>
      <c r="D31" s="267" t="s">
        <v>14</v>
      </c>
      <c r="E31" s="267"/>
      <c r="F31" s="267"/>
      <c r="G31" s="267"/>
      <c r="H31" s="267" t="s">
        <v>38</v>
      </c>
      <c r="I31" s="267"/>
      <c r="J31" s="267"/>
      <c r="K31" s="129"/>
      <c r="L31" s="123"/>
    </row>
    <row r="32" spans="1:13" s="116" customFormat="1" ht="22">
      <c r="A32" s="117"/>
      <c r="C32" s="114"/>
      <c r="D32" s="268" t="s">
        <v>15</v>
      </c>
      <c r="E32" s="268"/>
      <c r="F32" s="268"/>
      <c r="G32" s="186"/>
      <c r="H32" s="268" t="s">
        <v>15</v>
      </c>
      <c r="I32" s="268"/>
      <c r="J32" s="268"/>
      <c r="K32" s="129"/>
      <c r="L32" s="123"/>
    </row>
    <row r="33" spans="1:13" s="116" customFormat="1" ht="22">
      <c r="A33" s="127" t="s">
        <v>17</v>
      </c>
      <c r="B33" s="171" t="s">
        <v>0</v>
      </c>
      <c r="C33" s="114"/>
      <c r="D33" s="187" t="s">
        <v>150</v>
      </c>
      <c r="E33" s="188"/>
      <c r="F33" s="187" t="s">
        <v>129</v>
      </c>
      <c r="G33" s="189"/>
      <c r="H33" s="187" t="s">
        <v>150</v>
      </c>
      <c r="I33" s="188"/>
      <c r="J33" s="187" t="s">
        <v>129</v>
      </c>
      <c r="K33" s="129"/>
      <c r="L33" s="123"/>
    </row>
    <row r="34" spans="1:13" s="116" customFormat="1" ht="18.75" customHeight="1">
      <c r="A34" s="114"/>
      <c r="B34" s="190"/>
      <c r="C34" s="114"/>
      <c r="D34" s="266" t="s">
        <v>154</v>
      </c>
      <c r="E34" s="266"/>
      <c r="F34" s="266"/>
      <c r="G34" s="266"/>
      <c r="H34" s="266"/>
      <c r="I34" s="266"/>
      <c r="J34" s="266"/>
      <c r="K34" s="129"/>
      <c r="L34" s="123"/>
    </row>
    <row r="35" spans="1:13" s="121" customFormat="1" ht="21" customHeight="1">
      <c r="A35" s="243" t="s">
        <v>6</v>
      </c>
      <c r="B35" s="173"/>
      <c r="C35" s="118"/>
      <c r="D35" s="119"/>
      <c r="E35" s="119"/>
      <c r="F35" s="119"/>
      <c r="G35" s="119"/>
      <c r="H35" s="119"/>
      <c r="I35" s="119"/>
      <c r="J35" s="119"/>
      <c r="K35" s="129"/>
      <c r="L35" s="123"/>
    </row>
    <row r="36" spans="1:13" s="121" customFormat="1" ht="21" customHeight="1">
      <c r="A36" s="118" t="s">
        <v>103</v>
      </c>
      <c r="B36" s="173"/>
      <c r="C36" s="118"/>
      <c r="D36" s="194"/>
      <c r="E36" s="194"/>
      <c r="F36" s="194"/>
      <c r="G36" s="162"/>
      <c r="H36" s="194"/>
      <c r="I36" s="194"/>
      <c r="J36" s="194"/>
      <c r="K36" s="129"/>
      <c r="L36" s="123"/>
    </row>
    <row r="37" spans="1:13" s="121" customFormat="1" ht="21" customHeight="1">
      <c r="A37" s="118" t="s">
        <v>104</v>
      </c>
      <c r="B37" s="173" t="s">
        <v>192</v>
      </c>
      <c r="C37" s="118"/>
      <c r="D37" s="194">
        <v>317647</v>
      </c>
      <c r="E37" s="194"/>
      <c r="F37" s="194">
        <v>204336</v>
      </c>
      <c r="G37" s="162"/>
      <c r="H37" s="194">
        <v>317647</v>
      </c>
      <c r="I37" s="194"/>
      <c r="J37" s="194">
        <v>204128</v>
      </c>
      <c r="K37" s="129"/>
      <c r="L37" s="123"/>
      <c r="M37" s="128"/>
    </row>
    <row r="38" spans="1:13" s="121" customFormat="1" ht="21" customHeight="1">
      <c r="A38" s="118" t="s">
        <v>91</v>
      </c>
      <c r="B38" s="173" t="s">
        <v>193</v>
      </c>
      <c r="C38" s="118"/>
      <c r="D38" s="194">
        <v>113810</v>
      </c>
      <c r="E38" s="194"/>
      <c r="F38" s="194">
        <v>183992</v>
      </c>
      <c r="G38" s="162"/>
      <c r="H38" s="194">
        <v>187689</v>
      </c>
      <c r="I38" s="194"/>
      <c r="J38" s="194">
        <v>259203</v>
      </c>
      <c r="K38" s="129"/>
      <c r="L38" s="123"/>
      <c r="M38" s="128"/>
    </row>
    <row r="39" spans="1:13" s="121" customFormat="1" ht="21" customHeight="1">
      <c r="A39" s="118" t="s">
        <v>140</v>
      </c>
      <c r="B39" s="173"/>
      <c r="C39" s="118"/>
      <c r="D39" s="194"/>
      <c r="E39" s="194"/>
      <c r="F39" s="194"/>
      <c r="G39" s="162"/>
      <c r="H39" s="194"/>
      <c r="I39" s="194"/>
      <c r="J39" s="194"/>
      <c r="K39" s="129"/>
      <c r="L39" s="123"/>
      <c r="M39" s="128"/>
    </row>
    <row r="40" spans="1:13" s="121" customFormat="1" ht="21" customHeight="1">
      <c r="A40" s="118" t="s">
        <v>138</v>
      </c>
      <c r="B40" s="173" t="s">
        <v>192</v>
      </c>
      <c r="C40" s="118"/>
      <c r="D40" s="194">
        <v>9894</v>
      </c>
      <c r="E40" s="194"/>
      <c r="F40" s="194">
        <v>9506</v>
      </c>
      <c r="G40" s="162"/>
      <c r="H40" s="194">
        <v>9894</v>
      </c>
      <c r="I40" s="194"/>
      <c r="J40" s="194">
        <v>9506</v>
      </c>
      <c r="K40" s="248"/>
      <c r="L40" s="123"/>
      <c r="M40" s="128"/>
    </row>
    <row r="41" spans="1:13" s="121" customFormat="1" ht="21" customHeight="1">
      <c r="A41" s="118" t="s">
        <v>105</v>
      </c>
      <c r="B41" s="173"/>
      <c r="D41" s="194"/>
      <c r="F41" s="194"/>
      <c r="H41" s="194"/>
      <c r="J41" s="194"/>
      <c r="K41" s="129"/>
      <c r="L41" s="123"/>
      <c r="M41" s="128"/>
    </row>
    <row r="42" spans="1:13" s="121" customFormat="1" ht="21" customHeight="1">
      <c r="A42" s="118" t="s">
        <v>138</v>
      </c>
      <c r="B42" s="173" t="s">
        <v>192</v>
      </c>
      <c r="D42" s="194">
        <v>4537</v>
      </c>
      <c r="F42" s="194">
        <v>4139</v>
      </c>
      <c r="H42" s="194">
        <v>3011</v>
      </c>
      <c r="J42" s="194">
        <v>2875</v>
      </c>
      <c r="K42" s="129"/>
      <c r="L42" s="123"/>
      <c r="M42" s="128"/>
    </row>
    <row r="43" spans="1:13" s="121" customFormat="1" ht="21" customHeight="1">
      <c r="A43" s="121" t="s">
        <v>92</v>
      </c>
      <c r="B43" s="173"/>
      <c r="C43" s="118"/>
      <c r="D43" s="194">
        <v>2767</v>
      </c>
      <c r="E43" s="194"/>
      <c r="F43" s="194">
        <v>1965</v>
      </c>
      <c r="G43" s="162"/>
      <c r="H43" s="200">
        <v>0</v>
      </c>
      <c r="I43" s="194"/>
      <c r="J43" s="200">
        <v>0</v>
      </c>
      <c r="K43" s="129"/>
      <c r="L43" s="123"/>
      <c r="M43" s="128"/>
    </row>
    <row r="44" spans="1:13" s="121" customFormat="1" ht="21" customHeight="1">
      <c r="A44" s="118" t="s">
        <v>7</v>
      </c>
      <c r="B44" s="173"/>
      <c r="C44" s="118"/>
      <c r="D44" s="194">
        <v>1929</v>
      </c>
      <c r="E44" s="194"/>
      <c r="F44" s="194">
        <v>3044</v>
      </c>
      <c r="G44" s="162"/>
      <c r="H44" s="194">
        <v>576</v>
      </c>
      <c r="I44" s="194"/>
      <c r="J44" s="194">
        <v>1655</v>
      </c>
      <c r="K44" s="248"/>
      <c r="L44" s="123"/>
      <c r="M44" s="128"/>
    </row>
    <row r="45" spans="1:13" s="125" customFormat="1" ht="21" customHeight="1">
      <c r="A45" s="242" t="s">
        <v>8</v>
      </c>
      <c r="B45" s="196"/>
      <c r="C45" s="117"/>
      <c r="D45" s="203">
        <f>SUM(D36:D44)</f>
        <v>450584</v>
      </c>
      <c r="E45" s="198"/>
      <c r="F45" s="203">
        <f>SUM(F36:F44)</f>
        <v>406982</v>
      </c>
      <c r="G45" s="198"/>
      <c r="H45" s="203">
        <f>SUM(H36:H44)</f>
        <v>518817</v>
      </c>
      <c r="I45" s="198"/>
      <c r="J45" s="203">
        <f>SUM(J36:J44)</f>
        <v>477367</v>
      </c>
      <c r="K45" s="129"/>
      <c r="L45" s="123"/>
      <c r="M45" s="128"/>
    </row>
    <row r="46" spans="1:13" s="121" customFormat="1" ht="21.5" customHeight="1">
      <c r="A46" s="118"/>
      <c r="B46" s="173"/>
      <c r="C46" s="118"/>
      <c r="D46" s="119"/>
      <c r="E46" s="119"/>
      <c r="F46" s="119"/>
      <c r="G46" s="119"/>
      <c r="H46" s="119"/>
      <c r="I46" s="119"/>
      <c r="J46" s="119"/>
      <c r="K46" s="129"/>
      <c r="L46" s="123"/>
      <c r="M46" s="128"/>
    </row>
    <row r="47" spans="1:13" s="121" customFormat="1" ht="21" customHeight="1">
      <c r="A47" s="243" t="s">
        <v>9</v>
      </c>
      <c r="B47" s="173"/>
      <c r="C47" s="118"/>
      <c r="D47" s="119"/>
      <c r="E47" s="119"/>
      <c r="F47" s="119"/>
      <c r="G47" s="119"/>
      <c r="H47" s="119"/>
      <c r="I47" s="119"/>
      <c r="J47" s="119"/>
      <c r="K47" s="129"/>
      <c r="L47" s="123"/>
      <c r="M47" s="128"/>
    </row>
    <row r="48" spans="1:13" s="121" customFormat="1" ht="21" customHeight="1">
      <c r="A48" s="118" t="s">
        <v>139</v>
      </c>
      <c r="B48" s="173" t="s">
        <v>192</v>
      </c>
      <c r="C48" s="118"/>
      <c r="D48" s="119">
        <v>42082</v>
      </c>
      <c r="E48" s="119"/>
      <c r="F48" s="119">
        <v>43983</v>
      </c>
      <c r="G48" s="119"/>
      <c r="H48" s="119">
        <v>32082</v>
      </c>
      <c r="I48" s="119"/>
      <c r="J48" s="119">
        <v>41983</v>
      </c>
      <c r="K48" s="248"/>
      <c r="L48" s="123"/>
      <c r="M48" s="128"/>
    </row>
    <row r="49" spans="1:13" s="121" customFormat="1" ht="21" customHeight="1">
      <c r="A49" s="118" t="s">
        <v>133</v>
      </c>
      <c r="B49" s="173" t="s">
        <v>192</v>
      </c>
      <c r="C49" s="118"/>
      <c r="D49" s="194">
        <v>7539</v>
      </c>
      <c r="E49" s="194"/>
      <c r="F49" s="194">
        <v>8170</v>
      </c>
      <c r="G49" s="162"/>
      <c r="H49" s="194">
        <v>4304</v>
      </c>
      <c r="I49" s="194"/>
      <c r="J49" s="194">
        <v>7764</v>
      </c>
      <c r="K49" s="129"/>
      <c r="L49" s="123"/>
      <c r="M49" s="128"/>
    </row>
    <row r="50" spans="1:13" s="121" customFormat="1" ht="21" customHeight="1">
      <c r="A50" s="121" t="s">
        <v>106</v>
      </c>
      <c r="B50" s="173"/>
      <c r="C50" s="118"/>
      <c r="D50" s="194"/>
      <c r="E50" s="194"/>
      <c r="F50" s="194"/>
      <c r="G50" s="162"/>
      <c r="H50" s="194"/>
      <c r="I50" s="194"/>
      <c r="J50" s="194"/>
      <c r="K50" s="129"/>
      <c r="L50" s="123"/>
      <c r="M50" s="128"/>
    </row>
    <row r="51" spans="1:13" s="121" customFormat="1" ht="21" customHeight="1">
      <c r="A51" s="121" t="s">
        <v>107</v>
      </c>
      <c r="B51" s="173" t="s">
        <v>194</v>
      </c>
      <c r="C51" s="118"/>
      <c r="D51" s="194">
        <v>13805</v>
      </c>
      <c r="E51" s="194"/>
      <c r="F51" s="194">
        <v>18958</v>
      </c>
      <c r="G51" s="162"/>
      <c r="H51" s="194">
        <v>9436</v>
      </c>
      <c r="I51" s="194"/>
      <c r="J51" s="194">
        <v>13486</v>
      </c>
      <c r="K51" s="248"/>
      <c r="L51" s="123"/>
      <c r="M51" s="128"/>
    </row>
    <row r="52" spans="1:13" s="121" customFormat="1" ht="21" customHeight="1">
      <c r="A52" s="118" t="s">
        <v>155</v>
      </c>
      <c r="B52" s="173">
        <v>28</v>
      </c>
      <c r="C52" s="118"/>
      <c r="D52" s="205">
        <v>0</v>
      </c>
      <c r="E52" s="205"/>
      <c r="F52" s="205">
        <v>0</v>
      </c>
      <c r="G52" s="162"/>
      <c r="H52" s="194">
        <v>2373</v>
      </c>
      <c r="I52" s="194"/>
      <c r="J52" s="194">
        <v>2373</v>
      </c>
      <c r="K52" s="129"/>
      <c r="L52" s="123"/>
      <c r="M52" s="128"/>
    </row>
    <row r="53" spans="1:13" s="125" customFormat="1" ht="21" customHeight="1">
      <c r="A53" s="242" t="s">
        <v>18</v>
      </c>
      <c r="B53" s="196"/>
      <c r="C53" s="117"/>
      <c r="D53" s="203">
        <f>SUM(D48:D52)</f>
        <v>63426</v>
      </c>
      <c r="E53" s="198"/>
      <c r="F53" s="203">
        <f>SUM(F48:F52)</f>
        <v>71111</v>
      </c>
      <c r="G53" s="198"/>
      <c r="H53" s="203">
        <f>SUM(H48:H52)</f>
        <v>48195</v>
      </c>
      <c r="I53" s="198"/>
      <c r="J53" s="203">
        <f>SUM(J48:J52)</f>
        <v>65606</v>
      </c>
      <c r="K53" s="129"/>
      <c r="L53" s="123"/>
      <c r="M53" s="128"/>
    </row>
    <row r="54" spans="1:13" s="121" customFormat="1" ht="21.5" customHeight="1">
      <c r="A54" s="118"/>
      <c r="B54" s="173"/>
      <c r="C54" s="118"/>
      <c r="D54" s="119"/>
      <c r="E54" s="119"/>
      <c r="F54" s="119"/>
      <c r="G54" s="119"/>
      <c r="H54" s="119"/>
      <c r="I54" s="119"/>
      <c r="J54" s="119"/>
      <c r="K54" s="129"/>
      <c r="L54" s="123"/>
      <c r="M54" s="128"/>
    </row>
    <row r="55" spans="1:13" s="121" customFormat="1" ht="21" customHeight="1">
      <c r="A55" s="242" t="s">
        <v>10</v>
      </c>
      <c r="B55" s="173"/>
      <c r="C55" s="118"/>
      <c r="D55" s="201">
        <f>D53+D45</f>
        <v>514010</v>
      </c>
      <c r="E55" s="198"/>
      <c r="F55" s="201">
        <f>F53+F45</f>
        <v>478093</v>
      </c>
      <c r="G55" s="198"/>
      <c r="H55" s="201">
        <f>H53+H45</f>
        <v>567012</v>
      </c>
      <c r="I55" s="198"/>
      <c r="J55" s="201">
        <f>J53+J45</f>
        <v>542973</v>
      </c>
      <c r="K55" s="129"/>
      <c r="L55" s="123"/>
      <c r="M55" s="128"/>
    </row>
    <row r="56" spans="1:13" s="121" customFormat="1" ht="21.5" customHeight="1">
      <c r="A56" s="122"/>
      <c r="B56" s="174"/>
      <c r="C56" s="122"/>
      <c r="D56" s="126"/>
      <c r="E56" s="126"/>
      <c r="F56" s="126"/>
      <c r="G56" s="126"/>
      <c r="H56" s="126"/>
      <c r="I56" s="126"/>
      <c r="J56" s="126"/>
      <c r="K56" s="129"/>
      <c r="L56" s="123"/>
    </row>
    <row r="57" spans="1:13" s="109" customFormat="1" ht="23">
      <c r="A57" s="104" t="s">
        <v>99</v>
      </c>
      <c r="B57" s="105"/>
      <c r="C57" s="106"/>
      <c r="D57" s="107"/>
      <c r="E57" s="107"/>
      <c r="F57" s="107"/>
      <c r="G57" s="108"/>
      <c r="H57" s="108"/>
      <c r="I57" s="107"/>
      <c r="J57" s="108"/>
      <c r="K57" s="129"/>
      <c r="L57" s="123"/>
    </row>
    <row r="58" spans="1:13" s="109" customFormat="1" ht="23">
      <c r="A58" s="110" t="s">
        <v>52</v>
      </c>
      <c r="B58" s="105"/>
      <c r="C58" s="106"/>
      <c r="D58" s="107"/>
      <c r="E58" s="107"/>
      <c r="F58" s="107"/>
      <c r="G58" s="108"/>
      <c r="H58" s="108"/>
      <c r="I58" s="107"/>
      <c r="J58" s="108"/>
      <c r="K58" s="129"/>
      <c r="L58" s="123"/>
    </row>
    <row r="59" spans="1:13" s="116" customFormat="1" ht="22">
      <c r="A59" s="114"/>
      <c r="B59" s="185"/>
      <c r="C59" s="114"/>
      <c r="D59" s="267" t="s">
        <v>14</v>
      </c>
      <c r="E59" s="267"/>
      <c r="F59" s="267"/>
      <c r="G59" s="267"/>
      <c r="H59" s="267" t="s">
        <v>38</v>
      </c>
      <c r="I59" s="267"/>
      <c r="J59" s="267"/>
      <c r="K59" s="129"/>
      <c r="L59" s="123"/>
    </row>
    <row r="60" spans="1:13" s="116" customFormat="1" ht="22">
      <c r="A60" s="117"/>
      <c r="C60" s="114"/>
      <c r="D60" s="268" t="s">
        <v>15</v>
      </c>
      <c r="E60" s="268"/>
      <c r="F60" s="268"/>
      <c r="G60" s="186"/>
      <c r="H60" s="268" t="s">
        <v>15</v>
      </c>
      <c r="I60" s="268"/>
      <c r="J60" s="268"/>
      <c r="K60" s="129"/>
      <c r="L60" s="123"/>
    </row>
    <row r="61" spans="1:13" s="116" customFormat="1" ht="22">
      <c r="A61" s="127" t="s">
        <v>17</v>
      </c>
      <c r="B61" s="171" t="s">
        <v>0</v>
      </c>
      <c r="C61" s="114"/>
      <c r="D61" s="187" t="s">
        <v>150</v>
      </c>
      <c r="E61" s="188"/>
      <c r="F61" s="187" t="s">
        <v>129</v>
      </c>
      <c r="G61" s="189"/>
      <c r="H61" s="187" t="s">
        <v>150</v>
      </c>
      <c r="I61" s="188"/>
      <c r="J61" s="187" t="s">
        <v>129</v>
      </c>
      <c r="K61" s="129"/>
      <c r="L61" s="123"/>
    </row>
    <row r="62" spans="1:13" s="116" customFormat="1" ht="18.75" customHeight="1">
      <c r="A62" s="114"/>
      <c r="B62" s="190"/>
      <c r="C62" s="114"/>
      <c r="D62" s="266" t="s">
        <v>154</v>
      </c>
      <c r="E62" s="266"/>
      <c r="F62" s="266"/>
      <c r="G62" s="266"/>
      <c r="H62" s="266"/>
      <c r="I62" s="266"/>
      <c r="J62" s="266"/>
      <c r="K62" s="129"/>
      <c r="L62" s="123"/>
    </row>
    <row r="63" spans="1:13" s="121" customFormat="1" ht="21" customHeight="1">
      <c r="A63" s="191" t="s">
        <v>11</v>
      </c>
      <c r="B63" s="173"/>
      <c r="C63" s="118"/>
      <c r="D63" s="119"/>
      <c r="E63" s="119"/>
      <c r="F63" s="119"/>
      <c r="G63" s="119"/>
      <c r="H63" s="119"/>
      <c r="I63" s="119"/>
      <c r="J63" s="119"/>
      <c r="K63" s="129"/>
      <c r="L63" s="123"/>
    </row>
    <row r="64" spans="1:13" s="121" customFormat="1" ht="21" customHeight="1">
      <c r="A64" s="118" t="s">
        <v>12</v>
      </c>
      <c r="B64" s="173">
        <v>14</v>
      </c>
      <c r="C64" s="118"/>
      <c r="D64" s="119"/>
      <c r="E64" s="119"/>
      <c r="F64" s="119"/>
      <c r="G64" s="119"/>
      <c r="H64" s="119"/>
      <c r="I64" s="119"/>
      <c r="J64" s="119"/>
      <c r="K64" s="129"/>
      <c r="L64" s="123"/>
    </row>
    <row r="65" spans="1:19" s="121" customFormat="1" ht="21" customHeight="1" thickBot="1">
      <c r="A65" s="118" t="s">
        <v>35</v>
      </c>
      <c r="B65" s="173"/>
      <c r="C65" s="118"/>
      <c r="D65" s="192">
        <v>399000</v>
      </c>
      <c r="E65" s="119"/>
      <c r="F65" s="192">
        <v>399000</v>
      </c>
      <c r="G65" s="119"/>
      <c r="H65" s="192">
        <v>399000</v>
      </c>
      <c r="I65" s="119"/>
      <c r="J65" s="192">
        <v>399000</v>
      </c>
      <c r="K65" s="129"/>
      <c r="L65" s="123"/>
    </row>
    <row r="66" spans="1:19" s="121" customFormat="1" ht="21" customHeight="1" thickTop="1">
      <c r="A66" s="118" t="s">
        <v>36</v>
      </c>
      <c r="B66" s="173"/>
      <c r="C66" s="118"/>
      <c r="D66" s="119">
        <v>285000</v>
      </c>
      <c r="E66" s="193"/>
      <c r="F66" s="119">
        <v>228000</v>
      </c>
      <c r="G66" s="119"/>
      <c r="H66" s="119">
        <v>285000</v>
      </c>
      <c r="I66" s="193"/>
      <c r="J66" s="119">
        <v>228000</v>
      </c>
      <c r="K66" s="248"/>
      <c r="L66" s="123"/>
    </row>
    <row r="67" spans="1:19" s="121" customFormat="1" ht="21" customHeight="1">
      <c r="A67" s="118" t="s">
        <v>98</v>
      </c>
      <c r="B67" s="173"/>
      <c r="C67" s="118"/>
      <c r="D67" s="128"/>
      <c r="E67" s="193"/>
      <c r="F67" s="128"/>
      <c r="G67" s="128"/>
      <c r="H67" s="128"/>
      <c r="I67" s="193"/>
      <c r="J67" s="128"/>
      <c r="K67" s="248"/>
      <c r="L67" s="123"/>
    </row>
    <row r="68" spans="1:19" s="121" customFormat="1" ht="21" customHeight="1">
      <c r="A68" s="118" t="s">
        <v>51</v>
      </c>
      <c r="B68" s="173">
        <v>14</v>
      </c>
      <c r="C68" s="118"/>
      <c r="D68" s="194">
        <v>197871</v>
      </c>
      <c r="E68" s="194"/>
      <c r="F68" s="194">
        <v>26871</v>
      </c>
      <c r="G68" s="162"/>
      <c r="H68" s="194">
        <v>197871</v>
      </c>
      <c r="I68" s="194"/>
      <c r="J68" s="194">
        <v>26871</v>
      </c>
      <c r="K68" s="248"/>
      <c r="L68" s="123"/>
    </row>
    <row r="69" spans="1:19" s="121" customFormat="1" ht="21" customHeight="1">
      <c r="A69" s="118" t="s">
        <v>19</v>
      </c>
      <c r="B69" s="173"/>
      <c r="C69" s="118"/>
      <c r="D69" s="194"/>
      <c r="E69" s="194"/>
      <c r="F69" s="194"/>
      <c r="G69" s="162"/>
      <c r="H69" s="194"/>
      <c r="I69" s="194"/>
      <c r="J69" s="194"/>
      <c r="K69" s="129"/>
      <c r="L69" s="123"/>
    </row>
    <row r="70" spans="1:19" s="121" customFormat="1" ht="21" customHeight="1">
      <c r="A70" s="118" t="s">
        <v>41</v>
      </c>
      <c r="B70" s="173"/>
      <c r="C70" s="118"/>
      <c r="D70" s="194"/>
      <c r="E70" s="194"/>
      <c r="F70" s="194"/>
      <c r="G70" s="162"/>
      <c r="H70" s="194"/>
      <c r="I70" s="194"/>
      <c r="J70" s="194"/>
      <c r="K70" s="129"/>
      <c r="L70" s="123"/>
    </row>
    <row r="71" spans="1:19" s="121" customFormat="1" ht="21" customHeight="1">
      <c r="A71" s="118" t="s">
        <v>83</v>
      </c>
      <c r="B71" s="173">
        <v>16</v>
      </c>
      <c r="C71" s="118"/>
      <c r="D71" s="194">
        <v>25920</v>
      </c>
      <c r="E71" s="194"/>
      <c r="F71" s="194">
        <v>25920</v>
      </c>
      <c r="G71" s="162"/>
      <c r="H71" s="194">
        <v>25920</v>
      </c>
      <c r="I71" s="194"/>
      <c r="J71" s="194">
        <v>25920</v>
      </c>
      <c r="K71" s="129"/>
      <c r="L71" s="123"/>
    </row>
    <row r="72" spans="1:19" s="121" customFormat="1" ht="21" customHeight="1">
      <c r="A72" s="118" t="s">
        <v>102</v>
      </c>
      <c r="B72" s="173"/>
      <c r="C72" s="118"/>
      <c r="D72" s="194">
        <v>197865</v>
      </c>
      <c r="E72" s="194"/>
      <c r="F72" s="194">
        <v>212685</v>
      </c>
      <c r="G72" s="162"/>
      <c r="H72" s="194">
        <v>169873</v>
      </c>
      <c r="I72" s="194"/>
      <c r="J72" s="194">
        <v>195796</v>
      </c>
      <c r="K72" s="129"/>
      <c r="L72" s="123"/>
      <c r="M72" s="129"/>
    </row>
    <row r="73" spans="1:19" s="121" customFormat="1" ht="21" customHeight="1">
      <c r="A73" s="118" t="s">
        <v>54</v>
      </c>
      <c r="B73" s="173"/>
      <c r="C73" s="118"/>
      <c r="D73" s="194">
        <v>-458</v>
      </c>
      <c r="E73" s="194"/>
      <c r="F73" s="194">
        <v>6011</v>
      </c>
      <c r="G73" s="162"/>
      <c r="H73" s="205">
        <v>0</v>
      </c>
      <c r="I73" s="194"/>
      <c r="J73" s="205">
        <v>0</v>
      </c>
      <c r="K73" s="129"/>
      <c r="L73" s="123"/>
      <c r="M73" s="129"/>
    </row>
    <row r="74" spans="1:19" s="125" customFormat="1" ht="21" customHeight="1">
      <c r="A74" s="195" t="s">
        <v>80</v>
      </c>
      <c r="B74" s="196"/>
      <c r="C74" s="117"/>
      <c r="D74" s="197">
        <f>SUM(D66:D73)</f>
        <v>706198</v>
      </c>
      <c r="E74" s="198"/>
      <c r="F74" s="197">
        <f>SUM(F66:F73)</f>
        <v>499487</v>
      </c>
      <c r="G74" s="198"/>
      <c r="H74" s="197">
        <f>SUM(H66:H73)</f>
        <v>678664</v>
      </c>
      <c r="I74" s="198"/>
      <c r="J74" s="197">
        <f>SUM(J66:J73)</f>
        <v>476587</v>
      </c>
      <c r="K74" s="129"/>
      <c r="L74" s="123"/>
      <c r="M74" s="130"/>
    </row>
    <row r="75" spans="1:19" s="121" customFormat="1" ht="21" customHeight="1">
      <c r="A75" s="118" t="s">
        <v>53</v>
      </c>
      <c r="B75" s="173"/>
      <c r="C75" s="118"/>
      <c r="D75" s="199">
        <v>0</v>
      </c>
      <c r="E75" s="200"/>
      <c r="F75" s="199">
        <v>0</v>
      </c>
      <c r="G75" s="200"/>
      <c r="H75" s="199">
        <v>0</v>
      </c>
      <c r="I75" s="120"/>
      <c r="J75" s="199">
        <v>0</v>
      </c>
      <c r="K75" s="129"/>
      <c r="L75" s="123"/>
    </row>
    <row r="76" spans="1:19" s="121" customFormat="1" ht="21" customHeight="1">
      <c r="A76" s="117" t="s">
        <v>42</v>
      </c>
      <c r="B76" s="173"/>
      <c r="C76" s="118"/>
      <c r="D76" s="201">
        <f>SUM(D74:D75)</f>
        <v>706198</v>
      </c>
      <c r="E76" s="198"/>
      <c r="F76" s="201">
        <f>SUM(F74:F75)</f>
        <v>499487</v>
      </c>
      <c r="G76" s="198"/>
      <c r="H76" s="201">
        <f>SUM(H74:H75)</f>
        <v>678664</v>
      </c>
      <c r="I76" s="198"/>
      <c r="J76" s="201">
        <f>SUM(J74:J75)</f>
        <v>476587</v>
      </c>
      <c r="K76" s="129"/>
      <c r="L76" s="123"/>
    </row>
    <row r="77" spans="1:19" s="121" customFormat="1" ht="21.5" customHeight="1">
      <c r="A77" s="117"/>
      <c r="B77" s="173"/>
      <c r="C77" s="118"/>
      <c r="D77" s="119"/>
      <c r="E77" s="119"/>
      <c r="F77" s="119"/>
      <c r="G77" s="119"/>
      <c r="H77" s="119"/>
      <c r="I77" s="119"/>
      <c r="J77" s="119"/>
      <c r="K77" s="129"/>
    </row>
    <row r="78" spans="1:19" s="121" customFormat="1" ht="23" customHeight="1" thickBot="1">
      <c r="A78" s="242" t="s">
        <v>13</v>
      </c>
      <c r="B78" s="173"/>
      <c r="C78" s="118"/>
      <c r="D78" s="202">
        <f>D76+D55</f>
        <v>1220208</v>
      </c>
      <c r="E78" s="198"/>
      <c r="F78" s="202">
        <f>F76+F55</f>
        <v>977580</v>
      </c>
      <c r="G78" s="198"/>
      <c r="H78" s="202">
        <f>H76+H55</f>
        <v>1245676</v>
      </c>
      <c r="I78" s="198"/>
      <c r="J78" s="202">
        <f>J76+J55</f>
        <v>1019560</v>
      </c>
      <c r="K78" s="129"/>
      <c r="L78" s="131"/>
      <c r="M78" s="132"/>
      <c r="N78" s="131"/>
      <c r="O78" s="132"/>
      <c r="P78" s="131"/>
      <c r="Q78" s="132"/>
      <c r="R78" s="131"/>
      <c r="S78" s="131"/>
    </row>
    <row r="79" spans="1:19" ht="19.5" thickTop="1">
      <c r="B79" s="175"/>
      <c r="C79" s="134"/>
    </row>
    <row r="80" spans="1:19">
      <c r="H80" s="135"/>
      <c r="J80" s="221"/>
    </row>
    <row r="81" spans="8:10">
      <c r="H81" s="135"/>
      <c r="J81" s="135"/>
    </row>
  </sheetData>
  <mergeCells count="15">
    <mergeCell ref="D59:G59"/>
    <mergeCell ref="H59:J59"/>
    <mergeCell ref="D60:F60"/>
    <mergeCell ref="H60:J60"/>
    <mergeCell ref="D62:J62"/>
    <mergeCell ref="D34:J34"/>
    <mergeCell ref="D4:F4"/>
    <mergeCell ref="H4:J4"/>
    <mergeCell ref="D7:J7"/>
    <mergeCell ref="H31:J31"/>
    <mergeCell ref="D31:G31"/>
    <mergeCell ref="D5:F5"/>
    <mergeCell ref="H5:J5"/>
    <mergeCell ref="D32:F32"/>
    <mergeCell ref="H32:J32"/>
  </mergeCells>
  <phoneticPr fontId="0" type="noConversion"/>
  <pageMargins left="0.7" right="0.7" top="0.48" bottom="0.5" header="0.5" footer="0.5"/>
  <pageSetup paperSize="9" scale="9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9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4"/>
  <sheetViews>
    <sheetView view="pageBreakPreview" topLeftCell="A55" zoomScale="55" zoomScaleNormal="77" zoomScaleSheetLayoutView="55" workbookViewId="0">
      <selection activeCell="J1" sqref="J1:Q1048576"/>
    </sheetView>
  </sheetViews>
  <sheetFormatPr defaultColWidth="9.09765625" defaultRowHeight="21.5"/>
  <cols>
    <col min="1" max="1" width="43.59765625" style="11" customWidth="1"/>
    <col min="2" max="2" width="8" style="178" customWidth="1"/>
    <col min="3" max="3" width="13.8984375" style="29" customWidth="1"/>
    <col min="4" max="4" width="1" style="29" customWidth="1"/>
    <col min="5" max="5" width="13.8984375" style="29" customWidth="1"/>
    <col min="6" max="6" width="1" style="29" customWidth="1"/>
    <col min="7" max="7" width="13.8984375" style="23" customWidth="1"/>
    <col min="8" max="8" width="1" style="29" customWidth="1"/>
    <col min="9" max="9" width="13.8984375" style="23" customWidth="1"/>
    <col min="10" max="10" width="16.3984375" style="12" bestFit="1" customWidth="1"/>
    <col min="11" max="12" width="13.59765625" style="12" bestFit="1" customWidth="1"/>
    <col min="13" max="13" width="11" style="12" bestFit="1" customWidth="1"/>
    <col min="14" max="14" width="11.19921875" style="12" bestFit="1" customWidth="1"/>
    <col min="15" max="15" width="20" style="12" customWidth="1"/>
    <col min="16" max="17" width="9.09765625" style="12"/>
    <col min="18" max="18" width="10.5" style="12" bestFit="1" customWidth="1"/>
    <col min="19" max="16384" width="9.09765625" style="12"/>
  </cols>
  <sheetData>
    <row r="1" spans="1:18" s="4" customFormat="1" ht="23">
      <c r="A1" s="92" t="s">
        <v>99</v>
      </c>
      <c r="B1" s="7"/>
      <c r="C1" s="2"/>
      <c r="D1" s="21"/>
      <c r="E1" s="2"/>
      <c r="F1" s="21"/>
      <c r="G1" s="22"/>
      <c r="H1" s="22"/>
      <c r="I1" s="22"/>
      <c r="J1" s="22"/>
    </row>
    <row r="2" spans="1:18" s="4" customFormat="1" ht="23">
      <c r="A2" s="1" t="s">
        <v>63</v>
      </c>
      <c r="B2" s="7"/>
      <c r="C2" s="21"/>
      <c r="D2" s="21"/>
      <c r="E2" s="21"/>
      <c r="F2" s="21"/>
      <c r="G2" s="22"/>
      <c r="H2" s="21"/>
      <c r="I2" s="22"/>
    </row>
    <row r="3" spans="1:18" s="4" customFormat="1" ht="23">
      <c r="A3" s="1"/>
      <c r="B3" s="7"/>
      <c r="C3" s="21"/>
      <c r="D3" s="21"/>
      <c r="E3" s="21"/>
      <c r="F3" s="21"/>
      <c r="G3" s="22"/>
      <c r="H3" s="21"/>
      <c r="I3" s="22"/>
    </row>
    <row r="4" spans="1:18" ht="21" customHeight="1">
      <c r="A4" s="11" t="s">
        <v>16</v>
      </c>
      <c r="C4" s="269" t="s">
        <v>14</v>
      </c>
      <c r="D4" s="269"/>
      <c r="E4" s="269"/>
      <c r="G4" s="269" t="s">
        <v>38</v>
      </c>
      <c r="H4" s="269"/>
      <c r="I4" s="269"/>
    </row>
    <row r="5" spans="1:18" ht="21" customHeight="1">
      <c r="C5" s="270" t="s">
        <v>84</v>
      </c>
      <c r="D5" s="271"/>
      <c r="E5" s="271"/>
      <c r="G5" s="270" t="s">
        <v>84</v>
      </c>
      <c r="H5" s="271"/>
      <c r="I5" s="271"/>
    </row>
    <row r="6" spans="1:18" ht="21" customHeight="1">
      <c r="B6" s="179" t="s">
        <v>0</v>
      </c>
      <c r="C6" s="76" t="s">
        <v>150</v>
      </c>
      <c r="D6" s="77"/>
      <c r="E6" s="76" t="s">
        <v>129</v>
      </c>
      <c r="F6" s="77"/>
      <c r="G6" s="76" t="s">
        <v>150</v>
      </c>
      <c r="H6" s="77"/>
      <c r="I6" s="76" t="s">
        <v>129</v>
      </c>
    </row>
    <row r="7" spans="1:18" ht="21" customHeight="1">
      <c r="B7" s="180"/>
      <c r="C7" s="266" t="s">
        <v>154</v>
      </c>
      <c r="D7" s="266"/>
      <c r="E7" s="266"/>
      <c r="F7" s="266"/>
      <c r="G7" s="266"/>
      <c r="H7" s="266"/>
      <c r="I7" s="266"/>
      <c r="K7" s="28"/>
    </row>
    <row r="8" spans="1:18" ht="22.5" customHeight="1">
      <c r="A8" s="11" t="s">
        <v>86</v>
      </c>
      <c r="B8" s="178">
        <v>17</v>
      </c>
      <c r="C8" s="73">
        <v>1043495</v>
      </c>
      <c r="D8" s="73"/>
      <c r="E8" s="73">
        <v>1159053</v>
      </c>
      <c r="F8" s="73"/>
      <c r="G8" s="73">
        <v>940618</v>
      </c>
      <c r="H8" s="73"/>
      <c r="I8" s="73">
        <v>996511</v>
      </c>
      <c r="J8" s="57"/>
      <c r="K8" s="28"/>
      <c r="L8" s="28"/>
      <c r="M8" s="28"/>
      <c r="N8" s="28"/>
      <c r="O8" s="28"/>
    </row>
    <row r="9" spans="1:18" ht="22.5" customHeight="1">
      <c r="A9" s="11" t="s">
        <v>87</v>
      </c>
      <c r="B9" s="178">
        <v>7</v>
      </c>
      <c r="C9" s="73">
        <v>-825196</v>
      </c>
      <c r="D9" s="73"/>
      <c r="E9" s="73">
        <v>-907030</v>
      </c>
      <c r="F9" s="73"/>
      <c r="G9" s="73">
        <v>-851310</v>
      </c>
      <c r="H9" s="73"/>
      <c r="I9" s="73">
        <v>-882154</v>
      </c>
      <c r="J9" s="57"/>
      <c r="K9" s="28"/>
      <c r="L9" s="28"/>
      <c r="M9" s="28"/>
      <c r="N9" s="28"/>
      <c r="O9" s="28"/>
    </row>
    <row r="10" spans="1:18" ht="22.5" customHeight="1">
      <c r="A10" s="13" t="s">
        <v>108</v>
      </c>
      <c r="C10" s="24">
        <f>SUM(C8:C9)</f>
        <v>218299</v>
      </c>
      <c r="D10" s="25"/>
      <c r="E10" s="24">
        <f>SUM(E8:E9)</f>
        <v>252023</v>
      </c>
      <c r="F10" s="25"/>
      <c r="G10" s="24">
        <f>SUM(G8:G9)</f>
        <v>89308</v>
      </c>
      <c r="H10" s="25"/>
      <c r="I10" s="24">
        <f>SUM(I8:I9)</f>
        <v>114357</v>
      </c>
      <c r="J10" s="57"/>
      <c r="K10" s="28"/>
      <c r="L10" s="28"/>
      <c r="M10" s="28"/>
      <c r="N10" s="28"/>
      <c r="O10" s="28"/>
    </row>
    <row r="11" spans="1:18" ht="12" customHeight="1">
      <c r="A11" s="13"/>
      <c r="C11" s="31"/>
      <c r="D11" s="25"/>
      <c r="E11" s="31"/>
      <c r="F11" s="25"/>
      <c r="G11" s="31"/>
      <c r="H11" s="25"/>
      <c r="I11" s="31"/>
      <c r="J11" s="57"/>
      <c r="K11" s="28"/>
      <c r="L11" s="28"/>
      <c r="M11" s="28"/>
      <c r="N11" s="28"/>
      <c r="O11" s="28"/>
    </row>
    <row r="12" spans="1:18" ht="22.5" customHeight="1">
      <c r="A12" s="206" t="s">
        <v>156</v>
      </c>
      <c r="B12" s="178">
        <v>8</v>
      </c>
      <c r="C12" s="89">
        <v>0</v>
      </c>
      <c r="D12" s="25">
        <v>0</v>
      </c>
      <c r="E12" s="89">
        <v>0</v>
      </c>
      <c r="F12" s="25"/>
      <c r="G12" s="27">
        <v>46800</v>
      </c>
      <c r="H12" s="25"/>
      <c r="I12" s="232">
        <v>80000</v>
      </c>
      <c r="J12" s="57"/>
      <c r="K12" s="28"/>
      <c r="L12" s="28"/>
      <c r="M12" s="28"/>
      <c r="N12" s="28"/>
      <c r="O12" s="28"/>
    </row>
    <row r="13" spans="1:18" ht="22.5" customHeight="1">
      <c r="A13" s="11" t="s">
        <v>61</v>
      </c>
      <c r="C13" s="73">
        <v>4884</v>
      </c>
      <c r="D13" s="73"/>
      <c r="E13" s="73">
        <v>8414</v>
      </c>
      <c r="F13" s="73"/>
      <c r="G13" s="73">
        <v>12189</v>
      </c>
      <c r="H13" s="73"/>
      <c r="I13" s="73">
        <v>15148</v>
      </c>
      <c r="J13" s="57"/>
      <c r="K13" s="28"/>
      <c r="L13" s="28"/>
      <c r="M13" s="28"/>
      <c r="N13" s="28"/>
      <c r="O13" s="28"/>
    </row>
    <row r="14" spans="1:18" s="10" customFormat="1" ht="22.5" customHeight="1">
      <c r="A14" s="9" t="s">
        <v>69</v>
      </c>
      <c r="B14" s="179"/>
      <c r="C14" s="73">
        <v>-115778</v>
      </c>
      <c r="D14" s="73"/>
      <c r="E14" s="73">
        <v>-105175</v>
      </c>
      <c r="F14" s="73"/>
      <c r="G14" s="73">
        <v>-80465</v>
      </c>
      <c r="H14" s="73"/>
      <c r="I14" s="73">
        <v>-71355</v>
      </c>
      <c r="J14" s="81"/>
      <c r="K14" s="28"/>
      <c r="L14" s="28"/>
      <c r="M14" s="28"/>
      <c r="N14" s="257"/>
      <c r="O14" s="258"/>
      <c r="P14" s="257"/>
      <c r="Q14" s="258"/>
      <c r="R14" s="259"/>
    </row>
    <row r="15" spans="1:18" s="10" customFormat="1" ht="22.5" customHeight="1">
      <c r="A15" s="9" t="s">
        <v>49</v>
      </c>
      <c r="B15" s="179"/>
      <c r="C15" s="82">
        <v>-111230</v>
      </c>
      <c r="D15" s="73"/>
      <c r="E15" s="82">
        <v>-113677</v>
      </c>
      <c r="F15" s="73"/>
      <c r="G15" s="82">
        <v>-88530</v>
      </c>
      <c r="H15" s="73"/>
      <c r="I15" s="27">
        <v>-96622</v>
      </c>
      <c r="J15" s="81"/>
      <c r="K15" s="28"/>
      <c r="L15" s="28"/>
      <c r="M15" s="28"/>
      <c r="N15" s="28"/>
      <c r="R15" s="259"/>
    </row>
    <row r="16" spans="1:18" s="10" customFormat="1" ht="22.5" customHeight="1">
      <c r="A16" s="9" t="s">
        <v>196</v>
      </c>
      <c r="B16" s="179"/>
      <c r="C16" s="73">
        <v>-5251</v>
      </c>
      <c r="D16" s="73"/>
      <c r="E16" s="73">
        <v>24033</v>
      </c>
      <c r="F16" s="73"/>
      <c r="G16" s="73">
        <v>-4932</v>
      </c>
      <c r="H16" s="73"/>
      <c r="I16" s="73">
        <v>23251</v>
      </c>
      <c r="J16" s="81"/>
      <c r="K16" s="28"/>
      <c r="L16" s="28"/>
      <c r="M16" s="28"/>
      <c r="N16" s="257"/>
      <c r="O16" s="258"/>
      <c r="P16" s="257"/>
      <c r="Q16" s="258"/>
      <c r="R16" s="259"/>
    </row>
    <row r="17" spans="1:18" s="10" customFormat="1" ht="22.5" customHeight="1">
      <c r="A17" s="102" t="s">
        <v>162</v>
      </c>
      <c r="B17" s="179"/>
      <c r="C17" s="93">
        <f>SUM(C10:C16)</f>
        <v>-9076</v>
      </c>
      <c r="D17" s="25"/>
      <c r="E17" s="93">
        <f>SUM(E10:E16)</f>
        <v>65618</v>
      </c>
      <c r="F17" s="25"/>
      <c r="G17" s="93">
        <f>SUM(G10:G16)</f>
        <v>-25630</v>
      </c>
      <c r="H17" s="25"/>
      <c r="I17" s="93">
        <f>SUM(I10:I16)</f>
        <v>64779</v>
      </c>
      <c r="J17" s="81"/>
      <c r="K17" s="28"/>
      <c r="L17" s="28"/>
      <c r="M17" s="28"/>
      <c r="N17" s="257"/>
      <c r="O17" s="258"/>
      <c r="P17" s="257"/>
      <c r="Q17" s="258"/>
      <c r="R17" s="259"/>
    </row>
    <row r="18" spans="1:18" s="10" customFormat="1" ht="22.5" customHeight="1">
      <c r="A18" s="11" t="s">
        <v>48</v>
      </c>
      <c r="B18" s="179"/>
      <c r="C18" s="27">
        <v>-6293</v>
      </c>
      <c r="D18" s="73"/>
      <c r="E18" s="27">
        <v>-3064</v>
      </c>
      <c r="F18" s="73"/>
      <c r="G18" s="27">
        <v>-6122</v>
      </c>
      <c r="H18" s="73"/>
      <c r="I18" s="27">
        <v>-2899</v>
      </c>
      <c r="J18" s="81"/>
      <c r="K18" s="28"/>
      <c r="L18" s="28"/>
      <c r="M18" s="28"/>
      <c r="N18" s="257"/>
      <c r="O18" s="258"/>
      <c r="P18" s="257"/>
      <c r="Q18" s="258"/>
      <c r="R18" s="259"/>
    </row>
    <row r="19" spans="1:18" s="10" customFormat="1" ht="22.5" customHeight="1">
      <c r="A19" s="218" t="s">
        <v>184</v>
      </c>
      <c r="I19" s="32"/>
      <c r="J19" s="81"/>
      <c r="K19" s="28"/>
      <c r="L19" s="28"/>
      <c r="M19" s="28"/>
      <c r="N19" s="257"/>
      <c r="O19" s="258"/>
      <c r="P19" s="257"/>
      <c r="Q19" s="258"/>
      <c r="R19" s="259"/>
    </row>
    <row r="20" spans="1:18" s="10" customFormat="1" ht="22.5" customHeight="1">
      <c r="A20" s="219" t="s">
        <v>157</v>
      </c>
      <c r="B20" s="179">
        <v>6</v>
      </c>
      <c r="C20" s="73">
        <v>1165</v>
      </c>
      <c r="D20" s="73"/>
      <c r="E20" s="73">
        <v>-3123</v>
      </c>
      <c r="F20" s="73"/>
      <c r="G20" s="73">
        <v>3247</v>
      </c>
      <c r="H20" s="73"/>
      <c r="I20" s="73">
        <v>-323</v>
      </c>
      <c r="J20" s="81"/>
      <c r="K20" s="28"/>
      <c r="L20" s="28"/>
      <c r="M20" s="28"/>
      <c r="N20" s="257"/>
      <c r="O20" s="258"/>
      <c r="P20" s="257"/>
      <c r="Q20" s="258"/>
      <c r="R20" s="259"/>
    </row>
    <row r="21" spans="1:18" ht="22.5" customHeight="1">
      <c r="A21" s="13" t="s">
        <v>189</v>
      </c>
      <c r="C21" s="93">
        <f>SUM(C17:C20)</f>
        <v>-14204</v>
      </c>
      <c r="D21" s="25"/>
      <c r="E21" s="93">
        <f>SUM(E17:E20)</f>
        <v>59431</v>
      </c>
      <c r="F21" s="25"/>
      <c r="G21" s="93">
        <f>SUM(G17:G20)</f>
        <v>-28505</v>
      </c>
      <c r="H21" s="25"/>
      <c r="I21" s="93">
        <f>SUM(I17:I20)</f>
        <v>61557</v>
      </c>
      <c r="J21" s="57"/>
      <c r="K21" s="28"/>
      <c r="L21" s="28"/>
      <c r="M21" s="28"/>
      <c r="N21" s="257"/>
      <c r="O21" s="258"/>
      <c r="P21" s="257"/>
      <c r="Q21" s="258"/>
      <c r="R21" s="259"/>
    </row>
    <row r="22" spans="1:18" ht="22.5" customHeight="1">
      <c r="A22" s="11" t="s">
        <v>197</v>
      </c>
      <c r="B22" s="178">
        <v>19</v>
      </c>
      <c r="C22" s="74">
        <v>-5909</v>
      </c>
      <c r="D22" s="73"/>
      <c r="E22" s="74">
        <v>-4735</v>
      </c>
      <c r="F22" s="73"/>
      <c r="G22" s="74">
        <v>-1232</v>
      </c>
      <c r="H22" s="73"/>
      <c r="I22" s="74">
        <v>839</v>
      </c>
      <c r="J22" s="57"/>
      <c r="K22" s="28"/>
      <c r="L22" s="28"/>
      <c r="M22" s="28"/>
      <c r="N22" s="28"/>
      <c r="O22" s="28"/>
      <c r="P22" s="28"/>
      <c r="R22" s="260"/>
    </row>
    <row r="23" spans="1:18" ht="22.5" customHeight="1">
      <c r="A23" s="13" t="s">
        <v>161</v>
      </c>
      <c r="C23" s="103">
        <f>SUM(C21:C22)</f>
        <v>-20113</v>
      </c>
      <c r="D23" s="25"/>
      <c r="E23" s="103">
        <f>SUM(E21:E22)</f>
        <v>54696</v>
      </c>
      <c r="F23" s="25"/>
      <c r="G23" s="103">
        <f>SUM(G21:G22)</f>
        <v>-29737</v>
      </c>
      <c r="H23" s="25"/>
      <c r="I23" s="103">
        <f>SUM(I21:I22)</f>
        <v>62396</v>
      </c>
      <c r="J23" s="57"/>
      <c r="K23" s="28"/>
      <c r="L23" s="28"/>
      <c r="M23" s="28"/>
      <c r="N23" s="28"/>
      <c r="O23" s="28"/>
    </row>
    <row r="24" spans="1:18" ht="12" customHeight="1">
      <c r="A24" s="13"/>
      <c r="C24" s="31"/>
      <c r="D24" s="25"/>
      <c r="E24" s="31"/>
      <c r="F24" s="25"/>
      <c r="G24" s="31"/>
      <c r="H24" s="25"/>
      <c r="I24" s="31"/>
      <c r="J24" s="57"/>
      <c r="K24" s="28"/>
      <c r="L24" s="28"/>
      <c r="M24" s="28"/>
      <c r="N24" s="28"/>
      <c r="O24" s="28"/>
    </row>
    <row r="25" spans="1:18" ht="22.5" customHeight="1">
      <c r="A25" s="43" t="s">
        <v>55</v>
      </c>
      <c r="C25" s="80"/>
      <c r="D25" s="25"/>
      <c r="E25" s="80"/>
      <c r="F25" s="25"/>
      <c r="G25" s="80"/>
      <c r="H25" s="25"/>
      <c r="I25" s="80"/>
      <c r="J25" s="57"/>
      <c r="K25" s="28"/>
      <c r="L25" s="28"/>
      <c r="M25" s="28"/>
      <c r="N25" s="28"/>
      <c r="O25" s="28"/>
    </row>
    <row r="26" spans="1:18" ht="22.5" customHeight="1">
      <c r="A26" s="78" t="s">
        <v>109</v>
      </c>
      <c r="C26" s="46"/>
      <c r="D26" s="46"/>
      <c r="E26" s="46"/>
      <c r="F26" s="46"/>
      <c r="G26" s="46"/>
      <c r="H26" s="46"/>
      <c r="I26" s="46"/>
      <c r="J26" s="57"/>
      <c r="K26" s="28"/>
      <c r="L26" s="28"/>
      <c r="M26" s="28"/>
      <c r="N26" s="28"/>
      <c r="O26" s="28"/>
    </row>
    <row r="27" spans="1:18" ht="22.5" customHeight="1">
      <c r="A27" s="78" t="s">
        <v>110</v>
      </c>
      <c r="C27" s="46"/>
      <c r="D27" s="46"/>
      <c r="E27" s="46"/>
      <c r="F27" s="46"/>
      <c r="G27" s="46"/>
      <c r="H27" s="46"/>
      <c r="I27" s="46"/>
      <c r="J27" s="57"/>
      <c r="K27" s="28"/>
      <c r="L27" s="28"/>
      <c r="M27" s="28"/>
      <c r="N27" s="28"/>
      <c r="O27" s="28"/>
    </row>
    <row r="28" spans="1:18" ht="22.5" customHeight="1">
      <c r="A28" s="44" t="s">
        <v>158</v>
      </c>
      <c r="C28" s="41">
        <v>-6469</v>
      </c>
      <c r="D28" s="46"/>
      <c r="E28" s="41">
        <v>1443</v>
      </c>
      <c r="F28" s="46"/>
      <c r="G28" s="94">
        <v>0</v>
      </c>
      <c r="H28" s="46"/>
      <c r="I28" s="94">
        <v>0</v>
      </c>
      <c r="J28" s="57"/>
      <c r="K28" s="28"/>
      <c r="L28" s="28"/>
      <c r="M28" s="28"/>
      <c r="N28" s="28"/>
      <c r="O28" s="28"/>
    </row>
    <row r="29" spans="1:18" ht="22.5" customHeight="1">
      <c r="A29" s="43" t="s">
        <v>111</v>
      </c>
      <c r="C29" s="46"/>
      <c r="D29" s="46"/>
      <c r="E29" s="46"/>
      <c r="F29" s="46"/>
      <c r="G29" s="46"/>
      <c r="H29" s="46"/>
      <c r="I29" s="46"/>
      <c r="J29" s="57"/>
      <c r="K29" s="28"/>
      <c r="L29" s="28"/>
      <c r="M29" s="28"/>
      <c r="N29" s="28"/>
      <c r="O29" s="28"/>
    </row>
    <row r="30" spans="1:18" ht="22.5" customHeight="1">
      <c r="A30" s="43" t="s">
        <v>110</v>
      </c>
      <c r="C30" s="84">
        <f>SUM(C28:C28)</f>
        <v>-6469</v>
      </c>
      <c r="D30" s="45"/>
      <c r="E30" s="84">
        <f>SUM(E28:E28)</f>
        <v>1443</v>
      </c>
      <c r="F30" s="45"/>
      <c r="G30" s="263">
        <v>0</v>
      </c>
      <c r="H30" s="45"/>
      <c r="I30" s="263">
        <v>0</v>
      </c>
      <c r="J30" s="57"/>
      <c r="K30" s="28"/>
      <c r="L30" s="28"/>
      <c r="M30" s="28"/>
      <c r="N30" s="28"/>
      <c r="O30" s="28"/>
    </row>
    <row r="31" spans="1:18" ht="12" customHeight="1">
      <c r="A31" s="43"/>
      <c r="C31" s="45"/>
      <c r="D31" s="42"/>
      <c r="E31" s="45"/>
      <c r="F31" s="42"/>
      <c r="G31" s="45"/>
      <c r="H31" s="42"/>
      <c r="I31" s="45"/>
      <c r="J31" s="57"/>
      <c r="K31" s="28"/>
      <c r="L31" s="28"/>
      <c r="M31" s="28"/>
      <c r="N31" s="28"/>
      <c r="O31" s="28"/>
    </row>
    <row r="32" spans="1:18" s="4" customFormat="1" ht="23">
      <c r="A32" s="92" t="s">
        <v>99</v>
      </c>
      <c r="B32" s="7"/>
      <c r="C32" s="2"/>
      <c r="D32" s="21"/>
      <c r="E32" s="2"/>
      <c r="F32" s="21"/>
      <c r="G32" s="22"/>
      <c r="H32" s="22"/>
      <c r="I32" s="22"/>
      <c r="J32" s="22"/>
    </row>
    <row r="33" spans="1:15" s="4" customFormat="1" ht="23">
      <c r="A33" s="1" t="s">
        <v>63</v>
      </c>
      <c r="B33" s="7"/>
      <c r="C33" s="21"/>
      <c r="D33" s="21"/>
      <c r="E33" s="21"/>
      <c r="F33" s="21"/>
      <c r="G33" s="22"/>
      <c r="H33" s="21"/>
      <c r="I33" s="22"/>
    </row>
    <row r="34" spans="1:15" s="4" customFormat="1" ht="23">
      <c r="A34" s="1"/>
      <c r="B34" s="7"/>
      <c r="C34" s="21"/>
      <c r="D34" s="21"/>
      <c r="E34" s="21"/>
      <c r="F34" s="21"/>
      <c r="G34" s="22"/>
      <c r="H34" s="21"/>
      <c r="I34" s="22"/>
    </row>
    <row r="35" spans="1:15" ht="21" customHeight="1">
      <c r="A35" s="11" t="s">
        <v>16</v>
      </c>
      <c r="C35" s="269" t="s">
        <v>14</v>
      </c>
      <c r="D35" s="269"/>
      <c r="E35" s="269"/>
      <c r="G35" s="269" t="s">
        <v>38</v>
      </c>
      <c r="H35" s="269"/>
      <c r="I35" s="269"/>
    </row>
    <row r="36" spans="1:15" ht="21" customHeight="1">
      <c r="C36" s="270" t="s">
        <v>84</v>
      </c>
      <c r="D36" s="271"/>
      <c r="E36" s="271"/>
      <c r="G36" s="270" t="s">
        <v>84</v>
      </c>
      <c r="H36" s="271"/>
      <c r="I36" s="271"/>
    </row>
    <row r="37" spans="1:15" ht="21" customHeight="1">
      <c r="B37" s="179" t="s">
        <v>0</v>
      </c>
      <c r="C37" s="76" t="s">
        <v>150</v>
      </c>
      <c r="D37" s="77"/>
      <c r="E37" s="76" t="s">
        <v>129</v>
      </c>
      <c r="F37" s="77"/>
      <c r="G37" s="76" t="s">
        <v>150</v>
      </c>
      <c r="H37" s="77"/>
      <c r="I37" s="76" t="s">
        <v>129</v>
      </c>
    </row>
    <row r="38" spans="1:15" ht="21" customHeight="1">
      <c r="B38" s="180"/>
      <c r="C38" s="266" t="s">
        <v>154</v>
      </c>
      <c r="D38" s="266"/>
      <c r="E38" s="266"/>
      <c r="F38" s="266"/>
      <c r="G38" s="266"/>
      <c r="H38" s="266"/>
      <c r="I38" s="266"/>
      <c r="K38" s="28"/>
    </row>
    <row r="39" spans="1:15" ht="21.5" customHeight="1">
      <c r="A39" s="78" t="s">
        <v>112</v>
      </c>
      <c r="C39" s="80"/>
      <c r="D39" s="25"/>
      <c r="E39" s="80"/>
      <c r="F39" s="25"/>
      <c r="G39" s="80"/>
      <c r="H39" s="25"/>
      <c r="I39" s="80"/>
      <c r="J39" s="57"/>
      <c r="K39" s="28"/>
      <c r="L39" s="28"/>
      <c r="M39" s="28"/>
      <c r="N39" s="28"/>
      <c r="O39" s="28"/>
    </row>
    <row r="40" spans="1:15" ht="22" customHeight="1">
      <c r="A40" s="78" t="s">
        <v>110</v>
      </c>
      <c r="C40" s="80"/>
      <c r="D40" s="25"/>
      <c r="E40" s="80"/>
      <c r="F40" s="25"/>
      <c r="G40" s="80"/>
      <c r="H40" s="25"/>
      <c r="I40" s="80"/>
      <c r="J40" s="57"/>
      <c r="K40" s="28"/>
      <c r="L40" s="28"/>
      <c r="M40" s="28"/>
      <c r="N40" s="28"/>
      <c r="O40" s="28"/>
    </row>
    <row r="41" spans="1:15" ht="22" customHeight="1">
      <c r="A41" s="44" t="s">
        <v>142</v>
      </c>
      <c r="C41" s="46"/>
      <c r="D41" s="46"/>
      <c r="E41" s="46"/>
      <c r="F41" s="46"/>
      <c r="G41" s="46"/>
      <c r="H41" s="46"/>
      <c r="I41" s="46"/>
      <c r="J41" s="57"/>
      <c r="K41" s="28"/>
      <c r="L41" s="28"/>
      <c r="M41" s="28"/>
      <c r="N41" s="28"/>
      <c r="O41" s="28"/>
    </row>
    <row r="42" spans="1:15" ht="22" customHeight="1">
      <c r="A42" s="44" t="s">
        <v>113</v>
      </c>
      <c r="B42" s="178">
        <v>13</v>
      </c>
      <c r="C42" s="82">
        <v>6616</v>
      </c>
      <c r="D42" s="46"/>
      <c r="E42" s="82">
        <v>17600</v>
      </c>
      <c r="F42" s="46"/>
      <c r="G42" s="82">
        <v>4768</v>
      </c>
      <c r="H42" s="46"/>
      <c r="I42" s="82">
        <v>17266</v>
      </c>
      <c r="J42" s="57"/>
      <c r="K42" s="28"/>
      <c r="L42" s="257"/>
      <c r="M42" s="28"/>
      <c r="N42" s="28"/>
      <c r="O42" s="28"/>
    </row>
    <row r="43" spans="1:15" ht="22" customHeight="1">
      <c r="A43" s="44" t="s">
        <v>144</v>
      </c>
      <c r="C43" s="46"/>
      <c r="D43" s="46"/>
      <c r="E43" s="46"/>
      <c r="F43" s="46"/>
      <c r="G43" s="46"/>
      <c r="H43" s="46"/>
      <c r="I43" s="233"/>
      <c r="J43" s="57"/>
      <c r="K43" s="28"/>
      <c r="L43" s="257"/>
      <c r="M43" s="28"/>
      <c r="N43" s="28"/>
      <c r="O43" s="28"/>
    </row>
    <row r="44" spans="1:15" ht="22" customHeight="1">
      <c r="A44" s="44" t="s">
        <v>143</v>
      </c>
      <c r="B44" s="178">
        <v>19</v>
      </c>
      <c r="C44" s="41">
        <v>-1323</v>
      </c>
      <c r="D44" s="46"/>
      <c r="E44" s="41">
        <v>-3471</v>
      </c>
      <c r="F44" s="46"/>
      <c r="G44" s="41">
        <v>-954</v>
      </c>
      <c r="H44" s="46"/>
      <c r="I44" s="234">
        <v>-3453</v>
      </c>
      <c r="J44" s="57"/>
      <c r="K44" s="28"/>
      <c r="L44" s="257"/>
      <c r="M44" s="28"/>
      <c r="N44" s="28"/>
      <c r="O44" s="28"/>
    </row>
    <row r="45" spans="1:15" s="15" customFormat="1" ht="22" customHeight="1">
      <c r="A45" s="43" t="s">
        <v>114</v>
      </c>
      <c r="B45" s="181"/>
      <c r="C45" s="45"/>
      <c r="D45" s="45"/>
      <c r="E45" s="45"/>
      <c r="F45" s="45"/>
      <c r="G45" s="45"/>
      <c r="H45" s="45"/>
      <c r="I45" s="235"/>
      <c r="J45" s="97"/>
      <c r="K45" s="98"/>
      <c r="L45" s="257"/>
      <c r="M45" s="98"/>
      <c r="N45" s="98"/>
      <c r="O45" s="98"/>
    </row>
    <row r="46" spans="1:15" s="15" customFormat="1" ht="22" customHeight="1">
      <c r="A46" s="43" t="s">
        <v>110</v>
      </c>
      <c r="B46" s="181"/>
      <c r="C46" s="84">
        <f>SUM(C41:C44)</f>
        <v>5293</v>
      </c>
      <c r="D46" s="45"/>
      <c r="E46" s="84">
        <f>SUM(E41:E44)</f>
        <v>14129</v>
      </c>
      <c r="F46" s="45"/>
      <c r="G46" s="84">
        <f>SUM(G41:G44)</f>
        <v>3814</v>
      </c>
      <c r="H46" s="45"/>
      <c r="I46" s="236">
        <f>SUM(I41:I44)</f>
        <v>13813</v>
      </c>
      <c r="J46" s="97"/>
      <c r="K46" s="98"/>
      <c r="L46" s="257"/>
      <c r="M46" s="98"/>
      <c r="N46" s="98"/>
      <c r="O46" s="98"/>
    </row>
    <row r="47" spans="1:15" ht="12" customHeight="1">
      <c r="A47" s="44"/>
      <c r="C47" s="46"/>
      <c r="D47" s="46"/>
      <c r="E47" s="46"/>
      <c r="F47" s="46"/>
      <c r="G47" s="46"/>
      <c r="H47" s="46"/>
      <c r="I47" s="233"/>
      <c r="J47" s="57"/>
      <c r="K47" s="28"/>
      <c r="L47" s="257"/>
      <c r="M47" s="28"/>
      <c r="N47" s="28"/>
      <c r="O47" s="28"/>
    </row>
    <row r="48" spans="1:15" ht="22" customHeight="1">
      <c r="A48" s="43" t="s">
        <v>198</v>
      </c>
      <c r="C48" s="84">
        <f>C30+C46</f>
        <v>-1176</v>
      </c>
      <c r="D48" s="45"/>
      <c r="E48" s="84">
        <f>E30+E46</f>
        <v>15572</v>
      </c>
      <c r="F48" s="45"/>
      <c r="G48" s="84">
        <f>G30+G46</f>
        <v>3814</v>
      </c>
      <c r="H48" s="45"/>
      <c r="I48" s="236">
        <f>I30+I46</f>
        <v>13813</v>
      </c>
      <c r="J48" s="57"/>
      <c r="K48" s="28"/>
      <c r="L48" s="257"/>
      <c r="M48" s="28"/>
      <c r="N48" s="28"/>
      <c r="O48" s="28"/>
    </row>
    <row r="49" spans="1:15" ht="22" customHeight="1" thickBot="1">
      <c r="A49" s="43" t="s">
        <v>185</v>
      </c>
      <c r="C49" s="47">
        <f>C23+C48</f>
        <v>-21289</v>
      </c>
      <c r="D49" s="42"/>
      <c r="E49" s="47">
        <f>E23+E48</f>
        <v>70268</v>
      </c>
      <c r="F49" s="42"/>
      <c r="G49" s="47">
        <f>G23+G48</f>
        <v>-25923</v>
      </c>
      <c r="H49" s="42"/>
      <c r="I49" s="237">
        <f>I23+I48</f>
        <v>76209</v>
      </c>
      <c r="J49" s="57"/>
      <c r="K49" s="28"/>
      <c r="L49" s="257"/>
      <c r="M49" s="28"/>
      <c r="N49" s="28"/>
      <c r="O49" s="28"/>
    </row>
    <row r="50" spans="1:15" ht="19.5" customHeight="1" thickTop="1">
      <c r="B50" s="180"/>
      <c r="C50" s="184"/>
      <c r="D50" s="184"/>
      <c r="E50" s="184"/>
      <c r="F50" s="184"/>
      <c r="G50" s="184"/>
      <c r="H50" s="184"/>
      <c r="I50" s="238"/>
      <c r="K50" s="28"/>
    </row>
    <row r="51" spans="1:15" ht="22" customHeight="1">
      <c r="A51" s="13" t="s">
        <v>160</v>
      </c>
      <c r="C51" s="31"/>
      <c r="D51" s="25"/>
      <c r="E51" s="31"/>
      <c r="F51" s="25"/>
      <c r="G51" s="31"/>
      <c r="H51" s="25"/>
      <c r="I51" s="239"/>
      <c r="J51" s="57"/>
      <c r="K51" s="28"/>
      <c r="L51" s="28"/>
      <c r="M51" s="28"/>
      <c r="N51" s="28"/>
      <c r="O51" s="28"/>
    </row>
    <row r="52" spans="1:15" ht="22.5" customHeight="1">
      <c r="A52" s="11" t="s">
        <v>65</v>
      </c>
      <c r="C52" s="79">
        <f>C23</f>
        <v>-20113</v>
      </c>
      <c r="D52" s="27"/>
      <c r="E52" s="27">
        <f>E23</f>
        <v>54696</v>
      </c>
      <c r="F52" s="27"/>
      <c r="G52" s="27">
        <f>G23</f>
        <v>-29737</v>
      </c>
      <c r="H52" s="27"/>
      <c r="I52" s="82">
        <f>I23</f>
        <v>62396</v>
      </c>
      <c r="J52" s="57"/>
      <c r="K52" s="28"/>
      <c r="L52" s="28"/>
      <c r="M52" s="28"/>
      <c r="N52" s="28"/>
      <c r="O52" s="28"/>
    </row>
    <row r="53" spans="1:15" ht="22.5" customHeight="1">
      <c r="A53" s="11" t="s">
        <v>60</v>
      </c>
      <c r="C53" s="94">
        <v>0</v>
      </c>
      <c r="D53" s="58"/>
      <c r="E53" s="94">
        <v>0</v>
      </c>
      <c r="F53" s="58"/>
      <c r="G53" s="94">
        <v>0</v>
      </c>
      <c r="H53" s="58"/>
      <c r="I53" s="240">
        <v>0</v>
      </c>
      <c r="J53" s="57"/>
      <c r="K53" s="28"/>
      <c r="L53" s="28"/>
      <c r="M53" s="28"/>
      <c r="N53" s="28"/>
      <c r="O53" s="28"/>
    </row>
    <row r="54" spans="1:15" ht="22" customHeight="1" thickBot="1">
      <c r="A54" s="13" t="s">
        <v>161</v>
      </c>
      <c r="C54" s="26">
        <f>C23</f>
        <v>-20113</v>
      </c>
      <c r="D54" s="25"/>
      <c r="E54" s="26">
        <f>E23</f>
        <v>54696</v>
      </c>
      <c r="F54" s="25"/>
      <c r="G54" s="26">
        <f>SUM(G52:G53)</f>
        <v>-29737</v>
      </c>
      <c r="H54" s="25"/>
      <c r="I54" s="241">
        <f>SUM(I52:I53)</f>
        <v>62396</v>
      </c>
      <c r="J54" s="57"/>
      <c r="K54" s="28"/>
      <c r="L54" s="28"/>
      <c r="M54" s="28"/>
      <c r="N54" s="28"/>
      <c r="O54" s="28"/>
    </row>
    <row r="55" spans="1:15" ht="22" customHeight="1" thickTop="1">
      <c r="A55" s="13"/>
      <c r="C55" s="31"/>
      <c r="D55" s="25"/>
      <c r="E55" s="31"/>
      <c r="F55" s="25"/>
      <c r="G55" s="31"/>
      <c r="H55" s="25"/>
      <c r="I55" s="31"/>
      <c r="J55" s="57"/>
      <c r="K55" s="28"/>
      <c r="L55" s="28"/>
      <c r="M55" s="28"/>
      <c r="N55" s="28"/>
      <c r="O55" s="28"/>
    </row>
    <row r="56" spans="1:15" ht="22" customHeight="1">
      <c r="A56" s="43" t="s">
        <v>159</v>
      </c>
      <c r="C56" s="80"/>
      <c r="D56" s="25"/>
      <c r="E56" s="80"/>
      <c r="F56" s="25"/>
      <c r="G56" s="80"/>
      <c r="H56" s="25"/>
      <c r="I56" s="80"/>
      <c r="J56" s="57"/>
      <c r="K56" s="28"/>
      <c r="L56" s="28"/>
      <c r="M56" s="28"/>
      <c r="N56" s="28"/>
      <c r="O56" s="28"/>
    </row>
    <row r="57" spans="1:15" ht="22.5" customHeight="1">
      <c r="A57" s="11" t="s">
        <v>66</v>
      </c>
      <c r="C57" s="79">
        <f>C49</f>
        <v>-21289</v>
      </c>
      <c r="D57" s="27"/>
      <c r="E57" s="79">
        <f>E49</f>
        <v>70268</v>
      </c>
      <c r="F57" s="39"/>
      <c r="G57" s="79">
        <f>G49</f>
        <v>-25923</v>
      </c>
      <c r="H57" s="39"/>
      <c r="I57" s="79">
        <f>I49</f>
        <v>76209</v>
      </c>
      <c r="J57" s="57"/>
      <c r="K57" s="28"/>
      <c r="L57" s="28"/>
      <c r="M57" s="28"/>
      <c r="N57" s="28"/>
      <c r="O57" s="28"/>
    </row>
    <row r="58" spans="1:15" ht="22.5" customHeight="1">
      <c r="A58" s="11" t="s">
        <v>89</v>
      </c>
      <c r="C58" s="94">
        <v>0</v>
      </c>
      <c r="D58" s="58"/>
      <c r="E58" s="94">
        <v>0</v>
      </c>
      <c r="F58" s="95"/>
      <c r="G58" s="94">
        <v>0</v>
      </c>
      <c r="H58" s="95"/>
      <c r="I58" s="94">
        <v>0</v>
      </c>
      <c r="J58" s="57"/>
      <c r="K58" s="28"/>
      <c r="L58" s="28"/>
      <c r="M58" s="28"/>
      <c r="N58" s="28"/>
      <c r="O58" s="28"/>
    </row>
    <row r="59" spans="1:15" ht="22" customHeight="1" thickBot="1">
      <c r="A59" s="43" t="s">
        <v>115</v>
      </c>
      <c r="C59" s="48">
        <f>C49</f>
        <v>-21289</v>
      </c>
      <c r="D59" s="42"/>
      <c r="E59" s="48">
        <f>E49</f>
        <v>70268</v>
      </c>
      <c r="F59" s="42"/>
      <c r="G59" s="48">
        <f>G49</f>
        <v>-25923</v>
      </c>
      <c r="H59" s="42"/>
      <c r="I59" s="48">
        <f>I49</f>
        <v>76209</v>
      </c>
      <c r="J59" s="57"/>
      <c r="K59" s="28"/>
      <c r="L59" s="28"/>
      <c r="M59" s="28"/>
      <c r="N59" s="28"/>
      <c r="O59" s="28"/>
    </row>
    <row r="60" spans="1:15" ht="22" customHeight="1" thickTop="1">
      <c r="A60" s="43"/>
      <c r="C60" s="45"/>
      <c r="D60" s="42"/>
      <c r="E60" s="45"/>
      <c r="F60" s="42"/>
      <c r="G60" s="45"/>
      <c r="H60" s="42"/>
      <c r="I60" s="45"/>
      <c r="K60" s="28"/>
      <c r="L60" s="28"/>
      <c r="M60" s="28"/>
      <c r="N60" s="28"/>
      <c r="O60" s="28"/>
    </row>
    <row r="61" spans="1:15" ht="22" customHeight="1" thickBot="1">
      <c r="A61" s="264" t="s">
        <v>199</v>
      </c>
      <c r="B61" s="178">
        <v>20</v>
      </c>
      <c r="C61" s="207">
        <v>-7.0000000000000007E-2</v>
      </c>
      <c r="D61" s="208"/>
      <c r="E61" s="207">
        <v>0.23</v>
      </c>
      <c r="F61" s="208"/>
      <c r="G61" s="207">
        <v>-0.11</v>
      </c>
      <c r="H61" s="209"/>
      <c r="I61" s="207">
        <v>0.26</v>
      </c>
      <c r="K61" s="28"/>
      <c r="L61" s="28"/>
      <c r="M61" s="28"/>
      <c r="N61" s="28"/>
      <c r="O61" s="28"/>
    </row>
    <row r="62" spans="1:15" ht="22" thickTop="1">
      <c r="C62" s="91"/>
      <c r="D62" s="29">
        <v>3517162</v>
      </c>
      <c r="E62" s="91"/>
      <c r="G62" s="91"/>
      <c r="I62" s="91"/>
      <c r="K62" s="28"/>
      <c r="L62" s="28"/>
      <c r="M62" s="28"/>
      <c r="N62" s="28"/>
      <c r="O62" s="28"/>
    </row>
    <row r="63" spans="1:15">
      <c r="K63" s="28"/>
    </row>
    <row r="64" spans="1:15" ht="9" customHeight="1">
      <c r="A64" s="13"/>
      <c r="D64" s="25"/>
      <c r="F64" s="25"/>
      <c r="G64" s="31"/>
      <c r="H64" s="25"/>
      <c r="I64" s="31"/>
      <c r="K64" s="28"/>
    </row>
    <row r="65" spans="1:11" ht="22">
      <c r="A65" s="13"/>
      <c r="C65" s="80"/>
      <c r="D65" s="25"/>
      <c r="E65" s="80"/>
      <c r="F65" s="25"/>
      <c r="G65" s="63"/>
      <c r="H65" s="25"/>
      <c r="I65" s="63"/>
      <c r="K65" s="28"/>
    </row>
    <row r="66" spans="1:11" ht="22">
      <c r="A66" s="44"/>
      <c r="C66" s="80"/>
      <c r="D66" s="25"/>
      <c r="E66" s="80"/>
      <c r="F66" s="25"/>
      <c r="G66" s="63"/>
      <c r="H66" s="25"/>
      <c r="I66" s="63"/>
      <c r="K66" s="28"/>
    </row>
    <row r="67" spans="1:11">
      <c r="A67" s="12"/>
      <c r="B67" s="12"/>
      <c r="C67" s="12"/>
      <c r="D67" s="12"/>
      <c r="E67" s="12"/>
      <c r="F67" s="12"/>
      <c r="G67" s="12"/>
      <c r="H67" s="12"/>
      <c r="I67" s="12"/>
      <c r="K67" s="28"/>
    </row>
    <row r="68" spans="1:11">
      <c r="A68" s="12"/>
      <c r="B68" s="12"/>
      <c r="C68" s="12"/>
      <c r="D68" s="12"/>
      <c r="E68" s="12"/>
      <c r="F68" s="12"/>
      <c r="G68" s="12"/>
      <c r="H68" s="12"/>
      <c r="I68" s="12"/>
      <c r="K68" s="28"/>
    </row>
    <row r="69" spans="1:11">
      <c r="A69" s="12"/>
      <c r="B69" s="12"/>
      <c r="C69" s="12"/>
      <c r="D69" s="12">
        <v>281768407</v>
      </c>
      <c r="E69" s="12"/>
      <c r="F69" s="12"/>
      <c r="G69" s="12"/>
      <c r="H69" s="12">
        <v>74779229</v>
      </c>
      <c r="I69" s="12"/>
      <c r="K69" s="28"/>
    </row>
    <row r="70" spans="1:11">
      <c r="A70" s="12"/>
      <c r="B70" s="12"/>
      <c r="C70" s="12"/>
      <c r="D70" s="12"/>
      <c r="E70" s="12"/>
      <c r="F70" s="12"/>
      <c r="G70" s="12"/>
      <c r="H70" s="12"/>
      <c r="I70" s="12"/>
      <c r="K70" s="28"/>
    </row>
    <row r="71" spans="1:11">
      <c r="A71" s="12"/>
      <c r="B71" s="12"/>
      <c r="C71" s="12"/>
      <c r="D71" s="12"/>
      <c r="E71" s="12"/>
      <c r="F71" s="12"/>
      <c r="G71" s="12"/>
      <c r="H71" s="12"/>
      <c r="I71" s="12"/>
    </row>
    <row r="72" spans="1:11">
      <c r="A72" s="12"/>
      <c r="B72" s="12"/>
      <c r="C72" s="12"/>
      <c r="D72" s="12"/>
      <c r="E72" s="12"/>
      <c r="F72" s="12"/>
      <c r="G72" s="12"/>
      <c r="H72" s="12"/>
      <c r="I72" s="12"/>
    </row>
    <row r="73" spans="1:11">
      <c r="A73" s="12"/>
      <c r="B73" s="12"/>
      <c r="C73" s="12"/>
      <c r="D73" s="12"/>
      <c r="E73" s="12"/>
      <c r="F73" s="12"/>
      <c r="G73" s="12"/>
      <c r="H73" s="12"/>
      <c r="I73" s="12"/>
    </row>
    <row r="74" spans="1:11">
      <c r="A74" s="12"/>
      <c r="B74" s="12"/>
      <c r="C74" s="12"/>
      <c r="D74" s="12"/>
      <c r="E74" s="12"/>
      <c r="F74" s="12"/>
      <c r="G74" s="12"/>
      <c r="H74" s="12"/>
      <c r="I74" s="12"/>
    </row>
    <row r="75" spans="1:11">
      <c r="A75" s="12"/>
      <c r="B75" s="12"/>
      <c r="C75" s="12"/>
      <c r="D75" s="12"/>
      <c r="E75" s="12"/>
      <c r="F75" s="12"/>
      <c r="G75" s="12"/>
      <c r="H75" s="12"/>
      <c r="I75" s="12"/>
    </row>
    <row r="76" spans="1:11">
      <c r="A76" s="12"/>
      <c r="B76" s="12"/>
      <c r="C76" s="12"/>
      <c r="D76" s="12"/>
      <c r="E76" s="12"/>
      <c r="F76" s="12"/>
      <c r="G76" s="12"/>
      <c r="H76" s="12"/>
      <c r="I76" s="12"/>
    </row>
    <row r="77" spans="1:11">
      <c r="A77" s="12"/>
      <c r="B77" s="12"/>
      <c r="C77" s="12"/>
      <c r="D77" s="12"/>
      <c r="E77" s="12"/>
      <c r="F77" s="12"/>
      <c r="G77" s="12"/>
      <c r="H77" s="12"/>
      <c r="I77" s="12"/>
    </row>
    <row r="78" spans="1:11">
      <c r="A78" s="12"/>
      <c r="B78" s="12"/>
      <c r="C78" s="12"/>
      <c r="D78" s="12"/>
      <c r="E78" s="12"/>
      <c r="F78" s="12"/>
      <c r="G78" s="12"/>
      <c r="H78" s="12"/>
      <c r="I78" s="12"/>
    </row>
    <row r="79" spans="1:11">
      <c r="C79" s="32"/>
      <c r="D79" s="23"/>
      <c r="E79" s="32"/>
      <c r="F79" s="23"/>
      <c r="G79" s="32"/>
      <c r="H79" s="23"/>
      <c r="I79" s="32"/>
    </row>
    <row r="80" spans="1:11">
      <c r="G80" s="68"/>
      <c r="I80" s="68"/>
    </row>
    <row r="84" spans="1:1">
      <c r="A84" s="11" t="s">
        <v>77</v>
      </c>
    </row>
  </sheetData>
  <mergeCells count="10">
    <mergeCell ref="C35:E35"/>
    <mergeCell ref="G35:I35"/>
    <mergeCell ref="C36:E36"/>
    <mergeCell ref="G36:I36"/>
    <mergeCell ref="C38:I38"/>
    <mergeCell ref="G4:I4"/>
    <mergeCell ref="C4:E4"/>
    <mergeCell ref="C7:I7"/>
    <mergeCell ref="C5:E5"/>
    <mergeCell ref="G5:I5"/>
  </mergeCells>
  <phoneticPr fontId="0" type="noConversion"/>
  <pageMargins left="0.7" right="0.7" top="0.48" bottom="0.5" header="0.5" footer="0.5"/>
  <pageSetup paperSize="9" scale="90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S74"/>
  <sheetViews>
    <sheetView view="pageBreakPreview" zoomScale="55" zoomScaleNormal="74" zoomScaleSheetLayoutView="55" workbookViewId="0">
      <selection activeCell="C24" sqref="C24:D24"/>
    </sheetView>
  </sheetViews>
  <sheetFormatPr defaultColWidth="10.59765625" defaultRowHeight="22.5" customHeight="1"/>
  <cols>
    <col min="1" max="1" width="44.8984375" style="141" customWidth="1"/>
    <col min="2" max="2" width="8.59765625" style="144" customWidth="1"/>
    <col min="3" max="3" width="14" style="168" customWidth="1"/>
    <col min="4" max="4" width="1.09765625" style="168" customWidth="1"/>
    <col min="5" max="5" width="14" style="168" customWidth="1"/>
    <col min="6" max="6" width="1" style="168" customWidth="1"/>
    <col min="7" max="7" width="14" style="169" customWidth="1"/>
    <col min="8" max="8" width="1" style="168" customWidth="1"/>
    <col min="9" max="9" width="14" style="147" customWidth="1"/>
    <col min="10" max="10" width="1.09765625" style="147" customWidth="1"/>
    <col min="11" max="11" width="14" style="147" customWidth="1"/>
    <col min="12" max="12" width="1.09765625" style="147" customWidth="1"/>
    <col min="13" max="13" width="14" style="147" customWidth="1"/>
    <col min="14" max="14" width="1.09765625" style="147" customWidth="1"/>
    <col min="15" max="15" width="14" style="147" customWidth="1"/>
    <col min="16" max="16" width="0.69921875" style="141" customWidth="1"/>
    <col min="17" max="17" width="14" style="141" customWidth="1"/>
    <col min="18" max="18" width="18.69921875" style="141" customWidth="1"/>
    <col min="19" max="19" width="13.69921875" style="141" customWidth="1"/>
    <col min="20" max="16384" width="10.59765625" style="141"/>
  </cols>
  <sheetData>
    <row r="1" spans="1:17" s="109" customFormat="1" ht="23">
      <c r="A1" s="104" t="s">
        <v>99</v>
      </c>
      <c r="B1" s="105"/>
      <c r="C1" s="106"/>
      <c r="D1" s="107"/>
      <c r="E1" s="107"/>
      <c r="F1" s="108"/>
      <c r="G1" s="107"/>
      <c r="H1" s="108"/>
    </row>
    <row r="2" spans="1:17" ht="22.5" customHeight="1">
      <c r="A2" s="110" t="s">
        <v>76</v>
      </c>
      <c r="B2" s="105"/>
      <c r="C2" s="138"/>
      <c r="D2" s="138"/>
      <c r="E2" s="138"/>
      <c r="F2" s="138"/>
      <c r="G2" s="139"/>
      <c r="H2" s="138"/>
      <c r="I2" s="140"/>
      <c r="J2" s="140"/>
      <c r="K2" s="140"/>
      <c r="L2" s="140"/>
      <c r="M2" s="140"/>
      <c r="N2" s="140"/>
      <c r="O2" s="140"/>
    </row>
    <row r="3" spans="1:17" ht="17.5" customHeight="1">
      <c r="A3" s="142"/>
      <c r="B3" s="143"/>
      <c r="C3" s="138"/>
      <c r="D3" s="138"/>
      <c r="E3" s="138"/>
      <c r="F3" s="138"/>
      <c r="G3" s="139"/>
      <c r="H3" s="138"/>
      <c r="I3" s="140"/>
      <c r="J3" s="140"/>
      <c r="K3" s="140"/>
      <c r="L3" s="140"/>
      <c r="M3" s="140"/>
      <c r="N3" s="140"/>
      <c r="O3" s="140"/>
    </row>
    <row r="4" spans="1:17" ht="22.5" customHeight="1">
      <c r="C4" s="274" t="s">
        <v>37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7" ht="22.5" customHeight="1">
      <c r="C5" s="145"/>
      <c r="D5" s="145"/>
      <c r="E5" s="146"/>
      <c r="F5" s="147"/>
      <c r="G5" s="146"/>
      <c r="H5" s="146"/>
      <c r="I5" s="146"/>
      <c r="K5" s="146" t="s">
        <v>116</v>
      </c>
      <c r="L5" s="146"/>
      <c r="M5" s="145"/>
      <c r="N5" s="145"/>
      <c r="P5" s="145"/>
      <c r="Q5" s="145"/>
    </row>
    <row r="6" spans="1:17" ht="22.5" customHeight="1">
      <c r="C6" s="145"/>
      <c r="D6" s="145"/>
      <c r="E6" s="146"/>
      <c r="F6" s="147"/>
      <c r="G6" s="146"/>
      <c r="H6" s="146"/>
      <c r="I6" s="146"/>
      <c r="K6" s="146" t="s">
        <v>117</v>
      </c>
      <c r="L6" s="146"/>
      <c r="M6" s="145"/>
      <c r="N6" s="145"/>
      <c r="O6" s="146" t="s">
        <v>27</v>
      </c>
      <c r="P6" s="145"/>
      <c r="Q6" s="145"/>
    </row>
    <row r="7" spans="1:17" ht="22.5" customHeight="1">
      <c r="C7" s="146" t="s">
        <v>12</v>
      </c>
      <c r="D7" s="145"/>
      <c r="E7" s="146"/>
      <c r="F7" s="147"/>
      <c r="G7" s="272" t="s">
        <v>19</v>
      </c>
      <c r="H7" s="272"/>
      <c r="I7" s="272"/>
      <c r="K7" s="244" t="s">
        <v>118</v>
      </c>
      <c r="L7" s="148"/>
      <c r="M7" s="146" t="s">
        <v>43</v>
      </c>
      <c r="N7" s="145"/>
      <c r="O7" s="146" t="s">
        <v>56</v>
      </c>
      <c r="P7" s="145"/>
      <c r="Q7" s="145"/>
    </row>
    <row r="8" spans="1:17" ht="22.5" customHeight="1">
      <c r="A8" s="149"/>
      <c r="C8" s="146" t="s">
        <v>30</v>
      </c>
      <c r="D8" s="146"/>
      <c r="E8" s="146" t="s">
        <v>28</v>
      </c>
      <c r="F8" s="146"/>
      <c r="G8" s="146" t="s">
        <v>50</v>
      </c>
      <c r="H8" s="146"/>
      <c r="I8" s="146" t="s">
        <v>24</v>
      </c>
      <c r="J8" s="146"/>
      <c r="K8" s="146" t="s">
        <v>93</v>
      </c>
      <c r="L8" s="146"/>
      <c r="M8" s="146" t="s">
        <v>26</v>
      </c>
      <c r="N8" s="146"/>
      <c r="O8" s="146" t="s">
        <v>57</v>
      </c>
      <c r="P8" s="146"/>
      <c r="Q8" s="146" t="s">
        <v>43</v>
      </c>
    </row>
    <row r="9" spans="1:17" ht="22.5" customHeight="1">
      <c r="A9" s="149"/>
      <c r="B9" s="144" t="s">
        <v>0</v>
      </c>
      <c r="C9" s="146" t="s">
        <v>31</v>
      </c>
      <c r="D9" s="146"/>
      <c r="E9" s="146" t="s">
        <v>29</v>
      </c>
      <c r="F9" s="146"/>
      <c r="G9" s="146" t="s">
        <v>22</v>
      </c>
      <c r="H9" s="146"/>
      <c r="I9" s="146" t="s">
        <v>25</v>
      </c>
      <c r="J9" s="146"/>
      <c r="K9" s="146" t="s">
        <v>94</v>
      </c>
      <c r="L9" s="146"/>
      <c r="M9" s="146" t="s">
        <v>71</v>
      </c>
      <c r="N9" s="146"/>
      <c r="O9" s="146" t="s">
        <v>58</v>
      </c>
      <c r="P9" s="146"/>
      <c r="Q9" s="146" t="s">
        <v>26</v>
      </c>
    </row>
    <row r="10" spans="1:17" ht="22.5" customHeight="1">
      <c r="C10" s="273" t="s">
        <v>154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</row>
    <row r="11" spans="1:17" ht="22.5" customHeight="1">
      <c r="A11" s="150" t="s">
        <v>130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</row>
    <row r="12" spans="1:17" ht="22.5" customHeight="1">
      <c r="A12" s="150" t="s">
        <v>131</v>
      </c>
      <c r="C12" s="151">
        <v>228000</v>
      </c>
      <c r="D12" s="152"/>
      <c r="E12" s="151">
        <v>26871</v>
      </c>
      <c r="F12" s="151"/>
      <c r="G12" s="151">
        <v>22800</v>
      </c>
      <c r="H12" s="152"/>
      <c r="I12" s="151">
        <v>192579</v>
      </c>
      <c r="J12" s="152"/>
      <c r="K12" s="151">
        <v>4568</v>
      </c>
      <c r="L12" s="152"/>
      <c r="M12" s="153">
        <f>SUM(C12:K12)</f>
        <v>474818</v>
      </c>
      <c r="N12" s="152"/>
      <c r="O12" s="154">
        <v>0</v>
      </c>
      <c r="P12" s="152"/>
      <c r="Q12" s="151">
        <f>SUM(M12:O12)</f>
        <v>474818</v>
      </c>
    </row>
    <row r="13" spans="1:17" ht="22.5" customHeight="1">
      <c r="A13" s="150"/>
      <c r="C13" s="151"/>
      <c r="D13" s="152"/>
      <c r="E13" s="151"/>
      <c r="F13" s="151"/>
      <c r="G13" s="151"/>
      <c r="H13" s="152"/>
      <c r="I13" s="151"/>
      <c r="J13" s="152"/>
      <c r="K13" s="151"/>
      <c r="L13" s="152"/>
      <c r="M13" s="153"/>
      <c r="N13" s="152"/>
      <c r="O13" s="154"/>
      <c r="P13" s="152"/>
      <c r="Q13" s="151"/>
    </row>
    <row r="14" spans="1:17" ht="22.5" customHeight="1">
      <c r="A14" s="70" t="s">
        <v>68</v>
      </c>
      <c r="B14" s="159"/>
      <c r="C14" s="151"/>
      <c r="D14" s="152"/>
      <c r="E14" s="151"/>
      <c r="F14" s="151"/>
      <c r="G14" s="151"/>
      <c r="H14" s="152"/>
      <c r="I14" s="151"/>
      <c r="J14" s="152"/>
      <c r="K14" s="151"/>
      <c r="L14" s="152"/>
      <c r="M14" s="151"/>
      <c r="N14" s="152"/>
      <c r="O14" s="151"/>
      <c r="P14" s="152"/>
      <c r="Q14" s="151"/>
    </row>
    <row r="15" spans="1:17" ht="22.5" customHeight="1">
      <c r="A15" s="71" t="s">
        <v>134</v>
      </c>
      <c r="B15" s="159"/>
      <c r="C15" s="151"/>
      <c r="D15" s="152"/>
      <c r="E15" s="154"/>
      <c r="F15" s="151"/>
      <c r="G15" s="151"/>
      <c r="H15" s="152"/>
      <c r="I15" s="151"/>
      <c r="J15" s="152"/>
      <c r="K15" s="151"/>
      <c r="L15" s="152"/>
      <c r="M15" s="151"/>
      <c r="N15" s="152"/>
      <c r="O15" s="151"/>
      <c r="P15" s="152"/>
      <c r="Q15" s="151"/>
    </row>
    <row r="16" spans="1:17" ht="22.5" customHeight="1">
      <c r="A16" s="141" t="s">
        <v>95</v>
      </c>
      <c r="B16" s="144">
        <v>21</v>
      </c>
      <c r="C16" s="155">
        <v>0</v>
      </c>
      <c r="D16" s="152"/>
      <c r="E16" s="155">
        <v>0</v>
      </c>
      <c r="F16" s="151"/>
      <c r="G16" s="155">
        <v>0</v>
      </c>
      <c r="H16" s="152"/>
      <c r="I16" s="156">
        <v>-45599</v>
      </c>
      <c r="J16" s="152"/>
      <c r="K16" s="155">
        <v>0</v>
      </c>
      <c r="L16" s="152"/>
      <c r="M16" s="156">
        <f>SUM(C16:K16)</f>
        <v>-45599</v>
      </c>
      <c r="N16" s="152"/>
      <c r="O16" s="155">
        <v>0</v>
      </c>
      <c r="P16" s="152"/>
      <c r="Q16" s="160">
        <f>SUM(M16:O16)</f>
        <v>-45599</v>
      </c>
    </row>
    <row r="17" spans="1:19" ht="22.5" customHeight="1">
      <c r="A17" s="161" t="s">
        <v>135</v>
      </c>
      <c r="B17" s="159"/>
      <c r="C17" s="158">
        <f>SUM(C16)</f>
        <v>0</v>
      </c>
      <c r="D17" s="152"/>
      <c r="E17" s="158">
        <f>SUM(E16)</f>
        <v>0</v>
      </c>
      <c r="F17" s="151"/>
      <c r="G17" s="158">
        <f>SUM(G16)</f>
        <v>0</v>
      </c>
      <c r="H17" s="152"/>
      <c r="I17" s="157">
        <f>SUM(I16)</f>
        <v>-45599</v>
      </c>
      <c r="J17" s="152"/>
      <c r="K17" s="158">
        <f>SUM(K16)</f>
        <v>0</v>
      </c>
      <c r="L17" s="152"/>
      <c r="M17" s="157">
        <f>SUM(C17:K17)</f>
        <v>-45599</v>
      </c>
      <c r="N17" s="152"/>
      <c r="O17" s="158">
        <f>SUM(O16)</f>
        <v>0</v>
      </c>
      <c r="P17" s="152"/>
      <c r="Q17" s="157">
        <f>SUM(M17:O17)</f>
        <v>-45599</v>
      </c>
    </row>
    <row r="18" spans="1:19" ht="22.5" customHeight="1">
      <c r="A18" s="161"/>
      <c r="B18" s="159"/>
      <c r="C18" s="154"/>
      <c r="D18" s="152"/>
      <c r="E18" s="154"/>
      <c r="F18" s="151"/>
      <c r="G18" s="154"/>
      <c r="H18" s="152"/>
      <c r="I18" s="151"/>
      <c r="J18" s="152"/>
      <c r="K18" s="154"/>
      <c r="L18" s="152"/>
      <c r="M18" s="151"/>
      <c r="N18" s="152"/>
      <c r="O18" s="154"/>
      <c r="P18" s="152"/>
      <c r="Q18" s="151"/>
    </row>
    <row r="19" spans="1:19" ht="22.5" customHeight="1">
      <c r="A19" s="150" t="s">
        <v>79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</row>
    <row r="20" spans="1:19" ht="22.5" customHeight="1">
      <c r="A20" s="141" t="s">
        <v>120</v>
      </c>
      <c r="C20" s="155">
        <v>0</v>
      </c>
      <c r="D20" s="162"/>
      <c r="E20" s="155">
        <v>0</v>
      </c>
      <c r="F20" s="162"/>
      <c r="G20" s="155">
        <v>0</v>
      </c>
      <c r="H20" s="156"/>
      <c r="I20" s="163">
        <f>SI!E23</f>
        <v>54696</v>
      </c>
      <c r="J20" s="156"/>
      <c r="K20" s="155">
        <v>0</v>
      </c>
      <c r="L20" s="156"/>
      <c r="M20" s="156">
        <f>SUM(C20:K20)</f>
        <v>54696</v>
      </c>
      <c r="N20" s="156"/>
      <c r="O20" s="155">
        <v>0</v>
      </c>
      <c r="P20" s="156"/>
      <c r="Q20" s="160">
        <f>SUM(M20:O20)</f>
        <v>54696</v>
      </c>
    </row>
    <row r="21" spans="1:19" ht="22.5" customHeight="1">
      <c r="A21" s="141" t="s">
        <v>97</v>
      </c>
      <c r="C21" s="155">
        <v>0</v>
      </c>
      <c r="D21" s="156"/>
      <c r="E21" s="155">
        <v>0</v>
      </c>
      <c r="F21" s="165"/>
      <c r="G21" s="155">
        <v>0</v>
      </c>
      <c r="H21" s="156"/>
      <c r="I21" s="163">
        <f>SI!E46</f>
        <v>14129</v>
      </c>
      <c r="J21" s="156"/>
      <c r="K21" s="166">
        <f>SI!E28</f>
        <v>1443</v>
      </c>
      <c r="L21" s="156"/>
      <c r="M21" s="156">
        <f>SUM(C21:K21)</f>
        <v>15572</v>
      </c>
      <c r="N21" s="156"/>
      <c r="O21" s="155">
        <v>0</v>
      </c>
      <c r="P21" s="156"/>
      <c r="Q21" s="160">
        <f>SUM(M21:O21)</f>
        <v>15572</v>
      </c>
      <c r="R21" s="164"/>
      <c r="S21" s="167"/>
    </row>
    <row r="22" spans="1:19" ht="22.5" customHeight="1">
      <c r="A22" s="150" t="s">
        <v>119</v>
      </c>
      <c r="C22" s="158">
        <v>0</v>
      </c>
      <c r="D22" s="152"/>
      <c r="E22" s="158">
        <v>0</v>
      </c>
      <c r="F22" s="151"/>
      <c r="G22" s="158">
        <v>0</v>
      </c>
      <c r="H22" s="152"/>
      <c r="I22" s="157">
        <f>SUM(I20:I21)</f>
        <v>68825</v>
      </c>
      <c r="J22" s="152"/>
      <c r="K22" s="157">
        <f>SUM(K20:K21)</f>
        <v>1443</v>
      </c>
      <c r="L22" s="152"/>
      <c r="M22" s="157">
        <f>SUM(C22:K22)</f>
        <v>70268</v>
      </c>
      <c r="N22" s="152"/>
      <c r="O22" s="158">
        <v>0</v>
      </c>
      <c r="P22" s="152"/>
      <c r="Q22" s="157">
        <f>SUM(M22:O22)</f>
        <v>70268</v>
      </c>
      <c r="R22" s="164">
        <f>Q22-SI!E49</f>
        <v>0</v>
      </c>
    </row>
    <row r="23" spans="1:19" ht="22.5" customHeight="1">
      <c r="A23" s="150"/>
      <c r="C23" s="154"/>
      <c r="D23" s="152"/>
      <c r="E23" s="154"/>
      <c r="F23" s="151"/>
      <c r="G23" s="154"/>
      <c r="H23" s="152"/>
      <c r="I23" s="151"/>
      <c r="J23" s="152"/>
      <c r="K23" s="151"/>
      <c r="L23" s="152"/>
      <c r="M23" s="151"/>
      <c r="N23" s="152"/>
      <c r="O23" s="154"/>
      <c r="P23" s="152"/>
      <c r="Q23" s="151"/>
      <c r="R23" s="164"/>
    </row>
    <row r="24" spans="1:19" ht="22.5" customHeight="1">
      <c r="A24" s="141" t="s">
        <v>141</v>
      </c>
      <c r="B24" s="144">
        <v>16</v>
      </c>
      <c r="C24" s="155">
        <v>0</v>
      </c>
      <c r="D24" s="162"/>
      <c r="E24" s="155">
        <v>0</v>
      </c>
      <c r="F24" s="162"/>
      <c r="G24" s="163">
        <v>3120</v>
      </c>
      <c r="H24" s="152"/>
      <c r="I24" s="163">
        <f>-G24</f>
        <v>-3120</v>
      </c>
      <c r="J24" s="152"/>
      <c r="K24" s="155">
        <v>0</v>
      </c>
      <c r="L24" s="152"/>
      <c r="M24" s="155">
        <v>0</v>
      </c>
      <c r="N24" s="152"/>
      <c r="O24" s="155">
        <v>0</v>
      </c>
      <c r="P24" s="152"/>
      <c r="Q24" s="154">
        <f>SUM(M24:O24)</f>
        <v>0</v>
      </c>
      <c r="R24" s="164"/>
    </row>
    <row r="25" spans="1:19" ht="22.5" hidden="1" customHeight="1">
      <c r="A25" s="150"/>
      <c r="C25" s="154"/>
      <c r="D25" s="152"/>
      <c r="E25" s="154"/>
      <c r="F25" s="151"/>
      <c r="G25" s="154"/>
      <c r="H25" s="152"/>
      <c r="I25" s="151"/>
      <c r="J25" s="152"/>
      <c r="K25" s="151"/>
      <c r="L25" s="152"/>
      <c r="M25" s="151"/>
      <c r="N25" s="152"/>
      <c r="O25" s="154"/>
      <c r="P25" s="152"/>
      <c r="Q25" s="151"/>
      <c r="R25" s="164"/>
    </row>
    <row r="26" spans="1:19" ht="22.5" customHeight="1" thickBot="1">
      <c r="A26" s="150" t="s">
        <v>132</v>
      </c>
      <c r="C26" s="182">
        <f>SUM(,C22,C17,C12,C24)</f>
        <v>228000</v>
      </c>
      <c r="D26" s="151"/>
      <c r="E26" s="182">
        <f>SUM(,E22,E17,E12,E24)</f>
        <v>26871</v>
      </c>
      <c r="F26" s="151"/>
      <c r="G26" s="182">
        <f>SUM(,G22,G17,G12,G24)</f>
        <v>25920</v>
      </c>
      <c r="H26" s="151"/>
      <c r="I26" s="182">
        <f>SUM(,I22,I17,I12,I24)</f>
        <v>212685</v>
      </c>
      <c r="J26" s="151"/>
      <c r="K26" s="182">
        <f>SUM(,K22,K17,K12,K24)</f>
        <v>6011</v>
      </c>
      <c r="L26" s="151"/>
      <c r="M26" s="182">
        <f>SUM(,M22,M17,M12,M24)</f>
        <v>499487</v>
      </c>
      <c r="N26" s="151"/>
      <c r="O26" s="183">
        <f>SUM(,O22,O17,O12,O24)</f>
        <v>0</v>
      </c>
      <c r="P26" s="151"/>
      <c r="Q26" s="182">
        <f>SUM(,Q22,Q17,Q12,Q24)</f>
        <v>499487</v>
      </c>
      <c r="R26" s="164">
        <f>Q26-SFP!F74</f>
        <v>0</v>
      </c>
    </row>
    <row r="27" spans="1:19" ht="22.5" customHeight="1" thickTop="1">
      <c r="A27" s="150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</row>
    <row r="28" spans="1:19" ht="22.5" customHeight="1">
      <c r="A28" s="150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</row>
    <row r="29" spans="1:19" ht="22.5" customHeight="1">
      <c r="A29" s="150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41"/>
    </row>
    <row r="30" spans="1:19" ht="22.5" customHeight="1">
      <c r="A30" s="150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</row>
    <row r="31" spans="1:19" ht="22.5" customHeight="1">
      <c r="A31" s="150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</row>
    <row r="32" spans="1:19" ht="21.5"/>
    <row r="33" ht="21.5"/>
    <row r="34" ht="21.5"/>
    <row r="35" ht="21.5"/>
    <row r="36" ht="21.5"/>
    <row r="37" ht="21.5"/>
    <row r="38" ht="21.5"/>
    <row r="39" ht="21.5"/>
    <row r="40" ht="21.5"/>
    <row r="41" ht="21.5"/>
    <row r="42" ht="21.5"/>
    <row r="43" ht="21.5"/>
    <row r="44" ht="21.5"/>
    <row r="45" ht="21.5"/>
    <row r="52" ht="21.5"/>
    <row r="59" ht="21.5"/>
    <row r="74" ht="21.5"/>
  </sheetData>
  <mergeCells count="3">
    <mergeCell ref="G7:I7"/>
    <mergeCell ref="C10:Q10"/>
    <mergeCell ref="C4:Q4"/>
  </mergeCells>
  <pageMargins left="0.7" right="0.7" top="0.48" bottom="0.5" header="0.5" footer="0.5"/>
  <pageSetup paperSize="9" scale="87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topLeftCell="A21" zoomScale="85" zoomScaleNormal="85" zoomScaleSheetLayoutView="85" workbookViewId="0">
      <selection activeCell="A30" sqref="A30:XFD30"/>
    </sheetView>
  </sheetViews>
  <sheetFormatPr defaultColWidth="10.59765625" defaultRowHeight="21.5"/>
  <cols>
    <col min="1" max="1" width="45.69921875" style="141" customWidth="1"/>
    <col min="2" max="2" width="8.3984375" style="144" customWidth="1"/>
    <col min="3" max="3" width="14.19921875" style="168" customWidth="1"/>
    <col min="4" max="4" width="1.09765625" style="168" customWidth="1"/>
    <col min="5" max="5" width="14.19921875" style="168" customWidth="1"/>
    <col min="6" max="6" width="1" style="168" customWidth="1"/>
    <col min="7" max="7" width="14.19921875" style="169" customWidth="1"/>
    <col min="8" max="8" width="1" style="168" customWidth="1"/>
    <col min="9" max="9" width="14.19921875" style="147" customWidth="1"/>
    <col min="10" max="10" width="1.09765625" style="147" customWidth="1"/>
    <col min="11" max="11" width="14.19921875" style="147" customWidth="1"/>
    <col min="12" max="12" width="1.09765625" style="147" customWidth="1"/>
    <col min="13" max="13" width="14.19921875" style="147" customWidth="1"/>
    <col min="14" max="14" width="1.09765625" style="147" customWidth="1"/>
    <col min="15" max="15" width="14.19921875" style="147" customWidth="1"/>
    <col min="16" max="16" width="0.69921875" style="141" customWidth="1"/>
    <col min="17" max="17" width="14.19921875" style="141" customWidth="1"/>
    <col min="18" max="18" width="15.19921875" style="141" customWidth="1"/>
    <col min="19" max="19" width="13.69921875" style="141" customWidth="1"/>
    <col min="20" max="16384" width="10.59765625" style="141"/>
  </cols>
  <sheetData>
    <row r="1" spans="1:17" s="109" customFormat="1" ht="23">
      <c r="A1" s="104" t="s">
        <v>99</v>
      </c>
      <c r="B1" s="105"/>
      <c r="C1" s="106"/>
      <c r="D1" s="107"/>
      <c r="E1" s="107"/>
      <c r="F1" s="108"/>
      <c r="G1" s="107"/>
      <c r="H1" s="108"/>
    </row>
    <row r="2" spans="1:17" ht="22.5" customHeight="1">
      <c r="A2" s="110" t="s">
        <v>76</v>
      </c>
      <c r="B2" s="105"/>
      <c r="C2" s="138"/>
      <c r="D2" s="138"/>
      <c r="E2" s="138"/>
      <c r="F2" s="138"/>
      <c r="G2" s="139"/>
      <c r="H2" s="138"/>
      <c r="I2" s="140"/>
      <c r="J2" s="140"/>
      <c r="K2" s="140"/>
      <c r="L2" s="140"/>
      <c r="M2" s="140"/>
      <c r="N2" s="140"/>
      <c r="O2" s="140"/>
    </row>
    <row r="3" spans="1:17" ht="22.5" customHeight="1">
      <c r="A3" s="142"/>
      <c r="B3" s="143"/>
      <c r="C3" s="138"/>
      <c r="D3" s="138"/>
      <c r="E3" s="138"/>
      <c r="F3" s="138"/>
      <c r="G3" s="139"/>
      <c r="H3" s="138"/>
      <c r="I3" s="140"/>
      <c r="J3" s="140"/>
      <c r="K3" s="140"/>
      <c r="L3" s="140"/>
      <c r="M3" s="140"/>
      <c r="N3" s="140"/>
      <c r="O3" s="140"/>
    </row>
    <row r="4" spans="1:17" ht="22.5" customHeight="1">
      <c r="C4" s="274" t="s">
        <v>37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7" ht="22.5" customHeight="1">
      <c r="C5" s="145"/>
      <c r="D5" s="145"/>
      <c r="E5" s="146"/>
      <c r="F5" s="147"/>
      <c r="G5" s="146"/>
      <c r="H5" s="146"/>
      <c r="I5" s="146"/>
      <c r="K5" s="146" t="s">
        <v>116</v>
      </c>
      <c r="L5" s="146"/>
      <c r="M5" s="145"/>
      <c r="N5" s="145"/>
      <c r="P5" s="145"/>
      <c r="Q5" s="145"/>
    </row>
    <row r="6" spans="1:17" ht="22.5" customHeight="1">
      <c r="C6" s="145"/>
      <c r="D6" s="145"/>
      <c r="E6" s="146"/>
      <c r="F6" s="147"/>
      <c r="G6" s="146"/>
      <c r="H6" s="146"/>
      <c r="I6" s="146"/>
      <c r="K6" s="146" t="s">
        <v>117</v>
      </c>
      <c r="L6" s="146"/>
      <c r="M6" s="145"/>
      <c r="N6" s="145"/>
      <c r="O6" s="146" t="s">
        <v>27</v>
      </c>
      <c r="P6" s="145"/>
      <c r="Q6" s="145"/>
    </row>
    <row r="7" spans="1:17" ht="22.5" customHeight="1">
      <c r="C7" s="146" t="s">
        <v>12</v>
      </c>
      <c r="D7" s="145"/>
      <c r="E7" s="146"/>
      <c r="F7" s="147"/>
      <c r="G7" s="272" t="s">
        <v>19</v>
      </c>
      <c r="H7" s="272"/>
      <c r="I7" s="272"/>
      <c r="K7" s="251" t="s">
        <v>118</v>
      </c>
      <c r="L7" s="148"/>
      <c r="M7" s="146" t="s">
        <v>43</v>
      </c>
      <c r="N7" s="145"/>
      <c r="O7" s="146" t="s">
        <v>56</v>
      </c>
      <c r="P7" s="145"/>
      <c r="Q7" s="145"/>
    </row>
    <row r="8" spans="1:17" ht="22.5" customHeight="1">
      <c r="A8" s="149"/>
      <c r="C8" s="146" t="s">
        <v>30</v>
      </c>
      <c r="D8" s="146"/>
      <c r="E8" s="146" t="s">
        <v>28</v>
      </c>
      <c r="F8" s="146"/>
      <c r="G8" s="146" t="s">
        <v>50</v>
      </c>
      <c r="H8" s="146"/>
      <c r="I8" s="146" t="s">
        <v>24</v>
      </c>
      <c r="J8" s="146"/>
      <c r="K8" s="146" t="s">
        <v>93</v>
      </c>
      <c r="L8" s="146"/>
      <c r="M8" s="146" t="s">
        <v>26</v>
      </c>
      <c r="N8" s="146"/>
      <c r="O8" s="146" t="s">
        <v>57</v>
      </c>
      <c r="P8" s="146"/>
      <c r="Q8" s="146" t="s">
        <v>43</v>
      </c>
    </row>
    <row r="9" spans="1:17" ht="22.5" customHeight="1">
      <c r="A9" s="149"/>
      <c r="B9" s="144" t="s">
        <v>0</v>
      </c>
      <c r="C9" s="146" t="s">
        <v>31</v>
      </c>
      <c r="D9" s="146"/>
      <c r="E9" s="146" t="s">
        <v>29</v>
      </c>
      <c r="F9" s="146"/>
      <c r="G9" s="146" t="s">
        <v>22</v>
      </c>
      <c r="H9" s="146"/>
      <c r="I9" s="146" t="s">
        <v>25</v>
      </c>
      <c r="J9" s="146"/>
      <c r="K9" s="146" t="s">
        <v>94</v>
      </c>
      <c r="L9" s="146"/>
      <c r="M9" s="146" t="s">
        <v>71</v>
      </c>
      <c r="N9" s="146"/>
      <c r="O9" s="146" t="s">
        <v>58</v>
      </c>
      <c r="P9" s="146"/>
      <c r="Q9" s="146" t="s">
        <v>26</v>
      </c>
    </row>
    <row r="10" spans="1:17" ht="22.5" customHeight="1">
      <c r="C10" s="273" t="s">
        <v>154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</row>
    <row r="11" spans="1:17" ht="22.5" customHeight="1">
      <c r="A11" s="150" t="s">
        <v>151</v>
      </c>
      <c r="C11" s="245"/>
      <c r="D11" s="245"/>
      <c r="E11" s="245"/>
      <c r="F11" s="245"/>
      <c r="G11" s="245"/>
      <c r="H11" s="245"/>
      <c r="I11" s="245"/>
      <c r="J11" s="245"/>
      <c r="K11" s="252"/>
      <c r="L11" s="252"/>
      <c r="M11" s="252"/>
      <c r="N11" s="252"/>
      <c r="O11" s="252"/>
      <c r="P11" s="245"/>
      <c r="Q11" s="245"/>
    </row>
    <row r="12" spans="1:17" ht="22.5" customHeight="1">
      <c r="A12" s="150" t="s">
        <v>152</v>
      </c>
      <c r="C12" s="151">
        <f>'SCE(Conso) '!C26</f>
        <v>228000</v>
      </c>
      <c r="D12" s="152"/>
      <c r="E12" s="151">
        <f>'SCE(Conso) '!E26</f>
        <v>26871</v>
      </c>
      <c r="F12" s="151"/>
      <c r="G12" s="151">
        <f>'SCE(Conso) '!G26</f>
        <v>25920</v>
      </c>
      <c r="H12" s="152"/>
      <c r="I12" s="151">
        <f>'SCE(Conso) '!I26</f>
        <v>212685</v>
      </c>
      <c r="J12" s="152"/>
      <c r="K12" s="151">
        <f>'SCE(Conso) '!K26</f>
        <v>6011</v>
      </c>
      <c r="L12" s="152"/>
      <c r="M12" s="153">
        <f>'SCE(Conso) '!M26</f>
        <v>499487</v>
      </c>
      <c r="N12" s="152"/>
      <c r="O12" s="154">
        <f>'SCE(Conso) '!O26</f>
        <v>0</v>
      </c>
      <c r="P12" s="152"/>
      <c r="Q12" s="151">
        <f>SUM(M12:O12)</f>
        <v>499487</v>
      </c>
    </row>
    <row r="13" spans="1:17" ht="22.5" customHeight="1">
      <c r="A13" s="150"/>
      <c r="C13" s="151"/>
      <c r="D13" s="152"/>
      <c r="E13" s="151"/>
      <c r="F13" s="151"/>
      <c r="G13" s="151"/>
      <c r="H13" s="152"/>
      <c r="I13" s="151"/>
      <c r="J13" s="152"/>
      <c r="K13" s="151"/>
      <c r="L13" s="152"/>
      <c r="M13" s="153"/>
      <c r="N13" s="152"/>
      <c r="O13" s="154"/>
      <c r="P13" s="152"/>
      <c r="Q13" s="151"/>
    </row>
    <row r="14" spans="1:17" ht="22.5" customHeight="1">
      <c r="A14" s="70" t="s">
        <v>68</v>
      </c>
      <c r="B14" s="159"/>
      <c r="C14" s="151"/>
      <c r="D14" s="152"/>
      <c r="E14" s="151"/>
      <c r="F14" s="151"/>
      <c r="G14" s="151"/>
      <c r="H14" s="152"/>
      <c r="I14" s="151"/>
      <c r="J14" s="152"/>
      <c r="K14" s="151"/>
      <c r="L14" s="152"/>
      <c r="M14" s="151"/>
      <c r="N14" s="152"/>
      <c r="O14" s="151"/>
      <c r="P14" s="152"/>
      <c r="Q14" s="151"/>
    </row>
    <row r="15" spans="1:17" ht="22.5" customHeight="1">
      <c r="A15" s="71" t="s">
        <v>173</v>
      </c>
      <c r="B15" s="159"/>
      <c r="C15" s="151"/>
      <c r="D15" s="152"/>
      <c r="E15" s="154"/>
      <c r="F15" s="151"/>
      <c r="G15" s="151"/>
      <c r="H15" s="152"/>
      <c r="I15" s="151"/>
      <c r="J15" s="152"/>
      <c r="K15" s="151"/>
      <c r="L15" s="152"/>
      <c r="M15" s="151"/>
      <c r="N15" s="152"/>
      <c r="O15" s="151"/>
      <c r="P15" s="152"/>
      <c r="Q15" s="151"/>
    </row>
    <row r="16" spans="1:17" ht="22.5" customHeight="1">
      <c r="A16" s="222" t="s">
        <v>163</v>
      </c>
      <c r="B16" s="144">
        <v>14</v>
      </c>
      <c r="C16" s="225">
        <v>57000</v>
      </c>
      <c r="D16" s="223"/>
      <c r="E16" s="154">
        <v>0</v>
      </c>
      <c r="F16" s="154"/>
      <c r="G16" s="154">
        <v>0</v>
      </c>
      <c r="H16" s="223"/>
      <c r="I16" s="154">
        <v>0</v>
      </c>
      <c r="J16" s="223"/>
      <c r="K16" s="154">
        <v>0</v>
      </c>
      <c r="L16" s="223"/>
      <c r="M16" s="227">
        <f>SUM(C16:K16)</f>
        <v>57000</v>
      </c>
      <c r="N16" s="223"/>
      <c r="O16" s="154">
        <v>0</v>
      </c>
      <c r="P16" s="223"/>
      <c r="Q16" s="156">
        <f t="shared" ref="Q16:Q17" si="0">SUM(M16:O16)</f>
        <v>57000</v>
      </c>
    </row>
    <row r="17" spans="1:19" ht="22.5" customHeight="1">
      <c r="A17" s="222" t="s">
        <v>164</v>
      </c>
      <c r="B17" s="144">
        <v>14</v>
      </c>
      <c r="C17" s="154">
        <v>0</v>
      </c>
      <c r="D17" s="223"/>
      <c r="E17" s="226">
        <v>171000</v>
      </c>
      <c r="F17" s="154"/>
      <c r="G17" s="154">
        <v>0</v>
      </c>
      <c r="H17" s="223"/>
      <c r="I17" s="154">
        <v>0</v>
      </c>
      <c r="J17" s="223"/>
      <c r="K17" s="154">
        <v>0</v>
      </c>
      <c r="L17" s="223"/>
      <c r="M17" s="227">
        <f>SUM(C17:K17)</f>
        <v>171000</v>
      </c>
      <c r="N17" s="223"/>
      <c r="O17" s="154">
        <v>0</v>
      </c>
      <c r="P17" s="223"/>
      <c r="Q17" s="156">
        <f t="shared" si="0"/>
        <v>171000</v>
      </c>
    </row>
    <row r="18" spans="1:19" ht="22.5" hidden="1" customHeight="1">
      <c r="A18" s="141" t="s">
        <v>95</v>
      </c>
      <c r="B18" s="144">
        <v>20</v>
      </c>
      <c r="C18" s="155"/>
      <c r="D18" s="223"/>
      <c r="E18" s="155"/>
      <c r="F18" s="154"/>
      <c r="G18" s="155"/>
      <c r="H18" s="223"/>
      <c r="I18" s="155"/>
      <c r="J18" s="223"/>
      <c r="K18" s="155"/>
      <c r="L18" s="223"/>
      <c r="M18" s="155"/>
      <c r="N18" s="223"/>
      <c r="O18" s="155"/>
      <c r="P18" s="223"/>
      <c r="Q18" s="224"/>
    </row>
    <row r="19" spans="1:19" ht="22.5" customHeight="1">
      <c r="A19" s="161" t="s">
        <v>186</v>
      </c>
      <c r="B19" s="159"/>
      <c r="C19" s="228">
        <f>C16+C17</f>
        <v>57000</v>
      </c>
      <c r="D19" s="223"/>
      <c r="E19" s="228">
        <f>E16+E17</f>
        <v>171000</v>
      </c>
      <c r="F19" s="154"/>
      <c r="G19" s="228">
        <f>G16+G17</f>
        <v>0</v>
      </c>
      <c r="H19" s="223"/>
      <c r="I19" s="228">
        <f>I16+I17</f>
        <v>0</v>
      </c>
      <c r="J19" s="223"/>
      <c r="K19" s="228">
        <f>K16+K17</f>
        <v>0</v>
      </c>
      <c r="L19" s="223"/>
      <c r="M19" s="228">
        <f>M16+M17</f>
        <v>228000</v>
      </c>
      <c r="N19" s="223"/>
      <c r="O19" s="228">
        <f>O16+O17</f>
        <v>0</v>
      </c>
      <c r="P19" s="223"/>
      <c r="Q19" s="228">
        <f>Q16+Q17</f>
        <v>228000</v>
      </c>
    </row>
    <row r="20" spans="1:19" ht="22.5" customHeight="1">
      <c r="A20" s="161"/>
      <c r="B20" s="159"/>
      <c r="C20" s="154"/>
      <c r="D20" s="152"/>
      <c r="E20" s="154"/>
      <c r="F20" s="151"/>
      <c r="G20" s="154"/>
      <c r="H20" s="152"/>
      <c r="I20" s="151"/>
      <c r="J20" s="152"/>
      <c r="K20" s="154"/>
      <c r="L20" s="152"/>
      <c r="M20" s="151"/>
      <c r="N20" s="152"/>
      <c r="O20" s="154"/>
      <c r="P20" s="152"/>
      <c r="Q20" s="151"/>
    </row>
    <row r="21" spans="1:19" ht="22.5" customHeight="1">
      <c r="A21" s="150" t="s">
        <v>79</v>
      </c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</row>
    <row r="22" spans="1:19" ht="22.5" customHeight="1">
      <c r="A22" s="141" t="s">
        <v>167</v>
      </c>
      <c r="C22" s="155">
        <v>0</v>
      </c>
      <c r="D22" s="162"/>
      <c r="E22" s="155">
        <v>0</v>
      </c>
      <c r="F22" s="162"/>
      <c r="G22" s="155">
        <v>0</v>
      </c>
      <c r="H22" s="156"/>
      <c r="I22" s="163">
        <f>SI!C23</f>
        <v>-20113</v>
      </c>
      <c r="J22" s="156"/>
      <c r="K22" s="155">
        <v>0</v>
      </c>
      <c r="L22" s="156"/>
      <c r="M22" s="156">
        <f>SUM(C22:K22)</f>
        <v>-20113</v>
      </c>
      <c r="N22" s="156"/>
      <c r="O22" s="155">
        <v>0</v>
      </c>
      <c r="P22" s="156"/>
      <c r="Q22" s="156">
        <f t="shared" ref="Q22:Q23" si="1">SUM(M22:O22)</f>
        <v>-20113</v>
      </c>
    </row>
    <row r="23" spans="1:19" ht="22.5" customHeight="1">
      <c r="A23" s="141" t="s">
        <v>180</v>
      </c>
      <c r="C23" s="155">
        <v>0</v>
      </c>
      <c r="D23" s="156"/>
      <c r="E23" s="155">
        <v>0</v>
      </c>
      <c r="F23" s="165"/>
      <c r="G23" s="155">
        <v>0</v>
      </c>
      <c r="H23" s="156"/>
      <c r="I23" s="163">
        <f>SI!C46</f>
        <v>5293</v>
      </c>
      <c r="J23" s="156"/>
      <c r="K23" s="166">
        <f>SI!C28</f>
        <v>-6469</v>
      </c>
      <c r="L23" s="156"/>
      <c r="M23" s="156">
        <f>SUM(C23:K23)</f>
        <v>-1176</v>
      </c>
      <c r="N23" s="156"/>
      <c r="O23" s="155">
        <v>0</v>
      </c>
      <c r="P23" s="156"/>
      <c r="Q23" s="156">
        <f t="shared" si="1"/>
        <v>-1176</v>
      </c>
      <c r="R23" s="164"/>
      <c r="S23" s="167"/>
    </row>
    <row r="24" spans="1:19" ht="22.5" customHeight="1">
      <c r="A24" s="150" t="s">
        <v>119</v>
      </c>
      <c r="C24" s="158">
        <v>0</v>
      </c>
      <c r="D24" s="152"/>
      <c r="E24" s="158">
        <v>0</v>
      </c>
      <c r="F24" s="151"/>
      <c r="G24" s="158">
        <v>0</v>
      </c>
      <c r="H24" s="152"/>
      <c r="I24" s="157">
        <f>SUM(I22:I23)</f>
        <v>-14820</v>
      </c>
      <c r="J24" s="152"/>
      <c r="K24" s="157">
        <f>SUM(K22:K23)</f>
        <v>-6469</v>
      </c>
      <c r="L24" s="152"/>
      <c r="M24" s="157">
        <f>SUM(C24:K24)</f>
        <v>-21289</v>
      </c>
      <c r="N24" s="152"/>
      <c r="O24" s="158">
        <v>0</v>
      </c>
      <c r="P24" s="152"/>
      <c r="Q24" s="157">
        <f>SUM(M24:O24)</f>
        <v>-21289</v>
      </c>
      <c r="R24" s="164">
        <f>Q24-SI!C59</f>
        <v>0</v>
      </c>
    </row>
    <row r="25" spans="1:19" ht="22.5" hidden="1" customHeight="1">
      <c r="A25" s="150"/>
      <c r="C25" s="154"/>
      <c r="D25" s="152"/>
      <c r="E25" s="154"/>
      <c r="F25" s="151"/>
      <c r="G25" s="154"/>
      <c r="H25" s="152"/>
      <c r="I25" s="151"/>
      <c r="J25" s="152"/>
      <c r="K25" s="151"/>
      <c r="L25" s="152"/>
      <c r="M25" s="151"/>
      <c r="N25" s="152"/>
      <c r="O25" s="154"/>
      <c r="P25" s="152"/>
      <c r="Q25" s="151"/>
      <c r="R25" s="164"/>
    </row>
    <row r="26" spans="1:19" ht="22.5" hidden="1" customHeight="1">
      <c r="A26" s="141" t="s">
        <v>141</v>
      </c>
      <c r="B26" s="144">
        <v>15</v>
      </c>
      <c r="C26" s="155"/>
      <c r="D26" s="162"/>
      <c r="E26" s="155"/>
      <c r="F26" s="162"/>
      <c r="G26" s="163"/>
      <c r="H26" s="152"/>
      <c r="I26" s="163"/>
      <c r="J26" s="152"/>
      <c r="K26" s="162"/>
      <c r="L26" s="152"/>
      <c r="M26" s="162"/>
      <c r="N26" s="152"/>
      <c r="O26" s="155"/>
      <c r="P26" s="152"/>
      <c r="Q26" s="229"/>
      <c r="R26" s="164"/>
    </row>
    <row r="27" spans="1:19" ht="22.5" hidden="1" customHeight="1">
      <c r="A27" s="150"/>
      <c r="C27" s="154"/>
      <c r="D27" s="152"/>
      <c r="E27" s="154"/>
      <c r="F27" s="151"/>
      <c r="G27" s="154"/>
      <c r="H27" s="152"/>
      <c r="I27" s="151"/>
      <c r="J27" s="152"/>
      <c r="K27" s="151"/>
      <c r="L27" s="152"/>
      <c r="M27" s="151"/>
      <c r="N27" s="152"/>
      <c r="O27" s="154"/>
      <c r="P27" s="152"/>
      <c r="Q27" s="151"/>
      <c r="R27" s="164"/>
    </row>
    <row r="28" spans="1:19" ht="22.5" customHeight="1" thickBot="1">
      <c r="A28" s="150" t="s">
        <v>153</v>
      </c>
      <c r="C28" s="182">
        <f>SUM(,C24,C19,C12,C26)</f>
        <v>285000</v>
      </c>
      <c r="D28" s="151"/>
      <c r="E28" s="182">
        <f>SUM(,E24,E19,E12,E26)</f>
        <v>197871</v>
      </c>
      <c r="F28" s="151"/>
      <c r="G28" s="182">
        <f>SUM(,G24,G19,G12,G26)</f>
        <v>25920</v>
      </c>
      <c r="H28" s="151"/>
      <c r="I28" s="182">
        <f>SUM(,I24,I19,I12,I26)</f>
        <v>197865</v>
      </c>
      <c r="J28" s="151"/>
      <c r="K28" s="182">
        <f>SUM(,K24,K19,K12,K26)</f>
        <v>-458</v>
      </c>
      <c r="L28" s="151"/>
      <c r="M28" s="182">
        <f>SUM(,M24,M19,M12,M26)</f>
        <v>706198</v>
      </c>
      <c r="N28" s="151"/>
      <c r="O28" s="183">
        <f>SUM(,O24,O19,O12,O26)</f>
        <v>0</v>
      </c>
      <c r="P28" s="151"/>
      <c r="Q28" s="182">
        <f>SUM(,Q24,Q19,Q12,Q26)</f>
        <v>706198</v>
      </c>
      <c r="R28" s="164">
        <f>Q28-SFP!D74</f>
        <v>0</v>
      </c>
    </row>
    <row r="29" spans="1:19" ht="22.5" customHeight="1" thickTop="1">
      <c r="A29" s="150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</row>
    <row r="30" spans="1:19" ht="22.5" customHeight="1">
      <c r="A30" s="150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</row>
    <row r="31" spans="1:19" ht="22.5" customHeight="1">
      <c r="A31" s="150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41"/>
    </row>
    <row r="32" spans="1:19" ht="22.5" customHeight="1">
      <c r="A32" s="150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</row>
    <row r="33" spans="1:15" ht="22.5" customHeight="1">
      <c r="A33" s="150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</row>
  </sheetData>
  <mergeCells count="3">
    <mergeCell ref="C4:Q4"/>
    <mergeCell ref="G7:I7"/>
    <mergeCell ref="C10:Q10"/>
  </mergeCells>
  <pageMargins left="0.7" right="0.7" top="0.48" bottom="0.5" header="0.5" footer="0.5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9"/>
  <sheetViews>
    <sheetView view="pageBreakPreview" topLeftCell="A22" zoomScale="70" zoomScaleNormal="79" zoomScaleSheetLayoutView="70" workbookViewId="0">
      <selection activeCell="M22" sqref="M1:M1048576"/>
    </sheetView>
  </sheetViews>
  <sheetFormatPr defaultColWidth="10.59765625" defaultRowHeight="21.75" customHeight="1"/>
  <cols>
    <col min="1" max="1" width="54.59765625" style="17" customWidth="1"/>
    <col min="2" max="2" width="9.09765625" style="18" customWidth="1"/>
    <col min="3" max="3" width="1.59765625" style="17" customWidth="1"/>
    <col min="4" max="4" width="15.5" style="38" customWidth="1"/>
    <col min="5" max="5" width="1.59765625" style="38" customWidth="1"/>
    <col min="6" max="6" width="15.5" style="38" customWidth="1"/>
    <col min="7" max="7" width="1.59765625" style="38" customWidth="1"/>
    <col min="8" max="8" width="15.5" style="38" customWidth="1"/>
    <col min="9" max="9" width="1.59765625" style="38" customWidth="1"/>
    <col min="10" max="10" width="15.5" style="36" customWidth="1"/>
    <col min="11" max="11" width="1.59765625" style="36" customWidth="1"/>
    <col min="12" max="12" width="15.5" style="36" customWidth="1"/>
    <col min="13" max="13" width="14.59765625" style="81" bestFit="1" customWidth="1"/>
    <col min="14" max="14" width="16.09765625" style="17" customWidth="1"/>
    <col min="15" max="16384" width="10.59765625" style="17"/>
  </cols>
  <sheetData>
    <row r="1" spans="1:21" s="4" customFormat="1" ht="23">
      <c r="A1" s="92" t="s">
        <v>99</v>
      </c>
      <c r="B1" s="7"/>
      <c r="C1" s="2"/>
      <c r="D1" s="21"/>
      <c r="E1" s="21"/>
      <c r="F1" s="21"/>
      <c r="G1" s="21"/>
      <c r="H1" s="22"/>
    </row>
    <row r="2" spans="1:21" ht="21.75" customHeight="1">
      <c r="A2" s="1" t="s">
        <v>76</v>
      </c>
      <c r="B2" s="7"/>
      <c r="C2" s="3"/>
      <c r="D2" s="34"/>
      <c r="E2" s="34"/>
      <c r="F2" s="34"/>
      <c r="G2" s="34"/>
      <c r="H2" s="34"/>
      <c r="I2" s="34"/>
      <c r="J2" s="35"/>
      <c r="K2" s="35"/>
      <c r="L2" s="35"/>
    </row>
    <row r="3" spans="1:21" ht="21.75" customHeight="1">
      <c r="A3" s="5"/>
      <c r="B3" s="8"/>
      <c r="C3" s="6"/>
      <c r="D3" s="34"/>
      <c r="E3" s="34"/>
      <c r="F3" s="34"/>
      <c r="G3" s="34"/>
      <c r="H3" s="34"/>
      <c r="I3" s="34"/>
      <c r="J3" s="35"/>
      <c r="K3" s="35"/>
      <c r="L3" s="35"/>
    </row>
    <row r="4" spans="1:21" ht="21.75" customHeight="1">
      <c r="D4" s="275" t="s">
        <v>38</v>
      </c>
      <c r="E4" s="275"/>
      <c r="F4" s="275"/>
      <c r="G4" s="275"/>
      <c r="H4" s="275"/>
      <c r="I4" s="275"/>
      <c r="J4" s="275"/>
      <c r="K4" s="275"/>
      <c r="L4" s="275"/>
    </row>
    <row r="5" spans="1:21" ht="21.75" customHeight="1">
      <c r="D5" s="37" t="s">
        <v>12</v>
      </c>
      <c r="E5" s="246"/>
      <c r="F5" s="37"/>
      <c r="G5" s="246"/>
      <c r="H5" s="276" t="s">
        <v>19</v>
      </c>
      <c r="I5" s="276"/>
      <c r="J5" s="276"/>
      <c r="K5" s="246"/>
      <c r="L5" s="246"/>
    </row>
    <row r="6" spans="1:21" ht="21.75" customHeight="1">
      <c r="D6" s="37" t="s">
        <v>30</v>
      </c>
      <c r="E6" s="37"/>
      <c r="F6" s="37" t="s">
        <v>28</v>
      </c>
      <c r="G6" s="37"/>
      <c r="H6" s="37" t="s">
        <v>50</v>
      </c>
      <c r="I6" s="37"/>
      <c r="J6" s="37" t="s">
        <v>24</v>
      </c>
      <c r="K6" s="37"/>
      <c r="L6" s="37" t="s">
        <v>43</v>
      </c>
    </row>
    <row r="7" spans="1:21" ht="21.75" customHeight="1">
      <c r="B7" s="18" t="s">
        <v>0</v>
      </c>
      <c r="D7" s="37" t="s">
        <v>31</v>
      </c>
      <c r="E7" s="37"/>
      <c r="F7" s="37" t="s">
        <v>29</v>
      </c>
      <c r="G7" s="37"/>
      <c r="H7" s="37" t="s">
        <v>22</v>
      </c>
      <c r="I7" s="37"/>
      <c r="J7" s="37" t="s">
        <v>25</v>
      </c>
      <c r="K7" s="37"/>
      <c r="L7" s="37" t="s">
        <v>26</v>
      </c>
    </row>
    <row r="8" spans="1:21" ht="21.75" customHeight="1">
      <c r="D8" s="277" t="s">
        <v>154</v>
      </c>
      <c r="E8" s="277"/>
      <c r="F8" s="277"/>
      <c r="G8" s="277"/>
      <c r="H8" s="277"/>
      <c r="I8" s="277"/>
      <c r="J8" s="277"/>
      <c r="K8" s="277"/>
      <c r="L8" s="277"/>
    </row>
    <row r="9" spans="1:21" ht="24.5" customHeight="1">
      <c r="A9" s="16" t="s">
        <v>130</v>
      </c>
      <c r="D9" s="247"/>
      <c r="E9" s="247"/>
      <c r="F9" s="247"/>
      <c r="G9" s="247"/>
      <c r="H9" s="247"/>
      <c r="I9" s="247"/>
      <c r="J9" s="247"/>
      <c r="K9" s="247"/>
      <c r="L9" s="247"/>
    </row>
    <row r="10" spans="1:21" ht="21.75" customHeight="1">
      <c r="A10" s="16" t="s">
        <v>131</v>
      </c>
      <c r="B10" s="170"/>
      <c r="C10" s="170"/>
      <c r="D10" s="211">
        <v>228000</v>
      </c>
      <c r="E10" s="53"/>
      <c r="F10" s="211">
        <v>26871</v>
      </c>
      <c r="G10" s="53"/>
      <c r="H10" s="211">
        <v>22800</v>
      </c>
      <c r="I10" s="59"/>
      <c r="J10" s="211">
        <v>168306</v>
      </c>
      <c r="K10" s="59"/>
      <c r="L10" s="88">
        <f>SUM(D10:J10)</f>
        <v>445977</v>
      </c>
    </row>
    <row r="11" spans="1:21" ht="15" customHeight="1">
      <c r="A11" s="16"/>
      <c r="B11" s="170"/>
      <c r="C11" s="170"/>
      <c r="D11" s="53"/>
      <c r="E11" s="53"/>
      <c r="F11" s="53"/>
      <c r="G11" s="53"/>
      <c r="H11" s="53"/>
      <c r="I11" s="59"/>
      <c r="J11" s="53"/>
      <c r="K11" s="59"/>
      <c r="L11" s="88"/>
    </row>
    <row r="12" spans="1:21" ht="22.5" customHeight="1">
      <c r="A12" s="70" t="s">
        <v>68</v>
      </c>
      <c r="B12" s="69"/>
      <c r="C12" s="53"/>
      <c r="D12" s="59"/>
      <c r="E12" s="53"/>
      <c r="F12" s="53"/>
      <c r="G12" s="53"/>
      <c r="H12" s="59"/>
      <c r="I12" s="53"/>
      <c r="J12" s="59"/>
      <c r="K12" s="53"/>
      <c r="L12" s="59"/>
      <c r="M12" s="89"/>
      <c r="N12" s="59"/>
      <c r="O12" s="53"/>
      <c r="P12" s="59"/>
      <c r="Q12" s="53"/>
      <c r="R12" s="59"/>
      <c r="S12" s="53"/>
      <c r="T12" s="59"/>
      <c r="U12" s="53"/>
    </row>
    <row r="13" spans="1:21" ht="22.5" customHeight="1">
      <c r="A13" s="71" t="s">
        <v>136</v>
      </c>
      <c r="B13" s="69"/>
      <c r="C13" s="53"/>
      <c r="D13" s="95"/>
      <c r="E13" s="89"/>
      <c r="F13" s="89"/>
      <c r="G13" s="89"/>
      <c r="H13" s="254"/>
      <c r="I13" s="53"/>
      <c r="J13" s="59"/>
      <c r="K13" s="53"/>
      <c r="L13" s="59"/>
      <c r="M13" s="89"/>
      <c r="N13" s="59"/>
      <c r="O13" s="53"/>
      <c r="P13" s="59"/>
      <c r="Q13" s="53"/>
      <c r="R13" s="59"/>
      <c r="S13" s="53"/>
      <c r="T13" s="59"/>
      <c r="U13" s="53"/>
    </row>
    <row r="14" spans="1:21" ht="22.5" customHeight="1">
      <c r="A14" s="17" t="s">
        <v>96</v>
      </c>
      <c r="B14" s="18">
        <v>21</v>
      </c>
      <c r="C14" s="52"/>
      <c r="D14" s="95">
        <v>0</v>
      </c>
      <c r="E14" s="90"/>
      <c r="F14" s="95">
        <v>0</v>
      </c>
      <c r="G14" s="90"/>
      <c r="H14" s="95">
        <v>0</v>
      </c>
      <c r="I14" s="50"/>
      <c r="J14" s="49">
        <v>-45599</v>
      </c>
      <c r="K14" s="50"/>
      <c r="L14" s="49">
        <f>SUM(D14:J14)</f>
        <v>-45599</v>
      </c>
      <c r="M14" s="90"/>
      <c r="N14" s="50"/>
      <c r="O14" s="52"/>
      <c r="P14" s="50"/>
      <c r="Q14" s="50"/>
      <c r="R14" s="50"/>
      <c r="S14" s="50"/>
      <c r="T14" s="50"/>
      <c r="U14" s="50"/>
    </row>
    <row r="15" spans="1:21" ht="22.5" customHeight="1">
      <c r="A15" s="87" t="s">
        <v>137</v>
      </c>
      <c r="B15" s="85"/>
      <c r="C15" s="53"/>
      <c r="D15" s="96">
        <v>0</v>
      </c>
      <c r="E15" s="89"/>
      <c r="F15" s="96">
        <v>0</v>
      </c>
      <c r="G15" s="89"/>
      <c r="H15" s="96">
        <f>SUM(H14)</f>
        <v>0</v>
      </c>
      <c r="I15" s="53"/>
      <c r="J15" s="86">
        <f>SUM(J14)</f>
        <v>-45599</v>
      </c>
      <c r="K15" s="53"/>
      <c r="L15" s="86">
        <f>SUM(D15:J15)</f>
        <v>-45599</v>
      </c>
      <c r="M15" s="89"/>
      <c r="N15" s="59"/>
      <c r="O15" s="53"/>
      <c r="P15" s="59"/>
      <c r="Q15" s="53"/>
      <c r="R15" s="59"/>
      <c r="S15" s="53"/>
      <c r="T15" s="59"/>
      <c r="U15" s="53"/>
    </row>
    <row r="16" spans="1:21" ht="15" customHeight="1">
      <c r="A16" s="87"/>
      <c r="B16" s="85"/>
      <c r="C16" s="53"/>
      <c r="D16" s="89"/>
      <c r="E16" s="89"/>
      <c r="F16" s="89"/>
      <c r="G16" s="89"/>
      <c r="H16" s="89"/>
      <c r="I16" s="53"/>
      <c r="J16" s="59"/>
      <c r="K16" s="53"/>
      <c r="L16" s="59"/>
      <c r="M16" s="89"/>
      <c r="N16" s="59"/>
      <c r="O16" s="53"/>
      <c r="P16" s="59"/>
      <c r="Q16" s="53"/>
      <c r="R16" s="59"/>
      <c r="S16" s="53"/>
      <c r="T16" s="59"/>
      <c r="U16" s="53"/>
    </row>
    <row r="17" spans="1:13" ht="21.75" customHeight="1">
      <c r="A17" s="16" t="s">
        <v>79</v>
      </c>
      <c r="B17" s="54"/>
      <c r="C17" s="54"/>
      <c r="D17" s="255"/>
      <c r="E17" s="58"/>
      <c r="F17" s="255"/>
      <c r="G17" s="90"/>
      <c r="H17" s="255"/>
      <c r="I17" s="50"/>
      <c r="J17" s="51"/>
      <c r="K17" s="50"/>
      <c r="L17" s="51"/>
    </row>
    <row r="18" spans="1:13" ht="21.75" customHeight="1">
      <c r="A18" s="17" t="s">
        <v>120</v>
      </c>
      <c r="B18" s="55"/>
      <c r="C18" s="55"/>
      <c r="D18" s="95">
        <v>0</v>
      </c>
      <c r="E18" s="58"/>
      <c r="F18" s="95">
        <v>0</v>
      </c>
      <c r="G18" s="58"/>
      <c r="H18" s="58">
        <v>0</v>
      </c>
      <c r="I18" s="50"/>
      <c r="J18" s="49">
        <f>SI!I23</f>
        <v>62396</v>
      </c>
      <c r="K18" s="50"/>
      <c r="L18" s="49">
        <f>SUM(D18:J18)</f>
        <v>62396</v>
      </c>
    </row>
    <row r="19" spans="1:13" ht="21.75" customHeight="1">
      <c r="A19" s="17" t="s">
        <v>97</v>
      </c>
      <c r="B19" s="55"/>
      <c r="C19" s="55"/>
      <c r="D19" s="95">
        <v>0</v>
      </c>
      <c r="E19" s="58"/>
      <c r="F19" s="95">
        <v>0</v>
      </c>
      <c r="G19" s="58"/>
      <c r="H19" s="58">
        <v>0</v>
      </c>
      <c r="I19" s="50"/>
      <c r="J19" s="49">
        <f>SI!I48</f>
        <v>13813</v>
      </c>
      <c r="K19" s="50"/>
      <c r="L19" s="49">
        <f>SUM(D19:J19)</f>
        <v>13813</v>
      </c>
    </row>
    <row r="20" spans="1:13" ht="21.75" customHeight="1">
      <c r="A20" s="16" t="s">
        <v>119</v>
      </c>
      <c r="B20" s="55"/>
      <c r="C20" s="55"/>
      <c r="D20" s="96">
        <f>SUM(D18:D19)</f>
        <v>0</v>
      </c>
      <c r="E20" s="256"/>
      <c r="F20" s="96">
        <f>SUM(F18:F19)</f>
        <v>0</v>
      </c>
      <c r="G20" s="256"/>
      <c r="H20" s="96">
        <f>SUM(H18:H19)</f>
        <v>0</v>
      </c>
      <c r="I20" s="53"/>
      <c r="J20" s="66">
        <f>SUM(J18:J19)</f>
        <v>76209</v>
      </c>
      <c r="K20" s="53"/>
      <c r="L20" s="66">
        <f>SUM(D20:J20)</f>
        <v>76209</v>
      </c>
    </row>
    <row r="21" spans="1:13" ht="15" customHeight="1">
      <c r="A21" s="16"/>
      <c r="B21" s="55"/>
      <c r="C21" s="55"/>
      <c r="D21" s="89"/>
      <c r="E21" s="256"/>
      <c r="F21" s="89"/>
      <c r="G21" s="256"/>
      <c r="H21" s="89"/>
      <c r="I21" s="53"/>
      <c r="J21" s="67"/>
      <c r="K21" s="53"/>
      <c r="L21" s="67"/>
    </row>
    <row r="22" spans="1:13" ht="21.75" customHeight="1">
      <c r="A22" s="17" t="s">
        <v>141</v>
      </c>
      <c r="B22" s="18">
        <v>16</v>
      </c>
      <c r="C22" s="55"/>
      <c r="D22" s="95">
        <v>0</v>
      </c>
      <c r="E22" s="58"/>
      <c r="F22" s="95">
        <v>0</v>
      </c>
      <c r="G22" s="256"/>
      <c r="H22" s="215">
        <v>3120</v>
      </c>
      <c r="I22" s="53"/>
      <c r="J22" s="49">
        <f>-H22</f>
        <v>-3120</v>
      </c>
      <c r="K22" s="53"/>
      <c r="L22" s="58">
        <f>SUM(D22:J22)</f>
        <v>0</v>
      </c>
    </row>
    <row r="23" spans="1:13" ht="15" hidden="1" customHeight="1">
      <c r="A23" s="16"/>
      <c r="B23" s="55"/>
      <c r="C23" s="55"/>
      <c r="D23" s="31"/>
      <c r="E23" s="67"/>
      <c r="F23" s="31"/>
      <c r="G23" s="67"/>
      <c r="H23" s="31"/>
      <c r="I23" s="53"/>
      <c r="J23" s="67"/>
      <c r="K23" s="53"/>
      <c r="L23" s="67"/>
    </row>
    <row r="24" spans="1:13" ht="21.75" customHeight="1" thickBot="1">
      <c r="A24" s="16" t="s">
        <v>132</v>
      </c>
      <c r="B24" s="56"/>
      <c r="C24" s="56"/>
      <c r="D24" s="177">
        <f>SUM(D15,D10,D20,D22)</f>
        <v>228000</v>
      </c>
      <c r="E24" s="53"/>
      <c r="F24" s="177">
        <f>SUM(F15,F10,F20,F22)</f>
        <v>26871</v>
      </c>
      <c r="G24" s="53"/>
      <c r="H24" s="177">
        <f>SUM(H15,H10,H20,H22)</f>
        <v>25920</v>
      </c>
      <c r="I24" s="53"/>
      <c r="J24" s="177">
        <f>SUM(J15,J10,J20,J22)</f>
        <v>195796</v>
      </c>
      <c r="K24" s="53"/>
      <c r="L24" s="177">
        <f>SUM(L15,L10,L20,L22)</f>
        <v>476587</v>
      </c>
      <c r="M24" s="210"/>
    </row>
    <row r="25" spans="1:13" ht="21.75" customHeight="1" thickTop="1"/>
    <row r="29" spans="1:13" ht="21.5"/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7"/>
  <sheetViews>
    <sheetView view="pageBreakPreview" topLeftCell="A13" zoomScale="55" zoomScaleNormal="100" zoomScaleSheetLayoutView="55" workbookViewId="0">
      <selection activeCell="H32" sqref="H32"/>
    </sheetView>
  </sheetViews>
  <sheetFormatPr defaultColWidth="10.59765625" defaultRowHeight="21.5"/>
  <cols>
    <col min="1" max="1" width="55.3984375" style="17" customWidth="1"/>
    <col min="2" max="2" width="9.09765625" style="18" customWidth="1"/>
    <col min="3" max="3" width="1.59765625" style="17" customWidth="1"/>
    <col min="4" max="4" width="15.5" style="38" customWidth="1"/>
    <col min="5" max="5" width="1.59765625" style="38" customWidth="1"/>
    <col min="6" max="6" width="15.5" style="38" customWidth="1"/>
    <col min="7" max="7" width="1.59765625" style="38" customWidth="1"/>
    <col min="8" max="8" width="15.5" style="38" customWidth="1"/>
    <col min="9" max="9" width="1.59765625" style="38" customWidth="1"/>
    <col min="10" max="10" width="15.5" style="36" customWidth="1"/>
    <col min="11" max="11" width="1.59765625" style="36" customWidth="1"/>
    <col min="12" max="12" width="15.5" style="36" customWidth="1"/>
    <col min="13" max="13" width="14.59765625" style="81" bestFit="1" customWidth="1"/>
    <col min="14" max="14" width="16.09765625" style="17" customWidth="1"/>
    <col min="15" max="16384" width="10.59765625" style="17"/>
  </cols>
  <sheetData>
    <row r="1" spans="1:21" s="4" customFormat="1" ht="23">
      <c r="A1" s="92" t="s">
        <v>99</v>
      </c>
      <c r="B1" s="7"/>
      <c r="C1" s="2"/>
      <c r="D1" s="21"/>
      <c r="E1" s="21"/>
      <c r="F1" s="21"/>
      <c r="G1" s="21"/>
      <c r="H1" s="22"/>
    </row>
    <row r="2" spans="1:21" ht="21.75" customHeight="1">
      <c r="A2" s="1" t="s">
        <v>76</v>
      </c>
      <c r="B2" s="7"/>
      <c r="C2" s="3"/>
      <c r="D2" s="34"/>
      <c r="E2" s="34"/>
      <c r="F2" s="34"/>
      <c r="G2" s="34"/>
      <c r="H2" s="34"/>
      <c r="I2" s="34"/>
      <c r="J2" s="35"/>
      <c r="K2" s="35"/>
      <c r="L2" s="35"/>
    </row>
    <row r="3" spans="1:21" ht="21.75" customHeight="1">
      <c r="A3" s="5"/>
      <c r="B3" s="8"/>
      <c r="C3" s="6"/>
      <c r="D3" s="34"/>
      <c r="E3" s="34"/>
      <c r="F3" s="34"/>
      <c r="G3" s="34"/>
      <c r="H3" s="34"/>
      <c r="I3" s="34"/>
      <c r="J3" s="35"/>
      <c r="K3" s="35"/>
      <c r="L3" s="35"/>
    </row>
    <row r="4" spans="1:21" ht="21.75" customHeight="1">
      <c r="D4" s="275" t="s">
        <v>38</v>
      </c>
      <c r="E4" s="275"/>
      <c r="F4" s="275"/>
      <c r="G4" s="275"/>
      <c r="H4" s="275"/>
      <c r="I4" s="275"/>
      <c r="J4" s="275"/>
      <c r="K4" s="275"/>
      <c r="L4" s="275"/>
    </row>
    <row r="5" spans="1:21" ht="21.75" customHeight="1">
      <c r="D5" s="37" t="s">
        <v>12</v>
      </c>
      <c r="E5" s="246"/>
      <c r="F5" s="37"/>
      <c r="G5" s="246"/>
      <c r="H5" s="276" t="s">
        <v>19</v>
      </c>
      <c r="I5" s="276"/>
      <c r="J5" s="276"/>
      <c r="K5" s="246"/>
      <c r="L5" s="246"/>
    </row>
    <row r="6" spans="1:21" ht="21.75" customHeight="1">
      <c r="D6" s="37" t="s">
        <v>30</v>
      </c>
      <c r="E6" s="37"/>
      <c r="F6" s="37" t="s">
        <v>28</v>
      </c>
      <c r="G6" s="37"/>
      <c r="H6" s="37" t="s">
        <v>50</v>
      </c>
      <c r="I6" s="37"/>
      <c r="J6" s="37" t="s">
        <v>24</v>
      </c>
      <c r="K6" s="37"/>
      <c r="L6" s="37" t="s">
        <v>43</v>
      </c>
    </row>
    <row r="7" spans="1:21" ht="21.75" customHeight="1">
      <c r="B7" s="18" t="s">
        <v>0</v>
      </c>
      <c r="D7" s="37" t="s">
        <v>31</v>
      </c>
      <c r="E7" s="37"/>
      <c r="F7" s="37" t="s">
        <v>29</v>
      </c>
      <c r="G7" s="37"/>
      <c r="H7" s="37" t="s">
        <v>22</v>
      </c>
      <c r="I7" s="37"/>
      <c r="J7" s="37" t="s">
        <v>25</v>
      </c>
      <c r="K7" s="37"/>
      <c r="L7" s="37" t="s">
        <v>26</v>
      </c>
    </row>
    <row r="8" spans="1:21" ht="21.75" customHeight="1">
      <c r="D8" s="277" t="s">
        <v>154</v>
      </c>
      <c r="E8" s="277"/>
      <c r="F8" s="277"/>
      <c r="G8" s="277"/>
      <c r="H8" s="277"/>
      <c r="I8" s="277"/>
      <c r="J8" s="277"/>
      <c r="K8" s="277"/>
      <c r="L8" s="277"/>
    </row>
    <row r="9" spans="1:21" ht="24.5" customHeight="1">
      <c r="A9" s="16" t="s">
        <v>151</v>
      </c>
      <c r="D9" s="247"/>
      <c r="E9" s="247"/>
      <c r="F9" s="247"/>
      <c r="G9" s="247"/>
      <c r="H9" s="247"/>
      <c r="I9" s="247"/>
      <c r="J9" s="247"/>
      <c r="K9" s="247"/>
      <c r="L9" s="247"/>
    </row>
    <row r="10" spans="1:21" ht="21.75" customHeight="1">
      <c r="A10" s="16" t="s">
        <v>152</v>
      </c>
      <c r="B10" s="170"/>
      <c r="C10" s="170"/>
      <c r="D10" s="53">
        <v>228000</v>
      </c>
      <c r="E10" s="53"/>
      <c r="F10" s="53">
        <v>26871</v>
      </c>
      <c r="G10" s="53"/>
      <c r="H10" s="53">
        <v>25920</v>
      </c>
      <c r="I10" s="59"/>
      <c r="J10" s="53">
        <v>195796</v>
      </c>
      <c r="K10" s="59"/>
      <c r="L10" s="88">
        <f>D10+F10+H10+J10</f>
        <v>476587</v>
      </c>
    </row>
    <row r="11" spans="1:21" ht="15" customHeight="1">
      <c r="A11" s="16"/>
      <c r="B11" s="170"/>
      <c r="C11" s="170"/>
      <c r="D11" s="53"/>
      <c r="E11" s="53"/>
      <c r="F11" s="53"/>
      <c r="G11" s="53"/>
      <c r="H11" s="53"/>
      <c r="I11" s="59"/>
      <c r="J11" s="53"/>
      <c r="K11" s="59"/>
      <c r="L11" s="88"/>
    </row>
    <row r="12" spans="1:21" ht="22.5" customHeight="1">
      <c r="A12" s="70" t="s">
        <v>68</v>
      </c>
      <c r="B12" s="69"/>
      <c r="C12" s="53"/>
      <c r="D12" s="59"/>
      <c r="E12" s="53"/>
      <c r="F12" s="53"/>
      <c r="G12" s="53"/>
      <c r="H12" s="59"/>
      <c r="I12" s="53"/>
      <c r="J12" s="59"/>
      <c r="K12" s="53"/>
      <c r="L12" s="59"/>
      <c r="M12" s="89"/>
      <c r="N12" s="59"/>
      <c r="O12" s="53"/>
      <c r="P12" s="59"/>
      <c r="Q12" s="53"/>
      <c r="R12" s="59"/>
      <c r="S12" s="53"/>
      <c r="T12" s="59"/>
      <c r="U12" s="53"/>
    </row>
    <row r="13" spans="1:21" ht="22.5" customHeight="1">
      <c r="A13" s="71" t="s">
        <v>174</v>
      </c>
      <c r="B13" s="69"/>
      <c r="C13" s="53"/>
      <c r="D13" s="95"/>
      <c r="E13" s="53"/>
      <c r="F13" s="53"/>
      <c r="G13" s="53"/>
      <c r="H13" s="59"/>
      <c r="I13" s="53"/>
      <c r="J13" s="59"/>
      <c r="K13" s="53"/>
      <c r="L13" s="59"/>
      <c r="M13" s="89"/>
      <c r="N13" s="59"/>
      <c r="O13" s="53"/>
      <c r="P13" s="59"/>
      <c r="Q13" s="53"/>
      <c r="R13" s="59"/>
      <c r="S13" s="53"/>
      <c r="T13" s="59"/>
      <c r="U13" s="53"/>
    </row>
    <row r="14" spans="1:21" ht="22.5" customHeight="1">
      <c r="A14" s="214" t="s">
        <v>166</v>
      </c>
      <c r="B14" s="69">
        <v>14</v>
      </c>
      <c r="C14" s="53"/>
      <c r="D14" s="215">
        <v>57000</v>
      </c>
      <c r="E14" s="53"/>
      <c r="F14" s="58">
        <v>0</v>
      </c>
      <c r="G14" s="50"/>
      <c r="H14" s="90">
        <v>0</v>
      </c>
      <c r="I14" s="90"/>
      <c r="J14" s="90">
        <v>0</v>
      </c>
      <c r="K14" s="53"/>
      <c r="L14" s="216">
        <f t="shared" ref="L14:L15" si="0">D14+F14+H14+J14</f>
        <v>57000</v>
      </c>
      <c r="M14" s="89"/>
      <c r="N14" s="59"/>
      <c r="O14" s="53"/>
      <c r="P14" s="59"/>
      <c r="Q14" s="53"/>
      <c r="R14" s="59"/>
      <c r="S14" s="53"/>
      <c r="T14" s="59"/>
      <c r="U14" s="53"/>
    </row>
    <row r="15" spans="1:21" ht="22.5" customHeight="1">
      <c r="A15" s="214" t="s">
        <v>165</v>
      </c>
      <c r="B15" s="69">
        <v>14</v>
      </c>
      <c r="C15" s="53"/>
      <c r="D15" s="95">
        <v>0</v>
      </c>
      <c r="E15" s="53"/>
      <c r="F15" s="50">
        <v>171000</v>
      </c>
      <c r="G15" s="53"/>
      <c r="H15" s="90">
        <v>0</v>
      </c>
      <c r="I15" s="90"/>
      <c r="J15" s="90">
        <v>0</v>
      </c>
      <c r="K15" s="53"/>
      <c r="L15" s="216">
        <f t="shared" si="0"/>
        <v>171000</v>
      </c>
      <c r="M15" s="89"/>
      <c r="N15" s="59"/>
      <c r="O15" s="53"/>
      <c r="P15" s="59"/>
      <c r="Q15" s="53"/>
      <c r="R15" s="59"/>
      <c r="S15" s="53"/>
      <c r="T15" s="59"/>
      <c r="U15" s="53"/>
    </row>
    <row r="16" spans="1:21" ht="22.5" hidden="1" customHeight="1">
      <c r="A16" s="17" t="s">
        <v>96</v>
      </c>
      <c r="C16" s="52"/>
      <c r="D16" s="95">
        <v>0</v>
      </c>
      <c r="E16" s="52"/>
      <c r="F16" s="95">
        <v>0</v>
      </c>
      <c r="G16" s="52"/>
      <c r="H16" s="205">
        <v>0</v>
      </c>
      <c r="I16" s="58"/>
      <c r="J16" s="215">
        <v>0</v>
      </c>
      <c r="K16" s="50"/>
      <c r="L16" s="216">
        <f>D16+F16+H16+J16</f>
        <v>0</v>
      </c>
      <c r="M16" s="90"/>
      <c r="N16" s="50"/>
      <c r="O16" s="52"/>
      <c r="P16" s="50"/>
      <c r="Q16" s="50"/>
      <c r="R16" s="50"/>
      <c r="S16" s="50"/>
      <c r="T16" s="50"/>
      <c r="U16" s="50"/>
    </row>
    <row r="17" spans="1:21" ht="22.5" customHeight="1">
      <c r="A17" s="87" t="s">
        <v>187</v>
      </c>
      <c r="B17" s="85"/>
      <c r="C17" s="53"/>
      <c r="D17" s="217">
        <f>SUM(D14:D16)</f>
        <v>57000</v>
      </c>
      <c r="E17" s="53"/>
      <c r="F17" s="217">
        <f>SUM(F14:F16)</f>
        <v>171000</v>
      </c>
      <c r="G17" s="53"/>
      <c r="H17" s="96">
        <f>SUM(H14:H16)</f>
        <v>0</v>
      </c>
      <c r="I17" s="89"/>
      <c r="J17" s="217">
        <f>SUM(J14:J16)</f>
        <v>0</v>
      </c>
      <c r="K17" s="53"/>
      <c r="L17" s="86">
        <f>SUM(D17:J17)</f>
        <v>228000</v>
      </c>
      <c r="M17" s="89"/>
      <c r="N17" s="59"/>
      <c r="O17" s="53"/>
      <c r="P17" s="59"/>
      <c r="Q17" s="53"/>
      <c r="R17" s="59"/>
      <c r="S17" s="53"/>
      <c r="T17" s="59"/>
      <c r="U17" s="53"/>
    </row>
    <row r="18" spans="1:21" ht="15" customHeight="1">
      <c r="A18" s="87"/>
      <c r="B18" s="85"/>
      <c r="C18" s="53"/>
      <c r="D18" s="89"/>
      <c r="E18" s="53"/>
      <c r="F18" s="89"/>
      <c r="G18" s="53"/>
      <c r="H18" s="89"/>
      <c r="I18" s="53"/>
      <c r="J18" s="59"/>
      <c r="K18" s="53"/>
      <c r="L18" s="59"/>
      <c r="M18" s="89"/>
      <c r="N18" s="59"/>
      <c r="O18" s="53"/>
      <c r="P18" s="59"/>
      <c r="Q18" s="53"/>
      <c r="R18" s="59"/>
      <c r="S18" s="53"/>
      <c r="T18" s="59"/>
      <c r="U18" s="53"/>
    </row>
    <row r="19" spans="1:21" ht="21.75" customHeight="1">
      <c r="A19" s="16" t="s">
        <v>79</v>
      </c>
      <c r="B19" s="54"/>
      <c r="C19" s="54"/>
      <c r="D19" s="51"/>
      <c r="E19" s="50"/>
      <c r="F19" s="51"/>
      <c r="G19" s="52"/>
      <c r="H19" s="51"/>
      <c r="I19" s="50"/>
      <c r="J19" s="51"/>
      <c r="K19" s="50"/>
      <c r="L19" s="51"/>
    </row>
    <row r="20" spans="1:21" ht="21.75" customHeight="1">
      <c r="A20" s="17" t="s">
        <v>167</v>
      </c>
      <c r="B20" s="55"/>
      <c r="C20" s="55"/>
      <c r="D20" s="95">
        <v>0</v>
      </c>
      <c r="E20" s="50"/>
      <c r="F20" s="95">
        <v>0</v>
      </c>
      <c r="G20" s="50"/>
      <c r="H20" s="58">
        <v>0</v>
      </c>
      <c r="I20" s="50"/>
      <c r="J20" s="49">
        <f>SI!G23</f>
        <v>-29737</v>
      </c>
      <c r="K20" s="50"/>
      <c r="L20" s="216">
        <f t="shared" ref="L20:L21" si="1">D20+F20+H20+J20</f>
        <v>-29737</v>
      </c>
    </row>
    <row r="21" spans="1:21" ht="21.75" customHeight="1">
      <c r="A21" s="17" t="s">
        <v>97</v>
      </c>
      <c r="B21" s="55"/>
      <c r="C21" s="55"/>
      <c r="D21" s="95">
        <v>0</v>
      </c>
      <c r="E21" s="50"/>
      <c r="F21" s="95">
        <v>0</v>
      </c>
      <c r="G21" s="50"/>
      <c r="H21" s="58">
        <v>0</v>
      </c>
      <c r="I21" s="50"/>
      <c r="J21" s="49">
        <f>SI!G48</f>
        <v>3814</v>
      </c>
      <c r="K21" s="50"/>
      <c r="L21" s="216">
        <f t="shared" si="1"/>
        <v>3814</v>
      </c>
    </row>
    <row r="22" spans="1:21" ht="21.75" customHeight="1">
      <c r="A22" s="16" t="s">
        <v>188</v>
      </c>
      <c r="B22" s="55"/>
      <c r="C22" s="55"/>
      <c r="D22" s="96">
        <f>SUM(D20:D21)</f>
        <v>0</v>
      </c>
      <c r="E22" s="67"/>
      <c r="F22" s="96">
        <f>SUM(F20:F21)</f>
        <v>0</v>
      </c>
      <c r="G22" s="67"/>
      <c r="H22" s="96">
        <f>SUM(H20:H21)</f>
        <v>0</v>
      </c>
      <c r="I22" s="53"/>
      <c r="J22" s="66">
        <f>SUM(J20:J21)</f>
        <v>-25923</v>
      </c>
      <c r="K22" s="53"/>
      <c r="L22" s="66">
        <f>SUM(D22:J22)</f>
        <v>-25923</v>
      </c>
    </row>
    <row r="23" spans="1:21" ht="15" hidden="1" customHeight="1">
      <c r="A23" s="16"/>
      <c r="B23" s="55"/>
      <c r="C23" s="55"/>
      <c r="D23" s="89"/>
      <c r="E23" s="67"/>
      <c r="F23" s="89"/>
      <c r="G23" s="67"/>
      <c r="H23" s="89"/>
      <c r="I23" s="53"/>
      <c r="J23" s="67"/>
      <c r="K23" s="53"/>
      <c r="L23" s="67"/>
    </row>
    <row r="24" spans="1:21" ht="21.75" hidden="1" customHeight="1">
      <c r="A24" s="17" t="s">
        <v>141</v>
      </c>
      <c r="B24" s="18">
        <v>15</v>
      </c>
      <c r="C24" s="55"/>
      <c r="D24" s="95"/>
      <c r="E24" s="50"/>
      <c r="F24" s="95"/>
      <c r="G24" s="67"/>
      <c r="H24" s="49"/>
      <c r="I24" s="53"/>
      <c r="J24" s="49"/>
      <c r="K24" s="53"/>
      <c r="L24" s="58"/>
    </row>
    <row r="25" spans="1:21" ht="15" hidden="1" customHeight="1">
      <c r="A25" s="16"/>
      <c r="B25" s="55"/>
      <c r="C25" s="55"/>
      <c r="D25" s="89"/>
      <c r="E25" s="67"/>
      <c r="F25" s="89"/>
      <c r="G25" s="67"/>
      <c r="H25" s="89"/>
      <c r="I25" s="53"/>
      <c r="J25" s="67"/>
      <c r="K25" s="53"/>
      <c r="L25" s="67"/>
    </row>
    <row r="26" spans="1:21" ht="21.75" customHeight="1" thickBot="1">
      <c r="A26" s="16" t="s">
        <v>153</v>
      </c>
      <c r="B26" s="56"/>
      <c r="C26" s="56"/>
      <c r="D26" s="177">
        <f>SUM(D17,D10,D22,D24)</f>
        <v>285000</v>
      </c>
      <c r="E26" s="53"/>
      <c r="F26" s="177">
        <f>SUM(F17,F10,F22,F24)</f>
        <v>197871</v>
      </c>
      <c r="G26" s="53"/>
      <c r="H26" s="177">
        <f>SUM(H17,H10,H22,H24)</f>
        <v>25920</v>
      </c>
      <c r="I26" s="53"/>
      <c r="J26" s="177">
        <f>SUM(J17,J10,J22,J24)</f>
        <v>169873</v>
      </c>
      <c r="K26" s="53"/>
      <c r="L26" s="177">
        <f>SUM(L17,L10,L22,L24)</f>
        <v>678664</v>
      </c>
    </row>
    <row r="27" spans="1:21" ht="21.75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9"/>
  <sheetViews>
    <sheetView view="pageBreakPreview" topLeftCell="A55" zoomScale="70" zoomScaleNormal="70" zoomScaleSheetLayoutView="70" workbookViewId="0">
      <selection activeCell="N60" sqref="N60"/>
    </sheetView>
  </sheetViews>
  <sheetFormatPr defaultColWidth="9.09765625" defaultRowHeight="23.25" customHeight="1"/>
  <cols>
    <col min="1" max="1" width="47.69921875" style="11" customWidth="1"/>
    <col min="2" max="2" width="13.5" style="73" customWidth="1"/>
    <col min="3" max="3" width="1.09765625" style="73" customWidth="1"/>
    <col min="4" max="4" width="13.5" style="73" customWidth="1"/>
    <col min="5" max="5" width="1.09765625" style="73" customWidth="1"/>
    <col min="6" max="6" width="13.5" style="27" customWidth="1"/>
    <col min="7" max="7" width="1.09765625" style="73" customWidth="1"/>
    <col min="8" max="8" width="13.5" style="27" customWidth="1"/>
    <col min="9" max="9" width="1.09765625" style="12" customWidth="1"/>
    <col min="10" max="10" width="15.69921875" style="12" customWidth="1"/>
    <col min="11" max="14" width="13.8984375" style="12" bestFit="1" customWidth="1"/>
    <col min="15" max="15" width="10.5" style="12" bestFit="1" customWidth="1"/>
    <col min="16" max="16" width="9.09765625" style="12"/>
    <col min="17" max="17" width="10.5" style="12" bestFit="1" customWidth="1"/>
    <col min="18" max="16384" width="9.09765625" style="12"/>
  </cols>
  <sheetData>
    <row r="1" spans="1:17" s="4" customFormat="1" ht="23">
      <c r="A1" s="92" t="s">
        <v>99</v>
      </c>
      <c r="B1" s="7"/>
      <c r="C1" s="2"/>
      <c r="D1" s="7"/>
      <c r="E1" s="21"/>
      <c r="F1" s="21"/>
      <c r="G1" s="22"/>
      <c r="H1" s="21"/>
      <c r="I1" s="21"/>
      <c r="J1" s="22"/>
    </row>
    <row r="2" spans="1:17" s="4" customFormat="1" ht="23.25" customHeight="1">
      <c r="A2" s="1" t="s">
        <v>64</v>
      </c>
      <c r="B2" s="33"/>
      <c r="C2" s="33"/>
      <c r="D2" s="33"/>
      <c r="E2" s="33"/>
      <c r="F2" s="33"/>
      <c r="G2" s="33"/>
      <c r="H2" s="33"/>
    </row>
    <row r="3" spans="1:17" s="10" customFormat="1" ht="5.5" customHeight="1">
      <c r="A3" s="9"/>
      <c r="B3" s="33"/>
      <c r="C3" s="33"/>
      <c r="D3" s="33"/>
      <c r="E3" s="33"/>
      <c r="F3" s="33"/>
      <c r="G3" s="33"/>
      <c r="H3" s="33"/>
    </row>
    <row r="4" spans="1:17" ht="23.25" customHeight="1">
      <c r="A4" s="11" t="s">
        <v>16</v>
      </c>
      <c r="B4" s="278" t="s">
        <v>14</v>
      </c>
      <c r="C4" s="278"/>
      <c r="D4" s="278"/>
      <c r="E4" s="25"/>
      <c r="F4" s="269" t="s">
        <v>38</v>
      </c>
      <c r="G4" s="269"/>
      <c r="H4" s="269"/>
    </row>
    <row r="5" spans="1:17" ht="23.25" customHeight="1">
      <c r="B5" s="279" t="s">
        <v>84</v>
      </c>
      <c r="C5" s="271"/>
      <c r="D5" s="271"/>
      <c r="E5" s="29"/>
      <c r="F5" s="268" t="s">
        <v>84</v>
      </c>
      <c r="G5" s="268"/>
      <c r="H5" s="268"/>
    </row>
    <row r="6" spans="1:17" ht="23.25" customHeight="1">
      <c r="B6" s="76" t="s">
        <v>150</v>
      </c>
      <c r="C6" s="77"/>
      <c r="D6" s="76" t="s">
        <v>129</v>
      </c>
      <c r="E6" s="77"/>
      <c r="F6" s="76" t="s">
        <v>150</v>
      </c>
      <c r="G6" s="77"/>
      <c r="H6" s="76" t="s">
        <v>129</v>
      </c>
    </row>
    <row r="7" spans="1:17" ht="23.25" customHeight="1">
      <c r="B7" s="280" t="s">
        <v>154</v>
      </c>
      <c r="C7" s="280"/>
      <c r="D7" s="280"/>
      <c r="E7" s="280"/>
      <c r="F7" s="280"/>
      <c r="G7" s="280"/>
      <c r="H7" s="280"/>
    </row>
    <row r="8" spans="1:17" ht="22" customHeight="1">
      <c r="A8" s="19" t="s">
        <v>20</v>
      </c>
      <c r="B8" s="253"/>
      <c r="C8" s="253"/>
      <c r="D8" s="253"/>
      <c r="E8" s="253"/>
      <c r="F8" s="253"/>
      <c r="G8" s="253"/>
      <c r="H8" s="253"/>
    </row>
    <row r="9" spans="1:17" ht="22" customHeight="1">
      <c r="A9" s="72" t="s">
        <v>161</v>
      </c>
      <c r="B9" s="73">
        <f>SI!C23</f>
        <v>-20113</v>
      </c>
      <c r="D9" s="73">
        <f>+SI!E23</f>
        <v>54696</v>
      </c>
      <c r="F9" s="73">
        <f>SI!G23</f>
        <v>-29737</v>
      </c>
      <c r="H9" s="73">
        <f>+SI!I23</f>
        <v>62396</v>
      </c>
      <c r="J9" s="212"/>
      <c r="K9" s="213"/>
    </row>
    <row r="10" spans="1:17" ht="22" customHeight="1">
      <c r="A10" s="20" t="s">
        <v>204</v>
      </c>
      <c r="F10" s="73"/>
      <c r="H10" s="73"/>
      <c r="J10" s="212"/>
      <c r="K10" s="261"/>
      <c r="L10" s="258"/>
      <c r="M10" s="257"/>
      <c r="N10" s="258"/>
      <c r="O10" s="257"/>
      <c r="P10" s="258"/>
      <c r="Q10" s="257"/>
    </row>
    <row r="11" spans="1:17" ht="22" customHeight="1">
      <c r="A11" s="72" t="s">
        <v>149</v>
      </c>
      <c r="B11" s="27">
        <f>-SI!C22</f>
        <v>5909</v>
      </c>
      <c r="C11" s="27"/>
      <c r="D11" s="27">
        <f>-SI!E22</f>
        <v>4735</v>
      </c>
      <c r="E11" s="27"/>
      <c r="F11" s="27">
        <f>-SI!G22</f>
        <v>1232</v>
      </c>
      <c r="G11" s="27"/>
      <c r="H11" s="27">
        <f>-SI!I22</f>
        <v>-839</v>
      </c>
      <c r="J11" s="212"/>
      <c r="K11" s="261"/>
      <c r="L11" s="258"/>
      <c r="M11" s="257"/>
      <c r="N11" s="258"/>
      <c r="O11" s="257"/>
      <c r="P11" s="258"/>
      <c r="Q11" s="257"/>
    </row>
    <row r="12" spans="1:17" ht="22" customHeight="1">
      <c r="A12" s="72" t="s">
        <v>48</v>
      </c>
      <c r="B12" s="27">
        <f>-SI!C18</f>
        <v>6293</v>
      </c>
      <c r="C12" s="27"/>
      <c r="D12" s="27">
        <f>-SI!E18</f>
        <v>3064</v>
      </c>
      <c r="E12" s="27"/>
      <c r="F12" s="27">
        <f>-SI!G18</f>
        <v>6122</v>
      </c>
      <c r="G12" s="27"/>
      <c r="H12" s="27">
        <f>-SI!I18</f>
        <v>2899</v>
      </c>
      <c r="J12" s="212"/>
      <c r="K12" s="261"/>
      <c r="L12" s="258"/>
      <c r="M12" s="257"/>
      <c r="N12" s="258"/>
      <c r="O12" s="257"/>
      <c r="P12" s="258"/>
      <c r="Q12" s="257"/>
    </row>
    <row r="13" spans="1:17" ht="22" customHeight="1">
      <c r="A13" s="72" t="s">
        <v>62</v>
      </c>
      <c r="B13" s="73">
        <v>20666</v>
      </c>
      <c r="D13" s="73">
        <v>21085</v>
      </c>
      <c r="F13" s="73">
        <v>16950</v>
      </c>
      <c r="H13" s="73">
        <v>17220</v>
      </c>
      <c r="J13" s="212"/>
      <c r="K13" s="261"/>
      <c r="L13" s="258"/>
      <c r="M13" s="257"/>
      <c r="N13" s="258"/>
      <c r="O13" s="257"/>
      <c r="P13" s="258"/>
      <c r="Q13" s="257"/>
    </row>
    <row r="14" spans="1:17" ht="22" customHeight="1">
      <c r="A14" s="72" t="s">
        <v>85</v>
      </c>
      <c r="B14" s="73">
        <v>3107</v>
      </c>
      <c r="D14" s="73">
        <v>4163</v>
      </c>
      <c r="F14" s="73">
        <v>2362</v>
      </c>
      <c r="H14" s="73">
        <v>3294</v>
      </c>
      <c r="J14" s="212"/>
      <c r="K14" s="261"/>
      <c r="L14" s="258"/>
      <c r="M14" s="257"/>
      <c r="N14" s="258"/>
      <c r="O14" s="257"/>
      <c r="P14" s="258"/>
      <c r="Q14" s="257"/>
    </row>
    <row r="15" spans="1:17" ht="22" customHeight="1">
      <c r="A15" s="72" t="s">
        <v>200</v>
      </c>
      <c r="B15" s="73">
        <v>-4220</v>
      </c>
      <c r="D15" s="73">
        <v>6</v>
      </c>
      <c r="F15" s="73">
        <v>19503</v>
      </c>
      <c r="H15" s="73">
        <v>-5289</v>
      </c>
      <c r="J15" s="212"/>
      <c r="K15" s="261"/>
      <c r="L15" s="258"/>
      <c r="M15" s="257"/>
      <c r="N15" s="258"/>
      <c r="O15" s="257"/>
      <c r="P15" s="258"/>
      <c r="Q15" s="257"/>
    </row>
    <row r="16" spans="1:17" ht="22" customHeight="1">
      <c r="A16" s="218" t="s">
        <v>168</v>
      </c>
      <c r="D16" s="12"/>
      <c r="E16" s="12"/>
      <c r="F16" s="12"/>
      <c r="G16" s="12"/>
      <c r="H16" s="12"/>
      <c r="J16" s="212"/>
      <c r="K16" s="261"/>
      <c r="L16" s="258"/>
      <c r="M16" s="257"/>
      <c r="N16" s="258"/>
      <c r="O16" s="257"/>
      <c r="P16" s="258"/>
      <c r="Q16" s="257"/>
    </row>
    <row r="17" spans="1:17" ht="22" customHeight="1">
      <c r="A17" s="219" t="s">
        <v>169</v>
      </c>
      <c r="B17" s="73">
        <v>-1165</v>
      </c>
      <c r="D17" s="73">
        <f>-SI!E20</f>
        <v>3123</v>
      </c>
      <c r="F17" s="73">
        <v>-3247</v>
      </c>
      <c r="H17" s="73">
        <f>-SI!I20</f>
        <v>323</v>
      </c>
      <c r="J17" s="212"/>
      <c r="K17" s="261"/>
      <c r="L17" s="258"/>
      <c r="M17" s="257"/>
      <c r="N17" s="258"/>
      <c r="O17" s="257"/>
      <c r="P17" s="258"/>
      <c r="Q17" s="257"/>
    </row>
    <row r="18" spans="1:17" ht="22" customHeight="1">
      <c r="A18" s="72" t="s">
        <v>191</v>
      </c>
      <c r="B18" s="73">
        <v>-3902</v>
      </c>
      <c r="D18" s="73">
        <v>6516</v>
      </c>
      <c r="F18" s="73">
        <v>-1476</v>
      </c>
      <c r="H18" s="73">
        <v>4898</v>
      </c>
      <c r="J18" s="212"/>
      <c r="K18" s="262"/>
      <c r="L18" s="73"/>
      <c r="M18" s="262"/>
      <c r="N18" s="73"/>
      <c r="O18" s="262"/>
      <c r="P18" s="73"/>
      <c r="Q18" s="262"/>
    </row>
    <row r="19" spans="1:17" ht="22" customHeight="1">
      <c r="A19" s="72" t="s">
        <v>145</v>
      </c>
      <c r="B19" s="73">
        <v>662</v>
      </c>
      <c r="D19" s="73">
        <v>-106</v>
      </c>
      <c r="F19" s="73">
        <v>662</v>
      </c>
      <c r="H19" s="73">
        <v>-106</v>
      </c>
      <c r="J19" s="212"/>
      <c r="K19" s="213"/>
      <c r="L19" s="73"/>
      <c r="M19" s="73"/>
      <c r="N19" s="73"/>
      <c r="O19" s="73"/>
      <c r="P19" s="73"/>
    </row>
    <row r="20" spans="1:17" ht="22" customHeight="1">
      <c r="A20" s="72" t="s">
        <v>72</v>
      </c>
      <c r="B20" s="73">
        <v>-297</v>
      </c>
      <c r="D20" s="73">
        <v>-318</v>
      </c>
      <c r="F20" s="73">
        <v>-210</v>
      </c>
      <c r="H20" s="73">
        <v>-222</v>
      </c>
      <c r="J20" s="212"/>
      <c r="K20" s="262"/>
      <c r="L20" s="262"/>
      <c r="M20" s="262"/>
      <c r="N20" s="262"/>
    </row>
    <row r="21" spans="1:17" ht="22" customHeight="1">
      <c r="A21" s="72" t="s">
        <v>73</v>
      </c>
      <c r="B21" s="95">
        <v>0</v>
      </c>
      <c r="C21" s="95"/>
      <c r="D21" s="95">
        <v>0</v>
      </c>
      <c r="F21" s="74">
        <v>-46800</v>
      </c>
      <c r="H21" s="74">
        <v>-80000</v>
      </c>
      <c r="J21" s="212"/>
      <c r="K21" s="213"/>
    </row>
    <row r="22" spans="1:17" ht="22" customHeight="1">
      <c r="A22" s="72"/>
      <c r="B22" s="101">
        <f>SUM(B9:B21)</f>
        <v>6940</v>
      </c>
      <c r="C22" s="27"/>
      <c r="D22" s="101">
        <f>SUM(D9:D21)</f>
        <v>96964</v>
      </c>
      <c r="E22" s="27"/>
      <c r="F22" s="27">
        <f>SUM(F9:F21)</f>
        <v>-34639</v>
      </c>
      <c r="G22" s="27"/>
      <c r="H22" s="27">
        <f>SUM(H9:H21)</f>
        <v>4574</v>
      </c>
      <c r="I22" s="10"/>
      <c r="J22" s="212"/>
      <c r="K22" s="213"/>
    </row>
    <row r="23" spans="1:17" ht="22" customHeight="1">
      <c r="A23" s="20" t="s">
        <v>47</v>
      </c>
      <c r="B23" s="27"/>
      <c r="C23" s="27"/>
      <c r="D23" s="27"/>
      <c r="E23" s="27"/>
      <c r="G23" s="27"/>
      <c r="J23" s="212"/>
      <c r="K23" s="213"/>
    </row>
    <row r="24" spans="1:17" ht="22" customHeight="1">
      <c r="A24" s="72" t="s">
        <v>90</v>
      </c>
      <c r="B24" s="75">
        <v>15841</v>
      </c>
      <c r="C24" s="40"/>
      <c r="D24" s="75">
        <v>-23763</v>
      </c>
      <c r="E24" s="40"/>
      <c r="F24" s="75">
        <v>-31290</v>
      </c>
      <c r="G24" s="64"/>
      <c r="H24" s="75">
        <v>-25557</v>
      </c>
      <c r="I24" s="57"/>
      <c r="J24" s="212"/>
      <c r="K24" s="213"/>
    </row>
    <row r="25" spans="1:17" ht="22" customHeight="1">
      <c r="A25" s="72" t="s">
        <v>45</v>
      </c>
      <c r="B25" s="27">
        <v>-27251</v>
      </c>
      <c r="C25" s="40"/>
      <c r="D25" s="27">
        <v>-89054</v>
      </c>
      <c r="E25" s="40"/>
      <c r="F25" s="27">
        <v>25287</v>
      </c>
      <c r="G25" s="64"/>
      <c r="H25" s="27">
        <v>-88822</v>
      </c>
      <c r="I25" s="57"/>
      <c r="J25" s="212"/>
      <c r="K25" s="213"/>
      <c r="M25" s="28"/>
    </row>
    <row r="26" spans="1:17" ht="22" customHeight="1">
      <c r="A26" s="72" t="s">
        <v>34</v>
      </c>
      <c r="B26" s="27">
        <v>34</v>
      </c>
      <c r="C26" s="40"/>
      <c r="D26" s="27">
        <v>1556</v>
      </c>
      <c r="E26" s="40"/>
      <c r="F26" s="27">
        <v>41</v>
      </c>
      <c r="G26" s="64"/>
      <c r="H26" s="27">
        <v>1434</v>
      </c>
      <c r="I26" s="57"/>
      <c r="J26" s="212"/>
      <c r="K26" s="213"/>
    </row>
    <row r="27" spans="1:17" ht="22" customHeight="1">
      <c r="A27" s="72" t="s">
        <v>78</v>
      </c>
      <c r="B27" s="95">
        <v>0</v>
      </c>
      <c r="C27" s="40"/>
      <c r="D27" s="27">
        <v>499</v>
      </c>
      <c r="E27" s="40"/>
      <c r="F27" s="58">
        <v>0</v>
      </c>
      <c r="G27" s="64"/>
      <c r="H27" s="27">
        <v>499</v>
      </c>
      <c r="I27" s="57"/>
      <c r="J27" s="212"/>
      <c r="K27" s="213"/>
    </row>
    <row r="28" spans="1:17" ht="22" customHeight="1">
      <c r="A28" s="72" t="s">
        <v>40</v>
      </c>
      <c r="B28" s="27">
        <v>67</v>
      </c>
      <c r="C28" s="40"/>
      <c r="D28" s="27">
        <v>-854</v>
      </c>
      <c r="E28" s="40"/>
      <c r="F28" s="27">
        <v>67</v>
      </c>
      <c r="G28" s="64"/>
      <c r="H28" s="27">
        <v>-855</v>
      </c>
      <c r="I28" s="58"/>
      <c r="J28" s="212"/>
      <c r="K28" s="213"/>
    </row>
    <row r="29" spans="1:17" ht="22" customHeight="1">
      <c r="A29" s="72" t="s">
        <v>91</v>
      </c>
      <c r="B29" s="27">
        <v>-71940</v>
      </c>
      <c r="C29" s="184"/>
      <c r="D29" s="27">
        <v>-355</v>
      </c>
      <c r="E29" s="184"/>
      <c r="F29" s="27">
        <v>-73192</v>
      </c>
      <c r="G29" s="184"/>
      <c r="H29" s="27">
        <v>-17993</v>
      </c>
      <c r="I29" s="220"/>
      <c r="J29" s="212"/>
      <c r="K29" s="213"/>
    </row>
    <row r="30" spans="1:17" ht="22" customHeight="1">
      <c r="A30" s="206" t="s">
        <v>170</v>
      </c>
      <c r="C30" s="184"/>
      <c r="E30" s="184"/>
      <c r="G30" s="220"/>
      <c r="I30" s="57"/>
      <c r="J30" s="212"/>
      <c r="K30" s="213"/>
    </row>
    <row r="31" spans="1:17" ht="22" customHeight="1">
      <c r="A31" s="219" t="s">
        <v>171</v>
      </c>
      <c r="B31" s="27">
        <v>-1644</v>
      </c>
      <c r="C31" s="184"/>
      <c r="D31" s="27">
        <v>-4764</v>
      </c>
      <c r="E31" s="184"/>
      <c r="F31" s="27">
        <v>-1644</v>
      </c>
      <c r="G31" s="220"/>
      <c r="H31" s="27">
        <v>-4764</v>
      </c>
      <c r="I31" s="57"/>
      <c r="J31" s="212"/>
      <c r="K31" s="213"/>
    </row>
    <row r="32" spans="1:17" ht="22" customHeight="1">
      <c r="A32" s="72" t="s">
        <v>7</v>
      </c>
      <c r="B32" s="74">
        <v>-1115</v>
      </c>
      <c r="C32" s="40"/>
      <c r="D32" s="74">
        <v>-7386</v>
      </c>
      <c r="E32" s="40"/>
      <c r="F32" s="74">
        <v>-1079</v>
      </c>
      <c r="G32" s="64"/>
      <c r="H32" s="74">
        <v>-5008</v>
      </c>
      <c r="I32" s="57"/>
      <c r="J32" s="212"/>
      <c r="K32" s="213"/>
    </row>
    <row r="33" spans="1:16" ht="22" customHeight="1">
      <c r="A33" s="72" t="s">
        <v>181</v>
      </c>
      <c r="B33" s="60">
        <f>SUM(B22,B24:B32)</f>
        <v>-79068</v>
      </c>
      <c r="C33" s="40"/>
      <c r="D33" s="60">
        <f>SUM(D22,D24:D32)</f>
        <v>-27157</v>
      </c>
      <c r="E33" s="40"/>
      <c r="F33" s="60">
        <f>SUM(F22,F24:F32)</f>
        <v>-116449</v>
      </c>
      <c r="G33" s="29"/>
      <c r="H33" s="60">
        <f>SUM(H22,H24:H32)</f>
        <v>-136492</v>
      </c>
      <c r="J33" s="212"/>
      <c r="K33" s="213"/>
      <c r="L33" s="28"/>
      <c r="M33" s="28"/>
      <c r="N33" s="28"/>
      <c r="O33" s="28"/>
      <c r="P33" s="28"/>
    </row>
    <row r="34" spans="1:16" ht="22" customHeight="1">
      <c r="A34" s="72" t="s">
        <v>74</v>
      </c>
      <c r="B34" s="60">
        <v>-4765</v>
      </c>
      <c r="C34" s="40"/>
      <c r="D34" s="60">
        <v>-11809</v>
      </c>
      <c r="E34" s="40"/>
      <c r="F34" s="95">
        <v>0</v>
      </c>
      <c r="G34" s="29"/>
      <c r="H34" s="60">
        <v>-7490</v>
      </c>
      <c r="J34" s="212"/>
      <c r="K34" s="213"/>
      <c r="L34" s="28"/>
      <c r="M34" s="28"/>
      <c r="N34" s="28"/>
      <c r="O34" s="28"/>
      <c r="P34" s="28"/>
    </row>
    <row r="35" spans="1:16" ht="22" customHeight="1">
      <c r="A35" s="13" t="s">
        <v>177</v>
      </c>
      <c r="B35" s="61">
        <f>SUM(B33:B34)</f>
        <v>-83833</v>
      </c>
      <c r="C35" s="62"/>
      <c r="D35" s="61">
        <f>SUM(D33:D34)</f>
        <v>-38966</v>
      </c>
      <c r="E35" s="30"/>
      <c r="F35" s="61">
        <f>SUM(F33:F34)</f>
        <v>-116449</v>
      </c>
      <c r="G35" s="62"/>
      <c r="H35" s="61">
        <f>SUM(H33:H34)</f>
        <v>-143982</v>
      </c>
      <c r="J35" s="212"/>
      <c r="K35" s="213"/>
    </row>
    <row r="36" spans="1:16" s="4" customFormat="1" ht="23">
      <c r="A36" s="92" t="s">
        <v>99</v>
      </c>
      <c r="B36" s="7"/>
      <c r="C36" s="2"/>
      <c r="D36" s="7"/>
      <c r="E36" s="21"/>
      <c r="F36" s="21"/>
      <c r="G36" s="22"/>
      <c r="H36" s="21"/>
      <c r="I36" s="21"/>
      <c r="J36" s="212"/>
      <c r="K36" s="213"/>
    </row>
    <row r="37" spans="1:16" s="4" customFormat="1" ht="23.25" customHeight="1">
      <c r="A37" s="1" t="s">
        <v>64</v>
      </c>
      <c r="B37" s="33"/>
      <c r="C37" s="33"/>
      <c r="D37" s="33"/>
      <c r="E37" s="33"/>
      <c r="F37" s="33"/>
      <c r="G37" s="33"/>
      <c r="H37" s="33"/>
      <c r="J37" s="212"/>
      <c r="K37" s="213"/>
    </row>
    <row r="38" spans="1:16" s="10" customFormat="1" ht="15" customHeight="1">
      <c r="A38" s="9"/>
      <c r="B38" s="33"/>
      <c r="C38" s="33"/>
      <c r="D38" s="33"/>
      <c r="E38" s="33"/>
      <c r="F38" s="33"/>
      <c r="G38" s="33"/>
      <c r="H38" s="33"/>
      <c r="J38" s="212"/>
      <c r="K38" s="213"/>
    </row>
    <row r="39" spans="1:16" ht="23.25" customHeight="1">
      <c r="A39" s="11" t="s">
        <v>16</v>
      </c>
      <c r="B39" s="278" t="s">
        <v>14</v>
      </c>
      <c r="C39" s="278"/>
      <c r="D39" s="278"/>
      <c r="E39" s="25"/>
      <c r="F39" s="269" t="s">
        <v>38</v>
      </c>
      <c r="G39" s="269"/>
      <c r="H39" s="269"/>
      <c r="J39" s="212"/>
      <c r="K39" s="213"/>
    </row>
    <row r="40" spans="1:16" ht="23.25" customHeight="1">
      <c r="B40" s="279" t="s">
        <v>84</v>
      </c>
      <c r="C40" s="271"/>
      <c r="D40" s="271"/>
      <c r="E40" s="29"/>
      <c r="F40" s="279" t="s">
        <v>84</v>
      </c>
      <c r="G40" s="271"/>
      <c r="H40" s="271"/>
      <c r="J40" s="212"/>
      <c r="K40" s="213"/>
    </row>
    <row r="41" spans="1:16" ht="23.25" customHeight="1">
      <c r="B41" s="76" t="s">
        <v>150</v>
      </c>
      <c r="C41" s="77"/>
      <c r="D41" s="76" t="s">
        <v>129</v>
      </c>
      <c r="E41" s="77"/>
      <c r="F41" s="76" t="s">
        <v>150</v>
      </c>
      <c r="G41" s="77"/>
      <c r="H41" s="76" t="s">
        <v>129</v>
      </c>
      <c r="J41" s="212"/>
      <c r="K41" s="213"/>
    </row>
    <row r="42" spans="1:16" ht="23.25" customHeight="1">
      <c r="B42" s="280" t="s">
        <v>154</v>
      </c>
      <c r="C42" s="280"/>
      <c r="D42" s="280"/>
      <c r="E42" s="280"/>
      <c r="F42" s="280"/>
      <c r="G42" s="280"/>
      <c r="H42" s="280"/>
      <c r="J42" s="212"/>
      <c r="K42" s="213"/>
    </row>
    <row r="43" spans="1:16" ht="23.25" customHeight="1">
      <c r="A43" s="14" t="s">
        <v>21</v>
      </c>
      <c r="F43" s="73"/>
      <c r="H43" s="73"/>
      <c r="J43" s="212"/>
      <c r="K43" s="213"/>
    </row>
    <row r="44" spans="1:16" ht="23.25" hidden="1" customHeight="1">
      <c r="A44" s="11" t="s">
        <v>127</v>
      </c>
      <c r="B44" s="95">
        <v>0</v>
      </c>
      <c r="D44" s="95">
        <v>0</v>
      </c>
      <c r="F44" s="95">
        <v>0</v>
      </c>
      <c r="H44" s="95">
        <v>0</v>
      </c>
      <c r="J44" s="212"/>
      <c r="K44" s="213"/>
    </row>
    <row r="45" spans="1:16" ht="24" hidden="1" customHeight="1">
      <c r="A45" s="11" t="s">
        <v>121</v>
      </c>
      <c r="B45" s="95"/>
      <c r="D45" s="95">
        <v>0</v>
      </c>
      <c r="F45" s="95"/>
      <c r="G45" s="27"/>
      <c r="H45" s="95">
        <v>0</v>
      </c>
      <c r="J45" s="212"/>
      <c r="K45" s="213"/>
    </row>
    <row r="46" spans="1:16" ht="24" customHeight="1">
      <c r="A46" s="11" t="s">
        <v>202</v>
      </c>
      <c r="B46" s="73">
        <v>-29107</v>
      </c>
      <c r="D46" s="73">
        <v>-21060</v>
      </c>
      <c r="F46" s="73">
        <v>-27937</v>
      </c>
      <c r="G46" s="27"/>
      <c r="H46" s="73">
        <v>-20312</v>
      </c>
      <c r="J46" s="212"/>
      <c r="K46" s="213"/>
    </row>
    <row r="47" spans="1:16" ht="23.25" customHeight="1">
      <c r="A47" s="72" t="s">
        <v>122</v>
      </c>
      <c r="B47" s="73">
        <v>-2752</v>
      </c>
      <c r="C47" s="40"/>
      <c r="D47" s="73">
        <v>-846</v>
      </c>
      <c r="E47" s="40"/>
      <c r="F47" s="73">
        <v>-2773</v>
      </c>
      <c r="G47" s="64"/>
      <c r="H47" s="73">
        <v>-846</v>
      </c>
      <c r="I47" s="57"/>
      <c r="J47" s="212"/>
      <c r="K47" s="213"/>
    </row>
    <row r="48" spans="1:16" ht="23.25" customHeight="1">
      <c r="A48" s="72" t="s">
        <v>203</v>
      </c>
      <c r="B48" s="73">
        <v>345</v>
      </c>
      <c r="C48" s="40"/>
      <c r="D48" s="73">
        <v>133</v>
      </c>
      <c r="E48" s="40"/>
      <c r="F48" s="73">
        <v>345</v>
      </c>
      <c r="G48" s="64"/>
      <c r="H48" s="73">
        <v>133</v>
      </c>
      <c r="I48" s="57"/>
      <c r="J48" s="212"/>
      <c r="K48" s="213"/>
    </row>
    <row r="49" spans="1:11" ht="24" customHeight="1">
      <c r="A49" s="11" t="s">
        <v>73</v>
      </c>
      <c r="B49" s="95">
        <v>0</v>
      </c>
      <c r="D49" s="95">
        <v>0</v>
      </c>
      <c r="F49" s="73">
        <v>46800</v>
      </c>
      <c r="G49" s="27"/>
      <c r="H49" s="73">
        <v>80000</v>
      </c>
      <c r="K49" s="213"/>
    </row>
    <row r="50" spans="1:11" ht="24" customHeight="1">
      <c r="A50" s="11" t="s">
        <v>72</v>
      </c>
      <c r="B50" s="215">
        <v>297</v>
      </c>
      <c r="D50" s="73">
        <v>318</v>
      </c>
      <c r="F50" s="73">
        <v>210</v>
      </c>
      <c r="G50" s="27"/>
      <c r="H50" s="73">
        <v>222</v>
      </c>
      <c r="J50" s="212"/>
      <c r="K50" s="213"/>
    </row>
    <row r="51" spans="1:11" s="15" customFormat="1" ht="23.25" customHeight="1">
      <c r="A51" s="13" t="s">
        <v>201</v>
      </c>
      <c r="B51" s="24">
        <f>SUM(B45:B50)</f>
        <v>-31217</v>
      </c>
      <c r="C51" s="31"/>
      <c r="D51" s="24">
        <f>SUM(D45:D50)</f>
        <v>-21455</v>
      </c>
      <c r="E51" s="25"/>
      <c r="F51" s="24">
        <f>SUM(F45:F50)</f>
        <v>16645</v>
      </c>
      <c r="G51" s="25"/>
      <c r="H51" s="24">
        <f>SUM(H45:H50)</f>
        <v>59197</v>
      </c>
      <c r="J51" s="212"/>
      <c r="K51" s="213"/>
    </row>
    <row r="52" spans="1:11" ht="14.5" customHeight="1">
      <c r="C52" s="27"/>
      <c r="F52" s="73"/>
      <c r="H52" s="73"/>
      <c r="J52" s="212"/>
      <c r="K52" s="213"/>
    </row>
    <row r="53" spans="1:11" ht="23.25" customHeight="1">
      <c r="A53" s="14" t="s">
        <v>32</v>
      </c>
      <c r="F53" s="73"/>
      <c r="H53" s="73"/>
      <c r="J53" s="212"/>
      <c r="K53" s="213"/>
    </row>
    <row r="54" spans="1:11" ht="23.25" customHeight="1">
      <c r="A54" s="230" t="s">
        <v>175</v>
      </c>
      <c r="B54" s="75">
        <v>228000</v>
      </c>
      <c r="D54" s="95">
        <v>0</v>
      </c>
      <c r="F54" s="75">
        <v>228000</v>
      </c>
      <c r="H54" s="95">
        <v>0</v>
      </c>
      <c r="J54" s="212"/>
      <c r="K54" s="213"/>
    </row>
    <row r="55" spans="1:11" ht="23.25" customHeight="1">
      <c r="A55" s="11" t="s">
        <v>123</v>
      </c>
      <c r="B55" s="231">
        <v>296500</v>
      </c>
      <c r="D55" s="75">
        <v>612000</v>
      </c>
      <c r="F55" s="75">
        <v>296500</v>
      </c>
      <c r="H55" s="75">
        <v>612000</v>
      </c>
      <c r="J55" s="212"/>
      <c r="K55" s="213"/>
    </row>
    <row r="56" spans="1:11" ht="23.25" customHeight="1">
      <c r="A56" s="11" t="s">
        <v>124</v>
      </c>
      <c r="B56" s="231">
        <v>-182000</v>
      </c>
      <c r="D56" s="27">
        <v>-517300</v>
      </c>
      <c r="F56" s="27">
        <v>-182000</v>
      </c>
      <c r="H56" s="27">
        <v>-517300</v>
      </c>
      <c r="J56" s="212"/>
      <c r="K56" s="213"/>
    </row>
    <row r="57" spans="1:11" ht="23.25" customHeight="1">
      <c r="A57" s="11" t="s">
        <v>146</v>
      </c>
      <c r="B57" s="131">
        <v>9000</v>
      </c>
      <c r="D57" s="27">
        <v>59000</v>
      </c>
      <c r="F57" s="95">
        <v>0</v>
      </c>
      <c r="H57" s="27">
        <v>57000</v>
      </c>
      <c r="J57" s="212"/>
      <c r="K57" s="213"/>
    </row>
    <row r="58" spans="1:11" ht="23.25" customHeight="1">
      <c r="A58" s="11" t="s">
        <v>147</v>
      </c>
      <c r="B58" s="231">
        <v>-10513</v>
      </c>
      <c r="D58" s="27">
        <v>-5511</v>
      </c>
      <c r="F58" s="27">
        <v>-9513</v>
      </c>
      <c r="H58" s="27">
        <v>-5511</v>
      </c>
      <c r="J58" s="212"/>
      <c r="K58" s="213"/>
    </row>
    <row r="59" spans="1:11" ht="23.25" customHeight="1">
      <c r="A59" s="11" t="s">
        <v>128</v>
      </c>
      <c r="B59" s="231">
        <v>-4916</v>
      </c>
      <c r="D59" s="75">
        <v>-7022</v>
      </c>
      <c r="F59" s="27">
        <v>-3295</v>
      </c>
      <c r="H59" s="27">
        <v>-5166</v>
      </c>
      <c r="J59" s="212"/>
      <c r="K59" s="213"/>
    </row>
    <row r="60" spans="1:11" ht="23.25" customHeight="1">
      <c r="A60" s="11" t="s">
        <v>81</v>
      </c>
      <c r="B60" s="95">
        <v>0</v>
      </c>
      <c r="D60" s="73">
        <v>-45599</v>
      </c>
      <c r="F60" s="95">
        <v>0</v>
      </c>
      <c r="H60" s="75">
        <v>-45599</v>
      </c>
      <c r="J60" s="212"/>
      <c r="K60" s="213"/>
    </row>
    <row r="61" spans="1:11" ht="23.25" customHeight="1">
      <c r="A61" s="11" t="s">
        <v>82</v>
      </c>
      <c r="B61" s="75">
        <v>-5764</v>
      </c>
      <c r="D61" s="75">
        <v>-2385</v>
      </c>
      <c r="F61" s="75">
        <v>-5724</v>
      </c>
      <c r="H61" s="75">
        <v>-2372</v>
      </c>
      <c r="J61" s="212"/>
      <c r="K61" s="213"/>
    </row>
    <row r="62" spans="1:11" s="15" customFormat="1" ht="23.25" customHeight="1">
      <c r="A62" s="13" t="s">
        <v>176</v>
      </c>
      <c r="B62" s="24">
        <f>SUM(B54:B61)</f>
        <v>330307</v>
      </c>
      <c r="C62" s="25"/>
      <c r="D62" s="24">
        <f>SUM(D54:D61)</f>
        <v>93183</v>
      </c>
      <c r="E62" s="25"/>
      <c r="F62" s="24">
        <f>SUM(F54:F61)</f>
        <v>323968</v>
      </c>
      <c r="G62" s="25"/>
      <c r="H62" s="24">
        <f>SUM(H54:H61)</f>
        <v>93052</v>
      </c>
      <c r="J62" s="212"/>
      <c r="K62" s="213"/>
    </row>
    <row r="63" spans="1:11" s="15" customFormat="1" ht="14.5" customHeight="1">
      <c r="A63" s="13"/>
      <c r="B63" s="93"/>
      <c r="C63" s="25"/>
      <c r="D63" s="93"/>
      <c r="E63" s="25"/>
      <c r="F63" s="93"/>
      <c r="G63" s="25"/>
      <c r="H63" s="93"/>
      <c r="J63" s="212"/>
      <c r="K63" s="213"/>
    </row>
    <row r="64" spans="1:11" s="15" customFormat="1" ht="23.25" customHeight="1">
      <c r="A64" s="11" t="s">
        <v>148</v>
      </c>
      <c r="B64" s="27"/>
      <c r="C64" s="73"/>
      <c r="D64" s="27"/>
      <c r="E64" s="73"/>
      <c r="F64" s="27"/>
      <c r="G64" s="73"/>
      <c r="H64" s="27"/>
      <c r="J64" s="212"/>
      <c r="K64" s="213"/>
    </row>
    <row r="65" spans="1:11" s="15" customFormat="1" ht="23.25" customHeight="1">
      <c r="A65" s="11" t="s">
        <v>75</v>
      </c>
      <c r="B65" s="27">
        <f>B35+B51+B62</f>
        <v>215257</v>
      </c>
      <c r="C65" s="27"/>
      <c r="D65" s="27">
        <f>D35+D51+D62</f>
        <v>32762</v>
      </c>
      <c r="E65" s="27"/>
      <c r="F65" s="27">
        <f>F35+F51+F62</f>
        <v>224164</v>
      </c>
      <c r="G65" s="27"/>
      <c r="H65" s="27">
        <f>H35+H51+H62</f>
        <v>8267</v>
      </c>
      <c r="J65" s="212"/>
      <c r="K65" s="213"/>
    </row>
    <row r="66" spans="1:11" s="15" customFormat="1" ht="23.25" customHeight="1">
      <c r="A66" s="11" t="s">
        <v>178</v>
      </c>
      <c r="B66" s="27"/>
      <c r="C66" s="27"/>
      <c r="D66" s="27"/>
      <c r="E66" s="27"/>
      <c r="F66" s="27"/>
      <c r="G66" s="27"/>
      <c r="H66" s="27"/>
      <c r="J66" s="212"/>
      <c r="K66" s="213"/>
    </row>
    <row r="67" spans="1:11" s="15" customFormat="1" ht="23.25" customHeight="1">
      <c r="A67" s="11" t="s">
        <v>179</v>
      </c>
      <c r="B67" s="27">
        <v>11</v>
      </c>
      <c r="C67" s="27"/>
      <c r="D67" s="27">
        <v>31</v>
      </c>
      <c r="E67" s="27"/>
      <c r="F67" s="27">
        <v>11</v>
      </c>
      <c r="G67" s="27"/>
      <c r="H67" s="27">
        <v>31</v>
      </c>
      <c r="J67" s="212"/>
      <c r="K67" s="213"/>
    </row>
    <row r="68" spans="1:11" ht="23.25" customHeight="1">
      <c r="A68" s="11" t="s">
        <v>182</v>
      </c>
      <c r="B68" s="27">
        <f>'SCE(Conso) 2'!K23</f>
        <v>-6469</v>
      </c>
      <c r="D68" s="27">
        <v>1443</v>
      </c>
      <c r="F68" s="95">
        <v>0</v>
      </c>
      <c r="H68" s="95">
        <v>0</v>
      </c>
      <c r="J68" s="212"/>
      <c r="K68" s="213"/>
    </row>
    <row r="69" spans="1:11" ht="23.25" customHeight="1">
      <c r="A69" s="13" t="s">
        <v>148</v>
      </c>
      <c r="B69" s="83">
        <f>SUM(B65:B68)</f>
        <v>208799</v>
      </c>
      <c r="C69" s="25"/>
      <c r="D69" s="83">
        <f>SUM(D65:D68)</f>
        <v>34236</v>
      </c>
      <c r="E69" s="25"/>
      <c r="F69" s="83">
        <f>SUM(F65:F68)</f>
        <v>224175</v>
      </c>
      <c r="G69" s="25"/>
      <c r="H69" s="83">
        <f>SUM(H65:H68)</f>
        <v>8298</v>
      </c>
      <c r="J69" s="212"/>
      <c r="K69" s="213"/>
    </row>
    <row r="70" spans="1:11" ht="23.25" customHeight="1">
      <c r="A70" s="11" t="s">
        <v>59</v>
      </c>
      <c r="B70" s="23">
        <f>D71</f>
        <v>45311</v>
      </c>
      <c r="D70" s="23">
        <v>11075</v>
      </c>
      <c r="F70" s="23">
        <f>H71</f>
        <v>9789</v>
      </c>
      <c r="H70" s="23">
        <v>1491</v>
      </c>
      <c r="J70" s="212"/>
      <c r="K70" s="213"/>
    </row>
    <row r="71" spans="1:11" ht="23.25" customHeight="1" thickBot="1">
      <c r="A71" s="13" t="s">
        <v>67</v>
      </c>
      <c r="B71" s="65">
        <f>SUM(B69:B70)</f>
        <v>254110</v>
      </c>
      <c r="C71" s="25"/>
      <c r="D71" s="65">
        <f>SUM(D69:D70)</f>
        <v>45311</v>
      </c>
      <c r="E71" s="25"/>
      <c r="F71" s="65">
        <f>SUM(F69:F70)</f>
        <v>233964</v>
      </c>
      <c r="G71" s="25"/>
      <c r="H71" s="65">
        <f>SUM(H69:H70)</f>
        <v>9789</v>
      </c>
      <c r="J71" s="212"/>
      <c r="K71" s="213"/>
    </row>
    <row r="72" spans="1:11" ht="23.25" customHeight="1" thickTop="1">
      <c r="B72" s="23"/>
      <c r="D72" s="23"/>
      <c r="F72" s="73"/>
      <c r="H72" s="73"/>
      <c r="J72" s="212"/>
      <c r="K72" s="213"/>
    </row>
    <row r="73" spans="1:11" s="4" customFormat="1" ht="23">
      <c r="A73" s="92" t="s">
        <v>99</v>
      </c>
      <c r="B73" s="7"/>
      <c r="C73" s="2"/>
      <c r="D73" s="7"/>
      <c r="E73" s="21"/>
      <c r="F73" s="21"/>
      <c r="G73" s="22"/>
      <c r="H73" s="21"/>
      <c r="I73" s="21"/>
      <c r="J73" s="212"/>
      <c r="K73" s="213"/>
    </row>
    <row r="74" spans="1:11" s="4" customFormat="1" ht="23.25" customHeight="1">
      <c r="A74" s="1" t="s">
        <v>64</v>
      </c>
      <c r="B74" s="33"/>
      <c r="C74" s="33"/>
      <c r="D74" s="33"/>
      <c r="E74" s="33"/>
      <c r="F74" s="33"/>
      <c r="G74" s="33"/>
      <c r="H74" s="33"/>
      <c r="J74" s="212"/>
      <c r="K74" s="213"/>
    </row>
    <row r="75" spans="1:11" s="10" customFormat="1" ht="15" customHeight="1">
      <c r="A75" s="9"/>
      <c r="B75" s="33"/>
      <c r="C75" s="33"/>
      <c r="D75" s="33"/>
      <c r="E75" s="33"/>
      <c r="F75" s="33"/>
      <c r="G75" s="33"/>
      <c r="H75" s="33"/>
      <c r="J75" s="212"/>
      <c r="K75" s="213"/>
    </row>
    <row r="76" spans="1:11" ht="23.25" customHeight="1">
      <c r="A76" s="11" t="s">
        <v>16</v>
      </c>
      <c r="B76" s="278" t="s">
        <v>14</v>
      </c>
      <c r="C76" s="278"/>
      <c r="D76" s="278"/>
      <c r="E76" s="25"/>
      <c r="F76" s="269" t="s">
        <v>38</v>
      </c>
      <c r="G76" s="269"/>
      <c r="H76" s="269"/>
      <c r="J76" s="212"/>
      <c r="K76" s="213"/>
    </row>
    <row r="77" spans="1:11" ht="23.25" customHeight="1">
      <c r="B77" s="279" t="s">
        <v>84</v>
      </c>
      <c r="C77" s="271"/>
      <c r="D77" s="271"/>
      <c r="E77" s="29"/>
      <c r="F77" s="279" t="s">
        <v>84</v>
      </c>
      <c r="G77" s="271"/>
      <c r="H77" s="271"/>
      <c r="J77" s="212"/>
      <c r="K77" s="213"/>
    </row>
    <row r="78" spans="1:11" ht="23.25" customHeight="1">
      <c r="B78" s="76" t="s">
        <v>150</v>
      </c>
      <c r="C78" s="77"/>
      <c r="D78" s="76" t="s">
        <v>129</v>
      </c>
      <c r="E78" s="77"/>
      <c r="F78" s="76" t="s">
        <v>150</v>
      </c>
      <c r="G78" s="77"/>
      <c r="H78" s="76" t="s">
        <v>129</v>
      </c>
      <c r="J78" s="212"/>
      <c r="K78" s="213"/>
    </row>
    <row r="79" spans="1:11" ht="23.25" customHeight="1">
      <c r="B79" s="280" t="s">
        <v>154</v>
      </c>
      <c r="C79" s="280"/>
      <c r="D79" s="280"/>
      <c r="E79" s="280"/>
      <c r="F79" s="280"/>
      <c r="G79" s="280"/>
      <c r="H79" s="280"/>
      <c r="J79" s="212"/>
      <c r="K79" s="213"/>
    </row>
    <row r="80" spans="1:11" ht="23.25" customHeight="1">
      <c r="A80" s="99" t="s">
        <v>183</v>
      </c>
      <c r="F80" s="73"/>
      <c r="H80" s="73"/>
      <c r="J80" s="212"/>
      <c r="K80" s="213"/>
    </row>
    <row r="81" spans="1:11" ht="23.25" customHeight="1">
      <c r="A81" s="100" t="s">
        <v>125</v>
      </c>
      <c r="B81" s="73">
        <f>SFP!D9</f>
        <v>254757</v>
      </c>
      <c r="D81" s="73">
        <f>SFP!F9</f>
        <v>47147</v>
      </c>
      <c r="F81" s="73">
        <f>SFP!H9</f>
        <v>234611</v>
      </c>
      <c r="H81" s="73">
        <f>SFP!J9</f>
        <v>11417</v>
      </c>
      <c r="J81" s="212"/>
      <c r="K81" s="213"/>
    </row>
    <row r="82" spans="1:11" ht="23.25" customHeight="1">
      <c r="A82" s="100" t="s">
        <v>126</v>
      </c>
      <c r="B82" s="73">
        <v>-647</v>
      </c>
      <c r="D82" s="73">
        <v>-1836</v>
      </c>
      <c r="F82" s="73">
        <v>-647</v>
      </c>
      <c r="H82" s="73">
        <v>-1628</v>
      </c>
      <c r="J82" s="212"/>
      <c r="K82" s="213"/>
    </row>
    <row r="83" spans="1:11" ht="23.25" customHeight="1" thickBot="1">
      <c r="A83" s="14"/>
      <c r="B83" s="65">
        <f>SUM(B81:B82)</f>
        <v>254110</v>
      </c>
      <c r="D83" s="65">
        <f>SUM(D81:D82)</f>
        <v>45311</v>
      </c>
      <c r="F83" s="65">
        <f>SUM(F81:F82)</f>
        <v>233964</v>
      </c>
      <c r="H83" s="65">
        <f>SUM(H81:H82)</f>
        <v>9789</v>
      </c>
      <c r="J83" s="212"/>
      <c r="K83" s="213"/>
    </row>
    <row r="84" spans="1:11" ht="18.5" customHeight="1" thickTop="1">
      <c r="A84" s="14"/>
      <c r="F84" s="73"/>
      <c r="H84" s="73"/>
      <c r="J84" s="212"/>
      <c r="K84" s="213"/>
    </row>
    <row r="85" spans="1:11" ht="23.25" customHeight="1">
      <c r="A85" s="13" t="s">
        <v>44</v>
      </c>
      <c r="F85" s="73"/>
      <c r="H85" s="73"/>
      <c r="J85" s="212"/>
      <c r="K85" s="213"/>
    </row>
    <row r="86" spans="1:11" ht="23.25" customHeight="1">
      <c r="A86" s="11" t="s">
        <v>190</v>
      </c>
      <c r="B86" s="73">
        <v>2340.3367579999999</v>
      </c>
      <c r="D86" s="73">
        <v>716</v>
      </c>
      <c r="F86" s="73">
        <v>2253.9275580000003</v>
      </c>
      <c r="H86" s="73">
        <v>708</v>
      </c>
      <c r="J86" s="212"/>
      <c r="K86" s="213"/>
    </row>
    <row r="87" spans="1:11" ht="23.25" customHeight="1">
      <c r="A87" s="11" t="s">
        <v>172</v>
      </c>
      <c r="B87" s="73">
        <v>242.29079999999999</v>
      </c>
      <c r="D87" s="95">
        <v>0</v>
      </c>
      <c r="F87" s="73">
        <v>242.29079999999999</v>
      </c>
      <c r="H87" s="95">
        <v>0</v>
      </c>
    </row>
    <row r="88" spans="1:11" ht="23.25" customHeight="1">
      <c r="B88" s="27"/>
      <c r="D88" s="27"/>
    </row>
    <row r="89" spans="1:11" ht="23.25" customHeight="1">
      <c r="B89" s="27"/>
      <c r="C89" s="27"/>
      <c r="D89" s="27"/>
      <c r="E89" s="27"/>
      <c r="G89" s="27"/>
    </row>
  </sheetData>
  <mergeCells count="15">
    <mergeCell ref="B7:H7"/>
    <mergeCell ref="B4:D4"/>
    <mergeCell ref="F4:H4"/>
    <mergeCell ref="B5:D5"/>
    <mergeCell ref="F5:H5"/>
    <mergeCell ref="B39:D39"/>
    <mergeCell ref="F39:H39"/>
    <mergeCell ref="B40:D40"/>
    <mergeCell ref="F40:H40"/>
    <mergeCell ref="B42:H42"/>
    <mergeCell ref="B76:D76"/>
    <mergeCell ref="F76:H76"/>
    <mergeCell ref="B77:D77"/>
    <mergeCell ref="F77:H77"/>
    <mergeCell ref="B79:H79"/>
  </mergeCells>
  <pageMargins left="0.7" right="0.7" top="0.48" bottom="0.5" header="0.5" footer="0.5"/>
  <pageSetup paperSize="9" scale="95" firstPageNumber="15" orientation="portrait" useFirstPageNumber="1" r:id="rId1"/>
  <headerFooter>
    <oddFooter>&amp;L
หมายเหตุประกอบงบการเงินเป็นส่วนหนึ่งของงบการเงินนี้
&amp;C&amp;P</oddFooter>
  </headerFooter>
  <rowBreaks count="2" manualBreakCount="2">
    <brk id="35" max="7" man="1"/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SI</vt:lpstr>
      <vt:lpstr>SCE(Conso) </vt:lpstr>
      <vt:lpstr>SCE(Conso) 2</vt:lpstr>
      <vt:lpstr>SCE </vt:lpstr>
      <vt:lpstr>SCE 2</vt:lpstr>
      <vt:lpstr>SCF</vt:lpstr>
      <vt:lpstr>'SCE '!Print_Area</vt:lpstr>
      <vt:lpstr>'SCE 2'!Print_Area</vt:lpstr>
      <vt:lpstr>'SCE(Conso) '!Print_Area</vt:lpstr>
      <vt:lpstr>'SCE(Conso) 2'!Print_Area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Nontanun, Acharamongkol</cp:lastModifiedBy>
  <cp:lastPrinted>2023-02-28T04:48:25Z</cp:lastPrinted>
  <dcterms:created xsi:type="dcterms:W3CDTF">2001-07-26T07:12:28Z</dcterms:created>
  <dcterms:modified xsi:type="dcterms:W3CDTF">2023-02-28T09:21:19Z</dcterms:modified>
</cp:coreProperties>
</file>