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acharamongkol\Desktop\UBIS 2022\YE\FS\SET file\"/>
    </mc:Choice>
  </mc:AlternateContent>
  <xr:revisionPtr revIDLastSave="0" documentId="8_{42D7F32F-4C23-495F-925C-4CC5E5DDB2F1}" xr6:coauthVersionLast="47" xr6:coauthVersionMax="47" xr10:uidLastSave="{00000000-0000-0000-0000-000000000000}"/>
  <bookViews>
    <workbookView xWindow="-110" yWindow="-110" windowWidth="19420" windowHeight="10420" tabRatio="408" firstSheet="2" activeTab="6" xr2:uid="{00000000-000D-0000-FFFF-FFFF00000000}"/>
  </bookViews>
  <sheets>
    <sheet name="      " sheetId="1" state="hidden" r:id="rId1"/>
    <sheet name="Recovered_Sheet1" sheetId="2" state="veryHidden" r:id="rId2"/>
    <sheet name="BS" sheetId="11" r:id="rId3"/>
    <sheet name="PL" sheetId="10" r:id="rId4"/>
    <sheet name="SH_Conso" sheetId="5" r:id="rId5"/>
    <sheet name="SH_Sep" sheetId="8" r:id="rId6"/>
    <sheet name="Cash flows" sheetId="7" r:id="rId7"/>
  </sheets>
  <definedNames>
    <definedName name="_xlnm.Print_Area" localSheetId="2">BS!$A$1:$J$81</definedName>
    <definedName name="_xlnm.Print_Area" localSheetId="6">'Cash flows'!$A$1:$H$81</definedName>
    <definedName name="_xlnm.Print_Area" localSheetId="4">SH_Conso!$A$1:$R$55</definedName>
    <definedName name="_xlnm.Print_Area" localSheetId="5">SH_Sep!$A$1:$L$49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5" l="1"/>
  <c r="R17" i="5" s="1"/>
  <c r="B22" i="7" l="1"/>
  <c r="D22" i="7"/>
  <c r="F22" i="7"/>
  <c r="H22" i="7"/>
  <c r="D46" i="11"/>
  <c r="F46" i="11"/>
  <c r="H46" i="11"/>
  <c r="J46" i="11"/>
  <c r="H75" i="7" l="1"/>
  <c r="F75" i="7"/>
  <c r="D75" i="7"/>
  <c r="B75" i="7"/>
  <c r="B64" i="7" l="1"/>
  <c r="D64" i="7"/>
  <c r="F64" i="7"/>
  <c r="H64" i="7"/>
  <c r="L39" i="8"/>
  <c r="L38" i="8"/>
  <c r="L40" i="8" s="1"/>
  <c r="L47" i="8"/>
  <c r="L44" i="8"/>
  <c r="L43" i="8"/>
  <c r="L34" i="8"/>
  <c r="J45" i="8"/>
  <c r="H45" i="8"/>
  <c r="F45" i="8"/>
  <c r="D45" i="8"/>
  <c r="J40" i="8"/>
  <c r="J49" i="8" s="1"/>
  <c r="H40" i="8"/>
  <c r="F40" i="8"/>
  <c r="F49" i="8" s="1"/>
  <c r="D40" i="8"/>
  <c r="J20" i="8"/>
  <c r="H20" i="8"/>
  <c r="F20" i="8"/>
  <c r="D20" i="8"/>
  <c r="D23" i="8" s="1"/>
  <c r="J15" i="8"/>
  <c r="H15" i="8"/>
  <c r="H23" i="8" s="1"/>
  <c r="F15" i="8"/>
  <c r="L22" i="8"/>
  <c r="L19" i="8"/>
  <c r="L18" i="8"/>
  <c r="L14" i="8"/>
  <c r="L15" i="8" s="1"/>
  <c r="L10" i="8"/>
  <c r="N45" i="5"/>
  <c r="R45" i="5" s="1"/>
  <c r="P46" i="5"/>
  <c r="L46" i="5"/>
  <c r="J46" i="5"/>
  <c r="H46" i="5"/>
  <c r="F46" i="5"/>
  <c r="D46" i="5"/>
  <c r="L20" i="8" l="1"/>
  <c r="F23" i="8"/>
  <c r="H49" i="8"/>
  <c r="D49" i="8"/>
  <c r="L45" i="8"/>
  <c r="L49" i="8" s="1"/>
  <c r="J23" i="8"/>
  <c r="L23" i="8"/>
  <c r="N53" i="5" l="1"/>
  <c r="R53" i="5" s="1"/>
  <c r="P51" i="5"/>
  <c r="P55" i="5" s="1"/>
  <c r="L51" i="5"/>
  <c r="L55" i="5" s="1"/>
  <c r="J51" i="5"/>
  <c r="J55" i="5" s="1"/>
  <c r="H51" i="5"/>
  <c r="H55" i="5" s="1"/>
  <c r="F51" i="5"/>
  <c r="F55" i="5" s="1"/>
  <c r="D51" i="5"/>
  <c r="D55" i="5" s="1"/>
  <c r="N50" i="5"/>
  <c r="R50" i="5" s="1"/>
  <c r="N49" i="5"/>
  <c r="N44" i="5"/>
  <c r="N46" i="5" s="1"/>
  <c r="N40" i="5"/>
  <c r="R40" i="5" s="1"/>
  <c r="P23" i="5"/>
  <c r="L23" i="5"/>
  <c r="J23" i="5"/>
  <c r="H23" i="5"/>
  <c r="F23" i="5"/>
  <c r="D23" i="5"/>
  <c r="P18" i="5"/>
  <c r="N18" i="5"/>
  <c r="L18" i="5"/>
  <c r="L26" i="5" s="1"/>
  <c r="H18" i="5"/>
  <c r="F18" i="5"/>
  <c r="D18" i="5"/>
  <c r="J18" i="5"/>
  <c r="N25" i="5"/>
  <c r="R25" i="5" s="1"/>
  <c r="N22" i="5"/>
  <c r="R22" i="5" s="1"/>
  <c r="N21" i="5"/>
  <c r="R21" i="5" s="1"/>
  <c r="R23" i="5" s="1"/>
  <c r="R18" i="5"/>
  <c r="N13" i="5"/>
  <c r="R13" i="5" s="1"/>
  <c r="F26" i="5" l="1"/>
  <c r="H26" i="5"/>
  <c r="P26" i="5"/>
  <c r="J26" i="5"/>
  <c r="D26" i="5"/>
  <c r="N51" i="5"/>
  <c r="N55" i="5" s="1"/>
  <c r="R26" i="5"/>
  <c r="N23" i="5"/>
  <c r="N26" i="5" s="1"/>
  <c r="R49" i="5"/>
  <c r="R51" i="5" s="1"/>
  <c r="R44" i="5"/>
  <c r="R46" i="5" l="1"/>
  <c r="R55" i="5" s="1"/>
  <c r="H77" i="7"/>
  <c r="D77" i="7"/>
  <c r="H45" i="7"/>
  <c r="H33" i="7"/>
  <c r="H35" i="7" s="1"/>
  <c r="D45" i="7"/>
  <c r="D33" i="7"/>
  <c r="D35" i="7" s="1"/>
  <c r="J47" i="10"/>
  <c r="J13" i="10"/>
  <c r="F47" i="10"/>
  <c r="F39" i="10"/>
  <c r="F13" i="10"/>
  <c r="J76" i="11"/>
  <c r="J78" i="11" s="1"/>
  <c r="F76" i="11"/>
  <c r="F78" i="11" s="1"/>
  <c r="J53" i="11"/>
  <c r="J55" i="11"/>
  <c r="F53" i="11"/>
  <c r="F55" i="11" s="1"/>
  <c r="J26" i="11"/>
  <c r="J14" i="11"/>
  <c r="F26" i="11"/>
  <c r="F14" i="11"/>
  <c r="F24" i="10" l="1"/>
  <c r="F28" i="10" s="1"/>
  <c r="F30" i="10" s="1"/>
  <c r="J24" i="10"/>
  <c r="J28" i="10" s="1"/>
  <c r="J30" i="10" s="1"/>
  <c r="J49" i="10"/>
  <c r="F49" i="10"/>
  <c r="D70" i="7"/>
  <c r="D72" i="7" s="1"/>
  <c r="H70" i="7"/>
  <c r="H72" i="7" s="1"/>
  <c r="J80" i="11"/>
  <c r="F80" i="11"/>
  <c r="J28" i="11"/>
  <c r="F28" i="11"/>
  <c r="J63" i="10" l="1"/>
  <c r="J65" i="10" s="1"/>
  <c r="J50" i="10"/>
  <c r="J68" i="10" s="1"/>
  <c r="J70" i="10" s="1"/>
  <c r="F63" i="10"/>
  <c r="F65" i="10" s="1"/>
  <c r="F50" i="10"/>
  <c r="F68" i="10" s="1"/>
  <c r="F70" i="10" s="1"/>
  <c r="D53" i="11"/>
  <c r="H53" i="11"/>
  <c r="H47" i="10" l="1"/>
  <c r="D47" i="10"/>
  <c r="F45" i="7" l="1"/>
  <c r="B45" i="7"/>
  <c r="D26" i="11" l="1"/>
  <c r="H49" i="10" l="1"/>
  <c r="D39" i="10"/>
  <c r="H13" i="10"/>
  <c r="D13" i="10"/>
  <c r="D24" i="10" l="1"/>
  <c r="D28" i="10" s="1"/>
  <c r="D30" i="10" s="1"/>
  <c r="D63" i="10" s="1"/>
  <c r="H24" i="10"/>
  <c r="H28" i="10" s="1"/>
  <c r="H30" i="10" s="1"/>
  <c r="D49" i="10"/>
  <c r="H63" i="10" l="1"/>
  <c r="H65" i="10" s="1"/>
  <c r="H50" i="10"/>
  <c r="H68" i="10" s="1"/>
  <c r="H70" i="10" s="1"/>
  <c r="D50" i="10"/>
  <c r="D68" i="10" s="1"/>
  <c r="D70" i="10" s="1"/>
  <c r="D65" i="10"/>
  <c r="C70" i="7" l="1"/>
  <c r="E70" i="7"/>
  <c r="G70" i="7"/>
  <c r="F77" i="7" l="1"/>
  <c r="B77" i="7"/>
  <c r="H76" i="11" l="1"/>
  <c r="H26" i="11"/>
  <c r="H78" i="11" l="1"/>
  <c r="F33" i="7" l="1"/>
  <c r="F35" i="7" l="1"/>
  <c r="D76" i="11"/>
  <c r="D78" i="11" s="1"/>
  <c r="B33" i="7"/>
  <c r="B35" i="7" l="1"/>
  <c r="B70" i="7" s="1"/>
  <c r="B72" i="7" s="1"/>
  <c r="F70" i="7"/>
  <c r="F72" i="7" s="1"/>
  <c r="H14" i="11" l="1"/>
  <c r="H28" i="11" s="1"/>
  <c r="D55" i="11" l="1"/>
  <c r="D80" i="11" s="1"/>
  <c r="H55" i="11"/>
  <c r="H80" i="11" s="1"/>
  <c r="D14" i="11" l="1"/>
  <c r="D28" i="11" s="1"/>
</calcChain>
</file>

<file path=xl/sharedStrings.xml><?xml version="1.0" encoding="utf-8"?>
<sst xmlns="http://schemas.openxmlformats.org/spreadsheetml/2006/main" count="406" uniqueCount="199">
  <si>
    <t>Retained earnings</t>
  </si>
  <si>
    <t>Total</t>
  </si>
  <si>
    <t>Unappropriated</t>
  </si>
  <si>
    <t>Other current assets</t>
  </si>
  <si>
    <t>Inventories</t>
  </si>
  <si>
    <t>Cash and cash equivalents</t>
  </si>
  <si>
    <t xml:space="preserve">Other current assets </t>
  </si>
  <si>
    <t xml:space="preserve"> share capital </t>
  </si>
  <si>
    <t>Total current assets</t>
  </si>
  <si>
    <t>Total non-current assets</t>
  </si>
  <si>
    <t>Total current liabilities</t>
  </si>
  <si>
    <t>Total non-current liabilities</t>
  </si>
  <si>
    <t>Total expenses</t>
  </si>
  <si>
    <t>Non-current liabilities</t>
  </si>
  <si>
    <t>Assets</t>
  </si>
  <si>
    <t>Current assets</t>
  </si>
  <si>
    <t>Non-current assets</t>
  </si>
  <si>
    <t>Other non-current assets</t>
  </si>
  <si>
    <t>Total assets</t>
  </si>
  <si>
    <t>Note</t>
  </si>
  <si>
    <t>Current liabilities</t>
  </si>
  <si>
    <t>Total liabilities</t>
  </si>
  <si>
    <t>equity</t>
  </si>
  <si>
    <t>Changes in operating assets and liabilities</t>
  </si>
  <si>
    <t>Cash flows from investing activities</t>
  </si>
  <si>
    <t>Cash flows from financing activities</t>
  </si>
  <si>
    <t>Deferred tax assets</t>
  </si>
  <si>
    <t>Cash flows from operating activities</t>
  </si>
  <si>
    <t xml:space="preserve"> Issued and </t>
  </si>
  <si>
    <t>Interest received</t>
  </si>
  <si>
    <t xml:space="preserve">   Unappropriated</t>
  </si>
  <si>
    <t>attributable to</t>
  </si>
  <si>
    <t xml:space="preserve"> </t>
  </si>
  <si>
    <t>Investments in subsidiaries</t>
  </si>
  <si>
    <t>reserve</t>
  </si>
  <si>
    <t xml:space="preserve">interests </t>
  </si>
  <si>
    <t>Administrative expenses</t>
  </si>
  <si>
    <t>Finance costs</t>
  </si>
  <si>
    <t>Legal</t>
  </si>
  <si>
    <t xml:space="preserve">    Other comprehensive income</t>
  </si>
  <si>
    <t xml:space="preserve">    Profit</t>
  </si>
  <si>
    <t xml:space="preserve">   Non-controlling interests</t>
  </si>
  <si>
    <t>Non-controlling interests</t>
  </si>
  <si>
    <t xml:space="preserve">Equity </t>
  </si>
  <si>
    <t xml:space="preserve">owners of </t>
  </si>
  <si>
    <t>Non-controlling</t>
  </si>
  <si>
    <t xml:space="preserve">Consolidated financial statements </t>
  </si>
  <si>
    <t xml:space="preserve">Separate financial statements </t>
  </si>
  <si>
    <t xml:space="preserve">       Legal reserve</t>
  </si>
  <si>
    <t>ordinary shares</t>
  </si>
  <si>
    <t xml:space="preserve">   Appropriated</t>
  </si>
  <si>
    <t>31 December</t>
  </si>
  <si>
    <t>Statement of financial position</t>
  </si>
  <si>
    <t>Non-cash transactions</t>
  </si>
  <si>
    <t>Consolidated</t>
  </si>
  <si>
    <t>financial statements</t>
  </si>
  <si>
    <t>Separate</t>
  </si>
  <si>
    <t>Other comprehensive income</t>
  </si>
  <si>
    <t>Interest income</t>
  </si>
  <si>
    <t>Property, plant and equipment</t>
  </si>
  <si>
    <t>Share</t>
  </si>
  <si>
    <t>premium on</t>
  </si>
  <si>
    <t>Provisions for employee benefits</t>
  </si>
  <si>
    <t>Interest paid</t>
  </si>
  <si>
    <t>Distribution costs</t>
  </si>
  <si>
    <t>the Company</t>
  </si>
  <si>
    <t xml:space="preserve">   Owners of the Company</t>
  </si>
  <si>
    <t>Taxes paid</t>
  </si>
  <si>
    <t xml:space="preserve">   Authorised share capital</t>
  </si>
  <si>
    <t xml:space="preserve">   Issued and paid-up share capital</t>
  </si>
  <si>
    <t>Total equity</t>
  </si>
  <si>
    <t>Total liabilities and equity</t>
  </si>
  <si>
    <t>Revenue</t>
  </si>
  <si>
    <t>paid-up</t>
  </si>
  <si>
    <t>Liabilities and equity</t>
  </si>
  <si>
    <t>Non-current provisions for employee benefits</t>
  </si>
  <si>
    <t>Equity</t>
  </si>
  <si>
    <t>Share capital</t>
  </si>
  <si>
    <t xml:space="preserve">   before effect of exchange rate</t>
  </si>
  <si>
    <t>Fixed deposits pledged as collateral</t>
  </si>
  <si>
    <t>Account receivable from void contract</t>
  </si>
  <si>
    <t>Right-of-use assets</t>
  </si>
  <si>
    <t>Bank overdraft and short-term borrowings from</t>
  </si>
  <si>
    <t xml:space="preserve">   financial institutions</t>
  </si>
  <si>
    <t>Other current liabilities</t>
  </si>
  <si>
    <t>Other components of equity</t>
  </si>
  <si>
    <t>Gross profit</t>
  </si>
  <si>
    <t xml:space="preserve">Other income </t>
  </si>
  <si>
    <t xml:space="preserve">   to profit or loss</t>
  </si>
  <si>
    <t>Total items that will be reclassified subsequently</t>
  </si>
  <si>
    <t>of equity</t>
  </si>
  <si>
    <t>Exchange</t>
  </si>
  <si>
    <t>differences on</t>
  </si>
  <si>
    <t>Other components</t>
  </si>
  <si>
    <t>translating</t>
  </si>
  <si>
    <t>Depreciation and amortisation</t>
  </si>
  <si>
    <t>Acquisition of intangible assets</t>
  </si>
  <si>
    <t>Proceeds from short-term borrowings from financial institutions</t>
  </si>
  <si>
    <t>Payments on short-term borrowings from financial institutions</t>
  </si>
  <si>
    <t>Effect of exchange rate changes on cash and cash equivalents</t>
  </si>
  <si>
    <t xml:space="preserve">Cash and cash equivalents at ending of period consist of </t>
  </si>
  <si>
    <t>Cash and cash equivalents - cash at bank</t>
  </si>
  <si>
    <t>Bank overdrafts</t>
  </si>
  <si>
    <t>Ubis (Asia) Public Company Limited and its Subsidiaries</t>
  </si>
  <si>
    <t>Revenue from sale of goods</t>
  </si>
  <si>
    <t>Transactions with owners, recorded directly in equity</t>
  </si>
  <si>
    <t>Investment property</t>
  </si>
  <si>
    <t>Current portion of lease liabilities</t>
  </si>
  <si>
    <t>Costs of sale of goods</t>
  </si>
  <si>
    <t>Net cash outflow on additional investment in subsidiary</t>
  </si>
  <si>
    <t>Dividends paid to owners of the Company</t>
  </si>
  <si>
    <t>Dividend income</t>
  </si>
  <si>
    <t>Dividend received</t>
  </si>
  <si>
    <t>Trade and other current receivables</t>
  </si>
  <si>
    <t xml:space="preserve">Trade and other current payables </t>
  </si>
  <si>
    <t>Share premium</t>
  </si>
  <si>
    <t xml:space="preserve">   Share premium on ordinary shares</t>
  </si>
  <si>
    <t>Year ended 31 December</t>
  </si>
  <si>
    <t xml:space="preserve">    Distributions to owners</t>
  </si>
  <si>
    <t xml:space="preserve">    Total distributions to owners</t>
  </si>
  <si>
    <t xml:space="preserve">Increase in restricted cash </t>
  </si>
  <si>
    <t>Cash and cash equivalents at 1 January</t>
  </si>
  <si>
    <t>Cash and cash equivalents at 31 December</t>
  </si>
  <si>
    <t>Items that will not be reclassified to profit or loss</t>
  </si>
  <si>
    <t>Income tax relating to items</t>
  </si>
  <si>
    <t xml:space="preserve">   that will not be reclassified</t>
  </si>
  <si>
    <t>Total items that will not be reclassified</t>
  </si>
  <si>
    <t>Income tax payable</t>
  </si>
  <si>
    <t xml:space="preserve">Statement of comprehensive income </t>
  </si>
  <si>
    <t>Statement of changes in equity</t>
  </si>
  <si>
    <t>Statement of cash flows</t>
  </si>
  <si>
    <t>Trade and other current payables</t>
  </si>
  <si>
    <t xml:space="preserve">Statement of cash flows </t>
  </si>
  <si>
    <t xml:space="preserve">   Dividends</t>
  </si>
  <si>
    <t>Equity attributable to owners of the parent</t>
  </si>
  <si>
    <t>Other comprehensive income for the year, net of tax</t>
  </si>
  <si>
    <t>Total comprehensive income for the year</t>
  </si>
  <si>
    <t>Statement of comprehensive income</t>
  </si>
  <si>
    <t>Comprehensive income for the year</t>
  </si>
  <si>
    <t>Exchange differences on translating financial statements</t>
  </si>
  <si>
    <t>2021</t>
  </si>
  <si>
    <t>Year ended 31 December 2021</t>
  </si>
  <si>
    <t>Balance at 1 January 2021</t>
  </si>
  <si>
    <t>Balance at 31 December 2021</t>
  </si>
  <si>
    <t>Lease liabilities</t>
  </si>
  <si>
    <t>Payments of lease liabilities</t>
  </si>
  <si>
    <t>Current portion of long-term borrowings from</t>
  </si>
  <si>
    <t>Transfer to legal reserve</t>
  </si>
  <si>
    <t>Net increase in cash and cash equivalents</t>
  </si>
  <si>
    <t>Net increase in cash and cash equivalents,</t>
  </si>
  <si>
    <t>Tax (expense) income</t>
  </si>
  <si>
    <t>Tax expense (income)</t>
  </si>
  <si>
    <t xml:space="preserve">(Gain) loss on disposal of equipment </t>
  </si>
  <si>
    <t>Net cash (used in) from investing activities</t>
  </si>
  <si>
    <t>Gain on remeasurements of defined benefit plans</t>
  </si>
  <si>
    <t xml:space="preserve">   financial institution</t>
  </si>
  <si>
    <t>Long-term borrowings from financial institution</t>
  </si>
  <si>
    <t>Proceeds from long-term borrowings from financial institution</t>
  </si>
  <si>
    <t>Payments on long-term borrowings from financial institution</t>
  </si>
  <si>
    <t>2022</t>
  </si>
  <si>
    <t>Year ended 31 December 2022</t>
  </si>
  <si>
    <t>Balance at 1 January 2022</t>
  </si>
  <si>
    <t>Balance at 31 December 2022</t>
  </si>
  <si>
    <t>Other non-current liabilities</t>
  </si>
  <si>
    <t xml:space="preserve">    Issue of ordinary shares</t>
  </si>
  <si>
    <t xml:space="preserve">    Share premium on ordinary shares</t>
  </si>
  <si>
    <t>Proceeds from issue of shares</t>
  </si>
  <si>
    <t>Payables for purchase assets</t>
  </si>
  <si>
    <t>Payables for purchase intangible assets</t>
  </si>
  <si>
    <t>(in thousand Baht)</t>
  </si>
  <si>
    <t>11, 22</t>
  </si>
  <si>
    <t>12, 22</t>
  </si>
  <si>
    <t>13, 28</t>
  </si>
  <si>
    <t>Intangible assets</t>
  </si>
  <si>
    <t>Net gain (loss) on foreign exchange</t>
  </si>
  <si>
    <t>Profit (loss) from operating activities</t>
  </si>
  <si>
    <t xml:space="preserve">   (impairment loss) determined in accordance with TFRS 9</t>
  </si>
  <si>
    <t>Profit (loss) before income tax expense</t>
  </si>
  <si>
    <t>Profit (loss) for the year</t>
  </si>
  <si>
    <t xml:space="preserve">Total comprehensive income (expense) for the year </t>
  </si>
  <si>
    <t>Items that will be reclassified subsequently to profit or loss</t>
  </si>
  <si>
    <t>Profit (loss) attributable to: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</si>
  <si>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</si>
  <si>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</si>
  <si>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    Other comprehensive income (expense)</t>
  </si>
  <si>
    <t xml:space="preserve">    Loss</t>
  </si>
  <si>
    <t>(Reversal of) impairment loss recognised in profit or loss</t>
  </si>
  <si>
    <t>(Gain) loss on inventories devaluation</t>
  </si>
  <si>
    <t>Net cash generated used in operating activities</t>
  </si>
  <si>
    <t xml:space="preserve">Net cash used in operating activities </t>
  </si>
  <si>
    <t xml:space="preserve">Repayment of employee benefit related </t>
  </si>
  <si>
    <t xml:space="preserve">  to defined benefit plans</t>
  </si>
  <si>
    <t xml:space="preserve">Net cash from financing activities  </t>
  </si>
  <si>
    <t>Effect of exchange differents on translating financial statements</t>
  </si>
  <si>
    <t>Acquisition of property, plant and equipment</t>
  </si>
  <si>
    <t>Proceeds from sale of property, plant and equipment</t>
  </si>
  <si>
    <t>Adjustments to reconcile profit (loss) to cash receipts (payments)</t>
  </si>
  <si>
    <t>Impairment gain from reversal of impairment loss</t>
  </si>
  <si>
    <t>Unrealised (gain) loss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</si>
</sst>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\ #,##0_);_(\ \(#,##0\);_(\ &quot;-&quot;_);_(@_)"/>
    <numFmt numFmtId="174" formatCode="_(* #,##0_);_(* \(#,##0\);_(* &quot;-&quot;??_);_(@_)"/>
    <numFmt numFmtId="175" formatCode="_(* #,##0.00_);_(* \(#,##0.00\);_(* \-??_);_(@_)"/>
    <numFmt numFmtId="176" formatCode="#,##0.0%;[Red]\(#,##0.0%\)"/>
    <numFmt numFmtId="177" formatCode="0.00000&quot;  &quot;"/>
    <numFmt numFmtId="178" formatCode="#,##0.0_);\(#,##0.0\)"/>
    <numFmt numFmtId="179" formatCode="_(* #,##0.0000_);_(* \(#,##0.0000\);_(* &quot;-&quot;??_);_(@_)"/>
    <numFmt numFmtId="180" formatCode="_-&quot;$&quot;* #,##0.00_-;\-&quot;$&quot;* #,##0.00_-;_-&quot;$&quot;* &quot;-&quot;??_-;_-@_-"/>
    <numFmt numFmtId="181" formatCode="0.0%;\(0.0%\)"/>
    <numFmt numFmtId="182" formatCode="_-&quot;$&quot;* #,##0_-;\-&quot;$&quot;* #,##0_-;_-&quot;$&quot;* &quot;-&quot;_-;_-@_-"/>
    <numFmt numFmtId="183" formatCode="&quot;$&quot;#,##0_);\(&quot;$&quot;#,##0.0\)"/>
    <numFmt numFmtId="184" formatCode="_-* #,##0\ _D_M_-;\-* #,##0\ _D_M_-;_-* &quot;-&quot;\ _D_M_-;_-@_-"/>
    <numFmt numFmtId="185" formatCode="_-* #,##0.00\ _D_M_-;\-* #,##0.00\ _D_M_-;_-* &quot;-&quot;??\ _D_M_-;_-@_-"/>
    <numFmt numFmtId="186" formatCode="#,##0\ \ ;\(#,##0\)\ ;\—\ \ \ \ "/>
    <numFmt numFmtId="187" formatCode="0."/>
    <numFmt numFmtId="188" formatCode="_-* #,##0_ _F_-;\-* #,##0_ _F_-;_-* &quot;-&quot;_ _F_-;_-@_-"/>
    <numFmt numFmtId="189" formatCode="_-* #,##0.00_ _F_-;\-* #,##0.00_ _F_-;_-* &quot;-&quot;??_ _F_-;_-@_-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#,##0.0_);[Red]\(#,##0.0\)"/>
    <numFmt numFmtId="193" formatCode="#,##0&quot;£&quot;_);[Red]\(#,##0&quot;£&quot;\)"/>
    <numFmt numFmtId="194" formatCode="_-* #,##0_-;&quot;\&quot;&quot;\&quot;&quot;\&quot;\-* #,##0_-;_-* &quot;-&quot;_-;_-@_-"/>
    <numFmt numFmtId="195" formatCode="_-* #,##0.00_-;&quot;\&quot;&quot;\&quot;&quot;\&quot;\-* #,##0.00_-;_-* &quot;-&quot;??_-;_-@_-"/>
    <numFmt numFmtId="196" formatCode="_-&quot;\&quot;* #,##0_-;&quot;\&quot;&quot;\&quot;&quot;\&quot;\-&quot;\&quot;* #,##0_-;_-&quot;\&quot;* &quot;-&quot;_-;_-@_-"/>
    <numFmt numFmtId="197" formatCode="_-&quot;\&quot;* #,##0.00_-;&quot;\&quot;&quot;\&quot;&quot;\&quot;\-&quot;\&quot;* #,##0.00_-;_-&quot;\&quot;* &quot;-&quot;??_-;_-@_-"/>
    <numFmt numFmtId="198" formatCode="General_)"/>
    <numFmt numFmtId="199" formatCode="_(* #,##0.00_);_(* \(#,##0.00\);_(* &quot;-&quot;_);_(@_)"/>
  </numFmts>
  <fonts count="77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  <font>
      <i/>
      <sz val="15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13">
    <xf numFmtId="0" fontId="0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2" fillId="0" borderId="0"/>
    <xf numFmtId="16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Protection="0">
      <protection locked="0"/>
    </xf>
    <xf numFmtId="9" fontId="34" fillId="0" borderId="0"/>
    <xf numFmtId="0" fontId="26" fillId="0" borderId="0">
      <alignment horizontal="center" wrapText="1"/>
      <protection locked="0"/>
    </xf>
    <xf numFmtId="0" fontId="35" fillId="0" borderId="0" applyNumberFormat="0" applyFill="0" applyBorder="0" applyAlignment="0" applyProtection="0"/>
    <xf numFmtId="5" fontId="36" fillId="0" borderId="1" applyAlignment="0" applyProtection="0"/>
    <xf numFmtId="177" fontId="5" fillId="0" borderId="0" applyFill="0" applyBorder="0" applyAlignment="0"/>
    <xf numFmtId="178" fontId="37" fillId="0" borderId="0" applyFill="0" applyBorder="0" applyAlignment="0"/>
    <xf numFmtId="179" fontId="37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0" fontId="37" fillId="0" borderId="0" applyFill="0" applyBorder="0" applyAlignment="0"/>
    <xf numFmtId="181" fontId="37" fillId="0" borderId="0" applyFill="0" applyBorder="0" applyAlignment="0"/>
    <xf numFmtId="178" fontId="37" fillId="0" borderId="0" applyFill="0" applyBorder="0" applyAlignment="0"/>
    <xf numFmtId="0" fontId="38" fillId="2" borderId="2">
      <alignment horizontal="center" wrapText="1"/>
    </xf>
    <xf numFmtId="4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0" fontId="37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40" fillId="0" borderId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7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171" fontId="4" fillId="0" borderId="0"/>
    <xf numFmtId="165" fontId="16" fillId="0" borderId="0" applyFill="0" applyBorder="0" applyAlignment="0" applyProtection="0"/>
    <xf numFmtId="0" fontId="42" fillId="0" borderId="0" applyNumberFormat="0" applyAlignment="0">
      <alignment horizontal="left"/>
    </xf>
    <xf numFmtId="182" fontId="43" fillId="0" borderId="3" applyBorder="0"/>
    <xf numFmtId="178" fontId="37" fillId="0" borderId="0" applyFont="0" applyFill="0" applyBorder="0" applyAlignment="0" applyProtection="0"/>
    <xf numFmtId="183" fontId="5" fillId="0" borderId="0">
      <protection locked="0"/>
    </xf>
    <xf numFmtId="169" fontId="4" fillId="0" borderId="0"/>
    <xf numFmtId="0" fontId="40" fillId="3" borderId="0" applyNumberFormat="0" applyFont="0" applyFill="0" applyBorder="0" applyProtection="0">
      <alignment horizontal="left"/>
    </xf>
    <xf numFmtId="15" fontId="5" fillId="0" borderId="0"/>
    <xf numFmtId="14" fontId="44" fillId="0" borderId="0" applyFill="0" applyBorder="0" applyAlignment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0" fontId="4" fillId="0" borderId="0"/>
    <xf numFmtId="180" fontId="37" fillId="0" borderId="0" applyFill="0" applyBorder="0" applyAlignment="0"/>
    <xf numFmtId="178" fontId="37" fillId="0" borderId="0" applyFill="0" applyBorder="0" applyAlignment="0"/>
    <xf numFmtId="180" fontId="37" fillId="0" borderId="0" applyFill="0" applyBorder="0" applyAlignment="0"/>
    <xf numFmtId="181" fontId="37" fillId="0" borderId="0" applyFill="0" applyBorder="0" applyAlignment="0"/>
    <xf numFmtId="178" fontId="37" fillId="0" borderId="0" applyFill="0" applyBorder="0" applyAlignment="0"/>
    <xf numFmtId="0" fontId="45" fillId="0" borderId="0" applyNumberFormat="0" applyAlignment="0">
      <alignment horizontal="left"/>
    </xf>
    <xf numFmtId="186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6" fillId="4" borderId="0"/>
    <xf numFmtId="0" fontId="47" fillId="0" borderId="4" applyNumberFormat="0" applyAlignment="0" applyProtection="0">
      <alignment horizontal="left" vertical="center"/>
    </xf>
    <xf numFmtId="0" fontId="47" fillId="0" borderId="5">
      <alignment horizontal="left" vertical="center"/>
    </xf>
    <xf numFmtId="187" fontId="48" fillId="2" borderId="0">
      <alignment horizontal="left" vertical="top"/>
    </xf>
    <xf numFmtId="0" fontId="49" fillId="0" borderId="6">
      <alignment horizontal="center"/>
    </xf>
    <xf numFmtId="0" fontId="49" fillId="0" borderId="0">
      <alignment horizontal="center"/>
    </xf>
    <xf numFmtId="0" fontId="50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1" fillId="0" borderId="0"/>
    <xf numFmtId="38" fontId="52" fillId="0" borderId="0"/>
    <xf numFmtId="38" fontId="23" fillId="0" borderId="0"/>
    <xf numFmtId="38" fontId="53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180" fontId="37" fillId="0" borderId="0" applyFill="0" applyBorder="0" applyAlignment="0"/>
    <xf numFmtId="178" fontId="37" fillId="0" borderId="0" applyFill="0" applyBorder="0" applyAlignment="0"/>
    <xf numFmtId="180" fontId="37" fillId="0" borderId="0" applyFill="0" applyBorder="0" applyAlignment="0"/>
    <xf numFmtId="181" fontId="37" fillId="0" borderId="0" applyFill="0" applyBorder="0" applyAlignment="0"/>
    <xf numFmtId="178" fontId="37" fillId="0" borderId="0" applyFill="0" applyBorder="0" applyAlignment="0"/>
    <xf numFmtId="0" fontId="54" fillId="0" borderId="0"/>
    <xf numFmtId="0" fontId="12" fillId="0" borderId="0"/>
    <xf numFmtId="0" fontId="54" fillId="0" borderId="0"/>
    <xf numFmtId="0" fontId="12" fillId="0" borderId="0"/>
    <xf numFmtId="0" fontId="55" fillId="0" borderId="0"/>
    <xf numFmtId="188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90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0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37" fontId="9" fillId="0" borderId="0"/>
    <xf numFmtId="0" fontId="54" fillId="0" borderId="0"/>
    <xf numFmtId="0" fontId="12" fillId="0" borderId="0"/>
    <xf numFmtId="0" fontId="12" fillId="0" borderId="0"/>
    <xf numFmtId="168" fontId="7" fillId="0" borderId="0"/>
    <xf numFmtId="192" fontId="58" fillId="0" borderId="0"/>
    <xf numFmtId="168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16" fillId="0" borderId="0"/>
    <xf numFmtId="0" fontId="72" fillId="0" borderId="0"/>
    <xf numFmtId="0" fontId="72" fillId="0" borderId="0"/>
    <xf numFmtId="0" fontId="5" fillId="0" borderId="0"/>
    <xf numFmtId="0" fontId="2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0" fontId="59" fillId="5" borderId="0">
      <alignment horizontal="right"/>
    </xf>
    <xf numFmtId="0" fontId="60" fillId="5" borderId="0">
      <alignment horizontal="right"/>
    </xf>
    <xf numFmtId="0" fontId="61" fillId="5" borderId="8"/>
    <xf numFmtId="14" fontId="26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1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37" fillId="0" borderId="0" applyFill="0" applyBorder="0" applyAlignment="0"/>
    <xf numFmtId="178" fontId="37" fillId="0" borderId="0" applyFill="0" applyBorder="0" applyAlignment="0"/>
    <xf numFmtId="180" fontId="37" fillId="0" borderId="0" applyFill="0" applyBorder="0" applyAlignment="0"/>
    <xf numFmtId="181" fontId="37" fillId="0" borderId="0" applyFill="0" applyBorder="0" applyAlignment="0"/>
    <xf numFmtId="178" fontId="37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3" fillId="0" borderId="6" applyBorder="0">
      <alignment horizontal="center"/>
    </xf>
    <xf numFmtId="37" fontId="21" fillId="0" borderId="0"/>
    <xf numFmtId="1" fontId="5" fillId="0" borderId="9" applyNumberFormat="0" applyFill="0" applyAlignment="0" applyProtection="0">
      <alignment horizontal="center" vertical="center"/>
    </xf>
    <xf numFmtId="0" fontId="62" fillId="6" borderId="0" applyNumberFormat="0" applyFont="0" applyBorder="0" applyAlignment="0">
      <alignment horizontal="center"/>
    </xf>
    <xf numFmtId="193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2" fillId="1" borderId="5" applyNumberFormat="0" applyFont="0" applyAlignment="0">
      <alignment horizontal="center"/>
    </xf>
    <xf numFmtId="0" fontId="63" fillId="0" borderId="0" applyNumberFormat="0" applyFill="0" applyBorder="0" applyAlignment="0">
      <alignment horizontal="center"/>
    </xf>
    <xf numFmtId="39" fontId="37" fillId="0" borderId="0"/>
    <xf numFmtId="0" fontId="3" fillId="0" borderId="0"/>
    <xf numFmtId="0" fontId="44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67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67" fontId="7" fillId="0" borderId="0"/>
    <xf numFmtId="168" fontId="7" fillId="0" borderId="0"/>
    <xf numFmtId="167" fontId="7" fillId="0" borderId="0"/>
    <xf numFmtId="0" fontId="64" fillId="2" borderId="0">
      <alignment wrapText="1"/>
    </xf>
    <xf numFmtId="40" fontId="65" fillId="0" borderId="0" applyBorder="0">
      <alignment horizontal="right"/>
    </xf>
    <xf numFmtId="49" fontId="44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6" fillId="0" borderId="0" applyNumberFormat="0" applyFont="0" applyFill="0" applyBorder="0" applyProtection="0">
      <alignment horizontal="center" vertical="center" wrapText="1"/>
    </xf>
    <xf numFmtId="38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34" fillId="0" borderId="0"/>
    <xf numFmtId="194" fontId="68" fillId="0" borderId="0" applyFont="0" applyFill="0" applyBorder="0" applyAlignment="0" applyProtection="0"/>
    <xf numFmtId="195" fontId="68" fillId="0" borderId="0" applyFont="0" applyFill="0" applyBorder="0" applyAlignment="0" applyProtection="0"/>
    <xf numFmtId="196" fontId="68" fillId="0" borderId="0" applyFont="0" applyFill="0" applyBorder="0" applyAlignment="0" applyProtection="0"/>
    <xf numFmtId="197" fontId="68" fillId="0" borderId="0" applyFont="0" applyFill="0" applyBorder="0" applyAlignment="0" applyProtection="0"/>
    <xf numFmtId="0" fontId="67" fillId="0" borderId="0"/>
    <xf numFmtId="182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69" fillId="0" borderId="0"/>
    <xf numFmtId="198" fontId="37" fillId="0" borderId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70" fillId="0" borderId="0"/>
    <xf numFmtId="41" fontId="41" fillId="0" borderId="0" applyFont="0" applyFill="0" applyBorder="0" applyAlignment="0" applyProtection="0"/>
    <xf numFmtId="0" fontId="66" fillId="0" borderId="0"/>
    <xf numFmtId="182" fontId="71" fillId="0" borderId="0" applyFont="0" applyFill="0" applyBorder="0" applyAlignment="0" applyProtection="0"/>
    <xf numFmtId="182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43" fontId="41" fillId="0" borderId="0" applyFont="0" applyFill="0" applyBorder="0" applyAlignment="0" applyProtection="0"/>
  </cellStyleXfs>
  <cellXfs count="209">
    <xf numFmtId="0" fontId="0" fillId="0" borderId="0" xfId="0"/>
    <xf numFmtId="0" fontId="19" fillId="0" borderId="0" xfId="0" applyFont="1" applyFill="1" applyAlignment="1">
      <alignment vertical="center"/>
    </xf>
    <xf numFmtId="0" fontId="19" fillId="0" borderId="0" xfId="0" quotePrefix="1" applyFont="1" applyFill="1" applyAlignment="1">
      <alignment vertical="center"/>
    </xf>
    <xf numFmtId="0" fontId="0" fillId="0" borderId="0" xfId="0" applyFill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quotePrefix="1" applyFont="1" applyFill="1" applyAlignment="1">
      <alignment vertical="center"/>
    </xf>
    <xf numFmtId="0" fontId="20" fillId="0" borderId="0" xfId="0" quotePrefix="1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166" fontId="20" fillId="0" borderId="0" xfId="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Alignment="1">
      <alignment vertical="center"/>
    </xf>
    <xf numFmtId="41" fontId="18" fillId="0" borderId="0" xfId="0" applyNumberFormat="1" applyFont="1" applyFill="1" applyAlignment="1">
      <alignment vertical="center"/>
    </xf>
    <xf numFmtId="41" fontId="18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41" fontId="0" fillId="0" borderId="0" xfId="0" applyNumberFormat="1" applyFill="1" applyAlignment="1">
      <alignment vertical="center"/>
    </xf>
    <xf numFmtId="41" fontId="0" fillId="0" borderId="0" xfId="21" applyNumberFormat="1" applyFont="1" applyFill="1" applyBorder="1" applyAlignment="1">
      <alignment horizontal="right" vertical="center"/>
    </xf>
    <xf numFmtId="41" fontId="0" fillId="0" borderId="0" xfId="21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21" quotePrefix="1" applyNumberFormat="1" applyFont="1" applyFill="1" applyAlignment="1">
      <alignment horizontal="center" vertical="center"/>
    </xf>
    <xf numFmtId="41" fontId="0" fillId="0" borderId="0" xfId="21" applyNumberFormat="1" applyFont="1" applyFill="1" applyBorder="1" applyAlignment="1">
      <alignment vertical="center"/>
    </xf>
    <xf numFmtId="0" fontId="0" fillId="0" borderId="0" xfId="0" applyFill="1" applyAlignment="1">
      <alignment horizontal="left" vertical="center"/>
    </xf>
    <xf numFmtId="41" fontId="0" fillId="0" borderId="0" xfId="21" applyNumberFormat="1" applyFont="1" applyFill="1" applyAlignment="1">
      <alignment vertical="center"/>
    </xf>
    <xf numFmtId="41" fontId="0" fillId="0" borderId="0" xfId="21" applyNumberFormat="1" applyFont="1" applyFill="1" applyAlignment="1">
      <alignment horizontal="center" vertical="center"/>
    </xf>
    <xf numFmtId="41" fontId="0" fillId="0" borderId="12" xfId="21" quotePrefix="1" applyNumberFormat="1" applyFont="1" applyFill="1" applyBorder="1" applyAlignment="1">
      <alignment horizontal="center" vertical="center"/>
    </xf>
    <xf numFmtId="41" fontId="0" fillId="0" borderId="0" xfId="0" applyNumberForma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21" applyNumberFormat="1" applyFont="1" applyFill="1" applyBorder="1" applyAlignment="1">
      <alignment horizontal="center" vertical="center"/>
    </xf>
    <xf numFmtId="41" fontId="0" fillId="0" borderId="12" xfId="0" applyNumberFormat="1" applyFont="1" applyFill="1" applyBorder="1" applyAlignment="1">
      <alignment horizontal="right" vertical="center"/>
    </xf>
    <xf numFmtId="41" fontId="0" fillId="0" borderId="12" xfId="21" applyNumberFormat="1" applyFon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41" fontId="17" fillId="0" borderId="5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41" fontId="22" fillId="0" borderId="0" xfId="0" applyNumberFormat="1" applyFont="1" applyFill="1" applyBorder="1" applyAlignment="1">
      <alignment horizontal="center" vertical="center"/>
    </xf>
    <xf numFmtId="41" fontId="16" fillId="0" borderId="0" xfId="21" applyNumberFormat="1" applyFont="1" applyFill="1" applyBorder="1" applyAlignment="1">
      <alignment horizontal="center" vertical="center"/>
    </xf>
    <xf numFmtId="41" fontId="17" fillId="0" borderId="5" xfId="21" applyNumberFormat="1" applyFont="1" applyFill="1" applyBorder="1" applyAlignment="1">
      <alignment horizontal="right" vertical="center"/>
    </xf>
    <xf numFmtId="41" fontId="17" fillId="0" borderId="0" xfId="21" applyNumberFormat="1" applyFont="1" applyFill="1" applyBorder="1" applyAlignment="1">
      <alignment horizontal="right" vertical="center"/>
    </xf>
    <xf numFmtId="174" fontId="17" fillId="0" borderId="0" xfId="21" applyNumberFormat="1" applyFont="1" applyFill="1" applyBorder="1" applyAlignment="1">
      <alignment horizontal="right" vertical="center"/>
    </xf>
    <xf numFmtId="174" fontId="0" fillId="0" borderId="0" xfId="21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horizontal="left" vertical="center"/>
    </xf>
    <xf numFmtId="174" fontId="0" fillId="0" borderId="0" xfId="21" applyNumberFormat="1" applyFont="1" applyFill="1" applyAlignment="1">
      <alignment horizontal="right" vertical="center"/>
    </xf>
    <xf numFmtId="0" fontId="20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41" fontId="0" fillId="0" borderId="0" xfId="0" applyNumberForma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7" fillId="0" borderId="10" xfId="21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vertical="center"/>
    </xf>
    <xf numFmtId="41" fontId="25" fillId="0" borderId="0" xfId="0" applyNumberFormat="1" applyFont="1" applyFill="1" applyBorder="1" applyAlignment="1">
      <alignment vertical="center"/>
    </xf>
    <xf numFmtId="41" fontId="25" fillId="0" borderId="0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41" fontId="25" fillId="0" borderId="0" xfId="0" applyNumberFormat="1" applyFont="1" applyFill="1" applyBorder="1" applyAlignment="1">
      <alignment horizontal="center" vertical="center"/>
    </xf>
    <xf numFmtId="0" fontId="0" fillId="0" borderId="0" xfId="0" quotePrefix="1" applyFont="1" applyFill="1" applyBorder="1" applyAlignment="1">
      <alignment horizontal="left" vertical="center"/>
    </xf>
    <xf numFmtId="41" fontId="25" fillId="0" borderId="0" xfId="21" applyNumberFormat="1" applyFont="1" applyFill="1" applyBorder="1" applyAlignment="1">
      <alignment horizontal="right" vertical="center"/>
    </xf>
    <xf numFmtId="41" fontId="25" fillId="0" borderId="0" xfId="0" applyNumberFormat="1" applyFont="1" applyFill="1" applyBorder="1" applyAlignment="1">
      <alignment horizontal="left" vertical="center"/>
    </xf>
    <xf numFmtId="41" fontId="0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0" fontId="19" fillId="0" borderId="0" xfId="0" quotePrefix="1" applyFont="1" applyFill="1" applyAlignment="1">
      <alignment horizontal="left" vertical="center"/>
    </xf>
    <xf numFmtId="172" fontId="16" fillId="0" borderId="0" xfId="55" applyNumberFormat="1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72" fontId="16" fillId="0" borderId="0" xfId="55" applyNumberFormat="1" applyFont="1" applyFill="1" applyBorder="1" applyAlignment="1">
      <alignment horizontal="right" vertical="center"/>
    </xf>
    <xf numFmtId="172" fontId="16" fillId="0" borderId="0" xfId="55" applyNumberFormat="1" applyFont="1" applyFill="1" applyBorder="1" applyAlignment="1">
      <alignment vertical="center"/>
    </xf>
    <xf numFmtId="172" fontId="0" fillId="0" borderId="0" xfId="55" applyNumberFormat="1" applyFont="1" applyFill="1" applyBorder="1" applyAlignment="1">
      <alignment vertical="center"/>
    </xf>
    <xf numFmtId="172" fontId="16" fillId="0" borderId="0" xfId="55" applyNumberFormat="1" applyFont="1" applyFill="1" applyBorder="1" applyAlignment="1">
      <alignment horizontal="center" vertical="center"/>
    </xf>
    <xf numFmtId="172" fontId="0" fillId="0" borderId="0" xfId="55" applyNumberFormat="1" applyFont="1" applyFill="1" applyBorder="1" applyAlignment="1">
      <alignment horizontal="center" vertical="center"/>
    </xf>
    <xf numFmtId="172" fontId="74" fillId="0" borderId="0" xfId="55" applyNumberFormat="1" applyFont="1" applyFill="1" applyBorder="1" applyAlignment="1">
      <alignment horizontal="center" vertical="center"/>
    </xf>
    <xf numFmtId="172" fontId="22" fillId="0" borderId="0" xfId="55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41" fontId="17" fillId="0" borderId="0" xfId="21" applyNumberFormat="1" applyFont="1" applyFill="1" applyBorder="1" applyAlignment="1">
      <alignment vertical="center"/>
    </xf>
    <xf numFmtId="41" fontId="16" fillId="0" borderId="0" xfId="55" applyNumberFormat="1" applyFont="1" applyFill="1" applyAlignment="1">
      <alignment vertical="center"/>
    </xf>
    <xf numFmtId="0" fontId="22" fillId="0" borderId="0" xfId="55" applyNumberFormat="1" applyFont="1" applyFill="1" applyAlignment="1">
      <alignment horizontal="center" vertical="center"/>
    </xf>
    <xf numFmtId="41" fontId="16" fillId="0" borderId="0" xfId="21" applyNumberFormat="1" applyFont="1" applyFill="1" applyBorder="1" applyAlignment="1">
      <alignment horizontal="right" vertical="center"/>
    </xf>
    <xf numFmtId="41" fontId="16" fillId="0" borderId="0" xfId="21" applyNumberFormat="1" applyFont="1" applyFill="1" applyBorder="1" applyAlignment="1">
      <alignment vertical="center"/>
    </xf>
    <xf numFmtId="41" fontId="17" fillId="0" borderId="0" xfId="21" applyNumberFormat="1" applyFont="1" applyFill="1" applyBorder="1" applyAlignment="1">
      <alignment horizontal="center" vertical="center"/>
    </xf>
    <xf numFmtId="172" fontId="0" fillId="0" borderId="0" xfId="55" quotePrefix="1" applyNumberFormat="1" applyFont="1" applyFill="1" applyAlignment="1">
      <alignment vertical="center"/>
    </xf>
    <xf numFmtId="41" fontId="17" fillId="0" borderId="5" xfId="21" applyNumberFormat="1" applyFont="1" applyFill="1" applyBorder="1" applyAlignment="1">
      <alignment vertical="center"/>
    </xf>
    <xf numFmtId="41" fontId="17" fillId="0" borderId="12" xfId="21" quotePrefix="1" applyNumberFormat="1" applyFont="1" applyFill="1" applyBorder="1" applyAlignment="1">
      <alignment horizontal="center" vertical="center"/>
    </xf>
    <xf numFmtId="41" fontId="17" fillId="0" borderId="0" xfId="21" quotePrefix="1" applyNumberFormat="1" applyFont="1" applyFill="1" applyBorder="1" applyAlignment="1">
      <alignment horizontal="center" vertical="center"/>
    </xf>
    <xf numFmtId="0" fontId="17" fillId="0" borderId="0" xfId="55" applyNumberFormat="1" applyFont="1" applyFill="1" applyAlignment="1">
      <alignment vertical="center"/>
    </xf>
    <xf numFmtId="0" fontId="24" fillId="0" borderId="0" xfId="55" applyNumberFormat="1" applyFont="1" applyFill="1" applyAlignment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72" fontId="0" fillId="0" borderId="12" xfId="55" applyNumberFormat="1" applyFont="1" applyFill="1" applyBorder="1" applyAlignment="1">
      <alignment horizontal="center" vertical="center"/>
    </xf>
    <xf numFmtId="172" fontId="16" fillId="0" borderId="0" xfId="55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41" fontId="16" fillId="0" borderId="12" xfId="21" applyNumberFormat="1" applyFont="1" applyFill="1" applyBorder="1" applyAlignment="1">
      <alignment horizontal="center" vertical="center"/>
    </xf>
    <xf numFmtId="0" fontId="16" fillId="0" borderId="0" xfId="55" applyNumberFormat="1" applyFont="1" applyFill="1" applyAlignment="1">
      <alignment vertical="center"/>
    </xf>
    <xf numFmtId="41" fontId="18" fillId="0" borderId="0" xfId="55" applyNumberFormat="1" applyFont="1" applyFill="1" applyAlignment="1">
      <alignment vertical="center"/>
    </xf>
    <xf numFmtId="172" fontId="18" fillId="0" borderId="0" xfId="55" applyNumberFormat="1" applyFont="1" applyFill="1" applyAlignment="1">
      <alignment vertical="center"/>
    </xf>
    <xf numFmtId="0" fontId="23" fillId="0" borderId="0" xfId="0" applyNumberFormat="1" applyFont="1" applyFill="1" applyAlignment="1">
      <alignment horizontal="center" vertical="center"/>
    </xf>
    <xf numFmtId="0" fontId="22" fillId="0" borderId="0" xfId="0" quotePrefix="1" applyNumberFormat="1" applyFont="1" applyFill="1" applyAlignment="1">
      <alignment horizontal="center" vertical="center"/>
    </xf>
    <xf numFmtId="166" fontId="16" fillId="0" borderId="0" xfId="0" quotePrefix="1" applyNumberFormat="1" applyFont="1" applyFill="1" applyAlignment="1">
      <alignment horizontal="left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41" fontId="28" fillId="0" borderId="0" xfId="0" applyNumberFormat="1" applyFont="1" applyFill="1" applyAlignment="1">
      <alignment vertical="center"/>
    </xf>
    <xf numFmtId="41" fontId="28" fillId="0" borderId="0" xfId="0" applyNumberFormat="1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173" fontId="16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41" fontId="16" fillId="0" borderId="12" xfId="0" applyNumberFormat="1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6" fillId="0" borderId="0" xfId="21" applyNumberFormat="1" applyFont="1" applyFill="1" applyAlignment="1">
      <alignment vertical="center"/>
    </xf>
    <xf numFmtId="41" fontId="17" fillId="0" borderId="1" xfId="0" applyNumberFormat="1" applyFont="1" applyFill="1" applyBorder="1" applyAlignment="1">
      <alignment vertical="center"/>
    </xf>
    <xf numFmtId="41" fontId="29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41" fontId="0" fillId="0" borderId="12" xfId="0" applyNumberFormat="1" applyFont="1" applyFill="1" applyBorder="1" applyAlignment="1">
      <alignment vertical="center"/>
    </xf>
    <xf numFmtId="41" fontId="17" fillId="0" borderId="12" xfId="0" applyNumberFormat="1" applyFont="1" applyFill="1" applyBorder="1" applyAlignment="1">
      <alignment vertical="center"/>
    </xf>
    <xf numFmtId="41" fontId="16" fillId="0" borderId="12" xfId="21" applyNumberFormat="1" applyFont="1" applyFill="1" applyBorder="1" applyAlignment="1">
      <alignment vertical="center"/>
    </xf>
    <xf numFmtId="41" fontId="17" fillId="0" borderId="12" xfId="21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horizontal="center" vertical="center"/>
    </xf>
    <xf numFmtId="41" fontId="17" fillId="0" borderId="10" xfId="21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41" fontId="0" fillId="0" borderId="0" xfId="0" applyNumberFormat="1" applyFill="1" applyBorder="1" applyAlignment="1">
      <alignment horizontal="right" vertical="center"/>
    </xf>
    <xf numFmtId="41" fontId="17" fillId="0" borderId="10" xfId="0" applyNumberFormat="1" applyFont="1" applyFill="1" applyBorder="1" applyAlignment="1">
      <alignment horizontal="right" vertical="center"/>
    </xf>
    <xf numFmtId="166" fontId="16" fillId="0" borderId="0" xfId="0" applyNumberFormat="1" applyFont="1" applyFill="1" applyAlignment="1">
      <alignment vertical="center"/>
    </xf>
    <xf numFmtId="0" fontId="20" fillId="0" borderId="0" xfId="0" quotePrefix="1" applyFont="1" applyFill="1" applyAlignment="1">
      <alignment horizontal="center" vertical="center"/>
    </xf>
    <xf numFmtId="41" fontId="16" fillId="0" borderId="0" xfId="21" applyNumberFormat="1" applyFont="1" applyFill="1" applyAlignment="1">
      <alignment horizontal="right" vertical="center"/>
    </xf>
    <xf numFmtId="0" fontId="16" fillId="0" borderId="0" xfId="0" quotePrefix="1" applyFont="1" applyFill="1" applyAlignment="1">
      <alignment vertical="center"/>
    </xf>
    <xf numFmtId="41" fontId="16" fillId="0" borderId="0" xfId="21" applyNumberFormat="1" applyFont="1" applyFill="1" applyAlignment="1">
      <alignment horizontal="center" vertical="center"/>
    </xf>
    <xf numFmtId="41" fontId="19" fillId="0" borderId="0" xfId="0" quotePrefix="1" applyNumberFormat="1" applyFont="1" applyFill="1" applyAlignment="1">
      <alignment vertical="center"/>
    </xf>
    <xf numFmtId="1" fontId="22" fillId="0" borderId="0" xfId="55" applyNumberFormat="1" applyFont="1" applyFill="1" applyAlignment="1">
      <alignment horizontal="center" vertical="center"/>
    </xf>
    <xf numFmtId="171" fontId="76" fillId="0" borderId="0" xfId="0" applyNumberFormat="1" applyFont="1" applyFill="1" applyBorder="1" applyAlignment="1" applyProtection="1">
      <alignment horizontal="center"/>
      <protection locked="0"/>
    </xf>
    <xf numFmtId="41" fontId="17" fillId="0" borderId="0" xfId="21" applyNumberFormat="1" applyFont="1" applyFill="1" applyAlignment="1">
      <alignment horizontal="right" vertical="center"/>
    </xf>
    <xf numFmtId="0" fontId="16" fillId="0" borderId="0" xfId="0" quotePrefix="1" applyFont="1" applyFill="1" applyAlignment="1">
      <alignment horizontal="left" vertical="center"/>
    </xf>
    <xf numFmtId="41" fontId="17" fillId="0" borderId="0" xfId="21" applyNumberFormat="1" applyFont="1" applyFill="1" applyAlignment="1">
      <alignment vertical="center"/>
    </xf>
    <xf numFmtId="43" fontId="16" fillId="0" borderId="0" xfId="21" applyNumberFormat="1" applyFont="1" applyFill="1" applyAlignment="1">
      <alignment horizontal="center" vertical="center"/>
    </xf>
    <xf numFmtId="43" fontId="0" fillId="0" borderId="0" xfId="21" applyNumberFormat="1" applyFont="1" applyFill="1" applyAlignment="1">
      <alignment horizontal="center" vertical="center"/>
    </xf>
    <xf numFmtId="41" fontId="17" fillId="0" borderId="0" xfId="21" applyNumberFormat="1" applyFont="1" applyFill="1" applyAlignment="1">
      <alignment horizontal="left" vertical="center"/>
    </xf>
    <xf numFmtId="41" fontId="17" fillId="0" borderId="11" xfId="21" applyNumberFormat="1" applyFont="1" applyFill="1" applyBorder="1" applyAlignment="1">
      <alignment horizontal="right" vertical="center"/>
    </xf>
    <xf numFmtId="174" fontId="16" fillId="0" borderId="0" xfId="21" applyNumberFormat="1" applyFont="1" applyFill="1" applyAlignment="1">
      <alignment horizontal="center" vertical="center"/>
    </xf>
    <xf numFmtId="41" fontId="17" fillId="0" borderId="1" xfId="21" applyNumberFormat="1" applyFont="1" applyFill="1" applyBorder="1" applyAlignment="1">
      <alignment horizontal="right" vertical="center"/>
    </xf>
    <xf numFmtId="41" fontId="17" fillId="0" borderId="12" xfId="21" applyNumberFormat="1" applyFont="1" applyFill="1" applyBorder="1" applyAlignment="1">
      <alignment horizontal="right" vertical="center"/>
    </xf>
    <xf numFmtId="41" fontId="16" fillId="0" borderId="11" xfId="21" applyNumberFormat="1" applyFont="1" applyFill="1" applyBorder="1" applyAlignment="1">
      <alignment vertical="center"/>
    </xf>
    <xf numFmtId="41" fontId="28" fillId="0" borderId="0" xfId="21" applyNumberFormat="1" applyFont="1" applyFill="1" applyAlignment="1">
      <alignment vertical="center"/>
    </xf>
    <xf numFmtId="41" fontId="16" fillId="0" borderId="12" xfId="21" applyNumberFormat="1" applyFont="1" applyFill="1" applyBorder="1" applyAlignment="1">
      <alignment horizontal="right" vertical="center"/>
    </xf>
    <xf numFmtId="43" fontId="0" fillId="0" borderId="12" xfId="21" applyNumberFormat="1" applyFont="1" applyFill="1" applyBorder="1" applyAlignment="1">
      <alignment horizontal="center" vertical="center"/>
    </xf>
    <xf numFmtId="43" fontId="17" fillId="0" borderId="0" xfId="21" applyNumberFormat="1" applyFont="1" applyFill="1" applyAlignment="1">
      <alignment vertical="center"/>
    </xf>
    <xf numFmtId="43" fontId="29" fillId="0" borderId="0" xfId="21" applyNumberFormat="1" applyFont="1" applyFill="1" applyAlignment="1">
      <alignment vertical="center"/>
    </xf>
    <xf numFmtId="43" fontId="16" fillId="0" borderId="12" xfId="21" applyNumberFormat="1" applyFont="1" applyFill="1" applyBorder="1" applyAlignment="1">
      <alignment vertical="center"/>
    </xf>
    <xf numFmtId="199" fontId="17" fillId="0" borderId="11" xfId="0" applyNumberFormat="1" applyFont="1" applyFill="1" applyBorder="1" applyAlignment="1">
      <alignment horizontal="right" vertical="center"/>
    </xf>
    <xf numFmtId="199" fontId="17" fillId="0" borderId="0" xfId="0" applyNumberFormat="1" applyFont="1" applyFill="1" applyBorder="1" applyAlignment="1">
      <alignment horizontal="right" vertical="center"/>
    </xf>
    <xf numFmtId="43" fontId="16" fillId="0" borderId="0" xfId="21" applyNumberFormat="1" applyFont="1" applyFill="1" applyBorder="1" applyAlignment="1">
      <alignment vertical="center"/>
    </xf>
    <xf numFmtId="43" fontId="16" fillId="0" borderId="0" xfId="21" applyNumberFormat="1" applyFont="1" applyFill="1" applyBorder="1" applyAlignment="1">
      <alignment horizontal="right" vertical="center"/>
    </xf>
    <xf numFmtId="43" fontId="17" fillId="0" borderId="5" xfId="21" applyNumberFormat="1" applyFont="1" applyFill="1" applyBorder="1" applyAlignment="1">
      <alignment vertical="center"/>
    </xf>
    <xf numFmtId="43" fontId="17" fillId="0" borderId="0" xfId="21" applyNumberFormat="1" applyFont="1" applyFill="1" applyBorder="1" applyAlignment="1">
      <alignment vertical="center"/>
    </xf>
    <xf numFmtId="43" fontId="16" fillId="0" borderId="0" xfId="21" applyNumberFormat="1" applyFont="1" applyFill="1" applyBorder="1" applyAlignment="1">
      <alignment horizontal="center" vertical="center"/>
    </xf>
    <xf numFmtId="43" fontId="16" fillId="0" borderId="12" xfId="21" applyNumberFormat="1" applyFont="1" applyFill="1" applyBorder="1" applyAlignment="1">
      <alignment horizontal="center" vertical="center"/>
    </xf>
    <xf numFmtId="43" fontId="17" fillId="0" borderId="12" xfId="21" quotePrefix="1" applyNumberFormat="1" applyFont="1" applyFill="1" applyBorder="1" applyAlignment="1">
      <alignment horizontal="center" vertical="center"/>
    </xf>
    <xf numFmtId="43" fontId="17" fillId="0" borderId="0" xfId="21" applyNumberFormat="1" applyFont="1" applyFill="1" applyBorder="1" applyAlignment="1">
      <alignment horizontal="center" vertical="center"/>
    </xf>
    <xf numFmtId="43" fontId="17" fillId="0" borderId="5" xfId="21" applyNumberFormat="1" applyFont="1" applyFill="1" applyBorder="1" applyAlignment="1">
      <alignment horizontal="right" vertical="center"/>
    </xf>
    <xf numFmtId="43" fontId="17" fillId="0" borderId="0" xfId="21" applyNumberFormat="1" applyFont="1" applyFill="1" applyBorder="1" applyAlignment="1">
      <alignment horizontal="right" vertical="center"/>
    </xf>
    <xf numFmtId="43" fontId="17" fillId="0" borderId="10" xfId="21" applyNumberFormat="1" applyFont="1" applyFill="1" applyBorder="1" applyAlignment="1">
      <alignment horizontal="right" vertical="center"/>
    </xf>
    <xf numFmtId="174" fontId="16" fillId="0" borderId="0" xfId="21" applyNumberFormat="1" applyFont="1" applyFill="1" applyBorder="1" applyAlignment="1">
      <alignment vertical="center"/>
    </xf>
    <xf numFmtId="174" fontId="17" fillId="0" borderId="5" xfId="21" applyNumberFormat="1" applyFont="1" applyFill="1" applyBorder="1" applyAlignment="1">
      <alignment vertical="center"/>
    </xf>
    <xf numFmtId="174" fontId="17" fillId="0" borderId="0" xfId="21" applyNumberFormat="1" applyFont="1" applyFill="1" applyBorder="1" applyAlignment="1">
      <alignment vertical="center"/>
    </xf>
    <xf numFmtId="174" fontId="16" fillId="0" borderId="0" xfId="21" applyNumberFormat="1" applyFont="1" applyFill="1" applyBorder="1" applyAlignment="1">
      <alignment horizontal="center" vertical="center"/>
    </xf>
    <xf numFmtId="174" fontId="16" fillId="0" borderId="12" xfId="21" applyNumberFormat="1" applyFont="1" applyFill="1" applyBorder="1" applyAlignment="1">
      <alignment horizontal="center" vertical="center"/>
    </xf>
    <xf numFmtId="174" fontId="17" fillId="0" borderId="12" xfId="21" quotePrefix="1" applyNumberFormat="1" applyFont="1" applyFill="1" applyBorder="1" applyAlignment="1">
      <alignment horizontal="center" vertical="center"/>
    </xf>
    <xf numFmtId="174" fontId="17" fillId="0" borderId="10" xfId="21" applyNumberFormat="1" applyFont="1" applyFill="1" applyBorder="1" applyAlignment="1">
      <alignment horizontal="right" vertical="center"/>
    </xf>
    <xf numFmtId="3" fontId="17" fillId="0" borderId="10" xfId="21" applyNumberFormat="1" applyFont="1" applyFill="1" applyBorder="1" applyAlignment="1">
      <alignment horizontal="right" vertical="center"/>
    </xf>
    <xf numFmtId="174" fontId="17" fillId="0" borderId="5" xfId="21" applyNumberFormat="1" applyFont="1" applyFill="1" applyBorder="1" applyAlignment="1">
      <alignment horizontal="right" vertical="center"/>
    </xf>
    <xf numFmtId="174" fontId="16" fillId="0" borderId="0" xfId="21" applyNumberFormat="1" applyFont="1" applyFill="1" applyBorder="1" applyAlignment="1">
      <alignment horizontal="right" vertical="center"/>
    </xf>
    <xf numFmtId="43" fontId="17" fillId="0" borderId="5" xfId="21" applyNumberFormat="1" applyFont="1" applyFill="1" applyBorder="1" applyAlignment="1">
      <alignment horizontal="center" vertical="center"/>
    </xf>
    <xf numFmtId="43" fontId="0" fillId="0" borderId="0" xfId="21" applyNumberFormat="1" applyFont="1" applyFill="1" applyBorder="1" applyAlignment="1">
      <alignment horizontal="center" vertical="center"/>
    </xf>
    <xf numFmtId="43" fontId="17" fillId="0" borderId="0" xfId="21" quotePrefix="1" applyNumberFormat="1" applyFont="1" applyFill="1" applyBorder="1" applyAlignment="1">
      <alignment horizontal="center" vertical="center"/>
    </xf>
    <xf numFmtId="43" fontId="17" fillId="0" borderId="12" xfId="21" quotePrefix="1" applyNumberFormat="1" applyFont="1" applyFill="1" applyBorder="1" applyAlignment="1">
      <alignment vertical="center"/>
    </xf>
    <xf numFmtId="43" fontId="0" fillId="0" borderId="12" xfId="21" quotePrefix="1" applyNumberFormat="1" applyFont="1" applyFill="1" applyBorder="1" applyAlignment="1">
      <alignment horizontal="center" vertical="center"/>
    </xf>
    <xf numFmtId="43" fontId="0" fillId="0" borderId="0" xfId="21" quotePrefix="1" applyNumberFormat="1" applyFont="1" applyFill="1" applyBorder="1" applyAlignment="1">
      <alignment horizontal="center" vertical="center"/>
    </xf>
    <xf numFmtId="0" fontId="17" fillId="0" borderId="0" xfId="0" quotePrefix="1" applyFont="1" applyFill="1" applyBorder="1" applyAlignment="1">
      <alignment horizontal="left" vertical="center"/>
    </xf>
    <xf numFmtId="172" fontId="22" fillId="0" borderId="0" xfId="55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Alignment="1">
      <alignment horizontal="right" vertical="center"/>
    </xf>
    <xf numFmtId="0" fontId="22" fillId="0" borderId="0" xfId="0" quotePrefix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/>
    <xf numFmtId="0" fontId="17" fillId="0" borderId="0" xfId="0" applyFont="1" applyFill="1" applyAlignment="1">
      <alignment horizontal="center" vertical="center"/>
    </xf>
    <xf numFmtId="0" fontId="24" fillId="0" borderId="0" xfId="0" quotePrefix="1" applyFont="1" applyFill="1" applyAlignment="1">
      <alignment horizontal="left" vertical="center"/>
    </xf>
    <xf numFmtId="0" fontId="24" fillId="0" borderId="0" xfId="0" quotePrefix="1" applyFont="1" applyFill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 wrapText="1"/>
    </xf>
    <xf numFmtId="16" fontId="0" fillId="0" borderId="0" xfId="0" quotePrefix="1" applyNumberFormat="1" applyFill="1" applyBorder="1" applyAlignment="1">
      <alignment horizontal="center" vertical="center"/>
    </xf>
    <xf numFmtId="16" fontId="0" fillId="0" borderId="0" xfId="0" applyNumberFormat="1" applyFont="1" applyFill="1" applyBorder="1" applyAlignment="1">
      <alignment horizontal="center" vertical="center"/>
    </xf>
    <xf numFmtId="172" fontId="17" fillId="0" borderId="0" xfId="55" applyNumberFormat="1" applyFont="1" applyFill="1" applyBorder="1" applyAlignment="1">
      <alignment horizontal="center" vertical="center"/>
    </xf>
    <xf numFmtId="172" fontId="16" fillId="0" borderId="12" xfId="55" applyNumberFormat="1" applyFont="1" applyFill="1" applyBorder="1" applyAlignment="1">
      <alignment horizontal="center" vertical="center"/>
    </xf>
    <xf numFmtId="172" fontId="22" fillId="0" borderId="0" xfId="55" applyNumberFormat="1" applyFont="1" applyFill="1" applyBorder="1" applyAlignment="1">
      <alignment horizontal="center" vertical="center"/>
    </xf>
  </cellXfs>
  <cellStyles count="213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decimal" xfId="7" xr:uid="{00000000-0005-0000-0000-000006000000}"/>
    <cellStyle name="75" xfId="8" xr:uid="{00000000-0005-0000-0000-000007000000}"/>
    <cellStyle name="args.style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3" xfId="46" xr:uid="{00000000-0005-0000-0000-00002D000000}"/>
    <cellStyle name="Comma 3 2" xfId="47" xr:uid="{00000000-0005-0000-0000-00002E000000}"/>
    <cellStyle name="Comma 3 5" xfId="212" xr:uid="{00000000-0005-0000-0000-00002F000000}"/>
    <cellStyle name="Comma 4" xfId="48" xr:uid="{00000000-0005-0000-0000-000030000000}"/>
    <cellStyle name="Comma 5" xfId="49" xr:uid="{00000000-0005-0000-0000-000031000000}"/>
    <cellStyle name="Comma 6" xfId="50" xr:uid="{00000000-0005-0000-0000-000032000000}"/>
    <cellStyle name="Comma 7" xfId="51" xr:uid="{00000000-0005-0000-0000-000033000000}"/>
    <cellStyle name="Comma 8" xfId="52" xr:uid="{00000000-0005-0000-0000-000034000000}"/>
    <cellStyle name="Comma 9" xfId="53" xr:uid="{00000000-0005-0000-0000-000035000000}"/>
    <cellStyle name="comma zerodec" xfId="54" xr:uid="{00000000-0005-0000-0000-000036000000}"/>
    <cellStyle name="Comma_SPGQ302e-chg. in share" xfId="55" xr:uid="{00000000-0005-0000-0000-000037000000}"/>
    <cellStyle name="Copied" xfId="56" xr:uid="{00000000-0005-0000-0000-000038000000}"/>
    <cellStyle name="Currency [0]b" xfId="57" xr:uid="{00000000-0005-0000-0000-000039000000}"/>
    <cellStyle name="Currency [00]" xfId="58" xr:uid="{00000000-0005-0000-0000-00003A000000}"/>
    <cellStyle name="currency(2)" xfId="59" xr:uid="{00000000-0005-0000-0000-00003B000000}"/>
    <cellStyle name="Currency1" xfId="60" xr:uid="{00000000-0005-0000-0000-00003C000000}"/>
    <cellStyle name="Dan" xfId="61" xr:uid="{00000000-0005-0000-0000-00003D000000}"/>
    <cellStyle name="DATE" xfId="62" xr:uid="{00000000-0005-0000-0000-00003E000000}"/>
    <cellStyle name="Date Short" xfId="63" xr:uid="{00000000-0005-0000-0000-00003F000000}"/>
    <cellStyle name="Dezimal [0]_NEGS" xfId="64" xr:uid="{00000000-0005-0000-0000-000040000000}"/>
    <cellStyle name="Dezimal_NEGS" xfId="65" xr:uid="{00000000-0005-0000-0000-000041000000}"/>
    <cellStyle name="Dollar (zero dec)" xfId="66" xr:uid="{00000000-0005-0000-0000-000042000000}"/>
    <cellStyle name="Enter Currency (0)" xfId="67" xr:uid="{00000000-0005-0000-0000-000043000000}"/>
    <cellStyle name="Enter Currency (2)" xfId="68" xr:uid="{00000000-0005-0000-0000-000044000000}"/>
    <cellStyle name="Enter Units (0)" xfId="69" xr:uid="{00000000-0005-0000-0000-000045000000}"/>
    <cellStyle name="Enter Units (1)" xfId="70" xr:uid="{00000000-0005-0000-0000-000046000000}"/>
    <cellStyle name="Enter Units (2)" xfId="71" xr:uid="{00000000-0005-0000-0000-000047000000}"/>
    <cellStyle name="Entered" xfId="72" xr:uid="{00000000-0005-0000-0000-000048000000}"/>
    <cellStyle name="Format Number Column" xfId="73" xr:uid="{00000000-0005-0000-0000-000049000000}"/>
    <cellStyle name="Grey" xfId="74" xr:uid="{00000000-0005-0000-0000-00004A000000}"/>
    <cellStyle name="Grey 2" xfId="75" xr:uid="{00000000-0005-0000-0000-00004B000000}"/>
    <cellStyle name="Head 1" xfId="76" xr:uid="{00000000-0005-0000-0000-00004C000000}"/>
    <cellStyle name="Header1" xfId="77" xr:uid="{00000000-0005-0000-0000-00004D000000}"/>
    <cellStyle name="Header2" xfId="78" xr:uid="{00000000-0005-0000-0000-00004E000000}"/>
    <cellStyle name="Heading" xfId="79" xr:uid="{00000000-0005-0000-0000-00004F000000}"/>
    <cellStyle name="HEADINGS" xfId="80" xr:uid="{00000000-0005-0000-0000-000050000000}"/>
    <cellStyle name="HEADINGSTOP" xfId="81" xr:uid="{00000000-0005-0000-0000-000051000000}"/>
    <cellStyle name="Indent" xfId="82" xr:uid="{00000000-0005-0000-0000-000052000000}"/>
    <cellStyle name="Input [yellow]" xfId="83" xr:uid="{00000000-0005-0000-0000-000053000000}"/>
    <cellStyle name="Input [yellow] 2" xfId="84" xr:uid="{00000000-0005-0000-0000-000054000000}"/>
    <cellStyle name="KPMG Heading 1" xfId="85" xr:uid="{00000000-0005-0000-0000-000055000000}"/>
    <cellStyle name="KPMG Heading 2" xfId="86" xr:uid="{00000000-0005-0000-0000-000056000000}"/>
    <cellStyle name="KPMG Heading 3" xfId="87" xr:uid="{00000000-0005-0000-0000-000057000000}"/>
    <cellStyle name="KPMG Heading 4" xfId="88" xr:uid="{00000000-0005-0000-0000-000058000000}"/>
    <cellStyle name="KPMG Normal" xfId="89" xr:uid="{00000000-0005-0000-0000-000059000000}"/>
    <cellStyle name="KPMG Normal Text" xfId="90" xr:uid="{00000000-0005-0000-0000-00005A000000}"/>
    <cellStyle name="left" xfId="91" xr:uid="{00000000-0005-0000-0000-00005B000000}"/>
    <cellStyle name="Link Currency (0)" xfId="92" xr:uid="{00000000-0005-0000-0000-00005C000000}"/>
    <cellStyle name="Link Currency (2)" xfId="93" xr:uid="{00000000-0005-0000-0000-00005D000000}"/>
    <cellStyle name="Link Units (0)" xfId="94" xr:uid="{00000000-0005-0000-0000-00005E000000}"/>
    <cellStyle name="Link Units (1)" xfId="95" xr:uid="{00000000-0005-0000-0000-00005F000000}"/>
    <cellStyle name="Link Units (2)" xfId="96" xr:uid="{00000000-0005-0000-0000-000060000000}"/>
    <cellStyle name="Miglia - Stile1" xfId="97" xr:uid="{00000000-0005-0000-0000-000061000000}"/>
    <cellStyle name="Miglia - Stile2" xfId="98" xr:uid="{00000000-0005-0000-0000-000062000000}"/>
    <cellStyle name="Miglia - Stile3" xfId="99" xr:uid="{00000000-0005-0000-0000-000063000000}"/>
    <cellStyle name="Miglia - Stile4" xfId="100" xr:uid="{00000000-0005-0000-0000-000064000000}"/>
    <cellStyle name="Miglia - Stile5" xfId="101" xr:uid="{00000000-0005-0000-0000-000065000000}"/>
    <cellStyle name="Milliers [0]_laroux" xfId="102" xr:uid="{00000000-0005-0000-0000-000066000000}"/>
    <cellStyle name="Milliers_laroux" xfId="103" xr:uid="{00000000-0005-0000-0000-000067000000}"/>
    <cellStyle name="Mon?taire [0]_laroux" xfId="104" xr:uid="{00000000-0005-0000-0000-000068000000}"/>
    <cellStyle name="Mon?taire_laroux" xfId="105" xr:uid="{00000000-0005-0000-0000-000069000000}"/>
    <cellStyle name="Monétaire [0]_laroux" xfId="106" xr:uid="{00000000-0005-0000-0000-00006A000000}"/>
    <cellStyle name="Monétaire_laroux" xfId="107" xr:uid="{00000000-0005-0000-0000-00006B000000}"/>
    <cellStyle name="no dec" xfId="108" xr:uid="{00000000-0005-0000-0000-00006C000000}"/>
    <cellStyle name="Normal" xfId="0" builtinId="0"/>
    <cellStyle name="Normal - Stile6" xfId="109" xr:uid="{00000000-0005-0000-0000-00006E000000}"/>
    <cellStyle name="Normal - Stile7" xfId="110" xr:uid="{00000000-0005-0000-0000-00006F000000}"/>
    <cellStyle name="Normal - Stile8" xfId="111" xr:uid="{00000000-0005-0000-0000-000070000000}"/>
    <cellStyle name="Normal - Style1" xfId="112" xr:uid="{00000000-0005-0000-0000-000071000000}"/>
    <cellStyle name="Normal - Style1 2" xfId="113" xr:uid="{00000000-0005-0000-0000-000072000000}"/>
    <cellStyle name="Normal - Style1 3" xfId="114" xr:uid="{00000000-0005-0000-0000-000073000000}"/>
    <cellStyle name="Normal 10" xfId="115" xr:uid="{00000000-0005-0000-0000-000074000000}"/>
    <cellStyle name="Normal 11" xfId="116" xr:uid="{00000000-0005-0000-0000-000075000000}"/>
    <cellStyle name="Normal 12" xfId="117" xr:uid="{00000000-0005-0000-0000-000076000000}"/>
    <cellStyle name="Normal 13" xfId="118" xr:uid="{00000000-0005-0000-0000-000077000000}"/>
    <cellStyle name="Normal 14" xfId="119" xr:uid="{00000000-0005-0000-0000-000078000000}"/>
    <cellStyle name="Normal 15" xfId="120" xr:uid="{00000000-0005-0000-0000-000079000000}"/>
    <cellStyle name="Normal 16" xfId="121" xr:uid="{00000000-0005-0000-0000-00007A000000}"/>
    <cellStyle name="Normal 17" xfId="122" xr:uid="{00000000-0005-0000-0000-00007B000000}"/>
    <cellStyle name="Normal 18" xfId="123" xr:uid="{00000000-0005-0000-0000-00007C000000}"/>
    <cellStyle name="Normal 19" xfId="124" xr:uid="{00000000-0005-0000-0000-00007D000000}"/>
    <cellStyle name="Normal 2" xfId="125" xr:uid="{00000000-0005-0000-0000-00007E000000}"/>
    <cellStyle name="Normal 20" xfId="126" xr:uid="{00000000-0005-0000-0000-00007F000000}"/>
    <cellStyle name="Normal 21" xfId="127" xr:uid="{00000000-0005-0000-0000-000080000000}"/>
    <cellStyle name="Normal 22" xfId="128" xr:uid="{00000000-0005-0000-0000-000081000000}"/>
    <cellStyle name="Normal 3" xfId="129" xr:uid="{00000000-0005-0000-0000-000082000000}"/>
    <cellStyle name="Normal 4" xfId="130" xr:uid="{00000000-0005-0000-0000-000083000000}"/>
    <cellStyle name="Normal 5" xfId="131" xr:uid="{00000000-0005-0000-0000-000084000000}"/>
    <cellStyle name="Normal 6" xfId="132" xr:uid="{00000000-0005-0000-0000-000085000000}"/>
    <cellStyle name="Normal 7" xfId="133" xr:uid="{00000000-0005-0000-0000-000086000000}"/>
    <cellStyle name="Normal 8" xfId="134" xr:uid="{00000000-0005-0000-0000-000087000000}"/>
    <cellStyle name="Normal 9" xfId="135" xr:uid="{00000000-0005-0000-0000-000088000000}"/>
    <cellStyle name="Output Amounts" xfId="136" xr:uid="{00000000-0005-0000-0000-000089000000}"/>
    <cellStyle name="Output Column Headings" xfId="137" xr:uid="{00000000-0005-0000-0000-00008A000000}"/>
    <cellStyle name="Output Line Items" xfId="138" xr:uid="{00000000-0005-0000-0000-00008B000000}"/>
    <cellStyle name="per.style" xfId="139" xr:uid="{00000000-0005-0000-0000-00008C000000}"/>
    <cellStyle name="Percent [0]" xfId="140" xr:uid="{00000000-0005-0000-0000-00008D000000}"/>
    <cellStyle name="Percent [00]" xfId="141" xr:uid="{00000000-0005-0000-0000-00008E000000}"/>
    <cellStyle name="Percent [2]" xfId="142" xr:uid="{00000000-0005-0000-0000-00008F000000}"/>
    <cellStyle name="Percent 2" xfId="143" xr:uid="{00000000-0005-0000-0000-000090000000}"/>
    <cellStyle name="PrePop Currency (0)" xfId="144" xr:uid="{00000000-0005-0000-0000-000091000000}"/>
    <cellStyle name="PrePop Currency (2)" xfId="145" xr:uid="{00000000-0005-0000-0000-000092000000}"/>
    <cellStyle name="PrePop Units (0)" xfId="146" xr:uid="{00000000-0005-0000-0000-000093000000}"/>
    <cellStyle name="PrePop Units (1)" xfId="147" xr:uid="{00000000-0005-0000-0000-000094000000}"/>
    <cellStyle name="PrePop Units (2)" xfId="148" xr:uid="{00000000-0005-0000-0000-000095000000}"/>
    <cellStyle name="PSChar" xfId="149" xr:uid="{00000000-0005-0000-0000-000096000000}"/>
    <cellStyle name="PSHeading" xfId="150" xr:uid="{00000000-0005-0000-0000-000097000000}"/>
    <cellStyle name="pwstyle" xfId="151" xr:uid="{00000000-0005-0000-0000-000098000000}"/>
    <cellStyle name="Quantity" xfId="152" xr:uid="{00000000-0005-0000-0000-000099000000}"/>
    <cellStyle name="regstoresfromspecstores" xfId="153" xr:uid="{00000000-0005-0000-0000-00009A000000}"/>
    <cellStyle name="RevList" xfId="154" xr:uid="{00000000-0005-0000-0000-00009B000000}"/>
    <cellStyle name="SCH1" xfId="155" xr:uid="{00000000-0005-0000-0000-00009C000000}"/>
    <cellStyle name="SHADEDSTORES" xfId="156" xr:uid="{00000000-0005-0000-0000-00009D000000}"/>
    <cellStyle name="specstores" xfId="157" xr:uid="{00000000-0005-0000-0000-00009E000000}"/>
    <cellStyle name="Standard_9912(4)" xfId="158" xr:uid="{00000000-0005-0000-0000-00009F000000}"/>
    <cellStyle name="Style 1" xfId="159" xr:uid="{00000000-0005-0000-0000-0000A0000000}"/>
    <cellStyle name="Style 1 2" xfId="160" xr:uid="{00000000-0005-0000-0000-0000A1000000}"/>
    <cellStyle name="Style 1 3" xfId="161" xr:uid="{00000000-0005-0000-0000-0000A2000000}"/>
    <cellStyle name="Style 10" xfId="162" xr:uid="{00000000-0005-0000-0000-0000A3000000}"/>
    <cellStyle name="Style 11" xfId="163" xr:uid="{00000000-0005-0000-0000-0000A4000000}"/>
    <cellStyle name="Style 12" xfId="164" xr:uid="{00000000-0005-0000-0000-0000A5000000}"/>
    <cellStyle name="Style 12 2" xfId="165" xr:uid="{00000000-0005-0000-0000-0000A6000000}"/>
    <cellStyle name="Style 13" xfId="166" xr:uid="{00000000-0005-0000-0000-0000A7000000}"/>
    <cellStyle name="Style 14" xfId="167" xr:uid="{00000000-0005-0000-0000-0000A8000000}"/>
    <cellStyle name="Style 15" xfId="168" xr:uid="{00000000-0005-0000-0000-0000A9000000}"/>
    <cellStyle name="Style 16" xfId="169" xr:uid="{00000000-0005-0000-0000-0000AA000000}"/>
    <cellStyle name="Style 17" xfId="170" xr:uid="{00000000-0005-0000-0000-0000AB000000}"/>
    <cellStyle name="Style 18" xfId="171" xr:uid="{00000000-0005-0000-0000-0000AC000000}"/>
    <cellStyle name="Style 19" xfId="172" xr:uid="{00000000-0005-0000-0000-0000AD000000}"/>
    <cellStyle name="Style 2" xfId="173" xr:uid="{00000000-0005-0000-0000-0000AE000000}"/>
    <cellStyle name="Style 20" xfId="174" xr:uid="{00000000-0005-0000-0000-0000AF000000}"/>
    <cellStyle name="Style 3" xfId="175" xr:uid="{00000000-0005-0000-0000-0000B0000000}"/>
    <cellStyle name="Style 4" xfId="176" xr:uid="{00000000-0005-0000-0000-0000B1000000}"/>
    <cellStyle name="Style 5" xfId="177" xr:uid="{00000000-0005-0000-0000-0000B2000000}"/>
    <cellStyle name="Style 6" xfId="178" xr:uid="{00000000-0005-0000-0000-0000B3000000}"/>
    <cellStyle name="Style 7" xfId="179" xr:uid="{00000000-0005-0000-0000-0000B4000000}"/>
    <cellStyle name="Style 8" xfId="180" xr:uid="{00000000-0005-0000-0000-0000B5000000}"/>
    <cellStyle name="Style 9" xfId="181" xr:uid="{00000000-0005-0000-0000-0000B6000000}"/>
    <cellStyle name="SubHeading" xfId="182" xr:uid="{00000000-0005-0000-0000-0000B7000000}"/>
    <cellStyle name="Subtotal" xfId="183" xr:uid="{00000000-0005-0000-0000-0000B8000000}"/>
    <cellStyle name="Text Indent A" xfId="184" xr:uid="{00000000-0005-0000-0000-0000B9000000}"/>
    <cellStyle name="Text Indent B" xfId="185" xr:uid="{00000000-0005-0000-0000-0000BA000000}"/>
    <cellStyle name="Text Indent C" xfId="186" xr:uid="{00000000-0005-0000-0000-0000BB000000}"/>
    <cellStyle name="wrap" xfId="187" xr:uid="{00000000-0005-0000-0000-0000BC000000}"/>
    <cellStyle name="เครื่องหมายจุลภาค [0]_FG-WIP COST-FEB.03" xfId="188" xr:uid="{00000000-0005-0000-0000-0000BD000000}"/>
    <cellStyle name="เครื่องหมายจุลภาค 2" xfId="189" xr:uid="{00000000-0005-0000-0000-0000BE000000}"/>
    <cellStyle name="เครื่องหมายจุลภาค_Ac 16100, 16110,21050,21140,21240, AR-AP SUMMARY" xfId="190" xr:uid="{00000000-0005-0000-0000-0000BF000000}"/>
    <cellStyle name="เครื่องหมายสกุลเงิน [0]_NHKTop99" xfId="191" xr:uid="{00000000-0005-0000-0000-0000C0000000}"/>
    <cellStyle name="เครื่องหมายสกุลเงิน_NHKTop99" xfId="192" xr:uid="{00000000-0005-0000-0000-0000C1000000}"/>
    <cellStyle name="น้บะภฒ_95" xfId="193" xr:uid="{00000000-0005-0000-0000-0000C2000000}"/>
    <cellStyle name="ปกติ_1" xfId="194" xr:uid="{00000000-0005-0000-0000-0000C3000000}"/>
    <cellStyle name="ฤธถ [0]_95" xfId="195" xr:uid="{00000000-0005-0000-0000-0000C4000000}"/>
    <cellStyle name="ฤธถ_95" xfId="196" xr:uid="{00000000-0005-0000-0000-0000C5000000}"/>
    <cellStyle name="ล๋ศญ [0]_95" xfId="197" xr:uid="{00000000-0005-0000-0000-0000C6000000}"/>
    <cellStyle name="ล๋ศญ_95" xfId="198" xr:uid="{00000000-0005-0000-0000-0000C7000000}"/>
    <cellStyle name="วฅมุ_4ฟ๙ฝวภ๛" xfId="199" xr:uid="{00000000-0005-0000-0000-0000C8000000}"/>
    <cellStyle name="통화 [0]_PERSONAL" xfId="200" xr:uid="{00000000-0005-0000-0000-0000C9000000}"/>
    <cellStyle name="통화_PERSONAL" xfId="201" xr:uid="{00000000-0005-0000-0000-0000CA000000}"/>
    <cellStyle name="표준_PERSONAL" xfId="202" xr:uid="{00000000-0005-0000-0000-0000CB000000}"/>
    <cellStyle name="一般_0006(1)" xfId="203" xr:uid="{00000000-0005-0000-0000-0000CC000000}"/>
    <cellStyle name="千分位[0]_LC (2)" xfId="204" xr:uid="{00000000-0005-0000-0000-0000CD000000}"/>
    <cellStyle name="千分位_LC (2)" xfId="205" xr:uid="{00000000-0005-0000-0000-0000CE000000}"/>
    <cellStyle name="未定義" xfId="206" xr:uid="{00000000-0005-0000-0000-0000CF000000}"/>
    <cellStyle name="桁区切り_Receivable Dec" xfId="207" xr:uid="{00000000-0005-0000-0000-0000D0000000}"/>
    <cellStyle name="標準_AR562売上出来高確認表印刷_帳票レイアウト" xfId="208" xr:uid="{00000000-0005-0000-0000-0000D1000000}"/>
    <cellStyle name="貨幣 [0]_liz-ss" xfId="209" xr:uid="{00000000-0005-0000-0000-0000D2000000}"/>
    <cellStyle name="貨幣[0]_LC (2)" xfId="210" xr:uid="{00000000-0005-0000-0000-0000D3000000}"/>
    <cellStyle name="貨幣_LC (2)" xfId="211" xr:uid="{00000000-0005-0000-0000-0000D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-0.499984740745262"/>
  </sheetPr>
  <dimension ref="A1:J83"/>
  <sheetViews>
    <sheetView view="pageBreakPreview" topLeftCell="A25" zoomScale="70" zoomScaleNormal="85" zoomScaleSheetLayoutView="70" workbookViewId="0">
      <selection activeCell="M79" sqref="M79"/>
    </sheetView>
  </sheetViews>
  <sheetFormatPr defaultColWidth="10.81640625" defaultRowHeight="20.5" customHeight="1"/>
  <cols>
    <col min="1" max="1" width="43.453125" style="16" customWidth="1"/>
    <col min="2" max="2" width="6.90625" style="110" bestFit="1" customWidth="1"/>
    <col min="3" max="3" width="0.81640625" style="16" customWidth="1"/>
    <col min="4" max="4" width="14.1796875" style="16" customWidth="1"/>
    <col min="5" max="5" width="0.81640625" style="16" customWidth="1"/>
    <col min="6" max="6" width="14.1796875" style="16" customWidth="1"/>
    <col min="7" max="7" width="0.81640625" style="16" customWidth="1"/>
    <col min="8" max="8" width="14.1796875" style="136" customWidth="1"/>
    <col min="9" max="9" width="0.81640625" style="136" customWidth="1"/>
    <col min="10" max="10" width="14.1796875" style="136" customWidth="1"/>
    <col min="11" max="16384" width="10.81640625" style="16"/>
  </cols>
  <sheetData>
    <row r="1" spans="1:10" s="51" customFormat="1" ht="20.5" customHeight="1">
      <c r="A1" s="1" t="s">
        <v>103</v>
      </c>
      <c r="B1" s="2"/>
      <c r="C1" s="2"/>
      <c r="D1" s="2"/>
      <c r="E1" s="2"/>
      <c r="F1" s="2"/>
      <c r="G1" s="2"/>
      <c r="H1" s="2"/>
      <c r="I1" s="2"/>
      <c r="J1" s="2"/>
    </row>
    <row r="2" spans="1:10" s="53" customFormat="1" ht="20.5" customHeight="1">
      <c r="A2" s="4" t="s">
        <v>52</v>
      </c>
      <c r="B2" s="137"/>
      <c r="C2" s="5"/>
      <c r="D2" s="5"/>
      <c r="E2" s="5"/>
      <c r="F2" s="5"/>
      <c r="G2" s="5"/>
      <c r="H2" s="5"/>
      <c r="I2" s="5"/>
      <c r="J2" s="5"/>
    </row>
    <row r="3" spans="1:10" s="97" customFormat="1" ht="20.5" customHeight="1">
      <c r="A3" s="4"/>
      <c r="B3" s="105"/>
      <c r="C3" s="4"/>
      <c r="D3" s="4"/>
      <c r="E3" s="75"/>
      <c r="F3" s="4"/>
      <c r="G3" s="75"/>
      <c r="H3" s="8"/>
      <c r="I3" s="8"/>
      <c r="J3" s="8"/>
    </row>
    <row r="4" spans="1:10" ht="20.5" customHeight="1">
      <c r="A4" s="10"/>
      <c r="B4" s="106"/>
      <c r="C4" s="107"/>
      <c r="D4" s="200" t="s">
        <v>54</v>
      </c>
      <c r="E4" s="200"/>
      <c r="F4" s="200"/>
      <c r="G4" s="12"/>
      <c r="H4" s="200" t="s">
        <v>56</v>
      </c>
      <c r="I4" s="200"/>
      <c r="J4" s="200"/>
    </row>
    <row r="5" spans="1:10" ht="20.5" customHeight="1">
      <c r="A5" s="10"/>
      <c r="B5" s="106"/>
      <c r="C5" s="107"/>
      <c r="D5" s="200" t="s">
        <v>55</v>
      </c>
      <c r="E5" s="200"/>
      <c r="F5" s="200"/>
      <c r="G5" s="12"/>
      <c r="H5" s="200" t="s">
        <v>55</v>
      </c>
      <c r="I5" s="200"/>
      <c r="J5" s="200"/>
    </row>
    <row r="6" spans="1:10" ht="20.5" customHeight="1">
      <c r="A6" s="10"/>
      <c r="B6" s="106"/>
      <c r="C6" s="107"/>
      <c r="D6" s="202" t="s">
        <v>51</v>
      </c>
      <c r="E6" s="202"/>
      <c r="F6" s="202"/>
      <c r="G6" s="12"/>
      <c r="H6" s="202" t="s">
        <v>51</v>
      </c>
      <c r="I6" s="202"/>
      <c r="J6" s="202"/>
    </row>
    <row r="7" spans="1:10" ht="20.5" customHeight="1">
      <c r="A7" s="4" t="s">
        <v>14</v>
      </c>
      <c r="B7" s="83" t="s">
        <v>19</v>
      </c>
      <c r="C7" s="54"/>
      <c r="D7" s="14" t="s">
        <v>159</v>
      </c>
      <c r="E7" s="14"/>
      <c r="F7" s="14" t="s">
        <v>140</v>
      </c>
      <c r="G7" s="108"/>
      <c r="H7" s="14" t="s">
        <v>159</v>
      </c>
      <c r="I7" s="14"/>
      <c r="J7" s="14" t="s">
        <v>140</v>
      </c>
    </row>
    <row r="8" spans="1:10" ht="20.5" customHeight="1">
      <c r="B8" s="109"/>
      <c r="C8" s="54"/>
      <c r="D8" s="201" t="s">
        <v>169</v>
      </c>
      <c r="E8" s="201"/>
      <c r="F8" s="201"/>
      <c r="G8" s="201"/>
      <c r="H8" s="201"/>
      <c r="I8" s="201"/>
      <c r="J8" s="201"/>
    </row>
    <row r="9" spans="1:10" ht="20.5" customHeight="1">
      <c r="A9" s="17" t="s">
        <v>15</v>
      </c>
      <c r="B9" s="83"/>
    </row>
    <row r="10" spans="1:10" ht="20.5" customHeight="1">
      <c r="A10" s="27" t="s">
        <v>5</v>
      </c>
      <c r="B10" s="83">
        <v>5</v>
      </c>
      <c r="C10" s="124"/>
      <c r="D10" s="26">
        <v>254757</v>
      </c>
      <c r="E10" s="121"/>
      <c r="F10" s="26">
        <v>47147</v>
      </c>
      <c r="G10" s="121"/>
      <c r="H10" s="26">
        <v>234611</v>
      </c>
      <c r="I10" s="138"/>
      <c r="J10" s="26">
        <v>11417</v>
      </c>
    </row>
    <row r="11" spans="1:10" ht="20.5" customHeight="1">
      <c r="A11" s="27" t="s">
        <v>113</v>
      </c>
      <c r="B11" s="83">
        <v>6</v>
      </c>
      <c r="C11" s="145"/>
      <c r="D11" s="138">
        <v>336284</v>
      </c>
      <c r="E11" s="121"/>
      <c r="F11" s="138">
        <v>346861</v>
      </c>
      <c r="G11" s="121"/>
      <c r="H11" s="138">
        <v>352597</v>
      </c>
      <c r="I11" s="138"/>
      <c r="J11" s="138">
        <v>337684</v>
      </c>
    </row>
    <row r="12" spans="1:10" ht="20.5" customHeight="1">
      <c r="A12" s="19" t="s">
        <v>4</v>
      </c>
      <c r="B12" s="83">
        <v>7</v>
      </c>
      <c r="D12" s="138">
        <v>304121</v>
      </c>
      <c r="E12" s="121"/>
      <c r="F12" s="138">
        <v>272968</v>
      </c>
      <c r="G12" s="121"/>
      <c r="H12" s="138">
        <v>153925</v>
      </c>
      <c r="I12" s="138"/>
      <c r="J12" s="138">
        <v>177736</v>
      </c>
    </row>
    <row r="13" spans="1:10" ht="20.5" customHeight="1">
      <c r="A13" s="16" t="s">
        <v>6</v>
      </c>
      <c r="B13" s="83"/>
      <c r="D13" s="138">
        <v>10461</v>
      </c>
      <c r="E13" s="121"/>
      <c r="F13" s="138">
        <v>10495</v>
      </c>
      <c r="G13" s="121"/>
      <c r="H13" s="138">
        <v>10375</v>
      </c>
      <c r="I13" s="138"/>
      <c r="J13" s="138">
        <v>10416</v>
      </c>
    </row>
    <row r="14" spans="1:10" ht="20.5" customHeight="1">
      <c r="A14" s="13" t="s">
        <v>8</v>
      </c>
      <c r="B14" s="83"/>
      <c r="D14" s="47">
        <f>SUM(D10:D13)</f>
        <v>905623</v>
      </c>
      <c r="E14" s="146"/>
      <c r="F14" s="47">
        <f>SUM(F10:F13)</f>
        <v>677471</v>
      </c>
      <c r="G14" s="146"/>
      <c r="H14" s="47">
        <f>SUM(H10:H13)</f>
        <v>751508</v>
      </c>
      <c r="I14" s="146"/>
      <c r="J14" s="47">
        <f>SUM(J10:J13)</f>
        <v>537253</v>
      </c>
    </row>
    <row r="15" spans="1:10" ht="20.5" customHeight="1">
      <c r="A15" s="13"/>
      <c r="B15" s="83"/>
      <c r="D15" s="144"/>
      <c r="E15" s="146"/>
      <c r="F15" s="144"/>
      <c r="G15" s="146"/>
      <c r="H15" s="144"/>
      <c r="I15" s="146"/>
      <c r="J15" s="144"/>
    </row>
    <row r="16" spans="1:10" ht="20.5" customHeight="1">
      <c r="A16" s="17" t="s">
        <v>16</v>
      </c>
      <c r="B16" s="83"/>
      <c r="D16" s="138"/>
      <c r="E16" s="121"/>
      <c r="F16" s="138"/>
      <c r="G16" s="121"/>
      <c r="H16" s="138"/>
      <c r="I16" s="121"/>
      <c r="J16" s="138"/>
    </row>
    <row r="17" spans="1:10" ht="20.5" customHeight="1">
      <c r="A17" s="3" t="s">
        <v>79</v>
      </c>
      <c r="B17" s="83"/>
      <c r="D17" s="140">
        <v>412</v>
      </c>
      <c r="E17" s="121"/>
      <c r="F17" s="140">
        <v>412</v>
      </c>
      <c r="G17" s="121"/>
      <c r="H17" s="140">
        <v>412</v>
      </c>
      <c r="I17" s="138"/>
      <c r="J17" s="140">
        <v>412</v>
      </c>
    </row>
    <row r="18" spans="1:10" ht="20.5" customHeight="1">
      <c r="A18" s="3" t="s">
        <v>80</v>
      </c>
      <c r="B18" s="83">
        <v>25</v>
      </c>
      <c r="D18" s="147">
        <v>0</v>
      </c>
      <c r="E18" s="121"/>
      <c r="F18" s="147">
        <v>0</v>
      </c>
      <c r="G18" s="121"/>
      <c r="H18" s="147">
        <v>0</v>
      </c>
      <c r="I18" s="138"/>
      <c r="J18" s="147">
        <v>0</v>
      </c>
    </row>
    <row r="19" spans="1:10" ht="20.5" customHeight="1">
      <c r="A19" s="16" t="s">
        <v>33</v>
      </c>
      <c r="B19" s="83">
        <v>8</v>
      </c>
      <c r="C19" s="124"/>
      <c r="D19" s="148">
        <v>0</v>
      </c>
      <c r="E19" s="140"/>
      <c r="F19" s="147">
        <v>0</v>
      </c>
      <c r="G19" s="121"/>
      <c r="H19" s="121">
        <v>210427</v>
      </c>
      <c r="I19" s="138"/>
      <c r="J19" s="121">
        <v>210427</v>
      </c>
    </row>
    <row r="20" spans="1:10" ht="20.5" hidden="1" customHeight="1">
      <c r="A20" s="3" t="s">
        <v>106</v>
      </c>
      <c r="B20" s="83">
        <v>9</v>
      </c>
      <c r="C20" s="139"/>
      <c r="D20" s="140"/>
      <c r="E20" s="121"/>
      <c r="F20" s="140">
        <v>0</v>
      </c>
      <c r="G20" s="121"/>
      <c r="H20" s="140"/>
      <c r="I20" s="121"/>
      <c r="J20" s="140"/>
    </row>
    <row r="21" spans="1:10" ht="20.5" customHeight="1">
      <c r="A21" s="3" t="s">
        <v>59</v>
      </c>
      <c r="B21" s="83">
        <v>9</v>
      </c>
      <c r="C21" s="139"/>
      <c r="D21" s="121">
        <v>290474</v>
      </c>
      <c r="E21" s="121"/>
      <c r="F21" s="121">
        <v>276110</v>
      </c>
      <c r="G21" s="121"/>
      <c r="H21" s="121">
        <v>265511</v>
      </c>
      <c r="I21" s="121"/>
      <c r="J21" s="121">
        <v>250249</v>
      </c>
    </row>
    <row r="22" spans="1:10" ht="20.5" customHeight="1">
      <c r="A22" s="3" t="s">
        <v>81</v>
      </c>
      <c r="B22" s="83">
        <v>10</v>
      </c>
      <c r="C22" s="139"/>
      <c r="D22" s="121">
        <v>11674</v>
      </c>
      <c r="E22" s="121"/>
      <c r="F22" s="121">
        <v>11981</v>
      </c>
      <c r="G22" s="121"/>
      <c r="H22" s="121">
        <v>7004</v>
      </c>
      <c r="I22" s="121"/>
      <c r="J22" s="121">
        <v>10423</v>
      </c>
    </row>
    <row r="23" spans="1:10" ht="20.5" customHeight="1">
      <c r="A23" s="3" t="s">
        <v>173</v>
      </c>
      <c r="B23" s="83"/>
      <c r="C23" s="139"/>
      <c r="D23" s="121">
        <v>5949</v>
      </c>
      <c r="E23" s="121"/>
      <c r="F23" s="121">
        <v>3800</v>
      </c>
      <c r="G23" s="121"/>
      <c r="H23" s="121">
        <v>5640</v>
      </c>
      <c r="I23" s="121"/>
      <c r="J23" s="121">
        <v>3370</v>
      </c>
    </row>
    <row r="24" spans="1:10" ht="20.5" customHeight="1">
      <c r="A24" s="16" t="s">
        <v>26</v>
      </c>
      <c r="B24" s="83">
        <v>19</v>
      </c>
      <c r="D24" s="121">
        <v>4648</v>
      </c>
      <c r="E24" s="121"/>
      <c r="F24" s="121">
        <v>6311</v>
      </c>
      <c r="G24" s="138"/>
      <c r="H24" s="121">
        <v>3746</v>
      </c>
      <c r="I24" s="138"/>
      <c r="J24" s="121">
        <v>5931</v>
      </c>
    </row>
    <row r="25" spans="1:10" ht="20.5" customHeight="1">
      <c r="A25" s="16" t="s">
        <v>17</v>
      </c>
      <c r="B25" s="83"/>
      <c r="D25" s="121">
        <v>1428</v>
      </c>
      <c r="E25" s="121"/>
      <c r="F25" s="121">
        <v>1495</v>
      </c>
      <c r="G25" s="138"/>
      <c r="H25" s="121">
        <v>1428</v>
      </c>
      <c r="I25" s="138"/>
      <c r="J25" s="121">
        <v>1495</v>
      </c>
    </row>
    <row r="26" spans="1:10" ht="20.5" customHeight="1">
      <c r="A26" s="13" t="s">
        <v>9</v>
      </c>
      <c r="B26" s="83"/>
      <c r="D26" s="91">
        <f>SUM(D17:D25)</f>
        <v>314585</v>
      </c>
      <c r="E26" s="144"/>
      <c r="F26" s="91">
        <f>SUM(F17:F25)</f>
        <v>300109</v>
      </c>
      <c r="G26" s="146"/>
      <c r="H26" s="91">
        <f>SUM(H17:H25)</f>
        <v>494168</v>
      </c>
      <c r="I26" s="149"/>
      <c r="J26" s="91">
        <f>SUM(J17:J25)</f>
        <v>482307</v>
      </c>
    </row>
    <row r="27" spans="1:10" ht="20.5" customHeight="1">
      <c r="B27" s="83"/>
      <c r="D27" s="138"/>
      <c r="E27" s="121"/>
      <c r="F27" s="138"/>
      <c r="G27" s="121"/>
      <c r="H27" s="138"/>
      <c r="I27" s="121"/>
      <c r="J27" s="138"/>
    </row>
    <row r="28" spans="1:10" ht="20.5" customHeight="1" thickBot="1">
      <c r="A28" s="13" t="s">
        <v>18</v>
      </c>
      <c r="B28" s="83"/>
      <c r="D28" s="150">
        <f>SUM(D14+D26)</f>
        <v>1220208</v>
      </c>
      <c r="E28" s="144"/>
      <c r="F28" s="150">
        <f>SUM(F14+F26)</f>
        <v>977580</v>
      </c>
      <c r="G28" s="144"/>
      <c r="H28" s="150">
        <f>SUM(H14+H26)</f>
        <v>1245676</v>
      </c>
      <c r="I28" s="144"/>
      <c r="J28" s="150">
        <f>SUM(J14+J26)</f>
        <v>1019560</v>
      </c>
    </row>
    <row r="29" spans="1:10" s="51" customFormat="1" ht="20.5" customHeight="1" thickTop="1">
      <c r="A29" s="1" t="s">
        <v>103</v>
      </c>
      <c r="B29" s="2"/>
      <c r="C29" s="2"/>
      <c r="D29" s="141"/>
      <c r="E29" s="141"/>
      <c r="F29" s="141"/>
      <c r="G29" s="141"/>
      <c r="H29" s="141"/>
      <c r="I29" s="141"/>
      <c r="J29" s="141"/>
    </row>
    <row r="30" spans="1:10" s="53" customFormat="1" ht="20.5" customHeight="1">
      <c r="A30" s="4" t="s">
        <v>52</v>
      </c>
      <c r="B30" s="137"/>
      <c r="C30" s="5"/>
      <c r="D30" s="5"/>
      <c r="E30" s="5"/>
      <c r="F30" s="5"/>
      <c r="G30" s="5"/>
      <c r="H30" s="5"/>
      <c r="I30" s="5"/>
      <c r="J30" s="5"/>
    </row>
    <row r="31" spans="1:10" s="97" customFormat="1" ht="20.5" customHeight="1">
      <c r="A31" s="4"/>
      <c r="B31" s="105"/>
      <c r="C31" s="4"/>
      <c r="D31" s="4"/>
      <c r="E31" s="75"/>
      <c r="F31" s="4"/>
      <c r="G31" s="75"/>
      <c r="H31" s="8"/>
      <c r="I31" s="8"/>
      <c r="J31" s="8"/>
    </row>
    <row r="32" spans="1:10" ht="20.5" customHeight="1">
      <c r="A32" s="10"/>
      <c r="B32" s="106"/>
      <c r="C32" s="107"/>
      <c r="D32" s="200" t="s">
        <v>54</v>
      </c>
      <c r="E32" s="200"/>
      <c r="F32" s="200"/>
      <c r="G32" s="12"/>
      <c r="H32" s="200" t="s">
        <v>56</v>
      </c>
      <c r="I32" s="200"/>
      <c r="J32" s="200"/>
    </row>
    <row r="33" spans="1:10" ht="20.5" customHeight="1">
      <c r="A33" s="10"/>
      <c r="B33" s="106"/>
      <c r="C33" s="107"/>
      <c r="D33" s="200" t="s">
        <v>55</v>
      </c>
      <c r="E33" s="200"/>
      <c r="F33" s="200"/>
      <c r="G33" s="12"/>
      <c r="H33" s="200" t="s">
        <v>55</v>
      </c>
      <c r="I33" s="200"/>
      <c r="J33" s="200"/>
    </row>
    <row r="34" spans="1:10" ht="20.5" customHeight="1">
      <c r="A34" s="10"/>
      <c r="B34" s="106"/>
      <c r="C34" s="107"/>
      <c r="D34" s="202" t="s">
        <v>51</v>
      </c>
      <c r="E34" s="202"/>
      <c r="F34" s="202"/>
      <c r="G34" s="12"/>
      <c r="H34" s="202" t="s">
        <v>51</v>
      </c>
      <c r="I34" s="202"/>
      <c r="J34" s="202"/>
    </row>
    <row r="35" spans="1:10" ht="20.5" customHeight="1">
      <c r="A35" s="4" t="s">
        <v>74</v>
      </c>
      <c r="B35" s="83" t="s">
        <v>19</v>
      </c>
      <c r="C35" s="54"/>
      <c r="D35" s="14" t="s">
        <v>159</v>
      </c>
      <c r="E35" s="14"/>
      <c r="F35" s="14" t="s">
        <v>140</v>
      </c>
      <c r="G35" s="108"/>
      <c r="H35" s="14" t="s">
        <v>159</v>
      </c>
      <c r="I35" s="14"/>
      <c r="J35" s="14" t="s">
        <v>140</v>
      </c>
    </row>
    <row r="36" spans="1:10" ht="20.5" customHeight="1">
      <c r="B36" s="109"/>
      <c r="C36" s="54"/>
      <c r="D36" s="201" t="s">
        <v>169</v>
      </c>
      <c r="E36" s="201"/>
      <c r="F36" s="201"/>
      <c r="G36" s="201"/>
      <c r="H36" s="201"/>
      <c r="I36" s="201"/>
      <c r="J36" s="201"/>
    </row>
    <row r="37" spans="1:10" ht="20.5" customHeight="1">
      <c r="A37" s="17" t="s">
        <v>20</v>
      </c>
      <c r="B37" s="83"/>
      <c r="D37" s="111"/>
      <c r="E37" s="111"/>
      <c r="F37" s="111"/>
      <c r="G37" s="111"/>
      <c r="H37" s="111"/>
      <c r="I37" s="111"/>
      <c r="J37" s="111"/>
    </row>
    <row r="38" spans="1:10" ht="20.5" customHeight="1">
      <c r="A38" s="19" t="s">
        <v>82</v>
      </c>
      <c r="B38" s="83"/>
      <c r="D38" s="192"/>
      <c r="E38" s="192"/>
      <c r="F38" s="192"/>
      <c r="G38" s="192"/>
      <c r="H38" s="192"/>
      <c r="I38" s="192"/>
      <c r="J38" s="192"/>
    </row>
    <row r="39" spans="1:10" ht="20.5" customHeight="1">
      <c r="A39" s="16" t="s">
        <v>83</v>
      </c>
      <c r="B39" s="83" t="s">
        <v>170</v>
      </c>
      <c r="D39" s="26">
        <v>317647</v>
      </c>
      <c r="E39" s="138"/>
      <c r="F39" s="26">
        <v>204336</v>
      </c>
      <c r="G39" s="138"/>
      <c r="H39" s="26">
        <v>317647</v>
      </c>
      <c r="I39" s="138"/>
      <c r="J39" s="26">
        <v>204128</v>
      </c>
    </row>
    <row r="40" spans="1:10" ht="20.5" customHeight="1">
      <c r="A40" s="19" t="s">
        <v>114</v>
      </c>
      <c r="B40" s="83" t="s">
        <v>171</v>
      </c>
      <c r="D40" s="138">
        <v>113810</v>
      </c>
      <c r="E40" s="138"/>
      <c r="F40" s="138">
        <v>183992</v>
      </c>
      <c r="G40" s="138"/>
      <c r="H40" s="138">
        <v>187689</v>
      </c>
      <c r="I40" s="138"/>
      <c r="J40" s="138">
        <v>259203</v>
      </c>
    </row>
    <row r="41" spans="1:10" ht="20.5" customHeight="1">
      <c r="A41" s="19" t="s">
        <v>146</v>
      </c>
      <c r="B41" s="83"/>
      <c r="D41" s="138"/>
      <c r="E41" s="138"/>
      <c r="F41" s="138"/>
      <c r="G41" s="138"/>
      <c r="H41" s="138"/>
      <c r="I41" s="138"/>
      <c r="J41" s="138"/>
    </row>
    <row r="42" spans="1:10" ht="20.5" customHeight="1">
      <c r="A42" s="19" t="s">
        <v>155</v>
      </c>
      <c r="B42" s="143" t="s">
        <v>170</v>
      </c>
      <c r="D42" s="138">
        <v>9894</v>
      </c>
      <c r="E42" s="138"/>
      <c r="F42" s="138">
        <v>9506</v>
      </c>
      <c r="G42" s="138"/>
      <c r="H42" s="138">
        <v>9894</v>
      </c>
      <c r="I42" s="138"/>
      <c r="J42" s="138">
        <v>9506</v>
      </c>
    </row>
    <row r="43" spans="1:10" ht="20.5" customHeight="1">
      <c r="A43" s="3" t="s">
        <v>107</v>
      </c>
      <c r="B43" s="143" t="s">
        <v>171</v>
      </c>
      <c r="D43" s="138">
        <v>4537</v>
      </c>
      <c r="E43" s="138"/>
      <c r="F43" s="138">
        <v>4139</v>
      </c>
      <c r="G43" s="138"/>
      <c r="H43" s="138">
        <v>3011</v>
      </c>
      <c r="I43" s="138"/>
      <c r="J43" s="138">
        <v>2875</v>
      </c>
    </row>
    <row r="44" spans="1:10" ht="20.5" customHeight="1">
      <c r="A44" s="3" t="s">
        <v>127</v>
      </c>
      <c r="B44" s="83"/>
      <c r="D44" s="138">
        <v>2767</v>
      </c>
      <c r="E44" s="138"/>
      <c r="F44" s="151">
        <v>1965</v>
      </c>
      <c r="G44" s="138"/>
      <c r="H44" s="147">
        <v>0</v>
      </c>
      <c r="I44" s="138"/>
      <c r="J44" s="147">
        <v>0</v>
      </c>
    </row>
    <row r="45" spans="1:10" ht="20.5" customHeight="1">
      <c r="A45" s="3" t="s">
        <v>84</v>
      </c>
      <c r="B45" s="83"/>
      <c r="D45" s="138">
        <v>1929</v>
      </c>
      <c r="E45" s="138"/>
      <c r="F45" s="138">
        <v>3044</v>
      </c>
      <c r="G45" s="138"/>
      <c r="H45" s="138">
        <v>576</v>
      </c>
      <c r="I45" s="138"/>
      <c r="J45" s="138">
        <v>1655</v>
      </c>
    </row>
    <row r="46" spans="1:10" ht="20.5" customHeight="1">
      <c r="A46" s="13" t="s">
        <v>10</v>
      </c>
      <c r="B46" s="83"/>
      <c r="D46" s="47">
        <f>SUM(D39:D45)</f>
        <v>450584</v>
      </c>
      <c r="E46" s="144"/>
      <c r="F46" s="47">
        <f>SUM(F39:F45)</f>
        <v>406982</v>
      </c>
      <c r="G46" s="144"/>
      <c r="H46" s="47">
        <f>SUM(H39:H45)</f>
        <v>518817</v>
      </c>
      <c r="I46" s="144"/>
      <c r="J46" s="47">
        <f>SUM(J39:J45)</f>
        <v>477367</v>
      </c>
    </row>
    <row r="47" spans="1:10" ht="20.5" customHeight="1">
      <c r="A47" s="13"/>
      <c r="B47" s="83"/>
      <c r="D47" s="138"/>
      <c r="E47" s="138"/>
      <c r="F47" s="138"/>
      <c r="G47" s="138"/>
      <c r="H47" s="138"/>
      <c r="I47" s="138"/>
      <c r="J47" s="138"/>
    </row>
    <row r="48" spans="1:10" ht="20.5" customHeight="1">
      <c r="A48" s="17" t="s">
        <v>13</v>
      </c>
      <c r="B48" s="83"/>
      <c r="D48" s="138"/>
      <c r="E48" s="138"/>
      <c r="F48" s="138"/>
      <c r="G48" s="138"/>
      <c r="H48" s="138"/>
      <c r="I48" s="138"/>
      <c r="J48" s="138"/>
    </row>
    <row r="49" spans="1:10" ht="20.5" customHeight="1">
      <c r="A49" s="19" t="s">
        <v>156</v>
      </c>
      <c r="B49" s="143" t="s">
        <v>170</v>
      </c>
      <c r="D49" s="138">
        <v>42082</v>
      </c>
      <c r="E49" s="138"/>
      <c r="F49" s="138">
        <v>43983</v>
      </c>
      <c r="G49" s="138"/>
      <c r="H49" s="140">
        <v>32082</v>
      </c>
      <c r="I49" s="138"/>
      <c r="J49" s="140">
        <v>41983</v>
      </c>
    </row>
    <row r="50" spans="1:10" ht="20.5" customHeight="1">
      <c r="A50" s="19" t="s">
        <v>144</v>
      </c>
      <c r="B50" s="143" t="s">
        <v>170</v>
      </c>
      <c r="D50" s="138">
        <v>7539</v>
      </c>
      <c r="E50" s="138"/>
      <c r="F50" s="138">
        <v>8170</v>
      </c>
      <c r="G50" s="138"/>
      <c r="H50" s="140">
        <v>4304</v>
      </c>
      <c r="I50" s="138"/>
      <c r="J50" s="140">
        <v>7764</v>
      </c>
    </row>
    <row r="51" spans="1:10" ht="20.5" customHeight="1">
      <c r="A51" s="19" t="s">
        <v>75</v>
      </c>
      <c r="B51" s="83" t="s">
        <v>172</v>
      </c>
      <c r="D51" s="138">
        <v>13805</v>
      </c>
      <c r="E51" s="138"/>
      <c r="F51" s="138">
        <v>18958</v>
      </c>
      <c r="G51" s="138"/>
      <c r="H51" s="140">
        <v>9436</v>
      </c>
      <c r="I51" s="138"/>
      <c r="J51" s="140">
        <v>13486</v>
      </c>
    </row>
    <row r="52" spans="1:10" ht="20.5" customHeight="1">
      <c r="A52" s="3" t="s">
        <v>163</v>
      </c>
      <c r="B52" s="83">
        <v>28</v>
      </c>
      <c r="D52" s="148">
        <v>0</v>
      </c>
      <c r="E52" s="138"/>
      <c r="F52" s="148">
        <v>0</v>
      </c>
      <c r="G52" s="138"/>
      <c r="H52" s="140">
        <v>2373</v>
      </c>
      <c r="I52" s="138"/>
      <c r="J52" s="140">
        <v>2373</v>
      </c>
    </row>
    <row r="53" spans="1:10" ht="20.5" customHeight="1">
      <c r="A53" s="13" t="s">
        <v>11</v>
      </c>
      <c r="B53" s="83"/>
      <c r="D53" s="47">
        <f>SUM(D49:D52)</f>
        <v>63426</v>
      </c>
      <c r="E53" s="144"/>
      <c r="F53" s="47">
        <f>SUM(F49:F52)</f>
        <v>71111</v>
      </c>
      <c r="G53" s="144"/>
      <c r="H53" s="47">
        <f>SUM(H49:H52)</f>
        <v>48195</v>
      </c>
      <c r="I53" s="144"/>
      <c r="J53" s="47">
        <f>SUM(J49:J52)</f>
        <v>65606</v>
      </c>
    </row>
    <row r="54" spans="1:10" ht="20.5" customHeight="1">
      <c r="A54" s="13"/>
      <c r="B54" s="83"/>
      <c r="D54" s="152"/>
      <c r="E54" s="144"/>
      <c r="F54" s="152"/>
      <c r="G54" s="144"/>
      <c r="H54" s="152"/>
      <c r="I54" s="144"/>
      <c r="J54" s="152"/>
    </row>
    <row r="55" spans="1:10" ht="20.5" customHeight="1">
      <c r="A55" s="10" t="s">
        <v>21</v>
      </c>
      <c r="B55" s="83"/>
      <c r="C55" s="124"/>
      <c r="D55" s="153">
        <f>SUM(D46+D53)</f>
        <v>514010</v>
      </c>
      <c r="E55" s="144"/>
      <c r="F55" s="153">
        <f>SUM(F46+F53)</f>
        <v>478093</v>
      </c>
      <c r="G55" s="144"/>
      <c r="H55" s="153">
        <f>SUM(H46:H52)</f>
        <v>567012</v>
      </c>
      <c r="I55" s="144"/>
      <c r="J55" s="153">
        <f>SUM(J46:J52)</f>
        <v>542973</v>
      </c>
    </row>
    <row r="56" spans="1:10" ht="20.5" customHeight="1">
      <c r="A56" s="10"/>
      <c r="B56" s="83"/>
      <c r="C56" s="124"/>
      <c r="D56" s="138"/>
      <c r="E56" s="138"/>
      <c r="F56" s="138"/>
      <c r="G56" s="138"/>
      <c r="H56" s="138"/>
      <c r="I56" s="138"/>
      <c r="J56" s="138"/>
    </row>
    <row r="57" spans="1:10" s="51" customFormat="1" ht="20.5" customHeight="1">
      <c r="A57" s="1" t="s">
        <v>103</v>
      </c>
      <c r="B57" s="2"/>
      <c r="C57" s="2"/>
      <c r="D57" s="2"/>
      <c r="E57" s="2"/>
      <c r="F57" s="2"/>
      <c r="G57" s="2"/>
      <c r="H57" s="2"/>
      <c r="I57" s="2"/>
      <c r="J57" s="2"/>
    </row>
    <row r="58" spans="1:10" s="53" customFormat="1" ht="20.5" customHeight="1">
      <c r="A58" s="4" t="s">
        <v>52</v>
      </c>
      <c r="B58" s="137"/>
      <c r="C58" s="5"/>
      <c r="D58" s="5"/>
      <c r="E58" s="5"/>
      <c r="F58" s="5"/>
      <c r="G58" s="5"/>
      <c r="H58" s="5"/>
      <c r="I58" s="5"/>
      <c r="J58" s="5"/>
    </row>
    <row r="59" spans="1:10" s="97" customFormat="1" ht="20.5" customHeight="1">
      <c r="A59" s="4"/>
      <c r="B59" s="105"/>
      <c r="C59" s="4"/>
      <c r="D59" s="4"/>
      <c r="E59" s="75"/>
      <c r="F59" s="4"/>
      <c r="G59" s="75"/>
      <c r="H59" s="8"/>
      <c r="I59" s="8"/>
      <c r="J59" s="8"/>
    </row>
    <row r="60" spans="1:10" ht="20.5" customHeight="1">
      <c r="A60" s="10"/>
      <c r="B60" s="106"/>
      <c r="C60" s="107"/>
      <c r="D60" s="200" t="s">
        <v>54</v>
      </c>
      <c r="E60" s="200"/>
      <c r="F60" s="200"/>
      <c r="G60" s="12"/>
      <c r="H60" s="200" t="s">
        <v>56</v>
      </c>
      <c r="I60" s="200"/>
      <c r="J60" s="200"/>
    </row>
    <row r="61" spans="1:10" ht="20.5" customHeight="1">
      <c r="A61" s="10"/>
      <c r="B61" s="106"/>
      <c r="C61" s="107"/>
      <c r="D61" s="200" t="s">
        <v>55</v>
      </c>
      <c r="E61" s="200"/>
      <c r="F61" s="200"/>
      <c r="G61" s="12"/>
      <c r="H61" s="200" t="s">
        <v>55</v>
      </c>
      <c r="I61" s="200"/>
      <c r="J61" s="200"/>
    </row>
    <row r="62" spans="1:10" ht="20.5" customHeight="1">
      <c r="A62" s="10"/>
      <c r="B62" s="106"/>
      <c r="C62" s="107"/>
      <c r="D62" s="202" t="s">
        <v>51</v>
      </c>
      <c r="E62" s="202"/>
      <c r="F62" s="202"/>
      <c r="G62" s="12"/>
      <c r="H62" s="202" t="s">
        <v>51</v>
      </c>
      <c r="I62" s="202"/>
      <c r="J62" s="202"/>
    </row>
    <row r="63" spans="1:10" ht="20.5" customHeight="1">
      <c r="A63" s="4" t="s">
        <v>74</v>
      </c>
      <c r="B63" s="83" t="s">
        <v>19</v>
      </c>
      <c r="C63" s="54"/>
      <c r="D63" s="14" t="s">
        <v>159</v>
      </c>
      <c r="E63" s="14"/>
      <c r="F63" s="14" t="s">
        <v>140</v>
      </c>
      <c r="G63" s="108"/>
      <c r="H63" s="14" t="s">
        <v>159</v>
      </c>
      <c r="I63" s="14"/>
      <c r="J63" s="14" t="s">
        <v>140</v>
      </c>
    </row>
    <row r="64" spans="1:10" ht="20.5" customHeight="1">
      <c r="B64" s="109"/>
      <c r="C64" s="54"/>
      <c r="D64" s="201" t="s">
        <v>169</v>
      </c>
      <c r="E64" s="201"/>
      <c r="F64" s="201"/>
      <c r="G64" s="201"/>
      <c r="H64" s="201"/>
      <c r="I64" s="201"/>
      <c r="J64" s="201"/>
    </row>
    <row r="65" spans="1:10" ht="20.5" customHeight="1">
      <c r="A65" s="17" t="s">
        <v>76</v>
      </c>
      <c r="B65" s="83"/>
      <c r="D65" s="193"/>
      <c r="E65" s="193"/>
      <c r="F65" s="193"/>
      <c r="G65" s="193"/>
      <c r="H65" s="193"/>
      <c r="I65" s="193"/>
      <c r="J65" s="193"/>
    </row>
    <row r="66" spans="1:10" ht="20.5" customHeight="1">
      <c r="A66" s="3" t="s">
        <v>77</v>
      </c>
      <c r="B66" s="194">
        <v>14</v>
      </c>
      <c r="D66" s="192"/>
      <c r="E66" s="192"/>
      <c r="F66" s="192"/>
      <c r="G66" s="192"/>
      <c r="H66" s="192"/>
      <c r="I66" s="192"/>
      <c r="J66" s="192"/>
    </row>
    <row r="67" spans="1:10" ht="20.5" customHeight="1" thickBot="1">
      <c r="A67" s="32" t="s">
        <v>68</v>
      </c>
      <c r="B67" s="83"/>
      <c r="C67" s="145"/>
      <c r="D67" s="154">
        <v>399000</v>
      </c>
      <c r="E67" s="155"/>
      <c r="F67" s="154">
        <v>399000</v>
      </c>
      <c r="G67" s="121"/>
      <c r="H67" s="154">
        <v>399000</v>
      </c>
      <c r="I67" s="121"/>
      <c r="J67" s="154">
        <v>399000</v>
      </c>
    </row>
    <row r="68" spans="1:10" ht="20.5" customHeight="1" thickTop="1">
      <c r="A68" s="3" t="s">
        <v>69</v>
      </c>
      <c r="B68" s="83"/>
      <c r="D68" s="121">
        <v>285000</v>
      </c>
      <c r="E68" s="155"/>
      <c r="F68" s="121">
        <v>228000</v>
      </c>
      <c r="G68" s="121"/>
      <c r="H68" s="121">
        <v>285000</v>
      </c>
      <c r="I68" s="121"/>
      <c r="J68" s="121">
        <v>228000</v>
      </c>
    </row>
    <row r="69" spans="1:10" ht="20.5" customHeight="1">
      <c r="A69" s="195" t="s">
        <v>115</v>
      </c>
      <c r="B69" s="83"/>
      <c r="D69" s="121"/>
      <c r="E69" s="155"/>
      <c r="F69" s="121"/>
      <c r="G69" s="121"/>
      <c r="H69" s="121"/>
      <c r="I69" s="121"/>
      <c r="J69" s="121"/>
    </row>
    <row r="70" spans="1:10" ht="20.5" customHeight="1">
      <c r="A70" s="27" t="s">
        <v>116</v>
      </c>
      <c r="B70" s="83">
        <v>14</v>
      </c>
      <c r="C70" s="124"/>
      <c r="D70" s="121">
        <v>197871</v>
      </c>
      <c r="E70" s="155"/>
      <c r="F70" s="121">
        <v>26871</v>
      </c>
      <c r="G70" s="121"/>
      <c r="H70" s="121">
        <v>197871</v>
      </c>
      <c r="I70" s="121"/>
      <c r="J70" s="121">
        <v>26871</v>
      </c>
    </row>
    <row r="71" spans="1:10" ht="20.5" customHeight="1">
      <c r="A71" s="3" t="s">
        <v>0</v>
      </c>
      <c r="B71" s="83"/>
      <c r="D71" s="138"/>
      <c r="E71" s="138"/>
      <c r="F71" s="138"/>
      <c r="G71" s="138"/>
      <c r="H71" s="138"/>
      <c r="I71" s="138"/>
      <c r="J71" s="138"/>
    </row>
    <row r="72" spans="1:10" ht="20.5" customHeight="1">
      <c r="A72" s="19" t="s">
        <v>50</v>
      </c>
      <c r="B72" s="83"/>
      <c r="D72" s="121"/>
      <c r="E72" s="121"/>
      <c r="F72" s="121"/>
      <c r="G72" s="121"/>
      <c r="H72" s="121"/>
      <c r="I72" s="121"/>
      <c r="J72" s="121"/>
    </row>
    <row r="73" spans="1:10" ht="20.5" customHeight="1">
      <c r="A73" s="19" t="s">
        <v>48</v>
      </c>
      <c r="B73" s="83">
        <v>16</v>
      </c>
      <c r="D73" s="121">
        <v>25920</v>
      </c>
      <c r="E73" s="121"/>
      <c r="F73" s="121">
        <v>25920</v>
      </c>
      <c r="G73" s="121"/>
      <c r="H73" s="121">
        <v>25920</v>
      </c>
      <c r="I73" s="121"/>
      <c r="J73" s="121">
        <v>25920</v>
      </c>
    </row>
    <row r="74" spans="1:10" ht="20.5" customHeight="1">
      <c r="A74" s="16" t="s">
        <v>30</v>
      </c>
      <c r="B74" s="83"/>
      <c r="D74" s="121">
        <v>197865</v>
      </c>
      <c r="E74" s="121"/>
      <c r="F74" s="121">
        <v>212685</v>
      </c>
      <c r="G74" s="121"/>
      <c r="H74" s="121">
        <v>169873</v>
      </c>
      <c r="I74" s="121"/>
      <c r="J74" s="121">
        <v>195796</v>
      </c>
    </row>
    <row r="75" spans="1:10" ht="20.5" customHeight="1">
      <c r="A75" s="16" t="s">
        <v>85</v>
      </c>
      <c r="B75" s="83"/>
      <c r="D75" s="156">
        <v>-458</v>
      </c>
      <c r="E75" s="138"/>
      <c r="F75" s="156">
        <v>6011</v>
      </c>
      <c r="G75" s="138"/>
      <c r="H75" s="157">
        <v>0</v>
      </c>
      <c r="I75" s="138"/>
      <c r="J75" s="157">
        <v>0</v>
      </c>
    </row>
    <row r="76" spans="1:10" ht="20.5" customHeight="1">
      <c r="A76" s="13" t="s">
        <v>134</v>
      </c>
      <c r="B76" s="83"/>
      <c r="D76" s="146">
        <f>SUM(D68:D75)</f>
        <v>706198</v>
      </c>
      <c r="E76" s="144"/>
      <c r="F76" s="146">
        <f>SUM(F68:F75)</f>
        <v>499487</v>
      </c>
      <c r="G76" s="144"/>
      <c r="H76" s="146">
        <f>SUM(H68:H75)</f>
        <v>678664</v>
      </c>
      <c r="I76" s="144"/>
      <c r="J76" s="146">
        <f>SUM(J68:J75)</f>
        <v>476587</v>
      </c>
    </row>
    <row r="77" spans="1:10" ht="20.5" customHeight="1">
      <c r="A77" s="16" t="s">
        <v>42</v>
      </c>
      <c r="B77" s="83"/>
      <c r="D77" s="157">
        <v>0</v>
      </c>
      <c r="E77" s="138"/>
      <c r="F77" s="157">
        <v>0</v>
      </c>
      <c r="G77" s="138"/>
      <c r="H77" s="157">
        <v>0</v>
      </c>
      <c r="I77" s="138"/>
      <c r="J77" s="157">
        <v>0</v>
      </c>
    </row>
    <row r="78" spans="1:10" ht="20.5" customHeight="1">
      <c r="A78" s="13" t="s">
        <v>70</v>
      </c>
      <c r="B78" s="83"/>
      <c r="D78" s="47">
        <f>SUM(D76:D77)</f>
        <v>706198</v>
      </c>
      <c r="E78" s="144"/>
      <c r="F78" s="47">
        <f>SUM(F76:F77)</f>
        <v>499487</v>
      </c>
      <c r="G78" s="144"/>
      <c r="H78" s="47">
        <f>SUM(H76:H77)</f>
        <v>678664</v>
      </c>
      <c r="I78" s="144"/>
      <c r="J78" s="47">
        <f>SUM(J76:J77)</f>
        <v>476587</v>
      </c>
    </row>
    <row r="79" spans="1:10" ht="20.5" customHeight="1">
      <c r="A79" s="13"/>
      <c r="B79" s="83"/>
      <c r="D79" s="144"/>
      <c r="E79" s="144"/>
      <c r="F79" s="144"/>
      <c r="G79" s="144"/>
      <c r="H79" s="144"/>
      <c r="I79" s="144"/>
      <c r="J79" s="144"/>
    </row>
    <row r="80" spans="1:10" ht="20.5" customHeight="1" thickBot="1">
      <c r="A80" s="10" t="s">
        <v>71</v>
      </c>
      <c r="B80" s="83"/>
      <c r="C80" s="124"/>
      <c r="D80" s="150">
        <f>SUM(D55+D78)</f>
        <v>1220208</v>
      </c>
      <c r="E80" s="144"/>
      <c r="F80" s="150">
        <f>SUM(F55+F78)</f>
        <v>977580</v>
      </c>
      <c r="G80" s="144"/>
      <c r="H80" s="150">
        <f>SUM(H55+H78)</f>
        <v>1245676</v>
      </c>
      <c r="I80" s="144"/>
      <c r="J80" s="150">
        <f>SUM(J55+J78)</f>
        <v>1019560</v>
      </c>
    </row>
    <row r="81" spans="1:10" ht="20.5" customHeight="1" thickTop="1">
      <c r="A81" s="10"/>
      <c r="B81" s="83"/>
      <c r="C81" s="124"/>
      <c r="D81" s="144" t="s">
        <v>32</v>
      </c>
      <c r="E81" s="144" t="s">
        <v>32</v>
      </c>
      <c r="F81" s="144" t="s">
        <v>32</v>
      </c>
      <c r="G81" s="144"/>
      <c r="H81" s="144" t="s">
        <v>32</v>
      </c>
      <c r="I81" s="144"/>
      <c r="J81" s="144" t="s">
        <v>32</v>
      </c>
    </row>
    <row r="82" spans="1:10" ht="20.5" customHeight="1">
      <c r="D82" s="121"/>
      <c r="E82" s="121"/>
      <c r="F82" s="121"/>
      <c r="G82" s="121"/>
      <c r="H82" s="121"/>
      <c r="I82" s="121"/>
      <c r="J82" s="121"/>
    </row>
    <row r="83" spans="1:10" ht="20.5" customHeight="1">
      <c r="D83" s="121"/>
      <c r="E83" s="121"/>
      <c r="F83" s="121"/>
      <c r="G83" s="121"/>
      <c r="H83" s="121"/>
      <c r="I83" s="121"/>
      <c r="J83" s="121"/>
    </row>
  </sheetData>
  <mergeCells count="21">
    <mergeCell ref="D4:F4"/>
    <mergeCell ref="H4:J4"/>
    <mergeCell ref="D5:F5"/>
    <mergeCell ref="H5:J5"/>
    <mergeCell ref="D60:F60"/>
    <mergeCell ref="H60:J60"/>
    <mergeCell ref="D6:F6"/>
    <mergeCell ref="H6:J6"/>
    <mergeCell ref="D34:F34"/>
    <mergeCell ref="H34:J34"/>
    <mergeCell ref="D61:F61"/>
    <mergeCell ref="H61:J61"/>
    <mergeCell ref="D64:J64"/>
    <mergeCell ref="D36:J36"/>
    <mergeCell ref="D8:J8"/>
    <mergeCell ref="D32:F32"/>
    <mergeCell ref="H32:J32"/>
    <mergeCell ref="D33:F33"/>
    <mergeCell ref="H33:J33"/>
    <mergeCell ref="D62:F62"/>
    <mergeCell ref="H62:J62"/>
  </mergeCells>
  <pageMargins left="0.8" right="0.8" top="0.48" bottom="0.5" header="0.5" footer="0.5"/>
  <pageSetup paperSize="9" scale="78" firstPageNumber="5" orientation="portrait" useFirstPageNumber="1" r:id="rId1"/>
  <headerFooter>
    <oddFooter>&amp;LThe accompanying notes form an integral part of the financial statements.
&amp;C&amp;P</oddFooter>
  </headerFooter>
  <rowBreaks count="2" manualBreakCount="2">
    <brk id="28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499984740745262"/>
  </sheetPr>
  <dimension ref="A1:Z75"/>
  <sheetViews>
    <sheetView view="pageBreakPreview" topLeftCell="A56" zoomScale="70" zoomScaleNormal="70" zoomScaleSheetLayoutView="70" workbookViewId="0">
      <selection activeCell="D11" sqref="D11"/>
    </sheetView>
  </sheetViews>
  <sheetFormatPr defaultColWidth="10.81640625" defaultRowHeight="14"/>
  <cols>
    <col min="1" max="1" width="48.36328125" style="16" customWidth="1"/>
    <col min="2" max="2" width="5.1796875" style="110" customWidth="1"/>
    <col min="3" max="3" width="1" style="16" customWidth="1"/>
    <col min="4" max="4" width="14.1796875" style="16" customWidth="1"/>
    <col min="5" max="5" width="1" style="16" customWidth="1"/>
    <col min="6" max="6" width="14.1796875" style="16" customWidth="1"/>
    <col min="7" max="7" width="1" style="16" customWidth="1"/>
    <col min="8" max="8" width="14.1796875" style="136" customWidth="1"/>
    <col min="9" max="9" width="1" style="136" customWidth="1"/>
    <col min="10" max="10" width="14.1796875" style="136" customWidth="1"/>
    <col min="11" max="14" width="10.81640625" style="16" customWidth="1"/>
    <col min="15" max="15" width="13.453125" style="16" customWidth="1"/>
    <col min="16" max="17" width="10.81640625" style="16"/>
    <col min="18" max="18" width="12.54296875" style="16" bestFit="1" customWidth="1"/>
    <col min="19" max="16384" width="10.81640625" style="16"/>
  </cols>
  <sheetData>
    <row r="1" spans="1:26" s="51" customFormat="1" ht="20.25" customHeight="1">
      <c r="A1" s="1" t="s">
        <v>103</v>
      </c>
      <c r="B1" s="2"/>
      <c r="C1" s="2"/>
      <c r="D1" s="2"/>
      <c r="E1" s="2"/>
      <c r="F1" s="2"/>
      <c r="G1" s="2"/>
      <c r="H1" s="2"/>
      <c r="I1" s="2"/>
      <c r="J1" s="2"/>
    </row>
    <row r="2" spans="1:26" s="53" customFormat="1" ht="20.25" customHeight="1">
      <c r="A2" s="4" t="s">
        <v>128</v>
      </c>
      <c r="B2" s="5"/>
      <c r="C2" s="5"/>
      <c r="D2" s="5"/>
      <c r="E2" s="5"/>
      <c r="F2" s="5"/>
      <c r="G2" s="5"/>
      <c r="H2" s="5"/>
      <c r="I2" s="5"/>
      <c r="J2" s="5"/>
    </row>
    <row r="3" spans="1:26" s="97" customFormat="1" ht="20.25" customHeight="1">
      <c r="A3" s="4"/>
      <c r="B3" s="105"/>
      <c r="C3" s="4"/>
      <c r="D3" s="4"/>
      <c r="E3" s="75"/>
      <c r="F3" s="4"/>
      <c r="G3" s="75"/>
      <c r="H3" s="8"/>
      <c r="I3" s="8"/>
      <c r="J3" s="8"/>
    </row>
    <row r="4" spans="1:26" ht="20.25" customHeight="1">
      <c r="A4" s="10"/>
      <c r="B4" s="106"/>
      <c r="C4" s="107"/>
      <c r="D4" s="200" t="s">
        <v>54</v>
      </c>
      <c r="E4" s="200"/>
      <c r="F4" s="200"/>
      <c r="G4" s="12"/>
      <c r="H4" s="200" t="s">
        <v>56</v>
      </c>
      <c r="I4" s="200"/>
      <c r="J4" s="200"/>
    </row>
    <row r="5" spans="1:26" ht="20.25" customHeight="1">
      <c r="A5" s="10"/>
      <c r="B5" s="106"/>
      <c r="C5" s="107"/>
      <c r="D5" s="200" t="s">
        <v>55</v>
      </c>
      <c r="E5" s="200"/>
      <c r="F5" s="200"/>
      <c r="G5" s="12"/>
      <c r="H5" s="200" t="s">
        <v>55</v>
      </c>
      <c r="I5" s="200"/>
      <c r="J5" s="200"/>
    </row>
    <row r="6" spans="1:26" ht="20.25" customHeight="1">
      <c r="A6" s="10"/>
      <c r="B6" s="106"/>
      <c r="C6" s="107"/>
      <c r="D6" s="204" t="s">
        <v>117</v>
      </c>
      <c r="E6" s="205"/>
      <c r="F6" s="205"/>
      <c r="G6" s="12"/>
      <c r="H6" s="204" t="s">
        <v>117</v>
      </c>
      <c r="I6" s="205"/>
      <c r="J6" s="205"/>
    </row>
    <row r="7" spans="1:26" ht="20.25" customHeight="1">
      <c r="A7" s="13"/>
      <c r="B7" s="83" t="s">
        <v>19</v>
      </c>
      <c r="C7" s="54"/>
      <c r="D7" s="14" t="s">
        <v>159</v>
      </c>
      <c r="E7" s="14"/>
      <c r="F7" s="14" t="s">
        <v>140</v>
      </c>
      <c r="G7" s="108"/>
      <c r="H7" s="14" t="s">
        <v>159</v>
      </c>
      <c r="I7" s="14"/>
      <c r="J7" s="14" t="s">
        <v>140</v>
      </c>
    </row>
    <row r="8" spans="1:26" ht="20.25" hidden="1" customHeight="1">
      <c r="A8" s="13"/>
      <c r="B8" s="83"/>
      <c r="C8" s="54"/>
      <c r="D8" s="14"/>
      <c r="E8" s="14"/>
      <c r="F8" s="14"/>
      <c r="G8" s="108"/>
      <c r="H8" s="14"/>
      <c r="I8" s="14"/>
      <c r="J8" s="14"/>
    </row>
    <row r="9" spans="1:26" ht="20.25" customHeight="1">
      <c r="B9" s="109"/>
      <c r="C9" s="54"/>
      <c r="D9" s="201" t="s">
        <v>169</v>
      </c>
      <c r="E9" s="201"/>
      <c r="F9" s="201"/>
      <c r="G9" s="201"/>
      <c r="H9" s="201"/>
      <c r="I9" s="201"/>
      <c r="J9" s="201"/>
    </row>
    <row r="10" spans="1:26" ht="20.25" hidden="1" customHeight="1">
      <c r="A10" s="17" t="s">
        <v>72</v>
      </c>
      <c r="D10" s="111"/>
      <c r="E10" s="111"/>
      <c r="F10" s="111"/>
      <c r="G10" s="111"/>
      <c r="H10" s="111"/>
      <c r="I10" s="111"/>
      <c r="J10" s="111"/>
    </row>
    <row r="11" spans="1:26" ht="20.25" customHeight="1">
      <c r="A11" s="19" t="s">
        <v>104</v>
      </c>
      <c r="B11" s="83">
        <v>17</v>
      </c>
      <c r="D11" s="112">
        <v>1043495</v>
      </c>
      <c r="E11" s="113"/>
      <c r="F11" s="112">
        <v>1159053</v>
      </c>
      <c r="G11" s="112"/>
      <c r="H11" s="112">
        <v>940618</v>
      </c>
      <c r="I11" s="112"/>
      <c r="J11" s="112">
        <v>996511</v>
      </c>
      <c r="T11" s="112"/>
      <c r="V11" s="112"/>
      <c r="X11" s="112"/>
      <c r="Z11" s="112"/>
    </row>
    <row r="12" spans="1:26" ht="20.25" customHeight="1">
      <c r="A12" s="3" t="s">
        <v>108</v>
      </c>
      <c r="B12" s="110">
        <v>7</v>
      </c>
      <c r="D12" s="46">
        <v>-825196</v>
      </c>
      <c r="E12" s="114"/>
      <c r="F12" s="46">
        <v>-907030</v>
      </c>
      <c r="G12" s="115"/>
      <c r="H12" s="46">
        <v>-851310</v>
      </c>
      <c r="I12" s="112"/>
      <c r="J12" s="46">
        <v>-882154</v>
      </c>
      <c r="O12" s="116"/>
      <c r="T12" s="112"/>
      <c r="V12" s="112"/>
      <c r="X12" s="112"/>
      <c r="Z12" s="112"/>
    </row>
    <row r="13" spans="1:26" ht="20.25" customHeight="1">
      <c r="A13" s="13" t="s">
        <v>86</v>
      </c>
      <c r="D13" s="43">
        <f>SUM(D11:D12)</f>
        <v>218299</v>
      </c>
      <c r="E13" s="117"/>
      <c r="F13" s="43">
        <f>SUM(F11:F12)</f>
        <v>252023</v>
      </c>
      <c r="G13" s="117"/>
      <c r="H13" s="43">
        <f>SUM(H11:H12)</f>
        <v>89308</v>
      </c>
      <c r="I13" s="117"/>
      <c r="J13" s="43">
        <f>SUM(J11:J12)</f>
        <v>114357</v>
      </c>
      <c r="L13" s="118"/>
      <c r="N13" s="118"/>
      <c r="P13" s="118"/>
      <c r="R13" s="118"/>
    </row>
    <row r="14" spans="1:26" ht="19.5" customHeight="1">
      <c r="A14" s="13"/>
      <c r="D14" s="44"/>
      <c r="E14" s="117"/>
      <c r="F14" s="44"/>
      <c r="G14" s="117"/>
      <c r="H14" s="44"/>
      <c r="I14" s="117"/>
      <c r="J14" s="44"/>
      <c r="L14" s="118"/>
      <c r="N14" s="118"/>
      <c r="P14" s="118"/>
      <c r="R14" s="118"/>
    </row>
    <row r="15" spans="1:26" ht="20.25" customHeight="1">
      <c r="A15" s="19" t="s">
        <v>111</v>
      </c>
      <c r="B15" s="110">
        <v>8</v>
      </c>
      <c r="D15" s="158">
        <v>0</v>
      </c>
      <c r="E15" s="159">
        <v>0</v>
      </c>
      <c r="F15" s="158">
        <v>0</v>
      </c>
      <c r="G15" s="112"/>
      <c r="H15" s="112">
        <v>46800</v>
      </c>
      <c r="I15" s="112"/>
      <c r="J15" s="112">
        <v>80000</v>
      </c>
      <c r="N15" s="112"/>
      <c r="T15" s="112"/>
      <c r="V15" s="112"/>
      <c r="X15" s="112"/>
      <c r="Z15" s="112"/>
    </row>
    <row r="16" spans="1:26" ht="20.25" customHeight="1">
      <c r="A16" s="19" t="s">
        <v>87</v>
      </c>
      <c r="D16" s="112">
        <v>4884</v>
      </c>
      <c r="E16" s="113"/>
      <c r="F16" s="112">
        <v>8414</v>
      </c>
      <c r="G16" s="112"/>
      <c r="H16" s="112">
        <v>12189</v>
      </c>
      <c r="I16" s="112"/>
      <c r="J16" s="112">
        <v>15148</v>
      </c>
      <c r="N16" s="112"/>
      <c r="T16" s="112"/>
      <c r="V16" s="112"/>
      <c r="X16" s="112"/>
      <c r="Z16" s="112"/>
    </row>
    <row r="17" spans="1:26" ht="20.25" customHeight="1">
      <c r="A17" s="19" t="s">
        <v>64</v>
      </c>
      <c r="D17" s="22">
        <v>-115778</v>
      </c>
      <c r="E17" s="113"/>
      <c r="F17" s="22">
        <v>-105175</v>
      </c>
      <c r="G17" s="112"/>
      <c r="H17" s="112">
        <v>-80465</v>
      </c>
      <c r="I17" s="112"/>
      <c r="J17" s="112">
        <v>-71355</v>
      </c>
      <c r="T17" s="112"/>
      <c r="V17" s="112"/>
      <c r="X17" s="112"/>
      <c r="Z17" s="112"/>
    </row>
    <row r="18" spans="1:26" ht="20.25" customHeight="1">
      <c r="A18" s="16" t="s">
        <v>36</v>
      </c>
      <c r="D18" s="115">
        <v>-111230</v>
      </c>
      <c r="E18" s="114"/>
      <c r="F18" s="115">
        <v>-113677</v>
      </c>
      <c r="G18" s="115"/>
      <c r="H18" s="115">
        <v>-88530</v>
      </c>
      <c r="I18" s="115"/>
      <c r="J18" s="115">
        <v>-96622</v>
      </c>
      <c r="O18" s="116"/>
      <c r="T18" s="112"/>
      <c r="V18" s="112"/>
      <c r="X18" s="112"/>
      <c r="Z18" s="112"/>
    </row>
    <row r="19" spans="1:26" ht="20.25" customHeight="1">
      <c r="A19" s="3" t="s">
        <v>174</v>
      </c>
      <c r="D19" s="46">
        <v>-5251</v>
      </c>
      <c r="E19" s="114"/>
      <c r="F19" s="46">
        <v>24033</v>
      </c>
      <c r="G19" s="115"/>
      <c r="H19" s="46">
        <v>-4932</v>
      </c>
      <c r="I19" s="112"/>
      <c r="J19" s="46">
        <v>23251</v>
      </c>
      <c r="O19" s="116"/>
    </row>
    <row r="20" spans="1:26" ht="20.25" hidden="1" customHeight="1">
      <c r="A20" s="3"/>
      <c r="D20" s="46"/>
      <c r="E20" s="114"/>
      <c r="F20" s="46"/>
      <c r="G20" s="115"/>
      <c r="H20" s="112"/>
      <c r="I20" s="112"/>
      <c r="J20" s="112"/>
      <c r="O20" s="116"/>
    </row>
    <row r="21" spans="1:26" ht="20.25" hidden="1" customHeight="1">
      <c r="B21" s="83"/>
      <c r="D21" s="119"/>
      <c r="E21" s="115"/>
      <c r="F21" s="119"/>
      <c r="G21" s="115"/>
      <c r="H21" s="101"/>
      <c r="I21" s="120"/>
      <c r="J21" s="101"/>
      <c r="O21" s="116"/>
    </row>
    <row r="22" spans="1:26" ht="20.25" hidden="1" customHeight="1">
      <c r="A22" s="13" t="s">
        <v>12</v>
      </c>
      <c r="D22" s="43"/>
      <c r="E22" s="117"/>
      <c r="F22" s="43"/>
      <c r="G22" s="117"/>
      <c r="H22" s="43"/>
      <c r="I22" s="117"/>
      <c r="J22" s="43"/>
    </row>
    <row r="23" spans="1:26" ht="20.25" hidden="1" customHeight="1">
      <c r="A23" s="13"/>
      <c r="D23" s="87"/>
      <c r="E23" s="121"/>
      <c r="F23" s="87"/>
      <c r="G23" s="121"/>
      <c r="H23" s="87"/>
      <c r="I23" s="121"/>
      <c r="J23" s="87"/>
    </row>
    <row r="24" spans="1:26" ht="20.25" customHeight="1">
      <c r="A24" s="13" t="s">
        <v>175</v>
      </c>
      <c r="D24" s="122">
        <f>SUM(D13:D21)</f>
        <v>-9076</v>
      </c>
      <c r="E24" s="123"/>
      <c r="F24" s="122">
        <f>SUM(F13:F21)</f>
        <v>65618</v>
      </c>
      <c r="G24" s="117"/>
      <c r="H24" s="122">
        <f>SUM(H13:H21)</f>
        <v>-25630</v>
      </c>
      <c r="I24" s="117"/>
      <c r="J24" s="122">
        <f>SUM(J13:J21)</f>
        <v>64779</v>
      </c>
    </row>
    <row r="25" spans="1:26" ht="20.25" customHeight="1">
      <c r="A25" s="19" t="s">
        <v>37</v>
      </c>
      <c r="D25" s="115">
        <v>-6293</v>
      </c>
      <c r="E25" s="114"/>
      <c r="F25" s="115">
        <v>-3064</v>
      </c>
      <c r="G25" s="115"/>
      <c r="H25" s="115">
        <v>-6122</v>
      </c>
      <c r="I25" s="115"/>
      <c r="J25" s="115">
        <v>-2899</v>
      </c>
      <c r="L25" s="19"/>
      <c r="T25" s="112"/>
      <c r="V25" s="112"/>
      <c r="X25" s="112"/>
      <c r="Z25" s="112"/>
    </row>
    <row r="26" spans="1:26" ht="20.25" customHeight="1">
      <c r="A26" s="196" t="s">
        <v>197</v>
      </c>
      <c r="B26" s="16"/>
      <c r="H26" s="16"/>
      <c r="I26" s="16"/>
      <c r="J26" s="16"/>
      <c r="L26" s="19"/>
      <c r="T26" s="112"/>
      <c r="V26" s="112"/>
      <c r="X26" s="112"/>
      <c r="Z26" s="112"/>
    </row>
    <row r="27" spans="1:26" ht="20.25" customHeight="1">
      <c r="A27" s="196" t="s">
        <v>176</v>
      </c>
      <c r="B27" s="110">
        <v>6</v>
      </c>
      <c r="D27" s="115">
        <v>1165</v>
      </c>
      <c r="E27" s="114"/>
      <c r="F27" s="115">
        <v>-3123</v>
      </c>
      <c r="G27" s="115"/>
      <c r="H27" s="115">
        <v>3247</v>
      </c>
      <c r="I27" s="115"/>
      <c r="J27" s="115">
        <v>-323</v>
      </c>
      <c r="L27" s="19"/>
      <c r="T27" s="112"/>
      <c r="V27" s="112"/>
      <c r="X27" s="112"/>
      <c r="Z27" s="112"/>
    </row>
    <row r="28" spans="1:26" ht="20.25" customHeight="1">
      <c r="A28" s="13" t="s">
        <v>177</v>
      </c>
      <c r="C28" s="124"/>
      <c r="D28" s="122">
        <f>SUM(D24:D27)</f>
        <v>-14204</v>
      </c>
      <c r="E28" s="117"/>
      <c r="F28" s="122">
        <f>SUM(F24:F27)</f>
        <v>59431</v>
      </c>
      <c r="G28" s="117"/>
      <c r="H28" s="122">
        <f>SUM(H24:H27)</f>
        <v>-28505</v>
      </c>
      <c r="I28" s="117"/>
      <c r="J28" s="122">
        <f>SUM(J24:J27)</f>
        <v>61557</v>
      </c>
    </row>
    <row r="29" spans="1:26" ht="20.25" customHeight="1">
      <c r="A29" s="19" t="s">
        <v>150</v>
      </c>
      <c r="B29" s="110">
        <v>19</v>
      </c>
      <c r="C29" s="124"/>
      <c r="D29" s="125">
        <v>-5909</v>
      </c>
      <c r="E29" s="22"/>
      <c r="F29" s="125">
        <v>-4735</v>
      </c>
      <c r="G29" s="22"/>
      <c r="H29" s="125">
        <v>-1232</v>
      </c>
      <c r="I29" s="22"/>
      <c r="J29" s="125">
        <v>839</v>
      </c>
    </row>
    <row r="30" spans="1:26" ht="20.25" customHeight="1">
      <c r="A30" s="13" t="s">
        <v>178</v>
      </c>
      <c r="C30" s="124"/>
      <c r="D30" s="126">
        <f>SUM(D28:D29)</f>
        <v>-20113</v>
      </c>
      <c r="E30" s="117"/>
      <c r="F30" s="126">
        <f>SUM(F28:F29)</f>
        <v>54696</v>
      </c>
      <c r="G30" s="117"/>
      <c r="H30" s="126">
        <f>SUM(H28:H29)</f>
        <v>-29737</v>
      </c>
      <c r="I30" s="117"/>
      <c r="J30" s="126">
        <f>SUM(J28:J29)</f>
        <v>62396</v>
      </c>
    </row>
    <row r="31" spans="1:26" ht="19.5" customHeight="1">
      <c r="A31" s="13"/>
      <c r="C31" s="124"/>
      <c r="D31" s="44"/>
      <c r="E31" s="117"/>
      <c r="F31" s="44"/>
      <c r="G31" s="117"/>
      <c r="H31" s="44"/>
      <c r="I31" s="117"/>
      <c r="J31" s="44"/>
    </row>
    <row r="32" spans="1:26" ht="20.25" customHeight="1">
      <c r="A32" s="13" t="s">
        <v>57</v>
      </c>
      <c r="C32" s="124"/>
      <c r="D32" s="44"/>
      <c r="E32" s="117"/>
      <c r="F32" s="44"/>
      <c r="G32" s="117"/>
      <c r="H32" s="44"/>
      <c r="I32" s="117"/>
      <c r="J32" s="44"/>
    </row>
    <row r="33" spans="1:10" ht="20.25" customHeight="1">
      <c r="A33" s="17" t="s">
        <v>180</v>
      </c>
      <c r="C33" s="124"/>
      <c r="D33" s="44"/>
      <c r="E33" s="117"/>
      <c r="F33" s="44"/>
      <c r="G33" s="117"/>
      <c r="H33" s="44"/>
      <c r="I33" s="117"/>
      <c r="J33" s="44"/>
    </row>
    <row r="34" spans="1:10" ht="20.25" customHeight="1">
      <c r="A34" s="19" t="s">
        <v>139</v>
      </c>
      <c r="C34" s="124"/>
      <c r="D34" s="127">
        <v>-6469</v>
      </c>
      <c r="E34" s="121"/>
      <c r="F34" s="127">
        <v>1443</v>
      </c>
      <c r="G34" s="88"/>
      <c r="H34" s="160">
        <v>0</v>
      </c>
      <c r="I34" s="88"/>
      <c r="J34" s="160">
        <v>0</v>
      </c>
    </row>
    <row r="35" spans="1:10" ht="20.25" hidden="1" customHeight="1">
      <c r="A35" s="19"/>
      <c r="C35" s="124"/>
      <c r="D35" s="46"/>
      <c r="E35" s="22"/>
      <c r="F35" s="46"/>
      <c r="G35" s="22"/>
      <c r="H35" s="46"/>
      <c r="I35" s="22"/>
      <c r="J35" s="46"/>
    </row>
    <row r="36" spans="1:10" ht="20.25" hidden="1" customHeight="1">
      <c r="A36" s="19"/>
      <c r="C36" s="124"/>
      <c r="D36" s="29"/>
      <c r="E36" s="22"/>
      <c r="F36" s="29"/>
      <c r="G36" s="22"/>
      <c r="H36" s="29"/>
      <c r="I36" s="22"/>
      <c r="J36" s="29"/>
    </row>
    <row r="37" spans="1:10" ht="20.25" hidden="1" customHeight="1">
      <c r="A37" s="19"/>
      <c r="C37" s="124"/>
      <c r="D37" s="46"/>
      <c r="E37" s="22"/>
      <c r="F37" s="46"/>
      <c r="G37" s="22"/>
      <c r="H37" s="46"/>
      <c r="I37" s="22"/>
      <c r="J37" s="46"/>
    </row>
    <row r="38" spans="1:10" ht="20.25" customHeight="1">
      <c r="A38" s="13" t="s">
        <v>89</v>
      </c>
      <c r="C38" s="124"/>
      <c r="D38" s="46"/>
      <c r="E38" s="22"/>
      <c r="F38" s="46"/>
      <c r="G38" s="22"/>
      <c r="H38" s="46"/>
      <c r="I38" s="22"/>
      <c r="J38" s="46"/>
    </row>
    <row r="39" spans="1:10" ht="20.25" customHeight="1">
      <c r="A39" s="13" t="s">
        <v>88</v>
      </c>
      <c r="C39" s="124"/>
      <c r="D39" s="128">
        <f>SUM(D34:D38)</f>
        <v>-6469</v>
      </c>
      <c r="E39" s="22"/>
      <c r="F39" s="128">
        <f>SUM(F34:F38)</f>
        <v>1443</v>
      </c>
      <c r="G39" s="22"/>
      <c r="H39" s="160">
        <v>0</v>
      </c>
      <c r="I39" s="22"/>
      <c r="J39" s="160">
        <v>0</v>
      </c>
    </row>
    <row r="40" spans="1:10" ht="20.25" hidden="1" customHeight="1">
      <c r="A40" s="13"/>
      <c r="C40" s="124"/>
      <c r="D40" s="89"/>
      <c r="E40" s="22"/>
      <c r="F40" s="89"/>
      <c r="G40" s="22"/>
      <c r="H40" s="89"/>
      <c r="I40" s="22"/>
      <c r="J40" s="89"/>
    </row>
    <row r="41" spans="1:10" ht="19.5" customHeight="1">
      <c r="A41" s="13"/>
      <c r="C41" s="124"/>
      <c r="D41" s="44"/>
      <c r="E41" s="44"/>
      <c r="F41" s="44"/>
      <c r="G41" s="44"/>
      <c r="H41" s="44"/>
      <c r="I41" s="44"/>
      <c r="J41" s="44"/>
    </row>
    <row r="42" spans="1:10" ht="20.25" customHeight="1">
      <c r="A42" s="17" t="s">
        <v>123</v>
      </c>
      <c r="C42" s="124"/>
      <c r="D42" s="44"/>
      <c r="E42" s="44"/>
      <c r="F42" s="44"/>
      <c r="G42" s="44"/>
      <c r="H42" s="44"/>
      <c r="I42" s="44"/>
      <c r="J42" s="44"/>
    </row>
    <row r="43" spans="1:10" ht="20.25" customHeight="1">
      <c r="A43" s="19" t="s">
        <v>154</v>
      </c>
      <c r="B43" s="110">
        <v>13</v>
      </c>
      <c r="C43" s="124"/>
      <c r="D43" s="115">
        <v>6616</v>
      </c>
      <c r="E43" s="29"/>
      <c r="F43" s="115">
        <v>17600</v>
      </c>
      <c r="G43" s="29"/>
      <c r="H43" s="115">
        <v>4768</v>
      </c>
      <c r="I43" s="29"/>
      <c r="J43" s="115">
        <v>17266</v>
      </c>
    </row>
    <row r="44" spans="1:10" ht="20.25" customHeight="1">
      <c r="A44" s="19" t="s">
        <v>124</v>
      </c>
      <c r="C44" s="124"/>
      <c r="D44" s="31"/>
      <c r="E44" s="29"/>
      <c r="F44" s="31"/>
      <c r="G44" s="29"/>
      <c r="H44" s="29"/>
      <c r="I44" s="29"/>
      <c r="J44" s="29"/>
    </row>
    <row r="45" spans="1:10" ht="20.25" customHeight="1">
      <c r="A45" s="19" t="s">
        <v>125</v>
      </c>
      <c r="B45" s="110">
        <v>19</v>
      </c>
      <c r="C45" s="124"/>
      <c r="D45" s="127">
        <v>-1323</v>
      </c>
      <c r="E45" s="22"/>
      <c r="F45" s="127">
        <v>-3471</v>
      </c>
      <c r="G45" s="22"/>
      <c r="H45" s="127">
        <v>-954</v>
      </c>
      <c r="I45" s="22"/>
      <c r="J45" s="127">
        <v>-3453</v>
      </c>
    </row>
    <row r="46" spans="1:10" ht="20.25" customHeight="1">
      <c r="A46" s="13" t="s">
        <v>126</v>
      </c>
      <c r="C46" s="124"/>
      <c r="D46" s="89"/>
      <c r="E46" s="22"/>
      <c r="F46" s="89"/>
      <c r="G46" s="22"/>
      <c r="H46" s="89"/>
      <c r="I46" s="22"/>
      <c r="J46" s="89"/>
    </row>
    <row r="47" spans="1:10" ht="20.25" customHeight="1">
      <c r="A47" s="13" t="s">
        <v>88</v>
      </c>
      <c r="C47" s="124"/>
      <c r="D47" s="128">
        <f>SUM(D43:D45)</f>
        <v>5293</v>
      </c>
      <c r="E47" s="117"/>
      <c r="F47" s="128">
        <f>SUM(F43:F45)</f>
        <v>14129</v>
      </c>
      <c r="G47" s="117"/>
      <c r="H47" s="128">
        <f>SUM(H43:H45)</f>
        <v>3814</v>
      </c>
      <c r="I47" s="117"/>
      <c r="J47" s="128">
        <f>SUM(J43:J45)</f>
        <v>13813</v>
      </c>
    </row>
    <row r="48" spans="1:10" ht="11.5" customHeight="1">
      <c r="A48" s="13"/>
      <c r="C48" s="124"/>
      <c r="D48" s="44"/>
      <c r="E48" s="44"/>
      <c r="F48" s="44"/>
      <c r="G48" s="44"/>
      <c r="H48" s="44"/>
      <c r="I48" s="44"/>
      <c r="J48" s="44"/>
    </row>
    <row r="49" spans="1:10" s="13" customFormat="1" ht="20.25" customHeight="1">
      <c r="A49" s="13" t="s">
        <v>135</v>
      </c>
      <c r="B49" s="129"/>
      <c r="C49" s="10"/>
      <c r="D49" s="128">
        <f>D39+D47</f>
        <v>-1176</v>
      </c>
      <c r="E49" s="117"/>
      <c r="F49" s="128">
        <f>F39+F47</f>
        <v>15572</v>
      </c>
      <c r="G49" s="117"/>
      <c r="H49" s="128">
        <f>H39+H47</f>
        <v>3814</v>
      </c>
      <c r="I49" s="117"/>
      <c r="J49" s="128">
        <f>J39+J47</f>
        <v>13813</v>
      </c>
    </row>
    <row r="50" spans="1:10" ht="20.25" customHeight="1" thickBot="1">
      <c r="A50" s="13" t="s">
        <v>179</v>
      </c>
      <c r="C50" s="124"/>
      <c r="D50" s="130">
        <f>D30+D49</f>
        <v>-21289</v>
      </c>
      <c r="E50" s="117"/>
      <c r="F50" s="130">
        <f>F30+F49</f>
        <v>70268</v>
      </c>
      <c r="G50" s="117"/>
      <c r="H50" s="130">
        <f>H30+H49</f>
        <v>-25923</v>
      </c>
      <c r="I50" s="117"/>
      <c r="J50" s="130">
        <f>J30+J49</f>
        <v>76209</v>
      </c>
    </row>
    <row r="51" spans="1:10" ht="20.25" customHeight="1" thickTop="1">
      <c r="A51" s="13"/>
      <c r="C51" s="124"/>
      <c r="D51" s="44"/>
      <c r="E51" s="44"/>
      <c r="F51" s="44"/>
      <c r="G51" s="44"/>
      <c r="H51" s="44"/>
      <c r="I51" s="44"/>
      <c r="J51" s="44"/>
    </row>
    <row r="52" spans="1:10" ht="20.25" customHeight="1">
      <c r="A52" s="13"/>
      <c r="C52" s="124"/>
      <c r="D52" s="131"/>
      <c r="E52" s="131"/>
      <c r="F52" s="131"/>
      <c r="G52" s="131"/>
      <c r="H52" s="131"/>
      <c r="I52" s="131"/>
      <c r="J52" s="131"/>
    </row>
    <row r="53" spans="1:10" s="51" customFormat="1" ht="20.25" customHeight="1">
      <c r="A53" s="1" t="s">
        <v>103</v>
      </c>
      <c r="B53" s="2"/>
      <c r="C53" s="2"/>
      <c r="D53" s="2"/>
      <c r="E53" s="2"/>
      <c r="F53" s="2"/>
      <c r="G53" s="2"/>
      <c r="H53" s="2"/>
      <c r="I53" s="2"/>
      <c r="J53" s="2"/>
    </row>
    <row r="54" spans="1:10" s="53" customFormat="1" ht="20.25" customHeight="1">
      <c r="A54" s="4" t="s">
        <v>137</v>
      </c>
      <c r="B54" s="5"/>
      <c r="C54" s="5"/>
      <c r="D54" s="5"/>
      <c r="E54" s="5"/>
      <c r="F54" s="5"/>
      <c r="G54" s="5"/>
      <c r="H54" s="5"/>
      <c r="I54" s="5"/>
      <c r="J54" s="5"/>
    </row>
    <row r="55" spans="1:10" s="97" customFormat="1" ht="20.25" customHeight="1">
      <c r="A55" s="4"/>
      <c r="B55" s="105"/>
      <c r="C55" s="4"/>
      <c r="D55" s="4"/>
      <c r="E55" s="75"/>
      <c r="F55" s="4"/>
      <c r="G55" s="75"/>
      <c r="H55" s="8"/>
      <c r="I55" s="8"/>
      <c r="J55" s="8"/>
    </row>
    <row r="56" spans="1:10" ht="20.25" customHeight="1">
      <c r="A56" s="10"/>
      <c r="B56" s="106"/>
      <c r="C56" s="107"/>
      <c r="D56" s="200" t="s">
        <v>54</v>
      </c>
      <c r="E56" s="200"/>
      <c r="F56" s="200"/>
      <c r="G56" s="12"/>
      <c r="H56" s="200" t="s">
        <v>56</v>
      </c>
      <c r="I56" s="200"/>
      <c r="J56" s="200"/>
    </row>
    <row r="57" spans="1:10" ht="20.25" customHeight="1">
      <c r="A57" s="10"/>
      <c r="B57" s="106"/>
      <c r="C57" s="107"/>
      <c r="D57" s="200" t="s">
        <v>55</v>
      </c>
      <c r="E57" s="200"/>
      <c r="F57" s="200"/>
      <c r="G57" s="12"/>
      <c r="H57" s="200" t="s">
        <v>55</v>
      </c>
      <c r="I57" s="200"/>
      <c r="J57" s="200"/>
    </row>
    <row r="58" spans="1:10" ht="20.25" customHeight="1">
      <c r="A58" s="10"/>
      <c r="B58" s="106"/>
      <c r="C58" s="107"/>
      <c r="D58" s="203" t="s">
        <v>117</v>
      </c>
      <c r="E58" s="203"/>
      <c r="F58" s="203"/>
      <c r="G58" s="197"/>
      <c r="H58" s="203" t="s">
        <v>117</v>
      </c>
      <c r="I58" s="203"/>
      <c r="J58" s="203"/>
    </row>
    <row r="59" spans="1:10" ht="20.25" customHeight="1">
      <c r="A59" s="13"/>
      <c r="B59" s="83" t="s">
        <v>19</v>
      </c>
      <c r="C59" s="54"/>
      <c r="D59" s="14" t="s">
        <v>159</v>
      </c>
      <c r="E59" s="14"/>
      <c r="F59" s="14" t="s">
        <v>140</v>
      </c>
      <c r="G59" s="108"/>
      <c r="H59" s="14" t="s">
        <v>159</v>
      </c>
      <c r="I59" s="14"/>
      <c r="J59" s="14" t="s">
        <v>140</v>
      </c>
    </row>
    <row r="60" spans="1:10" ht="20.25" hidden="1" customHeight="1">
      <c r="A60" s="13"/>
      <c r="B60" s="83"/>
      <c r="C60" s="54"/>
      <c r="D60" s="14"/>
      <c r="E60" s="14"/>
      <c r="F60" s="14"/>
      <c r="G60" s="108"/>
      <c r="H60" s="14"/>
      <c r="I60" s="14"/>
      <c r="J60" s="14"/>
    </row>
    <row r="61" spans="1:10" ht="20.25" customHeight="1">
      <c r="B61" s="109"/>
      <c r="C61" s="54"/>
      <c r="D61" s="201" t="s">
        <v>169</v>
      </c>
      <c r="E61" s="201"/>
      <c r="F61" s="201"/>
      <c r="G61" s="201"/>
      <c r="H61" s="201"/>
      <c r="I61" s="201"/>
      <c r="J61" s="201"/>
    </row>
    <row r="62" spans="1:10" ht="20.25" customHeight="1">
      <c r="A62" s="132" t="s">
        <v>181</v>
      </c>
      <c r="B62" s="16"/>
      <c r="D62" s="120"/>
      <c r="E62" s="120"/>
      <c r="F62" s="120"/>
      <c r="G62" s="120"/>
      <c r="H62" s="120"/>
      <c r="I62" s="120"/>
      <c r="J62" s="120"/>
    </row>
    <row r="63" spans="1:10" ht="20.25" customHeight="1">
      <c r="A63" s="133" t="s">
        <v>66</v>
      </c>
      <c r="B63" s="16"/>
      <c r="D63" s="134">
        <f>D30</f>
        <v>-20113</v>
      </c>
      <c r="E63" s="120"/>
      <c r="F63" s="134">
        <f>F30</f>
        <v>54696</v>
      </c>
      <c r="G63" s="120"/>
      <c r="H63" s="134">
        <f>H30</f>
        <v>-29737</v>
      </c>
      <c r="I63" s="120"/>
      <c r="J63" s="134">
        <f>J30</f>
        <v>62396</v>
      </c>
    </row>
    <row r="64" spans="1:10" ht="20.25" customHeight="1">
      <c r="A64" s="133" t="s">
        <v>41</v>
      </c>
      <c r="B64" s="16"/>
      <c r="D64" s="160">
        <v>0</v>
      </c>
      <c r="E64" s="120"/>
      <c r="F64" s="160">
        <v>0</v>
      </c>
      <c r="G64" s="120"/>
      <c r="H64" s="160">
        <v>0</v>
      </c>
      <c r="I64" s="120"/>
      <c r="J64" s="160">
        <v>0</v>
      </c>
    </row>
    <row r="65" spans="1:10" ht="20.25" customHeight="1" thickBot="1">
      <c r="A65" s="13" t="s">
        <v>178</v>
      </c>
      <c r="B65" s="16"/>
      <c r="D65" s="135">
        <f>SUM(D63:D64)</f>
        <v>-20113</v>
      </c>
      <c r="E65" s="44"/>
      <c r="F65" s="135">
        <f>SUM(F63:F64)</f>
        <v>54696</v>
      </c>
      <c r="G65" s="44"/>
      <c r="H65" s="135">
        <f>SUM(H63:H64)</f>
        <v>-29737</v>
      </c>
      <c r="I65" s="44"/>
      <c r="J65" s="135">
        <f>SUM(J63:J64)</f>
        <v>62396</v>
      </c>
    </row>
    <row r="66" spans="1:10" ht="20.25" customHeight="1" thickTop="1">
      <c r="B66" s="16"/>
      <c r="D66" s="120"/>
      <c r="E66" s="120"/>
      <c r="F66" s="120"/>
      <c r="G66" s="120"/>
      <c r="H66" s="120"/>
      <c r="I66" s="120"/>
      <c r="J66" s="120"/>
    </row>
    <row r="67" spans="1:10" ht="20.25" customHeight="1">
      <c r="A67" s="132" t="s">
        <v>182</v>
      </c>
      <c r="B67" s="132"/>
      <c r="D67" s="120"/>
      <c r="E67" s="120"/>
      <c r="F67" s="120"/>
      <c r="G67" s="120"/>
      <c r="H67" s="120"/>
      <c r="I67" s="120"/>
      <c r="J67" s="120"/>
    </row>
    <row r="68" spans="1:10" ht="20.25" customHeight="1">
      <c r="A68" s="133" t="s">
        <v>66</v>
      </c>
      <c r="B68" s="16"/>
      <c r="D68" s="134">
        <f>D50</f>
        <v>-21289</v>
      </c>
      <c r="E68" s="120"/>
      <c r="F68" s="134">
        <f>F50</f>
        <v>70268</v>
      </c>
      <c r="G68" s="120"/>
      <c r="H68" s="134">
        <f>H50</f>
        <v>-25923</v>
      </c>
      <c r="I68" s="120"/>
      <c r="J68" s="134">
        <f>J50</f>
        <v>76209</v>
      </c>
    </row>
    <row r="69" spans="1:10" ht="20.25" customHeight="1">
      <c r="A69" s="133" t="s">
        <v>41</v>
      </c>
      <c r="B69" s="16"/>
      <c r="D69" s="160">
        <v>0</v>
      </c>
      <c r="E69" s="120"/>
      <c r="F69" s="160">
        <v>0</v>
      </c>
      <c r="G69" s="120"/>
      <c r="H69" s="160">
        <v>0</v>
      </c>
      <c r="I69" s="120"/>
      <c r="J69" s="160">
        <v>0</v>
      </c>
    </row>
    <row r="70" spans="1:10" ht="20.25" customHeight="1" thickBot="1">
      <c r="A70" s="13" t="s">
        <v>136</v>
      </c>
      <c r="B70" s="16"/>
      <c r="D70" s="135">
        <f>SUM(D68:D69)</f>
        <v>-21289</v>
      </c>
      <c r="E70" s="44"/>
      <c r="F70" s="135">
        <f>SUM(F68:F69)</f>
        <v>70268</v>
      </c>
      <c r="G70" s="44"/>
      <c r="H70" s="135">
        <f>SUM(H68:H69)</f>
        <v>-25923</v>
      </c>
      <c r="I70" s="44"/>
      <c r="J70" s="135">
        <f>SUM(J68:J69)</f>
        <v>76209</v>
      </c>
    </row>
    <row r="71" spans="1:10" ht="20.25" customHeight="1" thickTop="1">
      <c r="B71" s="16"/>
      <c r="D71" s="120"/>
      <c r="E71" s="120"/>
      <c r="F71" s="120"/>
      <c r="G71" s="120"/>
      <c r="H71" s="120"/>
      <c r="I71" s="120"/>
      <c r="J71" s="120"/>
    </row>
    <row r="72" spans="1:10" ht="20.25" customHeight="1" thickBot="1">
      <c r="A72" s="132" t="s">
        <v>183</v>
      </c>
      <c r="B72" s="83">
        <v>20</v>
      </c>
      <c r="D72" s="161">
        <v>-7.0000000000000007E-2</v>
      </c>
      <c r="E72" s="162"/>
      <c r="F72" s="161">
        <v>0.23</v>
      </c>
      <c r="G72" s="162"/>
      <c r="H72" s="161">
        <v>-0.11</v>
      </c>
      <c r="I72" s="162"/>
      <c r="J72" s="161">
        <v>0.26</v>
      </c>
    </row>
    <row r="73" spans="1:10" ht="14.5" thickTop="1">
      <c r="D73" s="112"/>
      <c r="E73" s="112"/>
      <c r="F73" s="112"/>
      <c r="G73" s="112"/>
      <c r="H73" s="112"/>
      <c r="I73" s="112"/>
      <c r="J73" s="112"/>
    </row>
    <row r="74" spans="1:10">
      <c r="D74" s="112"/>
      <c r="E74" s="112"/>
      <c r="F74" s="112"/>
      <c r="G74" s="112"/>
      <c r="H74" s="112"/>
      <c r="I74" s="112"/>
      <c r="J74" s="112"/>
    </row>
    <row r="75" spans="1:10">
      <c r="D75" s="112"/>
      <c r="E75" s="112"/>
      <c r="F75" s="112"/>
      <c r="G75" s="112"/>
      <c r="H75" s="112"/>
      <c r="I75" s="112"/>
      <c r="J75" s="112"/>
    </row>
  </sheetData>
  <mergeCells count="14">
    <mergeCell ref="D9:J9"/>
    <mergeCell ref="D56:F56"/>
    <mergeCell ref="H56:J56"/>
    <mergeCell ref="D4:F4"/>
    <mergeCell ref="H4:J4"/>
    <mergeCell ref="D5:F5"/>
    <mergeCell ref="H5:J5"/>
    <mergeCell ref="D6:F6"/>
    <mergeCell ref="H6:J6"/>
    <mergeCell ref="D61:J61"/>
    <mergeCell ref="D57:F57"/>
    <mergeCell ref="H57:J57"/>
    <mergeCell ref="D58:F58"/>
    <mergeCell ref="H58:J58"/>
  </mergeCells>
  <pageMargins left="0.8" right="0.8" top="0.48" bottom="0.5" header="0.5" footer="0.5"/>
  <pageSetup paperSize="9" scale="75" firstPageNumber="8" orientation="portrait" useFirstPageNumber="1" r:id="rId1"/>
  <headerFooter>
    <oddFooter>&amp;LThe accompanying notes form an integral part of the financial statements.
&amp;C&amp;P</oddFooter>
  </headerFooter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-0.499984740745262"/>
  </sheetPr>
  <dimension ref="A1:T58"/>
  <sheetViews>
    <sheetView view="pageBreakPreview" topLeftCell="A10" zoomScale="85" zoomScaleNormal="55" zoomScaleSheetLayoutView="85" workbookViewId="0">
      <selection activeCell="S10" sqref="S1:S1048576"/>
    </sheetView>
  </sheetViews>
  <sheetFormatPr defaultColWidth="9.1796875" defaultRowHeight="20.25" customHeight="1"/>
  <cols>
    <col min="1" max="1" width="45.81640625" style="73" customWidth="1"/>
    <col min="2" max="2" width="5.1796875" style="82" customWidth="1"/>
    <col min="3" max="3" width="0.90625" style="82" customWidth="1"/>
    <col min="4" max="4" width="13.453125" style="73" customWidth="1"/>
    <col min="5" max="5" width="0.81640625" style="73" customWidth="1"/>
    <col min="6" max="6" width="13.1796875" style="104" customWidth="1"/>
    <col min="7" max="7" width="0.81640625" style="73" customWidth="1"/>
    <col min="8" max="8" width="13.81640625" style="73" customWidth="1"/>
    <col min="9" max="9" width="0.81640625" style="73" customWidth="1"/>
    <col min="10" max="10" width="13.81640625" style="73" customWidth="1"/>
    <col min="11" max="11" width="0.81640625" style="73" customWidth="1"/>
    <col min="12" max="12" width="16.54296875" style="73" customWidth="1"/>
    <col min="13" max="13" width="1" style="73" customWidth="1"/>
    <col min="14" max="14" width="13.81640625" style="73" customWidth="1"/>
    <col min="15" max="15" width="0.81640625" style="73" customWidth="1"/>
    <col min="16" max="16" width="13.81640625" style="73" customWidth="1"/>
    <col min="17" max="17" width="0.81640625" style="73" customWidth="1"/>
    <col min="18" max="19" width="13.81640625" style="73" customWidth="1"/>
    <col min="20" max="16384" width="9.1796875" style="73"/>
  </cols>
  <sheetData>
    <row r="1" spans="1:19" ht="20.25" customHeight="1">
      <c r="A1" s="1" t="s">
        <v>103</v>
      </c>
      <c r="B1" s="96"/>
      <c r="C1" s="96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9" ht="20.25" customHeight="1">
      <c r="A2" s="4" t="s">
        <v>129</v>
      </c>
      <c r="B2" s="74"/>
      <c r="C2" s="7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3"/>
      <c r="Q2" s="53"/>
      <c r="R2" s="53"/>
    </row>
    <row r="3" spans="1:19" ht="20.25" customHeight="1">
      <c r="A3" s="4"/>
      <c r="B3" s="74"/>
      <c r="C3" s="74"/>
      <c r="D3" s="4"/>
      <c r="E3" s="4"/>
      <c r="F3" s="4"/>
      <c r="G3" s="4"/>
      <c r="H3" s="75"/>
      <c r="I3" s="4"/>
      <c r="J3" s="8"/>
      <c r="K3" s="4"/>
      <c r="L3" s="4"/>
      <c r="M3" s="4"/>
      <c r="N3" s="8"/>
      <c r="O3" s="4"/>
      <c r="P3" s="97"/>
      <c r="Q3" s="4"/>
      <c r="R3" s="97"/>
    </row>
    <row r="4" spans="1:19" ht="20.25" customHeight="1">
      <c r="A4" s="76"/>
      <c r="B4" s="191"/>
      <c r="C4" s="191"/>
      <c r="D4" s="206" t="s">
        <v>46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</row>
    <row r="5" spans="1:19" ht="20.25" customHeight="1">
      <c r="A5" s="78" t="s">
        <v>32</v>
      </c>
      <c r="B5" s="191"/>
      <c r="C5" s="191"/>
      <c r="D5" s="77"/>
      <c r="E5" s="77"/>
      <c r="F5" s="77"/>
      <c r="G5" s="77"/>
      <c r="H5" s="77"/>
      <c r="I5" s="77"/>
      <c r="J5" s="77"/>
      <c r="K5" s="77"/>
      <c r="L5" s="80" t="s">
        <v>93</v>
      </c>
      <c r="M5" s="77"/>
      <c r="O5" s="77"/>
      <c r="P5" s="77"/>
      <c r="Q5" s="77"/>
      <c r="R5" s="77"/>
    </row>
    <row r="6" spans="1:19" ht="20.25" customHeight="1">
      <c r="A6" s="78"/>
      <c r="B6" s="191"/>
      <c r="C6" s="191"/>
      <c r="D6" s="77"/>
      <c r="E6" s="77"/>
      <c r="F6" s="77"/>
      <c r="G6" s="77"/>
      <c r="H6" s="207" t="s">
        <v>0</v>
      </c>
      <c r="I6" s="207"/>
      <c r="J6" s="207"/>
      <c r="K6" s="77"/>
      <c r="L6" s="98" t="s">
        <v>90</v>
      </c>
      <c r="M6" s="77"/>
      <c r="O6" s="77"/>
      <c r="P6" s="77"/>
      <c r="Q6" s="77"/>
      <c r="R6" s="77"/>
    </row>
    <row r="7" spans="1:19" ht="20.25" customHeight="1">
      <c r="A7" s="78"/>
      <c r="B7" s="191"/>
      <c r="C7" s="191"/>
      <c r="D7" s="77"/>
      <c r="E7" s="77"/>
      <c r="F7" s="77"/>
      <c r="G7" s="77"/>
      <c r="H7" s="77"/>
      <c r="I7" s="77"/>
      <c r="J7" s="77"/>
      <c r="K7" s="77"/>
      <c r="L7" s="99" t="s">
        <v>91</v>
      </c>
      <c r="M7" s="77"/>
      <c r="N7" s="79" t="s">
        <v>43</v>
      </c>
      <c r="O7" s="77"/>
      <c r="P7" s="77"/>
      <c r="Q7" s="77"/>
      <c r="R7" s="77"/>
    </row>
    <row r="8" spans="1:19" ht="20.25" customHeight="1">
      <c r="A8" s="77"/>
      <c r="B8" s="191"/>
      <c r="C8" s="191"/>
      <c r="D8" s="79" t="s">
        <v>28</v>
      </c>
      <c r="E8" s="79"/>
      <c r="F8" s="79" t="s">
        <v>60</v>
      </c>
      <c r="G8" s="79"/>
      <c r="K8" s="79"/>
      <c r="L8" s="80" t="s">
        <v>92</v>
      </c>
      <c r="M8" s="79"/>
      <c r="N8" s="79" t="s">
        <v>31</v>
      </c>
      <c r="O8" s="79"/>
      <c r="P8" s="77"/>
      <c r="Q8" s="79"/>
      <c r="R8" s="79"/>
    </row>
    <row r="9" spans="1:19" ht="20.25" customHeight="1">
      <c r="A9" s="77"/>
      <c r="B9" s="191"/>
      <c r="C9" s="191"/>
      <c r="D9" s="80" t="s">
        <v>73</v>
      </c>
      <c r="E9" s="79"/>
      <c r="F9" s="80" t="s">
        <v>61</v>
      </c>
      <c r="G9" s="79"/>
      <c r="H9" s="79" t="s">
        <v>38</v>
      </c>
      <c r="I9" s="79"/>
      <c r="J9" s="79"/>
      <c r="K9" s="79"/>
      <c r="L9" s="80" t="s">
        <v>94</v>
      </c>
      <c r="M9" s="79"/>
      <c r="N9" s="79" t="s">
        <v>44</v>
      </c>
      <c r="O9" s="79"/>
      <c r="P9" s="79" t="s">
        <v>45</v>
      </c>
      <c r="Q9" s="79"/>
      <c r="R9" s="79" t="s">
        <v>1</v>
      </c>
    </row>
    <row r="10" spans="1:19" ht="20.25" customHeight="1">
      <c r="A10" s="77"/>
      <c r="B10" s="191" t="s">
        <v>19</v>
      </c>
      <c r="C10" s="191"/>
      <c r="D10" s="79" t="s">
        <v>7</v>
      </c>
      <c r="E10" s="79"/>
      <c r="F10" s="80" t="s">
        <v>49</v>
      </c>
      <c r="G10" s="79"/>
      <c r="H10" s="79" t="s">
        <v>34</v>
      </c>
      <c r="I10" s="79"/>
      <c r="J10" s="79" t="s">
        <v>2</v>
      </c>
      <c r="K10" s="79"/>
      <c r="L10" s="80" t="s">
        <v>55</v>
      </c>
      <c r="M10" s="79"/>
      <c r="N10" s="80" t="s">
        <v>65</v>
      </c>
      <c r="O10" s="79"/>
      <c r="P10" s="79" t="s">
        <v>35</v>
      </c>
      <c r="Q10" s="79"/>
      <c r="R10" s="79" t="s">
        <v>22</v>
      </c>
    </row>
    <row r="11" spans="1:19" ht="20.25" customHeight="1">
      <c r="D11" s="208" t="s">
        <v>169</v>
      </c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</row>
    <row r="12" spans="1:19" ht="20.25" customHeight="1">
      <c r="A12" s="94" t="s">
        <v>141</v>
      </c>
      <c r="B12" s="95"/>
      <c r="C12" s="95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84"/>
      <c r="Q12" s="191"/>
      <c r="R12" s="191"/>
    </row>
    <row r="13" spans="1:19" ht="20.25" customHeight="1">
      <c r="A13" s="13" t="s">
        <v>142</v>
      </c>
      <c r="B13" s="100"/>
      <c r="C13" s="100"/>
      <c r="D13" s="93">
        <v>228000</v>
      </c>
      <c r="E13" s="84"/>
      <c r="F13" s="93">
        <v>26871</v>
      </c>
      <c r="G13" s="84"/>
      <c r="H13" s="93">
        <v>22800</v>
      </c>
      <c r="I13" s="84"/>
      <c r="J13" s="93">
        <v>192579</v>
      </c>
      <c r="K13" s="84"/>
      <c r="L13" s="93">
        <v>4568</v>
      </c>
      <c r="M13" s="84"/>
      <c r="N13" s="93">
        <f>SUM(D13:L13)</f>
        <v>474818</v>
      </c>
      <c r="O13" s="84"/>
      <c r="P13" s="170">
        <v>0</v>
      </c>
      <c r="Q13" s="84"/>
      <c r="R13" s="89">
        <f>N13+P13</f>
        <v>474818</v>
      </c>
      <c r="S13" s="85"/>
    </row>
    <row r="14" spans="1:19" ht="20.5" customHeight="1"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5"/>
    </row>
    <row r="15" spans="1:19" ht="20.25" customHeight="1">
      <c r="A15" s="13" t="s">
        <v>105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5"/>
    </row>
    <row r="16" spans="1:19" ht="20.25" customHeight="1">
      <c r="A16" s="198" t="s">
        <v>118</v>
      </c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5"/>
    </row>
    <row r="17" spans="1:19" ht="20.25" customHeight="1">
      <c r="A17" s="90" t="s">
        <v>133</v>
      </c>
      <c r="B17" s="142">
        <v>21</v>
      </c>
      <c r="D17" s="163">
        <v>0</v>
      </c>
      <c r="E17" s="163"/>
      <c r="F17" s="163">
        <v>0</v>
      </c>
      <c r="G17" s="163"/>
      <c r="H17" s="163">
        <v>0</v>
      </c>
      <c r="I17" s="163"/>
      <c r="J17" s="174">
        <v>-45599</v>
      </c>
      <c r="K17" s="163"/>
      <c r="L17" s="163">
        <v>0</v>
      </c>
      <c r="M17" s="163"/>
      <c r="N17" s="174">
        <f t="shared" ref="N17" si="0">SUM(D17:L17)</f>
        <v>-45599</v>
      </c>
      <c r="O17" s="163"/>
      <c r="P17" s="163">
        <v>0</v>
      </c>
      <c r="Q17" s="163"/>
      <c r="R17" s="183">
        <f t="shared" ref="R17" si="1">N17+P17</f>
        <v>-45599</v>
      </c>
      <c r="S17" s="85"/>
    </row>
    <row r="18" spans="1:19" ht="20.25" customHeight="1">
      <c r="A18" s="199" t="s">
        <v>119</v>
      </c>
      <c r="D18" s="165">
        <f>SUM(D17)</f>
        <v>0</v>
      </c>
      <c r="E18" s="166"/>
      <c r="F18" s="165">
        <f>SUM(F17)</f>
        <v>0</v>
      </c>
      <c r="G18" s="166"/>
      <c r="H18" s="165">
        <f>SUM(H17)</f>
        <v>0</v>
      </c>
      <c r="I18" s="166"/>
      <c r="J18" s="175">
        <f>SUM(J17)</f>
        <v>-45599</v>
      </c>
      <c r="K18" s="166"/>
      <c r="L18" s="165">
        <f>SUM(L17)</f>
        <v>0</v>
      </c>
      <c r="M18" s="166"/>
      <c r="N18" s="175">
        <f>SUM(N17)</f>
        <v>-45599</v>
      </c>
      <c r="O18" s="166"/>
      <c r="P18" s="165">
        <f>SUM(P17)</f>
        <v>0</v>
      </c>
      <c r="Q18" s="166"/>
      <c r="R18" s="175">
        <f>SUM(R17)</f>
        <v>-45599</v>
      </c>
      <c r="S18" s="85"/>
    </row>
    <row r="19" spans="1:19" ht="20.5" customHeight="1">
      <c r="D19" s="166"/>
      <c r="E19" s="166"/>
      <c r="F19" s="166"/>
      <c r="G19" s="166"/>
      <c r="H19" s="166"/>
      <c r="I19" s="166"/>
      <c r="J19" s="176"/>
      <c r="K19" s="166"/>
      <c r="L19" s="166"/>
      <c r="M19" s="166"/>
      <c r="N19" s="176"/>
      <c r="O19" s="166"/>
      <c r="P19" s="166"/>
      <c r="Q19" s="166"/>
      <c r="R19" s="176"/>
      <c r="S19" s="85"/>
    </row>
    <row r="20" spans="1:19" ht="20.25" customHeight="1">
      <c r="A20" s="10" t="s">
        <v>138</v>
      </c>
      <c r="B20" s="100"/>
      <c r="C20" s="100"/>
      <c r="D20" s="166"/>
      <c r="E20" s="166"/>
      <c r="F20" s="166"/>
      <c r="G20" s="166"/>
      <c r="H20" s="166"/>
      <c r="I20" s="166"/>
      <c r="J20" s="176"/>
      <c r="K20" s="166"/>
      <c r="L20" s="166"/>
      <c r="M20" s="166"/>
      <c r="N20" s="176"/>
      <c r="O20" s="166"/>
      <c r="P20" s="166"/>
      <c r="Q20" s="166"/>
      <c r="R20" s="176"/>
      <c r="S20" s="85"/>
    </row>
    <row r="21" spans="1:19" ht="20.25" customHeight="1">
      <c r="A21" s="27" t="s">
        <v>40</v>
      </c>
      <c r="B21" s="83"/>
      <c r="C21" s="83"/>
      <c r="D21" s="167">
        <v>0</v>
      </c>
      <c r="E21" s="164"/>
      <c r="F21" s="167">
        <v>0</v>
      </c>
      <c r="G21" s="163"/>
      <c r="H21" s="167">
        <v>0</v>
      </c>
      <c r="I21" s="163"/>
      <c r="J21" s="177">
        <v>54696</v>
      </c>
      <c r="K21" s="163"/>
      <c r="L21" s="167">
        <v>0</v>
      </c>
      <c r="M21" s="163"/>
      <c r="N21" s="177">
        <f t="shared" ref="N21:N22" si="2">SUM(D21:L21)</f>
        <v>54696</v>
      </c>
      <c r="O21" s="167"/>
      <c r="P21" s="167">
        <v>0</v>
      </c>
      <c r="Q21" s="167"/>
      <c r="R21" s="183">
        <f t="shared" ref="R21:R22" si="3">N21+P21</f>
        <v>54696</v>
      </c>
      <c r="S21" s="85"/>
    </row>
    <row r="22" spans="1:19" ht="20.25" customHeight="1">
      <c r="A22" s="27" t="s">
        <v>39</v>
      </c>
      <c r="B22" s="83"/>
      <c r="C22" s="83"/>
      <c r="D22" s="168">
        <v>0</v>
      </c>
      <c r="E22" s="164"/>
      <c r="F22" s="168">
        <v>0</v>
      </c>
      <c r="G22" s="163"/>
      <c r="H22" s="168">
        <v>0</v>
      </c>
      <c r="I22" s="163"/>
      <c r="J22" s="178">
        <v>14129</v>
      </c>
      <c r="K22" s="163"/>
      <c r="L22" s="178">
        <v>1443</v>
      </c>
      <c r="M22" s="163"/>
      <c r="N22" s="177">
        <f t="shared" si="2"/>
        <v>15572</v>
      </c>
      <c r="O22" s="163"/>
      <c r="P22" s="168">
        <v>0</v>
      </c>
      <c r="Q22" s="163"/>
      <c r="R22" s="183">
        <f t="shared" si="3"/>
        <v>15572</v>
      </c>
      <c r="S22" s="85"/>
    </row>
    <row r="23" spans="1:19" ht="20.25" customHeight="1">
      <c r="A23" s="94" t="s">
        <v>136</v>
      </c>
      <c r="B23" s="95"/>
      <c r="C23" s="95"/>
      <c r="D23" s="169">
        <f>SUM(D21:D22)</f>
        <v>0</v>
      </c>
      <c r="E23" s="170"/>
      <c r="F23" s="169">
        <f>SUM(F21:F22)</f>
        <v>0</v>
      </c>
      <c r="G23" s="170"/>
      <c r="H23" s="169">
        <f>SUM(H21:H22)</f>
        <v>0</v>
      </c>
      <c r="I23" s="170"/>
      <c r="J23" s="179">
        <f>SUM(J21:J22)</f>
        <v>68825</v>
      </c>
      <c r="K23" s="170"/>
      <c r="L23" s="179">
        <f>SUM(L21:L22)</f>
        <v>1443</v>
      </c>
      <c r="M23" s="163"/>
      <c r="N23" s="182">
        <f>SUM(N21:N22)</f>
        <v>70268</v>
      </c>
      <c r="O23" s="172">
        <v>0</v>
      </c>
      <c r="P23" s="171">
        <f>SUM(P21:P22)</f>
        <v>0</v>
      </c>
      <c r="Q23" s="172">
        <v>0</v>
      </c>
      <c r="R23" s="182">
        <f>SUM(R21:R22)</f>
        <v>70268</v>
      </c>
      <c r="S23" s="85"/>
    </row>
    <row r="24" spans="1:19" ht="20.5" customHeight="1">
      <c r="D24" s="166"/>
      <c r="E24" s="166"/>
      <c r="F24" s="166"/>
      <c r="G24" s="166"/>
      <c r="H24" s="166"/>
      <c r="I24" s="166"/>
      <c r="J24" s="176"/>
      <c r="K24" s="163"/>
      <c r="L24" s="166"/>
      <c r="M24" s="163"/>
      <c r="N24" s="166"/>
      <c r="O24" s="166"/>
      <c r="P24" s="166"/>
      <c r="Q24" s="166"/>
      <c r="R24" s="166"/>
      <c r="S24" s="85"/>
    </row>
    <row r="25" spans="1:19" ht="20.5" customHeight="1">
      <c r="A25" s="102" t="s">
        <v>147</v>
      </c>
      <c r="B25" s="142">
        <v>16</v>
      </c>
      <c r="D25" s="167">
        <v>0</v>
      </c>
      <c r="E25" s="164"/>
      <c r="F25" s="167">
        <v>0</v>
      </c>
      <c r="G25" s="163"/>
      <c r="H25" s="177">
        <v>3120</v>
      </c>
      <c r="I25" s="166"/>
      <c r="J25" s="177">
        <v>-3120</v>
      </c>
      <c r="K25" s="163"/>
      <c r="L25" s="167">
        <v>0</v>
      </c>
      <c r="M25" s="163"/>
      <c r="N25" s="167">
        <f>SUM(D25:L25)</f>
        <v>0</v>
      </c>
      <c r="O25" s="166"/>
      <c r="P25" s="167">
        <v>0</v>
      </c>
      <c r="Q25" s="166"/>
      <c r="R25" s="164">
        <f>N25+P25</f>
        <v>0</v>
      </c>
      <c r="S25" s="85"/>
    </row>
    <row r="26" spans="1:19" ht="20.25" customHeight="1" thickBot="1">
      <c r="A26" s="94" t="s">
        <v>143</v>
      </c>
      <c r="B26" s="95"/>
      <c r="C26" s="95"/>
      <c r="D26" s="180">
        <f>D13+D18+D23+D25</f>
        <v>228000</v>
      </c>
      <c r="E26" s="172"/>
      <c r="F26" s="180">
        <f>F13+F18+F23+F25</f>
        <v>26871</v>
      </c>
      <c r="G26" s="172"/>
      <c r="H26" s="181">
        <f>H13+H18+H23+H25</f>
        <v>25920</v>
      </c>
      <c r="I26" s="172"/>
      <c r="J26" s="180">
        <f>J13+J18+J23+J25</f>
        <v>212685</v>
      </c>
      <c r="K26" s="163"/>
      <c r="L26" s="180">
        <f>L13+L18+L23+L25</f>
        <v>6011</v>
      </c>
      <c r="M26" s="170"/>
      <c r="N26" s="180">
        <f>N13+N18+N23+N25</f>
        <v>499487</v>
      </c>
      <c r="O26" s="172"/>
      <c r="P26" s="173">
        <f>P13+P18+P23+P25</f>
        <v>0</v>
      </c>
      <c r="Q26" s="172"/>
      <c r="R26" s="180">
        <f>R13+R18+R23+R25</f>
        <v>499487</v>
      </c>
      <c r="S26" s="85"/>
    </row>
    <row r="27" spans="1:19" ht="20.25" customHeight="1" thickTop="1">
      <c r="D27" s="85"/>
      <c r="E27" s="85"/>
      <c r="F27" s="103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</row>
    <row r="28" spans="1:19" ht="20.25" customHeight="1">
      <c r="A28" s="1" t="s">
        <v>103</v>
      </c>
      <c r="B28" s="96"/>
      <c r="C28" s="96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9" ht="20.25" customHeight="1">
      <c r="A29" s="4" t="s">
        <v>129</v>
      </c>
      <c r="B29" s="74"/>
      <c r="C29" s="74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3"/>
      <c r="Q29" s="53"/>
      <c r="R29" s="53"/>
    </row>
    <row r="30" spans="1:19" ht="20.25" customHeight="1">
      <c r="A30" s="4"/>
      <c r="B30" s="74"/>
      <c r="C30" s="74"/>
      <c r="D30" s="4"/>
      <c r="E30" s="4"/>
      <c r="F30" s="4"/>
      <c r="G30" s="4"/>
      <c r="H30" s="75"/>
      <c r="I30" s="4"/>
      <c r="J30" s="8"/>
      <c r="K30" s="4"/>
      <c r="L30" s="4"/>
      <c r="M30" s="4"/>
      <c r="N30" s="8"/>
      <c r="O30" s="4"/>
      <c r="P30" s="97"/>
      <c r="Q30" s="4"/>
      <c r="R30" s="97"/>
    </row>
    <row r="31" spans="1:19" ht="20.25" customHeight="1">
      <c r="A31" s="76"/>
      <c r="B31" s="191"/>
      <c r="C31" s="191"/>
      <c r="D31" s="206" t="s">
        <v>46</v>
      </c>
      <c r="E31" s="206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</row>
    <row r="32" spans="1:19" ht="20.25" customHeight="1">
      <c r="A32" s="78" t="s">
        <v>32</v>
      </c>
      <c r="B32" s="191"/>
      <c r="C32" s="191"/>
      <c r="D32" s="77"/>
      <c r="E32" s="77"/>
      <c r="F32" s="77"/>
      <c r="G32" s="77"/>
      <c r="H32" s="77"/>
      <c r="I32" s="77"/>
      <c r="J32" s="77"/>
      <c r="K32" s="77"/>
      <c r="L32" s="80" t="s">
        <v>93</v>
      </c>
      <c r="M32" s="77"/>
      <c r="O32" s="77"/>
      <c r="P32" s="77"/>
      <c r="Q32" s="77"/>
      <c r="R32" s="77"/>
    </row>
    <row r="33" spans="1:20" ht="20.25" customHeight="1">
      <c r="A33" s="78"/>
      <c r="B33" s="191"/>
      <c r="C33" s="191"/>
      <c r="D33" s="77"/>
      <c r="E33" s="77"/>
      <c r="F33" s="77"/>
      <c r="G33" s="77"/>
      <c r="H33" s="207" t="s">
        <v>0</v>
      </c>
      <c r="I33" s="207"/>
      <c r="J33" s="207"/>
      <c r="K33" s="77"/>
      <c r="L33" s="98" t="s">
        <v>90</v>
      </c>
      <c r="M33" s="77"/>
      <c r="O33" s="77"/>
      <c r="P33" s="77"/>
      <c r="Q33" s="77"/>
      <c r="R33" s="77"/>
    </row>
    <row r="34" spans="1:20" ht="20.25" customHeight="1">
      <c r="A34" s="78"/>
      <c r="B34" s="191"/>
      <c r="C34" s="191"/>
      <c r="D34" s="77"/>
      <c r="E34" s="77"/>
      <c r="F34" s="77"/>
      <c r="G34" s="77"/>
      <c r="H34" s="77"/>
      <c r="I34" s="77"/>
      <c r="J34" s="77"/>
      <c r="K34" s="77"/>
      <c r="L34" s="99" t="s">
        <v>91</v>
      </c>
      <c r="M34" s="77"/>
      <c r="N34" s="79" t="s">
        <v>43</v>
      </c>
      <c r="O34" s="77"/>
      <c r="P34" s="77"/>
      <c r="Q34" s="77"/>
      <c r="R34" s="77"/>
    </row>
    <row r="35" spans="1:20" ht="20.25" customHeight="1">
      <c r="A35" s="77"/>
      <c r="B35" s="191"/>
      <c r="C35" s="191"/>
      <c r="D35" s="79" t="s">
        <v>28</v>
      </c>
      <c r="E35" s="79"/>
      <c r="F35" s="79" t="s">
        <v>60</v>
      </c>
      <c r="G35" s="79"/>
      <c r="K35" s="79"/>
      <c r="L35" s="80" t="s">
        <v>92</v>
      </c>
      <c r="M35" s="79"/>
      <c r="N35" s="79" t="s">
        <v>31</v>
      </c>
      <c r="O35" s="79"/>
      <c r="P35" s="77"/>
      <c r="Q35" s="79"/>
      <c r="R35" s="79"/>
    </row>
    <row r="36" spans="1:20" ht="20.25" customHeight="1">
      <c r="A36" s="77"/>
      <c r="B36" s="191"/>
      <c r="C36" s="191"/>
      <c r="D36" s="80" t="s">
        <v>73</v>
      </c>
      <c r="E36" s="79"/>
      <c r="F36" s="80" t="s">
        <v>61</v>
      </c>
      <c r="G36" s="79"/>
      <c r="H36" s="79" t="s">
        <v>38</v>
      </c>
      <c r="I36" s="79"/>
      <c r="J36" s="79"/>
      <c r="K36" s="79"/>
      <c r="L36" s="80" t="s">
        <v>94</v>
      </c>
      <c r="M36" s="79"/>
      <c r="N36" s="79" t="s">
        <v>44</v>
      </c>
      <c r="O36" s="79"/>
      <c r="P36" s="79" t="s">
        <v>45</v>
      </c>
      <c r="Q36" s="79"/>
      <c r="R36" s="79" t="s">
        <v>1</v>
      </c>
    </row>
    <row r="37" spans="1:20" ht="20.25" customHeight="1">
      <c r="A37" s="77"/>
      <c r="B37" s="191" t="s">
        <v>19</v>
      </c>
      <c r="C37" s="191"/>
      <c r="D37" s="79" t="s">
        <v>7</v>
      </c>
      <c r="E37" s="79"/>
      <c r="F37" s="80" t="s">
        <v>49</v>
      </c>
      <c r="G37" s="79"/>
      <c r="H37" s="79" t="s">
        <v>34</v>
      </c>
      <c r="I37" s="79"/>
      <c r="J37" s="79" t="s">
        <v>2</v>
      </c>
      <c r="K37" s="79"/>
      <c r="L37" s="80" t="s">
        <v>55</v>
      </c>
      <c r="M37" s="79"/>
      <c r="N37" s="80" t="s">
        <v>65</v>
      </c>
      <c r="O37" s="79"/>
      <c r="P37" s="79" t="s">
        <v>35</v>
      </c>
      <c r="Q37" s="79"/>
      <c r="R37" s="79" t="s">
        <v>22</v>
      </c>
    </row>
    <row r="38" spans="1:20" ht="20.25" customHeight="1">
      <c r="D38" s="208" t="s">
        <v>169</v>
      </c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</row>
    <row r="39" spans="1:20" ht="20.25" customHeight="1">
      <c r="A39" s="94" t="s">
        <v>160</v>
      </c>
      <c r="B39" s="95"/>
      <c r="C39" s="95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84"/>
      <c r="Q39" s="191"/>
      <c r="R39" s="191"/>
    </row>
    <row r="40" spans="1:20" ht="20.25" customHeight="1">
      <c r="A40" s="13" t="s">
        <v>161</v>
      </c>
      <c r="B40" s="100"/>
      <c r="C40" s="100"/>
      <c r="D40" s="93">
        <v>228000</v>
      </c>
      <c r="E40" s="84"/>
      <c r="F40" s="93">
        <v>26871</v>
      </c>
      <c r="G40" s="84"/>
      <c r="H40" s="93">
        <v>25920</v>
      </c>
      <c r="I40" s="84"/>
      <c r="J40" s="93">
        <v>212685</v>
      </c>
      <c r="K40" s="84"/>
      <c r="L40" s="93">
        <v>6011</v>
      </c>
      <c r="M40" s="84"/>
      <c r="N40" s="93">
        <f>SUM(D40:L40)</f>
        <v>499487</v>
      </c>
      <c r="O40" s="84"/>
      <c r="P40" s="166">
        <v>0</v>
      </c>
      <c r="Q40" s="84"/>
      <c r="R40" s="89">
        <f>N40+P40</f>
        <v>499487</v>
      </c>
    </row>
    <row r="41" spans="1:20" ht="20.25" customHeight="1"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5"/>
      <c r="T41" s="85"/>
    </row>
    <row r="42" spans="1:20" ht="20.25" customHeight="1">
      <c r="A42" s="13" t="s">
        <v>105</v>
      </c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5"/>
      <c r="T42" s="85"/>
    </row>
    <row r="43" spans="1:20" ht="20.25" customHeight="1">
      <c r="A43" s="198" t="s">
        <v>118</v>
      </c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5"/>
      <c r="T43" s="85"/>
    </row>
    <row r="44" spans="1:20" ht="20.25" customHeight="1">
      <c r="A44" s="90" t="s">
        <v>164</v>
      </c>
      <c r="B44" s="142">
        <v>14</v>
      </c>
      <c r="D44" s="46">
        <v>57000</v>
      </c>
      <c r="E44" s="87"/>
      <c r="F44" s="163">
        <v>0</v>
      </c>
      <c r="G44" s="88"/>
      <c r="H44" s="163">
        <v>0</v>
      </c>
      <c r="I44" s="163"/>
      <c r="J44" s="163">
        <v>0</v>
      </c>
      <c r="K44" s="163"/>
      <c r="L44" s="163">
        <v>0</v>
      </c>
      <c r="M44" s="88"/>
      <c r="N44" s="46">
        <f t="shared" ref="N44:N45" si="4">SUM(D44:L44)</f>
        <v>57000</v>
      </c>
      <c r="O44" s="46"/>
      <c r="P44" s="163">
        <v>0</v>
      </c>
      <c r="Q44" s="46"/>
      <c r="R44" s="87">
        <f t="shared" ref="R44" si="5">N44+P44</f>
        <v>57000</v>
      </c>
      <c r="S44" s="85"/>
      <c r="T44" s="85"/>
    </row>
    <row r="45" spans="1:20" ht="20.25" customHeight="1">
      <c r="A45" s="90" t="s">
        <v>165</v>
      </c>
      <c r="B45" s="142">
        <v>14</v>
      </c>
      <c r="D45" s="160">
        <v>0</v>
      </c>
      <c r="E45" s="87"/>
      <c r="F45" s="101">
        <v>171000</v>
      </c>
      <c r="G45" s="88"/>
      <c r="H45" s="160">
        <v>0</v>
      </c>
      <c r="I45" s="160"/>
      <c r="J45" s="160">
        <v>0</v>
      </c>
      <c r="K45" s="160"/>
      <c r="L45" s="160">
        <v>0</v>
      </c>
      <c r="M45" s="88"/>
      <c r="N45" s="46">
        <f t="shared" si="4"/>
        <v>171000</v>
      </c>
      <c r="O45" s="88"/>
      <c r="P45" s="160">
        <v>0</v>
      </c>
      <c r="Q45" s="46"/>
      <c r="R45" s="87">
        <f t="shared" ref="R45" si="6">N45+P45</f>
        <v>171000</v>
      </c>
      <c r="S45" s="85"/>
      <c r="T45" s="85"/>
    </row>
    <row r="46" spans="1:20" ht="20.25" customHeight="1">
      <c r="A46" s="199" t="s">
        <v>119</v>
      </c>
      <c r="D46" s="92">
        <f>SUM(D44:D45)</f>
        <v>57000</v>
      </c>
      <c r="E46" s="89"/>
      <c r="F46" s="92">
        <f>SUM(F44:F45)</f>
        <v>171000</v>
      </c>
      <c r="G46" s="89"/>
      <c r="H46" s="169">
        <f>SUM(H44:H45)</f>
        <v>0</v>
      </c>
      <c r="I46" s="89"/>
      <c r="J46" s="169">
        <f>SUM(J44:J45)</f>
        <v>0</v>
      </c>
      <c r="K46" s="89"/>
      <c r="L46" s="169">
        <f>SUM(L44:L45)</f>
        <v>0</v>
      </c>
      <c r="M46" s="88"/>
      <c r="N46" s="47">
        <f>SUM(N44:N45)</f>
        <v>228000</v>
      </c>
      <c r="O46" s="48">
        <v>0</v>
      </c>
      <c r="P46" s="169">
        <f>SUM(P44:P45)</f>
        <v>0</v>
      </c>
      <c r="Q46" s="48">
        <v>0</v>
      </c>
      <c r="R46" s="47">
        <f>SUM(R44:R45)</f>
        <v>228000</v>
      </c>
      <c r="S46" s="85"/>
      <c r="T46" s="85"/>
    </row>
    <row r="47" spans="1:20" ht="20.25" customHeight="1"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5"/>
      <c r="T47" s="85"/>
    </row>
    <row r="48" spans="1:20" ht="20.25" customHeight="1">
      <c r="A48" s="10" t="s">
        <v>138</v>
      </c>
      <c r="B48" s="100"/>
      <c r="C48" s="100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5"/>
      <c r="T48" s="85"/>
    </row>
    <row r="49" spans="1:20" ht="20.25" customHeight="1">
      <c r="A49" s="27" t="s">
        <v>40</v>
      </c>
      <c r="B49" s="83"/>
      <c r="C49" s="83"/>
      <c r="D49" s="163">
        <v>0</v>
      </c>
      <c r="E49" s="163"/>
      <c r="F49" s="163">
        <v>0</v>
      </c>
      <c r="G49" s="163"/>
      <c r="H49" s="163">
        <v>0</v>
      </c>
      <c r="I49" s="88"/>
      <c r="J49" s="46">
        <v>-20113</v>
      </c>
      <c r="K49" s="88"/>
      <c r="L49" s="163">
        <v>0</v>
      </c>
      <c r="M49" s="88"/>
      <c r="N49" s="46">
        <f t="shared" ref="N49:N50" si="7">SUM(D49:L49)</f>
        <v>-20113</v>
      </c>
      <c r="O49" s="46"/>
      <c r="P49" s="163">
        <v>0</v>
      </c>
      <c r="Q49" s="46"/>
      <c r="R49" s="87">
        <f t="shared" ref="R49:R50" si="8">N49+P49</f>
        <v>-20113</v>
      </c>
      <c r="S49" s="85"/>
      <c r="T49" s="85"/>
    </row>
    <row r="50" spans="1:20" ht="20.25" customHeight="1">
      <c r="A50" s="27" t="s">
        <v>184</v>
      </c>
      <c r="B50" s="83"/>
      <c r="C50" s="83"/>
      <c r="D50" s="160">
        <v>0</v>
      </c>
      <c r="E50" s="160"/>
      <c r="F50" s="160">
        <v>0</v>
      </c>
      <c r="G50" s="160"/>
      <c r="H50" s="160">
        <v>0</v>
      </c>
      <c r="I50" s="88"/>
      <c r="J50" s="101">
        <v>5293</v>
      </c>
      <c r="K50" s="88"/>
      <c r="L50" s="101">
        <v>-6469</v>
      </c>
      <c r="M50" s="88"/>
      <c r="N50" s="46">
        <f t="shared" si="7"/>
        <v>-1176</v>
      </c>
      <c r="O50" s="88"/>
      <c r="P50" s="160">
        <v>0</v>
      </c>
      <c r="Q50" s="88"/>
      <c r="R50" s="87">
        <f t="shared" si="8"/>
        <v>-1176</v>
      </c>
      <c r="S50" s="85"/>
      <c r="T50" s="85"/>
    </row>
    <row r="51" spans="1:20" ht="20.25" customHeight="1">
      <c r="A51" s="94" t="s">
        <v>136</v>
      </c>
      <c r="B51" s="95"/>
      <c r="C51" s="95"/>
      <c r="D51" s="169">
        <f>SUM(D49:D50)</f>
        <v>0</v>
      </c>
      <c r="E51" s="169"/>
      <c r="F51" s="169">
        <f>SUM(F49:F50)</f>
        <v>0</v>
      </c>
      <c r="G51" s="169"/>
      <c r="H51" s="169">
        <f>SUM(H49:H50)</f>
        <v>0</v>
      </c>
      <c r="I51" s="89"/>
      <c r="J51" s="92">
        <f>SUM(J49:J50)</f>
        <v>-14820</v>
      </c>
      <c r="K51" s="89"/>
      <c r="L51" s="92">
        <f>SUM(L49:L50)</f>
        <v>-6469</v>
      </c>
      <c r="M51" s="88"/>
      <c r="N51" s="47">
        <f>SUM(N49:N50)</f>
        <v>-21289</v>
      </c>
      <c r="O51" s="48">
        <v>0</v>
      </c>
      <c r="P51" s="169">
        <f>SUM(P49:P50)</f>
        <v>0</v>
      </c>
      <c r="Q51" s="48">
        <v>0</v>
      </c>
      <c r="R51" s="47">
        <f>SUM(R49:R50)</f>
        <v>-21289</v>
      </c>
      <c r="S51" s="85"/>
      <c r="T51" s="85"/>
    </row>
    <row r="52" spans="1:20" ht="20.25" hidden="1" customHeight="1">
      <c r="D52" s="84"/>
      <c r="E52" s="84"/>
      <c r="F52" s="84"/>
      <c r="G52" s="84"/>
      <c r="H52" s="84"/>
      <c r="I52" s="84"/>
      <c r="J52" s="84"/>
      <c r="K52" s="88"/>
      <c r="L52" s="84"/>
      <c r="M52" s="88"/>
      <c r="N52" s="84"/>
      <c r="O52" s="84"/>
      <c r="P52" s="84"/>
      <c r="Q52" s="84"/>
      <c r="R52" s="84"/>
      <c r="S52" s="85"/>
      <c r="T52" s="85"/>
    </row>
    <row r="53" spans="1:20" ht="20.25" hidden="1" customHeight="1">
      <c r="A53" s="102" t="s">
        <v>147</v>
      </c>
      <c r="B53" s="142"/>
      <c r="D53" s="46">
        <v>0</v>
      </c>
      <c r="E53" s="87"/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6">
        <v>0</v>
      </c>
      <c r="M53" s="88"/>
      <c r="N53" s="46">
        <f>SUM(D53:L53)</f>
        <v>0</v>
      </c>
      <c r="O53" s="84"/>
      <c r="P53" s="46">
        <v>0</v>
      </c>
      <c r="Q53" s="84"/>
      <c r="R53" s="87">
        <f>N53+P53</f>
        <v>0</v>
      </c>
      <c r="S53" s="85"/>
      <c r="T53" s="85"/>
    </row>
    <row r="54" spans="1:20" ht="20.25" hidden="1" customHeight="1">
      <c r="D54" s="84"/>
      <c r="E54" s="84"/>
      <c r="F54" s="84"/>
      <c r="G54" s="84"/>
      <c r="H54" s="84"/>
      <c r="I54" s="84"/>
      <c r="J54" s="84"/>
      <c r="K54" s="88"/>
      <c r="L54" s="84"/>
      <c r="M54" s="88"/>
      <c r="N54" s="84"/>
      <c r="O54" s="84"/>
      <c r="P54" s="84"/>
      <c r="Q54" s="84"/>
      <c r="R54" s="84"/>
      <c r="S54" s="85"/>
      <c r="T54" s="85"/>
    </row>
    <row r="55" spans="1:20" ht="20.25" customHeight="1" thickBot="1">
      <c r="A55" s="94" t="s">
        <v>162</v>
      </c>
      <c r="B55" s="95"/>
      <c r="C55" s="95"/>
      <c r="D55" s="61">
        <f>D40+D46+D51+D53</f>
        <v>285000</v>
      </c>
      <c r="E55" s="48"/>
      <c r="F55" s="61">
        <f>F40+F46+F51+F53</f>
        <v>197871</v>
      </c>
      <c r="G55" s="48"/>
      <c r="H55" s="61">
        <f>H40+H46+H51+H53</f>
        <v>25920</v>
      </c>
      <c r="I55" s="48"/>
      <c r="J55" s="61">
        <f>J40+J46+J51+J53</f>
        <v>197865</v>
      </c>
      <c r="K55" s="88"/>
      <c r="L55" s="61">
        <f>L40+L46+L51+L53</f>
        <v>-458</v>
      </c>
      <c r="M55" s="89"/>
      <c r="N55" s="61">
        <f>N40+N46+N51+N53</f>
        <v>706198</v>
      </c>
      <c r="O55" s="48"/>
      <c r="P55" s="173">
        <f>P40+P46+P51+P53</f>
        <v>0</v>
      </c>
      <c r="Q55" s="48"/>
      <c r="R55" s="61">
        <f>R40+R46+R51+R53</f>
        <v>706198</v>
      </c>
      <c r="S55" s="85"/>
      <c r="T55" s="85"/>
    </row>
    <row r="56" spans="1:20" ht="20.25" customHeight="1" thickTop="1">
      <c r="D56" s="85"/>
      <c r="E56" s="85"/>
      <c r="F56" s="103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</row>
    <row r="57" spans="1:20" ht="20.25" customHeight="1">
      <c r="D57" s="85"/>
      <c r="E57" s="85"/>
      <c r="F57" s="103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</row>
    <row r="58" spans="1:20" ht="20.25" customHeight="1">
      <c r="D58" s="85"/>
      <c r="E58" s="85"/>
      <c r="F58" s="103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</row>
  </sheetData>
  <mergeCells count="6">
    <mergeCell ref="D31:R31"/>
    <mergeCell ref="H33:J33"/>
    <mergeCell ref="D38:R38"/>
    <mergeCell ref="D4:R4"/>
    <mergeCell ref="H6:J6"/>
    <mergeCell ref="D11:R11"/>
  </mergeCells>
  <phoneticPr fontId="0" type="noConversion"/>
  <pageMargins left="0.7" right="0.7" top="0.48" bottom="0.5" header="0.5" footer="0.5"/>
  <pageSetup paperSize="9" scale="78" firstPageNumber="10" fitToHeight="2" orientation="landscape" useFirstPageNumber="1" r:id="rId1"/>
  <headerFooter>
    <oddFooter>&amp;LThe accompanying notes form an integral part of the financial statements.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-0.499984740745262"/>
  </sheetPr>
  <dimension ref="A1:N52"/>
  <sheetViews>
    <sheetView view="pageBreakPreview" topLeftCell="A18" zoomScale="70" zoomScaleNormal="70" zoomScaleSheetLayoutView="70" workbookViewId="0">
      <selection activeCell="P27" sqref="P27"/>
    </sheetView>
  </sheetViews>
  <sheetFormatPr defaultColWidth="9.1796875" defaultRowHeight="20.25" customHeight="1"/>
  <cols>
    <col min="1" max="1" width="47.7265625" style="73" customWidth="1"/>
    <col min="2" max="2" width="8.7265625" style="73" customWidth="1"/>
    <col min="3" max="3" width="1.1796875" style="82" customWidth="1"/>
    <col min="4" max="4" width="13.81640625" style="73" customWidth="1"/>
    <col min="5" max="5" width="1.1796875" style="73" customWidth="1"/>
    <col min="6" max="6" width="13.81640625" style="73" customWidth="1"/>
    <col min="7" max="7" width="1.1796875" style="73" customWidth="1"/>
    <col min="8" max="8" width="13.81640625" style="73" customWidth="1"/>
    <col min="9" max="9" width="1.1796875" style="73" customWidth="1"/>
    <col min="10" max="10" width="13.81640625" style="73" customWidth="1"/>
    <col min="11" max="11" width="1.1796875" style="73" customWidth="1"/>
    <col min="12" max="12" width="13.81640625" style="73" customWidth="1"/>
    <col min="13" max="13" width="1" style="73" customWidth="1"/>
    <col min="14" max="14" width="12" style="73" customWidth="1"/>
    <col min="15" max="16384" width="9.1796875" style="73"/>
  </cols>
  <sheetData>
    <row r="1" spans="1:14" ht="20.25" customHeight="1">
      <c r="A1" s="51" t="s">
        <v>103</v>
      </c>
      <c r="B1" s="51"/>
      <c r="C1" s="51"/>
      <c r="D1" s="72"/>
      <c r="E1" s="72"/>
      <c r="F1" s="72"/>
      <c r="G1" s="72"/>
      <c r="H1" s="72"/>
      <c r="I1" s="72"/>
      <c r="J1" s="72"/>
      <c r="K1" s="72"/>
      <c r="L1" s="72"/>
    </row>
    <row r="2" spans="1:14" ht="20.25" customHeight="1">
      <c r="A2" s="4" t="s">
        <v>129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</row>
    <row r="3" spans="1:14" ht="20.25" customHeight="1">
      <c r="A3" s="4"/>
      <c r="B3" s="4"/>
      <c r="C3" s="74"/>
      <c r="D3" s="4"/>
      <c r="E3" s="4"/>
      <c r="F3" s="4"/>
      <c r="G3" s="4"/>
      <c r="H3" s="75"/>
      <c r="I3" s="4"/>
      <c r="J3" s="8"/>
      <c r="K3" s="4"/>
      <c r="L3" s="8"/>
    </row>
    <row r="4" spans="1:14" ht="20.25" customHeight="1">
      <c r="A4" s="76"/>
      <c r="B4" s="76"/>
      <c r="C4" s="191"/>
      <c r="D4" s="206" t="s">
        <v>47</v>
      </c>
      <c r="E4" s="206"/>
      <c r="F4" s="206"/>
      <c r="G4" s="206"/>
      <c r="H4" s="206"/>
      <c r="I4" s="206"/>
      <c r="J4" s="206"/>
      <c r="K4" s="206"/>
      <c r="L4" s="206"/>
    </row>
    <row r="5" spans="1:14" ht="20.25" customHeight="1">
      <c r="A5" s="77" t="s">
        <v>32</v>
      </c>
      <c r="B5" s="77"/>
      <c r="C5" s="78"/>
      <c r="D5" s="79" t="s">
        <v>28</v>
      </c>
      <c r="E5" s="79"/>
      <c r="F5" s="79" t="s">
        <v>60</v>
      </c>
      <c r="G5" s="79"/>
      <c r="H5" s="207" t="s">
        <v>0</v>
      </c>
      <c r="I5" s="207"/>
      <c r="J5" s="207"/>
      <c r="K5" s="79"/>
      <c r="L5" s="79"/>
    </row>
    <row r="6" spans="1:14" ht="20.25" customHeight="1">
      <c r="A6" s="77"/>
      <c r="B6" s="77"/>
      <c r="C6" s="191"/>
      <c r="D6" s="80" t="s">
        <v>73</v>
      </c>
      <c r="E6" s="79"/>
      <c r="F6" s="80" t="s">
        <v>61</v>
      </c>
      <c r="G6" s="79"/>
      <c r="H6" s="79" t="s">
        <v>38</v>
      </c>
      <c r="I6" s="79"/>
      <c r="J6" s="79"/>
      <c r="K6" s="79"/>
      <c r="L6" s="79" t="s">
        <v>1</v>
      </c>
    </row>
    <row r="7" spans="1:14" ht="20.25" customHeight="1">
      <c r="A7" s="77"/>
      <c r="B7" s="191" t="s">
        <v>19</v>
      </c>
      <c r="C7" s="81" t="s">
        <v>19</v>
      </c>
      <c r="D7" s="79" t="s">
        <v>7</v>
      </c>
      <c r="E7" s="79"/>
      <c r="F7" s="80" t="s">
        <v>49</v>
      </c>
      <c r="G7" s="79"/>
      <c r="H7" s="79" t="s">
        <v>34</v>
      </c>
      <c r="I7" s="79"/>
      <c r="J7" s="79" t="s">
        <v>2</v>
      </c>
      <c r="K7" s="79"/>
      <c r="L7" s="79" t="s">
        <v>22</v>
      </c>
    </row>
    <row r="8" spans="1:14" ht="20.25" customHeight="1">
      <c r="D8" s="208" t="s">
        <v>169</v>
      </c>
      <c r="E8" s="208"/>
      <c r="F8" s="208"/>
      <c r="G8" s="208"/>
      <c r="H8" s="208"/>
      <c r="I8" s="208"/>
      <c r="J8" s="208"/>
      <c r="K8" s="208"/>
      <c r="L8" s="208"/>
    </row>
    <row r="9" spans="1:14" ht="20.25" customHeight="1">
      <c r="A9" s="13" t="s">
        <v>141</v>
      </c>
      <c r="B9" s="13"/>
      <c r="D9" s="191"/>
      <c r="E9" s="191"/>
      <c r="F9" s="191"/>
      <c r="G9" s="191"/>
      <c r="H9" s="191"/>
      <c r="I9" s="191"/>
      <c r="J9" s="191"/>
      <c r="K9" s="191"/>
      <c r="L9" s="191"/>
    </row>
    <row r="10" spans="1:14" ht="20.25" customHeight="1">
      <c r="A10" s="13" t="s">
        <v>142</v>
      </c>
      <c r="B10" s="13"/>
      <c r="C10" s="83"/>
      <c r="D10" s="84">
        <v>228000</v>
      </c>
      <c r="E10" s="84"/>
      <c r="F10" s="84">
        <v>26871</v>
      </c>
      <c r="G10" s="84"/>
      <c r="H10" s="84">
        <v>22800</v>
      </c>
      <c r="I10" s="84"/>
      <c r="J10" s="84">
        <v>168306</v>
      </c>
      <c r="K10" s="84"/>
      <c r="L10" s="84">
        <f>SUM(D10:J10)</f>
        <v>445977</v>
      </c>
      <c r="M10" s="85"/>
      <c r="N10" s="85"/>
    </row>
    <row r="11" spans="1:14" ht="15.5" customHeight="1">
      <c r="A11" s="27"/>
      <c r="B11" s="83"/>
      <c r="C11" s="86"/>
      <c r="D11" s="39"/>
      <c r="E11" s="87"/>
      <c r="F11" s="39"/>
      <c r="G11" s="88"/>
      <c r="H11" s="39"/>
      <c r="I11" s="89"/>
      <c r="J11" s="39"/>
      <c r="K11" s="89"/>
      <c r="L11" s="39"/>
      <c r="M11" s="85"/>
      <c r="N11" s="85"/>
    </row>
    <row r="12" spans="1:14" ht="20.25" customHeight="1">
      <c r="A12" s="13" t="s">
        <v>105</v>
      </c>
      <c r="B12" s="13"/>
      <c r="C12" s="83"/>
      <c r="D12" s="84"/>
      <c r="E12" s="84"/>
      <c r="F12" s="84"/>
      <c r="G12" s="84"/>
      <c r="H12" s="84"/>
      <c r="I12" s="84"/>
      <c r="J12" s="84"/>
      <c r="K12" s="84"/>
      <c r="L12" s="84"/>
      <c r="M12" s="85"/>
      <c r="N12" s="85"/>
    </row>
    <row r="13" spans="1:14" ht="20.25" customHeight="1">
      <c r="A13" s="198" t="s">
        <v>118</v>
      </c>
      <c r="B13" s="13"/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5"/>
      <c r="N13" s="85"/>
    </row>
    <row r="14" spans="1:14" ht="20.25" customHeight="1">
      <c r="A14" s="90" t="s">
        <v>133</v>
      </c>
      <c r="B14" s="83">
        <v>21</v>
      </c>
      <c r="C14" s="83"/>
      <c r="D14" s="167">
        <v>0</v>
      </c>
      <c r="E14" s="163"/>
      <c r="F14" s="163">
        <v>0</v>
      </c>
      <c r="G14" s="163"/>
      <c r="H14" s="163">
        <v>0</v>
      </c>
      <c r="I14" s="88"/>
      <c r="J14" s="88">
        <v>-45599</v>
      </c>
      <c r="K14" s="88"/>
      <c r="L14" s="41">
        <f t="shared" ref="L14" si="0">SUM(D14:J14)</f>
        <v>-45599</v>
      </c>
      <c r="M14" s="85"/>
      <c r="N14" s="85"/>
    </row>
    <row r="15" spans="1:14" ht="20.25" customHeight="1">
      <c r="A15" s="17" t="s">
        <v>119</v>
      </c>
      <c r="B15" s="13"/>
      <c r="C15" s="83"/>
      <c r="D15" s="184">
        <v>0</v>
      </c>
      <c r="E15" s="166"/>
      <c r="F15" s="165">
        <f>SUM(F14)</f>
        <v>0</v>
      </c>
      <c r="G15" s="166"/>
      <c r="H15" s="165">
        <f>SUM(H14)</f>
        <v>0</v>
      </c>
      <c r="I15" s="84"/>
      <c r="J15" s="91">
        <f>SUM(J14)</f>
        <v>-45599</v>
      </c>
      <c r="K15" s="84"/>
      <c r="L15" s="91">
        <f>SUM(L14)</f>
        <v>-45599</v>
      </c>
      <c r="M15" s="85"/>
      <c r="N15" s="85"/>
    </row>
    <row r="16" spans="1:14" ht="15.5" customHeight="1">
      <c r="A16" s="27"/>
      <c r="B16" s="83"/>
      <c r="C16" s="86"/>
      <c r="D16" s="185"/>
      <c r="E16" s="164"/>
      <c r="F16" s="185"/>
      <c r="G16" s="163"/>
      <c r="H16" s="185"/>
      <c r="I16" s="89"/>
      <c r="J16" s="39"/>
      <c r="K16" s="89"/>
      <c r="L16" s="39"/>
      <c r="M16" s="85"/>
      <c r="N16" s="85"/>
    </row>
    <row r="17" spans="1:14" ht="20.25" customHeight="1">
      <c r="A17" s="10" t="s">
        <v>138</v>
      </c>
      <c r="B17" s="10"/>
      <c r="C17" s="83"/>
      <c r="D17" s="166"/>
      <c r="E17" s="166"/>
      <c r="F17" s="166"/>
      <c r="G17" s="166"/>
      <c r="H17" s="166"/>
      <c r="I17" s="84"/>
      <c r="J17" s="84"/>
      <c r="K17" s="84"/>
      <c r="L17" s="84"/>
      <c r="M17" s="85"/>
      <c r="N17" s="85"/>
    </row>
    <row r="18" spans="1:14" ht="20.25" customHeight="1">
      <c r="A18" s="32" t="s">
        <v>40</v>
      </c>
      <c r="B18" s="27"/>
      <c r="C18" s="83"/>
      <c r="D18" s="185">
        <v>0</v>
      </c>
      <c r="E18" s="164"/>
      <c r="F18" s="185">
        <v>0</v>
      </c>
      <c r="G18" s="163"/>
      <c r="H18" s="185">
        <v>0</v>
      </c>
      <c r="I18" s="88"/>
      <c r="J18" s="39">
        <v>62396</v>
      </c>
      <c r="K18" s="88"/>
      <c r="L18" s="39">
        <f t="shared" ref="L18:L19" si="1">SUM(D18:J18)</f>
        <v>62396</v>
      </c>
      <c r="M18" s="85"/>
      <c r="N18" s="85"/>
    </row>
    <row r="19" spans="1:14" ht="20.25" customHeight="1">
      <c r="A19" s="32" t="s">
        <v>39</v>
      </c>
      <c r="B19" s="27"/>
      <c r="C19" s="83"/>
      <c r="D19" s="157">
        <v>0</v>
      </c>
      <c r="E19" s="164"/>
      <c r="F19" s="157">
        <v>0</v>
      </c>
      <c r="G19" s="163"/>
      <c r="H19" s="157">
        <v>0</v>
      </c>
      <c r="I19" s="88"/>
      <c r="J19" s="41">
        <v>13813</v>
      </c>
      <c r="K19" s="88"/>
      <c r="L19" s="41">
        <f t="shared" si="1"/>
        <v>13813</v>
      </c>
      <c r="M19" s="85"/>
      <c r="N19" s="85"/>
    </row>
    <row r="20" spans="1:14" ht="20.25" customHeight="1">
      <c r="A20" s="10" t="s">
        <v>136</v>
      </c>
      <c r="B20" s="10"/>
      <c r="C20" s="86"/>
      <c r="D20" s="169">
        <f>SUM(D18:D19)</f>
        <v>0</v>
      </c>
      <c r="E20" s="170"/>
      <c r="F20" s="169">
        <f>SUM(F18:F19)</f>
        <v>0</v>
      </c>
      <c r="G20" s="170"/>
      <c r="H20" s="169">
        <f>SUM(H18:H19)</f>
        <v>0</v>
      </c>
      <c r="I20" s="89"/>
      <c r="J20" s="92">
        <f>SUM(J18:J19)</f>
        <v>76209</v>
      </c>
      <c r="K20" s="89"/>
      <c r="L20" s="92">
        <f>SUM(L18:L19)</f>
        <v>76209</v>
      </c>
      <c r="M20" s="85"/>
      <c r="N20" s="85"/>
    </row>
    <row r="21" spans="1:14" ht="15.5" customHeight="1">
      <c r="A21" s="10"/>
      <c r="B21" s="10"/>
      <c r="C21" s="86"/>
      <c r="D21" s="186"/>
      <c r="E21" s="170"/>
      <c r="F21" s="186"/>
      <c r="G21" s="170"/>
      <c r="H21" s="186"/>
      <c r="I21" s="89"/>
      <c r="J21" s="93"/>
      <c r="K21" s="89"/>
      <c r="L21" s="93"/>
      <c r="M21" s="85"/>
      <c r="N21" s="85"/>
    </row>
    <row r="22" spans="1:14" ht="20.25" customHeight="1">
      <c r="A22" s="27" t="s">
        <v>147</v>
      </c>
      <c r="B22" s="83">
        <v>16</v>
      </c>
      <c r="C22" s="86"/>
      <c r="D22" s="185">
        <v>0</v>
      </c>
      <c r="E22" s="164"/>
      <c r="F22" s="185">
        <v>0</v>
      </c>
      <c r="G22" s="88"/>
      <c r="H22" s="39">
        <v>3120</v>
      </c>
      <c r="I22" s="89"/>
      <c r="J22" s="39">
        <v>-3120</v>
      </c>
      <c r="K22" s="89"/>
      <c r="L22" s="185">
        <f>SUM(D22:J22)</f>
        <v>0</v>
      </c>
      <c r="M22" s="85"/>
      <c r="N22" s="85"/>
    </row>
    <row r="23" spans="1:14" ht="20.25" customHeight="1" thickBot="1">
      <c r="A23" s="94" t="s">
        <v>143</v>
      </c>
      <c r="B23" s="94"/>
      <c r="C23" s="95"/>
      <c r="D23" s="61">
        <f>D10+D15+D20+D22</f>
        <v>228000</v>
      </c>
      <c r="E23" s="48"/>
      <c r="F23" s="61">
        <f>F10+F15+F20+F22</f>
        <v>26871</v>
      </c>
      <c r="G23" s="48"/>
      <c r="H23" s="61">
        <f>H10+H15+H20+H22</f>
        <v>25920</v>
      </c>
      <c r="I23" s="48"/>
      <c r="J23" s="61">
        <f>J10+J15+J20+J22</f>
        <v>195796</v>
      </c>
      <c r="K23" s="48"/>
      <c r="L23" s="61">
        <f>L10+L15+L20+L22</f>
        <v>476587</v>
      </c>
      <c r="M23" s="85"/>
      <c r="N23" s="85"/>
    </row>
    <row r="24" spans="1:14" ht="20.25" customHeight="1" thickTop="1"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</row>
    <row r="25" spans="1:14" ht="20.25" customHeight="1">
      <c r="A25" s="51" t="s">
        <v>103</v>
      </c>
      <c r="B25" s="51"/>
      <c r="C25" s="51"/>
      <c r="D25" s="72"/>
      <c r="E25" s="72"/>
      <c r="F25" s="72"/>
      <c r="G25" s="72"/>
      <c r="H25" s="72"/>
      <c r="I25" s="72"/>
      <c r="J25" s="72"/>
      <c r="K25" s="72"/>
    </row>
    <row r="26" spans="1:14" ht="20.25" customHeight="1">
      <c r="A26" s="4" t="s">
        <v>129</v>
      </c>
      <c r="B26" s="4"/>
      <c r="C26" s="4"/>
      <c r="D26" s="5"/>
      <c r="E26" s="5"/>
      <c r="F26" s="5"/>
      <c r="G26" s="5"/>
      <c r="H26" s="5"/>
      <c r="I26" s="5"/>
      <c r="J26" s="5"/>
      <c r="K26" s="5"/>
      <c r="L26" s="5"/>
    </row>
    <row r="27" spans="1:14" ht="20.25" customHeight="1">
      <c r="A27" s="4"/>
      <c r="B27" s="4"/>
      <c r="C27" s="74"/>
      <c r="D27" s="4"/>
      <c r="E27" s="4"/>
      <c r="F27" s="4"/>
      <c r="G27" s="4"/>
      <c r="H27" s="75"/>
      <c r="I27" s="4"/>
      <c r="J27" s="8"/>
      <c r="K27" s="4"/>
      <c r="L27" s="8"/>
    </row>
    <row r="28" spans="1:14" ht="20.25" customHeight="1">
      <c r="A28" s="76"/>
      <c r="B28" s="76"/>
      <c r="C28" s="191"/>
      <c r="D28" s="206" t="s">
        <v>47</v>
      </c>
      <c r="E28" s="206"/>
      <c r="F28" s="206"/>
      <c r="G28" s="206"/>
      <c r="H28" s="206"/>
      <c r="I28" s="206"/>
      <c r="J28" s="206"/>
      <c r="K28" s="206"/>
      <c r="L28" s="206"/>
    </row>
    <row r="29" spans="1:14" ht="20.25" customHeight="1">
      <c r="A29" s="77" t="s">
        <v>32</v>
      </c>
      <c r="B29" s="77"/>
      <c r="C29" s="78"/>
      <c r="D29" s="79" t="s">
        <v>28</v>
      </c>
      <c r="E29" s="79"/>
      <c r="F29" s="79" t="s">
        <v>60</v>
      </c>
      <c r="G29" s="79"/>
      <c r="H29" s="207" t="s">
        <v>0</v>
      </c>
      <c r="I29" s="207"/>
      <c r="J29" s="207"/>
      <c r="K29" s="79"/>
      <c r="L29" s="79"/>
    </row>
    <row r="30" spans="1:14" ht="20.25" customHeight="1">
      <c r="A30" s="77"/>
      <c r="B30" s="77"/>
      <c r="C30" s="191"/>
      <c r="D30" s="80" t="s">
        <v>73</v>
      </c>
      <c r="E30" s="79"/>
      <c r="F30" s="80" t="s">
        <v>61</v>
      </c>
      <c r="G30" s="79"/>
      <c r="H30" s="79" t="s">
        <v>38</v>
      </c>
      <c r="I30" s="79"/>
      <c r="J30" s="79"/>
      <c r="K30" s="79"/>
      <c r="L30" s="79" t="s">
        <v>1</v>
      </c>
    </row>
    <row r="31" spans="1:14" ht="20.25" customHeight="1">
      <c r="A31" s="77"/>
      <c r="B31" s="191" t="s">
        <v>19</v>
      </c>
      <c r="C31" s="81" t="s">
        <v>19</v>
      </c>
      <c r="D31" s="79" t="s">
        <v>7</v>
      </c>
      <c r="E31" s="79"/>
      <c r="F31" s="80" t="s">
        <v>49</v>
      </c>
      <c r="G31" s="79"/>
      <c r="H31" s="79" t="s">
        <v>34</v>
      </c>
      <c r="I31" s="79"/>
      <c r="J31" s="79" t="s">
        <v>2</v>
      </c>
      <c r="K31" s="79"/>
      <c r="L31" s="79" t="s">
        <v>22</v>
      </c>
    </row>
    <row r="32" spans="1:14" ht="20.25" customHeight="1">
      <c r="D32" s="208" t="s">
        <v>169</v>
      </c>
      <c r="E32" s="208"/>
      <c r="F32" s="208"/>
      <c r="G32" s="208"/>
      <c r="H32" s="208"/>
      <c r="I32" s="208"/>
      <c r="J32" s="208"/>
      <c r="K32" s="208"/>
      <c r="L32" s="208"/>
    </row>
    <row r="33" spans="1:14" ht="20.25" customHeight="1">
      <c r="A33" s="13" t="s">
        <v>160</v>
      </c>
      <c r="B33" s="13"/>
      <c r="D33" s="191"/>
      <c r="E33" s="191"/>
      <c r="F33" s="191"/>
      <c r="G33" s="191"/>
      <c r="H33" s="191"/>
      <c r="I33" s="191"/>
      <c r="J33" s="191"/>
      <c r="K33" s="191"/>
      <c r="L33" s="191"/>
    </row>
    <row r="34" spans="1:14" ht="20.25" customHeight="1">
      <c r="A34" s="13" t="s">
        <v>161</v>
      </c>
      <c r="B34" s="13"/>
      <c r="C34" s="83"/>
      <c r="D34" s="93">
        <v>228000</v>
      </c>
      <c r="E34" s="84"/>
      <c r="F34" s="93">
        <v>26871</v>
      </c>
      <c r="G34" s="84"/>
      <c r="H34" s="93">
        <v>25920</v>
      </c>
      <c r="I34" s="84"/>
      <c r="J34" s="93">
        <v>195796</v>
      </c>
      <c r="K34" s="84"/>
      <c r="L34" s="84">
        <f>SUM(D34:J34)</f>
        <v>476587</v>
      </c>
    </row>
    <row r="35" spans="1:14" ht="20.25" customHeight="1">
      <c r="A35" s="27"/>
      <c r="B35" s="83"/>
      <c r="C35" s="86"/>
      <c r="D35" s="84"/>
      <c r="E35" s="84"/>
      <c r="F35" s="84"/>
      <c r="G35" s="84"/>
      <c r="H35" s="84"/>
      <c r="I35" s="84"/>
      <c r="J35" s="84"/>
      <c r="K35" s="89"/>
      <c r="L35" s="39"/>
    </row>
    <row r="36" spans="1:14" ht="20.25" customHeight="1">
      <c r="A36" s="13" t="s">
        <v>105</v>
      </c>
      <c r="B36" s="13"/>
      <c r="C36" s="83"/>
      <c r="D36" s="84"/>
      <c r="E36" s="84"/>
      <c r="F36" s="84"/>
      <c r="G36" s="84"/>
      <c r="H36" s="84"/>
      <c r="I36" s="84"/>
      <c r="J36" s="84"/>
      <c r="K36" s="84"/>
      <c r="L36" s="84"/>
    </row>
    <row r="37" spans="1:14" ht="20.25" customHeight="1">
      <c r="A37" s="198" t="s">
        <v>118</v>
      </c>
      <c r="B37" s="13"/>
      <c r="C37" s="83"/>
      <c r="D37" s="84"/>
      <c r="E37" s="84"/>
      <c r="F37" s="84"/>
      <c r="G37" s="84"/>
      <c r="H37" s="84"/>
      <c r="I37" s="84"/>
      <c r="J37" s="84"/>
      <c r="K37" s="84"/>
      <c r="L37" s="84"/>
    </row>
    <row r="38" spans="1:14" ht="20.25" customHeight="1">
      <c r="A38" s="90" t="s">
        <v>164</v>
      </c>
      <c r="B38" s="83">
        <v>14</v>
      </c>
      <c r="C38" s="83"/>
      <c r="D38" s="46">
        <v>57000</v>
      </c>
      <c r="E38" s="87"/>
      <c r="F38" s="167">
        <v>0</v>
      </c>
      <c r="G38" s="88"/>
      <c r="H38" s="163">
        <v>0</v>
      </c>
      <c r="I38" s="163"/>
      <c r="J38" s="167">
        <v>0</v>
      </c>
      <c r="K38" s="88"/>
      <c r="L38" s="39">
        <f t="shared" ref="L38:L39" si="2">SUM(D38:J38)</f>
        <v>57000</v>
      </c>
      <c r="M38" s="85"/>
      <c r="N38" s="85"/>
    </row>
    <row r="39" spans="1:14" ht="20.25" customHeight="1">
      <c r="A39" s="90" t="s">
        <v>165</v>
      </c>
      <c r="B39" s="83">
        <v>14</v>
      </c>
      <c r="C39" s="83"/>
      <c r="D39" s="168">
        <v>0</v>
      </c>
      <c r="E39" s="87"/>
      <c r="F39" s="101">
        <v>171000</v>
      </c>
      <c r="G39" s="88"/>
      <c r="H39" s="160">
        <v>0</v>
      </c>
      <c r="I39" s="163"/>
      <c r="J39" s="168">
        <v>0</v>
      </c>
      <c r="K39" s="88"/>
      <c r="L39" s="41">
        <f t="shared" si="2"/>
        <v>171000</v>
      </c>
      <c r="M39" s="85"/>
      <c r="N39" s="85"/>
    </row>
    <row r="40" spans="1:14" ht="20.25" customHeight="1">
      <c r="A40" s="17" t="s">
        <v>119</v>
      </c>
      <c r="B40" s="13"/>
      <c r="C40" s="83"/>
      <c r="D40" s="92">
        <f>SUM(D38:D39)</f>
        <v>57000</v>
      </c>
      <c r="E40" s="89"/>
      <c r="F40" s="92">
        <f>SUM(F38:F39)</f>
        <v>171000</v>
      </c>
      <c r="G40" s="89"/>
      <c r="H40" s="187">
        <f>SUM(H38:H39)</f>
        <v>0</v>
      </c>
      <c r="I40" s="170"/>
      <c r="J40" s="169">
        <f>SUM(J38:J39)</f>
        <v>0</v>
      </c>
      <c r="K40" s="84"/>
      <c r="L40" s="92">
        <f>SUM(L38:L39)</f>
        <v>228000</v>
      </c>
      <c r="M40" s="85"/>
      <c r="N40" s="85"/>
    </row>
    <row r="41" spans="1:14" ht="20.25" customHeight="1">
      <c r="A41" s="27"/>
      <c r="B41" s="83"/>
      <c r="C41" s="86"/>
      <c r="D41" s="84"/>
      <c r="E41" s="84"/>
      <c r="F41" s="84"/>
      <c r="G41" s="84"/>
      <c r="H41" s="84"/>
      <c r="I41" s="84"/>
      <c r="J41" s="84"/>
      <c r="K41" s="89"/>
      <c r="L41" s="39"/>
      <c r="M41" s="85"/>
      <c r="N41" s="85"/>
    </row>
    <row r="42" spans="1:14" ht="20.25" customHeight="1">
      <c r="A42" s="10" t="s">
        <v>138</v>
      </c>
      <c r="B42" s="10"/>
      <c r="C42" s="83"/>
      <c r="D42" s="84"/>
      <c r="E42" s="84"/>
      <c r="F42" s="84"/>
      <c r="G42" s="84"/>
      <c r="H42" s="84"/>
      <c r="I42" s="84"/>
      <c r="J42" s="84"/>
      <c r="K42" s="84"/>
      <c r="L42" s="84"/>
      <c r="M42" s="85"/>
      <c r="N42" s="85"/>
    </row>
    <row r="43" spans="1:14" ht="20.25" customHeight="1">
      <c r="A43" s="32" t="s">
        <v>185</v>
      </c>
      <c r="B43" s="27"/>
      <c r="C43" s="83"/>
      <c r="D43" s="167">
        <v>0</v>
      </c>
      <c r="E43" s="164"/>
      <c r="F43" s="167">
        <v>0</v>
      </c>
      <c r="G43" s="163"/>
      <c r="H43" s="167">
        <v>0</v>
      </c>
      <c r="I43" s="88"/>
      <c r="J43" s="46">
        <v>-29737</v>
      </c>
      <c r="K43" s="88"/>
      <c r="L43" s="39">
        <f t="shared" ref="L43:L44" si="3">SUM(D43:J43)</f>
        <v>-29737</v>
      </c>
      <c r="M43" s="85"/>
      <c r="N43" s="85"/>
    </row>
    <row r="44" spans="1:14" ht="20.25" customHeight="1">
      <c r="A44" s="32" t="s">
        <v>39</v>
      </c>
      <c r="B44" s="27"/>
      <c r="C44" s="83"/>
      <c r="D44" s="168">
        <v>0</v>
      </c>
      <c r="E44" s="164"/>
      <c r="F44" s="168">
        <v>0</v>
      </c>
      <c r="G44" s="163"/>
      <c r="H44" s="168">
        <v>0</v>
      </c>
      <c r="I44" s="88"/>
      <c r="J44" s="101">
        <v>3814</v>
      </c>
      <c r="K44" s="88"/>
      <c r="L44" s="41">
        <f t="shared" si="3"/>
        <v>3814</v>
      </c>
      <c r="M44" s="85"/>
      <c r="N44" s="85"/>
    </row>
    <row r="45" spans="1:14" ht="20.25" customHeight="1">
      <c r="A45" s="10" t="s">
        <v>136</v>
      </c>
      <c r="B45" s="10"/>
      <c r="C45" s="86"/>
      <c r="D45" s="169">
        <f>SUM(D43:D44)</f>
        <v>0</v>
      </c>
      <c r="E45" s="170"/>
      <c r="F45" s="169">
        <f>SUM(F43:F44)</f>
        <v>0</v>
      </c>
      <c r="G45" s="170"/>
      <c r="H45" s="169">
        <f>SUM(H43:H44)</f>
        <v>0</v>
      </c>
      <c r="I45" s="89"/>
      <c r="J45" s="92">
        <f>SUM(J43:J44)</f>
        <v>-25923</v>
      </c>
      <c r="K45" s="89"/>
      <c r="L45" s="92">
        <f>SUM(L43:L44)</f>
        <v>-25923</v>
      </c>
      <c r="M45" s="85"/>
      <c r="N45" s="85"/>
    </row>
    <row r="46" spans="1:14" ht="20.25" hidden="1" customHeight="1">
      <c r="A46" s="10"/>
      <c r="B46" s="10"/>
      <c r="C46" s="86"/>
      <c r="D46" s="84"/>
      <c r="E46" s="84"/>
      <c r="F46" s="84"/>
      <c r="G46" s="84"/>
      <c r="H46" s="84"/>
      <c r="I46" s="84"/>
      <c r="J46" s="84"/>
      <c r="K46" s="89"/>
      <c r="L46" s="93"/>
      <c r="M46" s="85"/>
      <c r="N46" s="85"/>
    </row>
    <row r="47" spans="1:14" ht="20.25" hidden="1" customHeight="1">
      <c r="A47" s="27" t="s">
        <v>147</v>
      </c>
      <c r="B47" s="83">
        <v>16</v>
      </c>
      <c r="C47" s="86"/>
      <c r="D47" s="46">
        <v>0</v>
      </c>
      <c r="E47" s="87"/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89"/>
      <c r="L47" s="39">
        <f>SUM(D47:J47)</f>
        <v>0</v>
      </c>
      <c r="M47" s="85"/>
      <c r="N47" s="85"/>
    </row>
    <row r="48" spans="1:14" ht="20.25" hidden="1" customHeight="1">
      <c r="A48" s="10"/>
      <c r="B48" s="10"/>
      <c r="C48" s="86"/>
      <c r="D48" s="84"/>
      <c r="E48" s="84"/>
      <c r="F48" s="84"/>
      <c r="G48" s="84"/>
      <c r="H48" s="84"/>
      <c r="I48" s="84"/>
      <c r="J48" s="84"/>
      <c r="K48" s="89"/>
      <c r="L48" s="93"/>
      <c r="M48" s="85"/>
      <c r="N48" s="85"/>
    </row>
    <row r="49" spans="1:14" ht="20.25" customHeight="1" thickBot="1">
      <c r="A49" s="94" t="s">
        <v>162</v>
      </c>
      <c r="B49" s="94"/>
      <c r="C49" s="95"/>
      <c r="D49" s="61">
        <f>D34+D40+D45+D47</f>
        <v>285000</v>
      </c>
      <c r="E49" s="48"/>
      <c r="F49" s="61">
        <f>F34+F40+F45+F47</f>
        <v>197871</v>
      </c>
      <c r="G49" s="48"/>
      <c r="H49" s="61">
        <f>H34+H40+H45+H47</f>
        <v>25920</v>
      </c>
      <c r="I49" s="48"/>
      <c r="J49" s="61">
        <f>J34+J40+J45+J47</f>
        <v>169873</v>
      </c>
      <c r="K49" s="48"/>
      <c r="L49" s="61">
        <f>L34+L40+L45+L47</f>
        <v>678664</v>
      </c>
      <c r="M49" s="85"/>
      <c r="N49" s="85"/>
    </row>
    <row r="50" spans="1:14" ht="20.25" customHeight="1" thickTop="1"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</row>
    <row r="51" spans="1:14" ht="20.25" customHeight="1"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</row>
    <row r="52" spans="1:14" ht="20.25" customHeight="1"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</row>
  </sheetData>
  <mergeCells count="6">
    <mergeCell ref="D28:L28"/>
    <mergeCell ref="H29:J29"/>
    <mergeCell ref="D32:L32"/>
    <mergeCell ref="D4:L4"/>
    <mergeCell ref="H5:J5"/>
    <mergeCell ref="D8:L8"/>
  </mergeCells>
  <phoneticPr fontId="0" type="noConversion"/>
  <pageMargins left="0.8" right="0.8" top="0.48" bottom="0.5" header="0.5" footer="0.5"/>
  <pageSetup paperSize="9" firstPageNumber="12" fitToHeight="2" orientation="landscape" useFirstPageNumber="1" r:id="rId1"/>
  <headerFooter>
    <oddFooter>&amp;LThe accompanying notes form an integral part of the financial statements.
&amp;C&amp;P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-0.499984740745262"/>
  </sheetPr>
  <dimension ref="A1:H87"/>
  <sheetViews>
    <sheetView tabSelected="1" view="pageBreakPreview" topLeftCell="A52" zoomScale="85" zoomScaleNormal="85" zoomScaleSheetLayoutView="85" workbookViewId="0">
      <selection activeCell="A82" sqref="A82"/>
    </sheetView>
  </sheetViews>
  <sheetFormatPr defaultColWidth="9.1796875" defaultRowHeight="20.25" customHeight="1"/>
  <cols>
    <col min="1" max="1" width="54.36328125" style="3" customWidth="1"/>
    <col min="2" max="2" width="13.36328125" style="3" customWidth="1"/>
    <col min="3" max="3" width="1" style="18" customWidth="1"/>
    <col min="4" max="4" width="13.36328125" style="3" customWidth="1"/>
    <col min="5" max="5" width="1" style="18" customWidth="1"/>
    <col min="6" max="6" width="13.36328125" style="3" customWidth="1"/>
    <col min="7" max="7" width="1" style="18" customWidth="1"/>
    <col min="8" max="8" width="13.36328125" style="3" customWidth="1"/>
    <col min="9" max="16384" width="9.1796875" style="3"/>
  </cols>
  <sheetData>
    <row r="1" spans="1:8" ht="20.25" customHeight="1">
      <c r="A1" s="1" t="s">
        <v>103</v>
      </c>
      <c r="B1" s="2"/>
      <c r="C1" s="2"/>
      <c r="D1" s="2"/>
      <c r="E1" s="2"/>
      <c r="F1" s="2"/>
      <c r="G1" s="2"/>
      <c r="H1" s="2"/>
    </row>
    <row r="2" spans="1:8" ht="20.25" customHeight="1">
      <c r="A2" s="4" t="s">
        <v>130</v>
      </c>
      <c r="B2" s="5"/>
      <c r="C2" s="6"/>
      <c r="D2" s="5"/>
      <c r="E2" s="6"/>
      <c r="F2" s="5"/>
      <c r="G2" s="6"/>
      <c r="H2" s="5"/>
    </row>
    <row r="3" spans="1:8" ht="15">
      <c r="A3" s="4"/>
      <c r="B3" s="4"/>
      <c r="C3" s="7"/>
      <c r="D3" s="4"/>
      <c r="E3" s="7"/>
      <c r="F3" s="8"/>
      <c r="G3" s="9"/>
      <c r="H3" s="8"/>
    </row>
    <row r="4" spans="1:8" ht="20.25" customHeight="1">
      <c r="A4" s="10"/>
      <c r="B4" s="200" t="s">
        <v>54</v>
      </c>
      <c r="C4" s="200"/>
      <c r="D4" s="200"/>
      <c r="E4" s="11"/>
      <c r="F4" s="200" t="s">
        <v>56</v>
      </c>
      <c r="G4" s="200"/>
      <c r="H4" s="200"/>
    </row>
    <row r="5" spans="1:8" ht="20.25" customHeight="1">
      <c r="A5" s="10"/>
      <c r="B5" s="200" t="s">
        <v>55</v>
      </c>
      <c r="C5" s="200"/>
      <c r="D5" s="200"/>
      <c r="E5" s="11"/>
      <c r="F5" s="200" t="s">
        <v>55</v>
      </c>
      <c r="G5" s="200"/>
      <c r="H5" s="200"/>
    </row>
    <row r="6" spans="1:8" ht="20.25" customHeight="1">
      <c r="A6" s="10"/>
      <c r="B6" s="204" t="s">
        <v>117</v>
      </c>
      <c r="C6" s="205"/>
      <c r="D6" s="205"/>
      <c r="E6" s="12"/>
      <c r="F6" s="204" t="s">
        <v>117</v>
      </c>
      <c r="G6" s="205"/>
      <c r="H6" s="205"/>
    </row>
    <row r="7" spans="1:8" ht="20.25" customHeight="1">
      <c r="A7" s="13"/>
      <c r="B7" s="14" t="s">
        <v>159</v>
      </c>
      <c r="C7" s="14"/>
      <c r="D7" s="14" t="s">
        <v>140</v>
      </c>
      <c r="E7" s="15"/>
      <c r="F7" s="14" t="s">
        <v>159</v>
      </c>
      <c r="G7" s="14"/>
      <c r="H7" s="14" t="s">
        <v>140</v>
      </c>
    </row>
    <row r="8" spans="1:8" ht="20.25" customHeight="1">
      <c r="A8" s="16"/>
      <c r="B8" s="201" t="s">
        <v>169</v>
      </c>
      <c r="C8" s="201"/>
      <c r="D8" s="201"/>
      <c r="E8" s="201"/>
      <c r="F8" s="201"/>
      <c r="G8" s="201"/>
      <c r="H8" s="201"/>
    </row>
    <row r="9" spans="1:8" ht="20.25" customHeight="1">
      <c r="A9" s="17" t="s">
        <v>27</v>
      </c>
    </row>
    <row r="10" spans="1:8" ht="20.25" customHeight="1">
      <c r="A10" s="19" t="s">
        <v>178</v>
      </c>
      <c r="B10" s="20">
        <v>-20113</v>
      </c>
      <c r="D10" s="20">
        <v>54696</v>
      </c>
      <c r="E10" s="21"/>
      <c r="F10" s="22">
        <v>-29737</v>
      </c>
      <c r="G10" s="21"/>
      <c r="H10" s="22">
        <v>62396</v>
      </c>
    </row>
    <row r="11" spans="1:8" ht="20.25" customHeight="1">
      <c r="A11" s="23" t="s">
        <v>196</v>
      </c>
      <c r="B11" s="24"/>
      <c r="D11" s="24"/>
      <c r="E11" s="25"/>
      <c r="F11" s="26"/>
      <c r="G11" s="25"/>
      <c r="H11" s="26"/>
    </row>
    <row r="12" spans="1:8" ht="20.25" customHeight="1">
      <c r="A12" s="27" t="s">
        <v>151</v>
      </c>
      <c r="B12" s="20">
        <v>5909</v>
      </c>
      <c r="D12" s="20">
        <v>4735</v>
      </c>
      <c r="E12" s="21"/>
      <c r="F12" s="20">
        <v>1232</v>
      </c>
      <c r="G12" s="21"/>
      <c r="H12" s="20">
        <v>-839</v>
      </c>
    </row>
    <row r="13" spans="1:8" ht="20.25" customHeight="1">
      <c r="A13" s="3" t="s">
        <v>37</v>
      </c>
      <c r="B13" s="28">
        <v>6293</v>
      </c>
      <c r="D13" s="28">
        <v>3064</v>
      </c>
      <c r="E13" s="29"/>
      <c r="F13" s="30">
        <v>6122</v>
      </c>
      <c r="G13" s="31"/>
      <c r="H13" s="30">
        <v>2899</v>
      </c>
    </row>
    <row r="14" spans="1:8" ht="20.25" customHeight="1">
      <c r="A14" s="27" t="s">
        <v>95</v>
      </c>
      <c r="B14" s="26">
        <v>20666</v>
      </c>
      <c r="D14" s="26">
        <v>21085</v>
      </c>
      <c r="E14" s="29"/>
      <c r="F14" s="24">
        <v>16950</v>
      </c>
      <c r="G14" s="29"/>
      <c r="H14" s="24">
        <v>17220</v>
      </c>
    </row>
    <row r="15" spans="1:8" ht="20.25" customHeight="1">
      <c r="A15" s="32" t="s">
        <v>62</v>
      </c>
      <c r="B15" s="33">
        <v>3107</v>
      </c>
      <c r="D15" s="33">
        <v>4163</v>
      </c>
      <c r="E15" s="29"/>
      <c r="F15" s="34">
        <v>2362</v>
      </c>
      <c r="G15" s="29"/>
      <c r="H15" s="34">
        <v>3294</v>
      </c>
    </row>
    <row r="16" spans="1:8" ht="20.25" customHeight="1">
      <c r="A16" s="32" t="s">
        <v>198</v>
      </c>
      <c r="B16" s="34">
        <v>-4220</v>
      </c>
      <c r="C16" s="29"/>
      <c r="D16" s="34">
        <v>6</v>
      </c>
      <c r="E16" s="29"/>
      <c r="F16" s="30">
        <v>19503</v>
      </c>
      <c r="G16" s="31"/>
      <c r="H16" s="30">
        <v>-5289</v>
      </c>
    </row>
    <row r="17" spans="1:8" ht="20.25" customHeight="1">
      <c r="A17" s="32" t="s">
        <v>186</v>
      </c>
      <c r="B17" s="34">
        <v>-1165</v>
      </c>
      <c r="C17" s="29"/>
      <c r="D17" s="34">
        <v>3123</v>
      </c>
      <c r="E17" s="29"/>
      <c r="F17" s="30">
        <v>-3247</v>
      </c>
      <c r="G17" s="31"/>
      <c r="H17" s="30">
        <v>323</v>
      </c>
    </row>
    <row r="18" spans="1:8" ht="20.25" customHeight="1">
      <c r="A18" s="32" t="s">
        <v>187</v>
      </c>
      <c r="B18" s="34">
        <v>-3902</v>
      </c>
      <c r="C18" s="29"/>
      <c r="D18" s="34">
        <v>6516</v>
      </c>
      <c r="E18" s="29"/>
      <c r="F18" s="30">
        <v>-1476</v>
      </c>
      <c r="G18" s="31"/>
      <c r="H18" s="30">
        <v>4898</v>
      </c>
    </row>
    <row r="19" spans="1:8" ht="20" customHeight="1">
      <c r="A19" s="32" t="s">
        <v>152</v>
      </c>
      <c r="B19" s="28">
        <v>662</v>
      </c>
      <c r="C19" s="29"/>
      <c r="D19" s="28">
        <v>-106</v>
      </c>
      <c r="E19" s="29"/>
      <c r="F19" s="24">
        <v>662</v>
      </c>
      <c r="G19" s="29"/>
      <c r="H19" s="24">
        <v>-106</v>
      </c>
    </row>
    <row r="20" spans="1:8" ht="20" customHeight="1">
      <c r="A20" s="32" t="s">
        <v>58</v>
      </c>
      <c r="B20" s="28">
        <v>-297</v>
      </c>
      <c r="C20" s="29"/>
      <c r="D20" s="28">
        <v>-318</v>
      </c>
      <c r="E20" s="29"/>
      <c r="F20" s="24">
        <v>-210</v>
      </c>
      <c r="G20" s="29"/>
      <c r="H20" s="24">
        <v>-222</v>
      </c>
    </row>
    <row r="21" spans="1:8" ht="20.25" customHeight="1">
      <c r="A21" s="27" t="s">
        <v>111</v>
      </c>
      <c r="B21" s="188">
        <v>0</v>
      </c>
      <c r="C21" s="29"/>
      <c r="D21" s="188">
        <v>0</v>
      </c>
      <c r="E21" s="29"/>
      <c r="F21" s="35">
        <v>-46800</v>
      </c>
      <c r="G21" s="29"/>
      <c r="H21" s="35">
        <v>-80000</v>
      </c>
    </row>
    <row r="22" spans="1:8" ht="20.25" customHeight="1">
      <c r="A22" s="13"/>
      <c r="B22" s="26">
        <f>SUM(B10:B21)</f>
        <v>6940</v>
      </c>
      <c r="C22" s="25"/>
      <c r="D22" s="26">
        <f>SUM(D10:D21)</f>
        <v>96964</v>
      </c>
      <c r="E22" s="25"/>
      <c r="F22" s="26">
        <f>SUM(F10:F21)</f>
        <v>-34639</v>
      </c>
      <c r="G22" s="25"/>
      <c r="H22" s="26">
        <f>SUM(H10:H21)</f>
        <v>4574</v>
      </c>
    </row>
    <row r="23" spans="1:8" ht="20.25" customHeight="1">
      <c r="A23" s="23" t="s">
        <v>23</v>
      </c>
      <c r="B23" s="26"/>
      <c r="C23" s="25"/>
      <c r="D23" s="26"/>
      <c r="E23" s="25"/>
      <c r="F23" s="26"/>
      <c r="G23" s="25"/>
      <c r="H23" s="26"/>
    </row>
    <row r="24" spans="1:8" ht="20.25" customHeight="1">
      <c r="A24" s="27" t="s">
        <v>113</v>
      </c>
      <c r="B24" s="36">
        <v>15841</v>
      </c>
      <c r="C24" s="29"/>
      <c r="D24" s="36">
        <v>-23763</v>
      </c>
      <c r="E24" s="29"/>
      <c r="F24" s="22">
        <v>-31290</v>
      </c>
      <c r="G24" s="29"/>
      <c r="H24" s="22">
        <v>-25557</v>
      </c>
    </row>
    <row r="25" spans="1:8" ht="20.25" customHeight="1">
      <c r="A25" s="37" t="s">
        <v>4</v>
      </c>
      <c r="B25" s="28">
        <v>-27251</v>
      </c>
      <c r="C25" s="29"/>
      <c r="D25" s="28">
        <v>-89054</v>
      </c>
      <c r="E25" s="29"/>
      <c r="F25" s="22">
        <v>25287</v>
      </c>
      <c r="G25" s="29"/>
      <c r="H25" s="22">
        <v>-88822</v>
      </c>
    </row>
    <row r="26" spans="1:8" ht="20.25" customHeight="1">
      <c r="A26" s="37" t="s">
        <v>3</v>
      </c>
      <c r="B26" s="28">
        <v>34</v>
      </c>
      <c r="C26" s="29"/>
      <c r="D26" s="28">
        <v>1556</v>
      </c>
      <c r="E26" s="29"/>
      <c r="F26" s="22">
        <v>41</v>
      </c>
      <c r="G26" s="29"/>
      <c r="H26" s="22">
        <v>1434</v>
      </c>
    </row>
    <row r="27" spans="1:8" ht="20.25" customHeight="1">
      <c r="A27" s="19" t="s">
        <v>79</v>
      </c>
      <c r="B27" s="189">
        <v>0</v>
      </c>
      <c r="C27" s="29"/>
      <c r="D27" s="28">
        <v>499</v>
      </c>
      <c r="E27" s="29"/>
      <c r="F27" s="189">
        <v>0</v>
      </c>
      <c r="G27" s="29"/>
      <c r="H27" s="22">
        <v>499</v>
      </c>
    </row>
    <row r="28" spans="1:8" ht="20.25" customHeight="1">
      <c r="A28" s="37" t="s">
        <v>17</v>
      </c>
      <c r="B28" s="28">
        <v>67</v>
      </c>
      <c r="C28" s="29"/>
      <c r="D28" s="28">
        <v>-854</v>
      </c>
      <c r="E28" s="29"/>
      <c r="F28" s="22">
        <v>67</v>
      </c>
      <c r="G28" s="29"/>
      <c r="H28" s="22">
        <v>-855</v>
      </c>
    </row>
    <row r="29" spans="1:8" ht="20.25" customHeight="1">
      <c r="A29" s="19" t="s">
        <v>131</v>
      </c>
      <c r="B29" s="28">
        <v>-71940</v>
      </c>
      <c r="C29" s="29"/>
      <c r="D29" s="28">
        <v>-355</v>
      </c>
      <c r="E29" s="29"/>
      <c r="F29" s="34">
        <v>-73192</v>
      </c>
      <c r="G29" s="29"/>
      <c r="H29" s="34">
        <v>-17993</v>
      </c>
    </row>
    <row r="30" spans="1:8" ht="19.75" customHeight="1">
      <c r="A30" s="32" t="s">
        <v>190</v>
      </c>
      <c r="C30" s="3"/>
      <c r="E30" s="3"/>
      <c r="G30" s="3"/>
    </row>
    <row r="31" spans="1:8" ht="20.25" customHeight="1">
      <c r="A31" s="3" t="s">
        <v>191</v>
      </c>
      <c r="B31" s="38">
        <v>-1644</v>
      </c>
      <c r="C31" s="29"/>
      <c r="D31" s="38">
        <v>-4764</v>
      </c>
      <c r="E31" s="29"/>
      <c r="F31" s="39">
        <v>-1644</v>
      </c>
      <c r="G31" s="29"/>
      <c r="H31" s="39">
        <v>-4764</v>
      </c>
    </row>
    <row r="32" spans="1:8" ht="19.75" customHeight="1">
      <c r="A32" s="37" t="s">
        <v>84</v>
      </c>
      <c r="B32" s="40">
        <v>-1115</v>
      </c>
      <c r="C32" s="29"/>
      <c r="D32" s="40">
        <v>-7386</v>
      </c>
      <c r="E32" s="29"/>
      <c r="F32" s="41">
        <v>-1079</v>
      </c>
      <c r="G32" s="29"/>
      <c r="H32" s="41">
        <v>-5008</v>
      </c>
    </row>
    <row r="33" spans="1:8" ht="20.25" customHeight="1">
      <c r="A33" s="19" t="s">
        <v>188</v>
      </c>
      <c r="B33" s="42">
        <f>SUM(B22:B32)</f>
        <v>-79068</v>
      </c>
      <c r="C33" s="29"/>
      <c r="D33" s="42">
        <f>SUM(D22:D32)</f>
        <v>-27157</v>
      </c>
      <c r="E33" s="31"/>
      <c r="F33" s="42">
        <f>SUM(F22:F32)</f>
        <v>-116449</v>
      </c>
      <c r="G33" s="31"/>
      <c r="H33" s="42">
        <f>SUM(H22:H32)</f>
        <v>-136492</v>
      </c>
    </row>
    <row r="34" spans="1:8" ht="20.25" customHeight="1">
      <c r="A34" s="19" t="s">
        <v>67</v>
      </c>
      <c r="B34" s="28">
        <v>-4765</v>
      </c>
      <c r="C34" s="29"/>
      <c r="D34" s="28">
        <v>-11809</v>
      </c>
      <c r="E34" s="29"/>
      <c r="F34" s="189">
        <v>0</v>
      </c>
      <c r="G34" s="29"/>
      <c r="H34" s="22">
        <v>-7490</v>
      </c>
    </row>
    <row r="35" spans="1:8" ht="20.25" customHeight="1">
      <c r="A35" s="13" t="s">
        <v>189</v>
      </c>
      <c r="B35" s="43">
        <f>SUM(B33:B34)</f>
        <v>-83833</v>
      </c>
      <c r="C35" s="44"/>
      <c r="D35" s="43">
        <f>SUM(D33:D34)</f>
        <v>-38966</v>
      </c>
      <c r="E35" s="44"/>
      <c r="F35" s="43">
        <f>SUM(F33:F34)</f>
        <v>-116449</v>
      </c>
      <c r="G35" s="44"/>
      <c r="H35" s="43">
        <f>SUM(H33:H34)</f>
        <v>-143982</v>
      </c>
    </row>
    <row r="36" spans="1:8" ht="20.25" customHeight="1">
      <c r="A36" s="13"/>
      <c r="B36" s="44"/>
      <c r="C36" s="44"/>
      <c r="D36" s="44"/>
      <c r="E36" s="44"/>
      <c r="F36" s="44"/>
      <c r="G36" s="44"/>
      <c r="H36" s="44"/>
    </row>
    <row r="37" spans="1:8" ht="20.25" customHeight="1">
      <c r="A37" s="17" t="s">
        <v>24</v>
      </c>
      <c r="B37" s="45"/>
      <c r="C37" s="45"/>
      <c r="D37" s="45"/>
      <c r="E37" s="45"/>
      <c r="F37" s="45"/>
      <c r="G37" s="45"/>
      <c r="H37" s="45"/>
    </row>
    <row r="38" spans="1:8" ht="20.25" hidden="1" customHeight="1">
      <c r="A38" s="19" t="s">
        <v>120</v>
      </c>
      <c r="B38" s="46"/>
      <c r="C38" s="45"/>
      <c r="D38" s="46"/>
      <c r="E38" s="45"/>
      <c r="F38" s="46"/>
      <c r="G38" s="45"/>
      <c r="H38" s="46"/>
    </row>
    <row r="39" spans="1:8" ht="20.25" hidden="1" customHeight="1">
      <c r="A39" s="3" t="s">
        <v>109</v>
      </c>
      <c r="B39" s="46"/>
      <c r="C39" s="46"/>
      <c r="D39" s="46"/>
      <c r="E39" s="46"/>
      <c r="F39" s="46"/>
      <c r="G39" s="46"/>
      <c r="H39" s="46"/>
    </row>
    <row r="40" spans="1:8" ht="20.25" customHeight="1">
      <c r="A40" s="19" t="s">
        <v>194</v>
      </c>
      <c r="B40" s="28">
        <v>-29107</v>
      </c>
      <c r="C40" s="29"/>
      <c r="D40" s="28">
        <v>-21060</v>
      </c>
      <c r="E40" s="29"/>
      <c r="F40" s="28">
        <v>-27937</v>
      </c>
      <c r="G40" s="29"/>
      <c r="H40" s="28">
        <v>-20312</v>
      </c>
    </row>
    <row r="41" spans="1:8" ht="20.25" customHeight="1">
      <c r="A41" s="19" t="s">
        <v>96</v>
      </c>
      <c r="B41" s="28">
        <v>-2752</v>
      </c>
      <c r="C41" s="29"/>
      <c r="D41" s="28">
        <v>-846</v>
      </c>
      <c r="E41" s="29"/>
      <c r="F41" s="28">
        <v>-2773</v>
      </c>
      <c r="G41" s="29"/>
      <c r="H41" s="28">
        <v>-846</v>
      </c>
    </row>
    <row r="42" spans="1:8" ht="20.25" customHeight="1">
      <c r="A42" s="19" t="s">
        <v>195</v>
      </c>
      <c r="B42" s="28">
        <v>345</v>
      </c>
      <c r="C42" s="29"/>
      <c r="D42" s="28">
        <v>133</v>
      </c>
      <c r="E42" s="29"/>
      <c r="F42" s="28">
        <v>345</v>
      </c>
      <c r="G42" s="29"/>
      <c r="H42" s="28">
        <v>133</v>
      </c>
    </row>
    <row r="43" spans="1:8" ht="20.25" customHeight="1">
      <c r="A43" s="19" t="s">
        <v>112</v>
      </c>
      <c r="B43" s="189">
        <v>0</v>
      </c>
      <c r="C43" s="46"/>
      <c r="D43" s="189">
        <v>0</v>
      </c>
      <c r="E43" s="29"/>
      <c r="F43" s="28">
        <v>46800</v>
      </c>
      <c r="G43" s="29"/>
      <c r="H43" s="28">
        <v>80000</v>
      </c>
    </row>
    <row r="44" spans="1:8" ht="20.25" customHeight="1">
      <c r="A44" s="19" t="s">
        <v>29</v>
      </c>
      <c r="B44" s="28">
        <v>297</v>
      </c>
      <c r="C44" s="29"/>
      <c r="D44" s="28">
        <v>318</v>
      </c>
      <c r="E44" s="29"/>
      <c r="F44" s="28">
        <v>210</v>
      </c>
      <c r="G44" s="29"/>
      <c r="H44" s="28">
        <v>222</v>
      </c>
    </row>
    <row r="45" spans="1:8" ht="20.25" customHeight="1">
      <c r="A45" s="13" t="s">
        <v>153</v>
      </c>
      <c r="B45" s="47">
        <f>SUM(B38:B44)</f>
        <v>-31217</v>
      </c>
      <c r="C45" s="25"/>
      <c r="D45" s="47">
        <f>SUM(D38:D44)</f>
        <v>-21455</v>
      </c>
      <c r="E45" s="25"/>
      <c r="F45" s="47">
        <f>SUM(F38:F44)</f>
        <v>16645</v>
      </c>
      <c r="G45" s="25"/>
      <c r="H45" s="47">
        <f>SUM(H38:H44)</f>
        <v>59197</v>
      </c>
    </row>
    <row r="46" spans="1:8" ht="20.25" customHeight="1">
      <c r="A46" s="13"/>
      <c r="B46" s="49"/>
      <c r="C46" s="50"/>
      <c r="D46" s="49"/>
      <c r="E46" s="50"/>
      <c r="F46" s="49"/>
      <c r="G46" s="50"/>
      <c r="H46" s="49"/>
    </row>
    <row r="47" spans="1:8" ht="20.25" customHeight="1">
      <c r="A47" s="51" t="s">
        <v>103</v>
      </c>
      <c r="B47" s="52"/>
      <c r="C47" s="50"/>
      <c r="D47" s="52"/>
      <c r="E47" s="50"/>
      <c r="F47" s="52"/>
      <c r="G47" s="50"/>
      <c r="H47" s="52"/>
    </row>
    <row r="48" spans="1:8" ht="20.25" customHeight="1">
      <c r="A48" s="53" t="s">
        <v>132</v>
      </c>
      <c r="B48" s="52"/>
      <c r="C48" s="50"/>
      <c r="D48" s="52"/>
      <c r="E48" s="50"/>
      <c r="F48" s="52"/>
      <c r="G48" s="50"/>
      <c r="H48" s="52"/>
    </row>
    <row r="49" spans="1:8" ht="20.25" customHeight="1">
      <c r="A49" s="4"/>
      <c r="B49" s="52"/>
      <c r="C49" s="50"/>
      <c r="D49" s="52"/>
      <c r="E49" s="50"/>
      <c r="F49" s="52"/>
      <c r="G49" s="50"/>
      <c r="H49" s="52"/>
    </row>
    <row r="50" spans="1:8" ht="20.25" customHeight="1">
      <c r="A50" s="4"/>
      <c r="B50" s="200" t="s">
        <v>54</v>
      </c>
      <c r="C50" s="200"/>
      <c r="D50" s="200"/>
      <c r="E50" s="11"/>
      <c r="F50" s="200" t="s">
        <v>56</v>
      </c>
      <c r="G50" s="200"/>
      <c r="H50" s="200"/>
    </row>
    <row r="51" spans="1:8" ht="20.25" customHeight="1">
      <c r="A51" s="4"/>
      <c r="B51" s="200" t="s">
        <v>55</v>
      </c>
      <c r="C51" s="200"/>
      <c r="D51" s="200"/>
      <c r="E51" s="11"/>
      <c r="F51" s="200" t="s">
        <v>55</v>
      </c>
      <c r="G51" s="200"/>
      <c r="H51" s="200"/>
    </row>
    <row r="52" spans="1:8" ht="20.25" customHeight="1">
      <c r="A52" s="10"/>
      <c r="B52" s="204" t="s">
        <v>117</v>
      </c>
      <c r="C52" s="205"/>
      <c r="D52" s="205"/>
      <c r="E52" s="12"/>
      <c r="F52" s="204" t="s">
        <v>117</v>
      </c>
      <c r="G52" s="205"/>
      <c r="H52" s="205"/>
    </row>
    <row r="53" spans="1:8" ht="20.25" customHeight="1">
      <c r="A53" s="54"/>
      <c r="B53" s="14" t="s">
        <v>159</v>
      </c>
      <c r="C53" s="14"/>
      <c r="D53" s="14" t="s">
        <v>140</v>
      </c>
      <c r="E53" s="15"/>
      <c r="F53" s="14" t="s">
        <v>159</v>
      </c>
      <c r="G53" s="14"/>
      <c r="H53" s="14" t="s">
        <v>140</v>
      </c>
    </row>
    <row r="54" spans="1:8" ht="20.25" customHeight="1">
      <c r="A54" s="13"/>
      <c r="B54" s="201" t="s">
        <v>169</v>
      </c>
      <c r="C54" s="201"/>
      <c r="D54" s="201"/>
      <c r="E54" s="201"/>
      <c r="F54" s="201"/>
      <c r="G54" s="201"/>
      <c r="H54" s="201"/>
    </row>
    <row r="55" spans="1:8" ht="20.25" customHeight="1">
      <c r="A55" s="55" t="s">
        <v>25</v>
      </c>
      <c r="B55" s="52"/>
      <c r="C55" s="50"/>
      <c r="D55" s="52"/>
      <c r="E55" s="50"/>
      <c r="F55" s="52"/>
      <c r="G55" s="50"/>
      <c r="H55" s="52"/>
    </row>
    <row r="56" spans="1:8" ht="20.25" customHeight="1">
      <c r="A56" s="56" t="s">
        <v>166</v>
      </c>
      <c r="B56" s="26">
        <v>228000</v>
      </c>
      <c r="C56" s="25"/>
      <c r="D56" s="189">
        <v>0</v>
      </c>
      <c r="E56" s="25"/>
      <c r="F56" s="26">
        <v>228000</v>
      </c>
      <c r="G56" s="25"/>
      <c r="H56" s="189">
        <v>0</v>
      </c>
    </row>
    <row r="57" spans="1:8" ht="20.25" customHeight="1">
      <c r="A57" s="56" t="s">
        <v>97</v>
      </c>
      <c r="B57" s="26">
        <v>296500</v>
      </c>
      <c r="C57" s="25"/>
      <c r="D57" s="26">
        <v>612000</v>
      </c>
      <c r="E57" s="25"/>
      <c r="F57" s="26">
        <v>296500</v>
      </c>
      <c r="G57" s="25"/>
      <c r="H57" s="26">
        <v>612000</v>
      </c>
    </row>
    <row r="58" spans="1:8" ht="20.25" customHeight="1">
      <c r="A58" s="56" t="s">
        <v>98</v>
      </c>
      <c r="B58" s="26">
        <v>-182000</v>
      </c>
      <c r="C58" s="25"/>
      <c r="D58" s="26">
        <v>-517300</v>
      </c>
      <c r="E58" s="29"/>
      <c r="F58" s="26">
        <v>-182000</v>
      </c>
      <c r="G58" s="25"/>
      <c r="H58" s="26">
        <v>-517300</v>
      </c>
    </row>
    <row r="59" spans="1:8" ht="20.25" customHeight="1">
      <c r="A59" s="56" t="s">
        <v>157</v>
      </c>
      <c r="B59" s="26">
        <v>9000</v>
      </c>
      <c r="C59" s="25"/>
      <c r="D59" s="26">
        <v>59000</v>
      </c>
      <c r="E59" s="29"/>
      <c r="F59" s="189">
        <v>0</v>
      </c>
      <c r="G59" s="25"/>
      <c r="H59" s="26">
        <v>57000</v>
      </c>
    </row>
    <row r="60" spans="1:8" ht="20.25" customHeight="1">
      <c r="A60" s="56" t="s">
        <v>158</v>
      </c>
      <c r="B60" s="26">
        <v>-10513</v>
      </c>
      <c r="C60" s="25"/>
      <c r="D60" s="26">
        <v>-5511</v>
      </c>
      <c r="E60" s="29"/>
      <c r="F60" s="26">
        <v>-9513</v>
      </c>
      <c r="G60" s="25"/>
      <c r="H60" s="26">
        <v>-5511</v>
      </c>
    </row>
    <row r="61" spans="1:8" ht="20.25" customHeight="1">
      <c r="A61" s="3" t="s">
        <v>145</v>
      </c>
      <c r="B61" s="24">
        <v>-4916</v>
      </c>
      <c r="C61" s="29"/>
      <c r="D61" s="24">
        <v>-7022</v>
      </c>
      <c r="E61" s="29"/>
      <c r="F61" s="26">
        <v>-3295</v>
      </c>
      <c r="G61" s="29"/>
      <c r="H61" s="26">
        <v>-5166</v>
      </c>
    </row>
    <row r="62" spans="1:8" ht="20.25" customHeight="1">
      <c r="A62" s="3" t="s">
        <v>110</v>
      </c>
      <c r="B62" s="189">
        <v>0</v>
      </c>
      <c r="C62" s="29"/>
      <c r="D62" s="24">
        <v>-45599</v>
      </c>
      <c r="E62" s="29"/>
      <c r="F62" s="189">
        <v>0</v>
      </c>
      <c r="G62" s="29"/>
      <c r="H62" s="26">
        <v>-45599</v>
      </c>
    </row>
    <row r="63" spans="1:8" ht="20.25" customHeight="1">
      <c r="A63" s="56" t="s">
        <v>63</v>
      </c>
      <c r="B63" s="26">
        <v>-5764</v>
      </c>
      <c r="C63" s="25"/>
      <c r="D63" s="26">
        <v>-2385</v>
      </c>
      <c r="E63" s="25"/>
      <c r="F63" s="34">
        <v>-5724</v>
      </c>
      <c r="G63" s="25"/>
      <c r="H63" s="34">
        <v>-2372</v>
      </c>
    </row>
    <row r="64" spans="1:8" ht="20.25" customHeight="1">
      <c r="A64" s="57" t="s">
        <v>192</v>
      </c>
      <c r="B64" s="47">
        <f>SUM(B56:B63)</f>
        <v>330307</v>
      </c>
      <c r="C64" s="29"/>
      <c r="D64" s="47">
        <f>SUM(D56:D63)</f>
        <v>93183</v>
      </c>
      <c r="E64" s="29"/>
      <c r="F64" s="47">
        <f>SUM(F56:F63)</f>
        <v>323968</v>
      </c>
      <c r="G64" s="29"/>
      <c r="H64" s="47">
        <f>SUM(H56:H63)</f>
        <v>93052</v>
      </c>
    </row>
    <row r="65" spans="1:8" ht="20.25" customHeight="1">
      <c r="A65" s="57"/>
      <c r="B65" s="48"/>
      <c r="C65" s="29"/>
      <c r="D65" s="48"/>
      <c r="E65" s="48"/>
      <c r="F65" s="48"/>
      <c r="G65" s="29"/>
      <c r="H65" s="48"/>
    </row>
    <row r="66" spans="1:8" ht="20.25" customHeight="1">
      <c r="A66" s="56" t="s">
        <v>149</v>
      </c>
      <c r="B66" s="24"/>
      <c r="C66" s="58"/>
      <c r="D66" s="24"/>
      <c r="E66" s="58"/>
      <c r="F66" s="24"/>
      <c r="G66" s="58"/>
      <c r="H66" s="24"/>
    </row>
    <row r="67" spans="1:8" ht="20.25" customHeight="1">
      <c r="A67" s="59" t="s">
        <v>78</v>
      </c>
      <c r="B67" s="26">
        <v>215257</v>
      </c>
      <c r="C67" s="25"/>
      <c r="D67" s="26">
        <v>32762</v>
      </c>
      <c r="E67" s="25"/>
      <c r="F67" s="26">
        <v>224164</v>
      </c>
      <c r="G67" s="25"/>
      <c r="H67" s="26">
        <v>8267</v>
      </c>
    </row>
    <row r="68" spans="1:8" ht="20.25" customHeight="1">
      <c r="A68" s="56" t="s">
        <v>99</v>
      </c>
      <c r="B68" s="38">
        <v>11</v>
      </c>
      <c r="C68" s="29"/>
      <c r="D68" s="38">
        <v>31</v>
      </c>
      <c r="E68" s="38"/>
      <c r="F68" s="39">
        <v>11</v>
      </c>
      <c r="G68" s="29"/>
      <c r="H68" s="39">
        <v>31</v>
      </c>
    </row>
    <row r="69" spans="1:8" ht="20.25" customHeight="1">
      <c r="A69" s="56" t="s">
        <v>193</v>
      </c>
      <c r="B69" s="40">
        <v>-6469</v>
      </c>
      <c r="C69" s="29"/>
      <c r="D69" s="40">
        <v>1443</v>
      </c>
      <c r="E69" s="38"/>
      <c r="F69" s="188">
        <v>0</v>
      </c>
      <c r="G69" s="29"/>
      <c r="H69" s="188">
        <v>0</v>
      </c>
    </row>
    <row r="70" spans="1:8" ht="20.25" customHeight="1">
      <c r="A70" s="13" t="s">
        <v>148</v>
      </c>
      <c r="B70" s="60">
        <f t="shared" ref="B70:G70" si="0">SUM(B67:B69)</f>
        <v>208799</v>
      </c>
      <c r="C70" s="60">
        <f t="shared" si="0"/>
        <v>0</v>
      </c>
      <c r="D70" s="60">
        <f t="shared" ref="D70" si="1">SUM(D67:D69)</f>
        <v>34236</v>
      </c>
      <c r="E70" s="60">
        <f t="shared" si="0"/>
        <v>0</v>
      </c>
      <c r="F70" s="60">
        <f t="shared" si="0"/>
        <v>224175</v>
      </c>
      <c r="G70" s="60">
        <f t="shared" si="0"/>
        <v>0</v>
      </c>
      <c r="H70" s="60">
        <f t="shared" ref="H70" si="2">SUM(H67:H69)</f>
        <v>8298</v>
      </c>
    </row>
    <row r="71" spans="1:8" ht="20.25" customHeight="1">
      <c r="A71" s="32" t="s">
        <v>121</v>
      </c>
      <c r="B71" s="28">
        <v>45311</v>
      </c>
      <c r="C71" s="29"/>
      <c r="D71" s="28">
        <v>11075</v>
      </c>
      <c r="E71" s="29"/>
      <c r="F71" s="28">
        <v>9789</v>
      </c>
      <c r="G71" s="29"/>
      <c r="H71" s="28">
        <v>1491</v>
      </c>
    </row>
    <row r="72" spans="1:8" ht="20.25" customHeight="1" thickBot="1">
      <c r="A72" s="10" t="s">
        <v>122</v>
      </c>
      <c r="B72" s="61">
        <f>SUM(B70:B71)</f>
        <v>254110</v>
      </c>
      <c r="C72" s="48"/>
      <c r="D72" s="61">
        <f>SUM(D70:D71)</f>
        <v>45311</v>
      </c>
      <c r="E72" s="48"/>
      <c r="F72" s="61">
        <f>SUM(F70:F71)</f>
        <v>233964</v>
      </c>
      <c r="G72" s="48"/>
      <c r="H72" s="61">
        <f>SUM(H70:H71)</f>
        <v>9789</v>
      </c>
    </row>
    <row r="73" spans="1:8" ht="18.75" customHeight="1" thickTop="1">
      <c r="A73" s="62"/>
      <c r="B73" s="63"/>
      <c r="C73" s="63"/>
      <c r="D73" s="63"/>
      <c r="E73" s="63"/>
      <c r="F73" s="64"/>
      <c r="G73" s="63"/>
      <c r="H73" s="64"/>
    </row>
    <row r="74" spans="1:8" ht="18.75" customHeight="1">
      <c r="A74" s="65" t="s">
        <v>100</v>
      </c>
      <c r="B74" s="63"/>
      <c r="C74" s="63"/>
      <c r="D74" s="63"/>
      <c r="E74" s="63"/>
      <c r="F74" s="64"/>
      <c r="G74" s="63"/>
      <c r="H74" s="64"/>
    </row>
    <row r="75" spans="1:8" ht="18.75" customHeight="1">
      <c r="A75" s="62" t="s">
        <v>101</v>
      </c>
      <c r="B75" s="63">
        <f>BS!D10</f>
        <v>254757</v>
      </c>
      <c r="C75" s="63"/>
      <c r="D75" s="63">
        <f>BS!F10</f>
        <v>47147</v>
      </c>
      <c r="E75" s="63"/>
      <c r="F75" s="63">
        <f>BS!H10</f>
        <v>234611</v>
      </c>
      <c r="G75" s="63"/>
      <c r="H75" s="63">
        <f>BS!J10</f>
        <v>11417</v>
      </c>
    </row>
    <row r="76" spans="1:8" ht="18.75" customHeight="1">
      <c r="A76" s="62" t="s">
        <v>102</v>
      </c>
      <c r="B76" s="63">
        <v>-647</v>
      </c>
      <c r="C76" s="63"/>
      <c r="D76" s="63">
        <v>-1836</v>
      </c>
      <c r="E76" s="63"/>
      <c r="F76" s="64">
        <v>-647</v>
      </c>
      <c r="G76" s="63"/>
      <c r="H76" s="64">
        <v>-1628</v>
      </c>
    </row>
    <row r="77" spans="1:8" ht="18.75" customHeight="1" thickBot="1">
      <c r="A77" s="62"/>
      <c r="B77" s="61">
        <f>SUM(B75:B76)</f>
        <v>254110</v>
      </c>
      <c r="C77" s="63"/>
      <c r="D77" s="61">
        <f>SUM(D75:D76)</f>
        <v>45311</v>
      </c>
      <c r="E77" s="63"/>
      <c r="F77" s="61">
        <f>SUM(F75:F76)</f>
        <v>233964</v>
      </c>
      <c r="G77" s="63"/>
      <c r="H77" s="61">
        <f>SUM(H75:H76)</f>
        <v>9789</v>
      </c>
    </row>
    <row r="78" spans="1:8" ht="18.75" customHeight="1" thickTop="1">
      <c r="A78" s="62"/>
      <c r="B78" s="63"/>
      <c r="C78" s="63"/>
      <c r="D78" s="63"/>
      <c r="E78" s="63"/>
      <c r="F78" s="64"/>
      <c r="G78" s="63"/>
      <c r="H78" s="64"/>
    </row>
    <row r="79" spans="1:8" ht="18.75" customHeight="1">
      <c r="A79" s="190" t="s">
        <v>53</v>
      </c>
      <c r="B79" s="63"/>
      <c r="C79" s="63"/>
      <c r="D79" s="63"/>
      <c r="E79" s="63"/>
      <c r="F79" s="63"/>
      <c r="G79" s="66"/>
      <c r="H79" s="63"/>
    </row>
    <row r="80" spans="1:8" ht="18.75" customHeight="1">
      <c r="A80" s="67" t="s">
        <v>167</v>
      </c>
      <c r="B80" s="63">
        <v>2340.3367579999999</v>
      </c>
      <c r="C80" s="63"/>
      <c r="D80" s="63">
        <v>716</v>
      </c>
      <c r="E80" s="63"/>
      <c r="F80" s="63">
        <v>2253.9275580000003</v>
      </c>
      <c r="G80" s="66"/>
      <c r="H80" s="63">
        <v>708</v>
      </c>
    </row>
    <row r="81" spans="1:8" ht="18.75" customHeight="1">
      <c r="A81" s="67" t="s">
        <v>168</v>
      </c>
      <c r="B81" s="63">
        <v>242.29079999999999</v>
      </c>
      <c r="C81" s="63"/>
      <c r="D81" s="189">
        <v>0</v>
      </c>
      <c r="E81" s="63"/>
      <c r="F81" s="63">
        <v>242.29079999999999</v>
      </c>
      <c r="G81" s="66"/>
      <c r="H81" s="189">
        <v>0</v>
      </c>
    </row>
    <row r="82" spans="1:8" ht="20.25" customHeight="1">
      <c r="A82" s="18"/>
      <c r="B82" s="63"/>
      <c r="C82" s="63"/>
      <c r="D82" s="63"/>
      <c r="E82" s="63"/>
      <c r="F82" s="63"/>
      <c r="G82" s="66"/>
      <c r="H82" s="63"/>
    </row>
    <row r="83" spans="1:8" ht="20.25" customHeight="1">
      <c r="A83" s="18"/>
      <c r="B83" s="68"/>
      <c r="C83" s="63"/>
      <c r="D83" s="68"/>
      <c r="E83" s="63"/>
      <c r="F83" s="68"/>
      <c r="G83" s="69"/>
      <c r="H83" s="68"/>
    </row>
    <row r="84" spans="1:8" ht="20.25" customHeight="1">
      <c r="A84" s="18"/>
      <c r="B84" s="70"/>
      <c r="C84" s="29"/>
      <c r="D84" s="70"/>
      <c r="E84" s="71"/>
      <c r="F84" s="70"/>
      <c r="G84" s="71"/>
      <c r="H84" s="70"/>
    </row>
    <row r="85" spans="1:8" ht="20.25" customHeight="1">
      <c r="A85" s="65"/>
      <c r="B85" s="44"/>
      <c r="C85" s="44"/>
      <c r="D85" s="44"/>
      <c r="E85" s="44"/>
      <c r="F85" s="44"/>
      <c r="G85" s="44"/>
      <c r="H85" s="44"/>
    </row>
    <row r="86" spans="1:8" ht="20.25" customHeight="1">
      <c r="B86" s="24"/>
      <c r="C86" s="58"/>
      <c r="D86" s="24"/>
      <c r="E86" s="58"/>
      <c r="F86" s="24"/>
      <c r="G86" s="58"/>
      <c r="H86" s="24"/>
    </row>
    <row r="87" spans="1:8" ht="20.25" customHeight="1">
      <c r="B87" s="24"/>
      <c r="C87" s="58"/>
      <c r="D87" s="24"/>
      <c r="E87" s="58"/>
      <c r="F87" s="24"/>
      <c r="G87" s="58"/>
      <c r="H87" s="24"/>
    </row>
  </sheetData>
  <mergeCells count="14">
    <mergeCell ref="B8:H8"/>
    <mergeCell ref="B4:D4"/>
    <mergeCell ref="B5:D5"/>
    <mergeCell ref="F4:H4"/>
    <mergeCell ref="F5:H5"/>
    <mergeCell ref="B6:D6"/>
    <mergeCell ref="F6:H6"/>
    <mergeCell ref="B54:H54"/>
    <mergeCell ref="B50:D50"/>
    <mergeCell ref="F50:H50"/>
    <mergeCell ref="B51:D51"/>
    <mergeCell ref="F51:H51"/>
    <mergeCell ref="B52:D52"/>
    <mergeCell ref="F52:H52"/>
  </mergeCells>
  <phoneticPr fontId="26" type="noConversion"/>
  <pageMargins left="0.7" right="0.7" top="0.48" bottom="0.5" header="0.5" footer="0.5"/>
  <pageSetup paperSize="9" scale="80" firstPageNumber="14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46" max="16383" man="1"/>
  </rowBreaks>
  <ignoredErrors>
    <ignoredError sqref="C7 E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      </vt:lpstr>
      <vt:lpstr>BS</vt:lpstr>
      <vt:lpstr>PL</vt:lpstr>
      <vt:lpstr>SH_Conso</vt:lpstr>
      <vt:lpstr>SH_Sep</vt:lpstr>
      <vt:lpstr>Cash flows</vt:lpstr>
      <vt:lpstr>BS!Print_Area</vt:lpstr>
      <vt:lpstr>'Cash flows'!Print_Area</vt:lpstr>
      <vt:lpstr>SH_Conso!Print_Area</vt:lpstr>
      <vt:lpstr>SH_Sep!Print_Area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Nontanun, Acharamongkol</cp:lastModifiedBy>
  <cp:lastPrinted>2023-02-24T07:25:24Z</cp:lastPrinted>
  <dcterms:created xsi:type="dcterms:W3CDTF">1999-02-18T07:41:17Z</dcterms:created>
  <dcterms:modified xsi:type="dcterms:W3CDTF">2023-02-28T09:19:27Z</dcterms:modified>
</cp:coreProperties>
</file>