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2_Q4\FS\EN\"/>
    </mc:Choice>
  </mc:AlternateContent>
  <xr:revisionPtr revIDLastSave="0" documentId="13_ncr:1_{E9F6725D-36C8-452B-BD74-C7A5F83AD2E4}" xr6:coauthVersionLast="47" xr6:coauthVersionMax="47" xr10:uidLastSave="{00000000-0000-0000-0000-000000000000}"/>
  <bookViews>
    <workbookView xWindow="-120" yWindow="-120" windowWidth="29040" windowHeight="15840" tabRatio="856" xr2:uid="{00000000-000D-0000-FFFF-FFFF00000000}"/>
  </bookViews>
  <sheets>
    <sheet name="WBS" sheetId="1" r:id="rId1"/>
    <sheet name="WBS-1" sheetId="6" r:id="rId2"/>
    <sheet name="SHARE-E" sheetId="13" r:id="rId3"/>
    <sheet name="SHARE-C" sheetId="14" r:id="rId4"/>
    <sheet name="WPL" sheetId="10" r:id="rId5"/>
    <sheet name="COMPREHENSIVE" sheetId="11" r:id="rId6"/>
    <sheet name="CASH FLOW" sheetId="5" r:id="rId7"/>
    <sheet name="NOTE 10" sheetId="12" r:id="rId8"/>
  </sheets>
  <definedNames>
    <definedName name="_xlnm.Print_Area" localSheetId="6">'CASH FLOW'!$A$1:$J$118</definedName>
    <definedName name="_xlnm.Print_Area" localSheetId="5">COMPREHENSIVE!$A$1:$M$63</definedName>
    <definedName name="_xlnm.Print_Area" localSheetId="7">'NOTE 10'!$A$1:$U$37</definedName>
    <definedName name="_xlnm.Print_Area" localSheetId="3">'SHARE-C'!$A$1:$O$47</definedName>
    <definedName name="_xlnm.Print_Area" localSheetId="2">'SHARE-E'!$A$1:$Q$47</definedName>
    <definedName name="_xlnm.Print_Area" localSheetId="0">WBS!$A$1:$K$62</definedName>
    <definedName name="_xlnm.Print_Area" localSheetId="1">'WBS-1'!$A$1:$K$61</definedName>
    <definedName name="_xlnm.Print_Area" localSheetId="4">WPL!$A$1:$K$65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2" i="5" l="1"/>
  <c r="Q20" i="12"/>
  <c r="O20" i="12"/>
  <c r="M20" i="12"/>
  <c r="K20" i="12"/>
  <c r="I20" i="12"/>
  <c r="G20" i="12"/>
  <c r="E20" i="12"/>
  <c r="U19" i="12"/>
  <c r="U18" i="12"/>
  <c r="M27" i="11" l="1"/>
  <c r="I27" i="11"/>
  <c r="I20" i="11"/>
  <c r="M24" i="13" s="1"/>
  <c r="Q23" i="12"/>
  <c r="Q23" i="13" l="1"/>
  <c r="Q21" i="13"/>
  <c r="Q15" i="13"/>
  <c r="O23" i="14"/>
  <c r="O21" i="14"/>
  <c r="O15" i="14"/>
  <c r="U17" i="12"/>
  <c r="U16" i="12"/>
  <c r="U12" i="12"/>
  <c r="U10" i="12"/>
  <c r="U11" i="12"/>
  <c r="S23" i="12"/>
  <c r="O23" i="12"/>
  <c r="M23" i="12"/>
  <c r="K23" i="12"/>
  <c r="I23" i="12"/>
  <c r="G23" i="12"/>
  <c r="E23" i="12"/>
  <c r="C23" i="12"/>
  <c r="U9" i="12"/>
  <c r="C13" i="12"/>
  <c r="K11" i="6"/>
  <c r="I11" i="6"/>
  <c r="U20" i="12" l="1"/>
  <c r="V20" i="12"/>
  <c r="U23" i="12"/>
  <c r="V23" i="12" s="1"/>
  <c r="J89" i="5"/>
  <c r="H89" i="5"/>
  <c r="F89" i="5"/>
  <c r="D89" i="5"/>
  <c r="S13" i="12" l="1"/>
  <c r="S24" i="12" s="1"/>
  <c r="Q13" i="12"/>
  <c r="O13" i="12"/>
  <c r="M13" i="12"/>
  <c r="K13" i="12"/>
  <c r="I13" i="12"/>
  <c r="G13" i="12"/>
  <c r="E13" i="12"/>
  <c r="C24" i="12"/>
  <c r="U13" i="12" l="1"/>
  <c r="V13" i="12" s="1"/>
  <c r="Q24" i="12"/>
  <c r="E24" i="12"/>
  <c r="K30" i="6"/>
  <c r="G30" i="6"/>
  <c r="E30" i="6"/>
  <c r="I30" i="6"/>
  <c r="I17" i="10"/>
  <c r="E17" i="10"/>
  <c r="F68" i="5"/>
  <c r="J68" i="5" s="1"/>
  <c r="D68" i="5"/>
  <c r="H68" i="5" s="1"/>
  <c r="J9" i="5"/>
  <c r="K37" i="1"/>
  <c r="I37" i="1"/>
  <c r="G37" i="1"/>
  <c r="E37" i="1"/>
  <c r="K11" i="1"/>
  <c r="I11" i="1"/>
  <c r="A2" i="14" l="1"/>
  <c r="I27" i="14" l="1"/>
  <c r="G27" i="14"/>
  <c r="G13" i="14" s="1"/>
  <c r="G18" i="14" s="1"/>
  <c r="E27" i="14"/>
  <c r="I27" i="13"/>
  <c r="I13" i="13" s="1"/>
  <c r="G27" i="13"/>
  <c r="E27" i="13"/>
  <c r="A1" i="14"/>
  <c r="M9" i="11"/>
  <c r="G26" i="10"/>
  <c r="K17" i="10"/>
  <c r="G17" i="10"/>
  <c r="E13" i="14" l="1"/>
  <c r="E18" i="14" s="1"/>
  <c r="G13" i="13"/>
  <c r="G18" i="13" s="1"/>
  <c r="E13" i="13"/>
  <c r="I13" i="14"/>
  <c r="I18" i="14" s="1"/>
  <c r="I45" i="6" s="1"/>
  <c r="E45" i="6"/>
  <c r="I18" i="13"/>
  <c r="M27" i="13"/>
  <c r="M13" i="13" s="1"/>
  <c r="G28" i="10"/>
  <c r="G39" i="10" s="1"/>
  <c r="E18" i="13" l="1"/>
  <c r="G47" i="6"/>
  <c r="O24" i="12"/>
  <c r="M24" i="12"/>
  <c r="K24" i="12"/>
  <c r="I24" i="12"/>
  <c r="H9" i="5"/>
  <c r="G20" i="11"/>
  <c r="M16" i="13" s="1"/>
  <c r="M18" i="13" s="1"/>
  <c r="E47" i="6" s="1"/>
  <c r="K26" i="10"/>
  <c r="K28" i="10" s="1"/>
  <c r="K39" i="10" s="1"/>
  <c r="I26" i="10"/>
  <c r="I28" i="10" s="1"/>
  <c r="I39" i="10" s="1"/>
  <c r="E26" i="10"/>
  <c r="E28" i="10" s="1"/>
  <c r="E39" i="10" s="1"/>
  <c r="K24" i="6"/>
  <c r="I24" i="6"/>
  <c r="G24" i="6"/>
  <c r="E24" i="6"/>
  <c r="E32" i="6" s="1"/>
  <c r="K23" i="1"/>
  <c r="I23" i="1"/>
  <c r="I39" i="1" s="1"/>
  <c r="G23" i="1"/>
  <c r="E23" i="1"/>
  <c r="J82" i="5"/>
  <c r="F82" i="5"/>
  <c r="K9" i="11"/>
  <c r="K9" i="10"/>
  <c r="H82" i="5"/>
  <c r="A115" i="5"/>
  <c r="A114" i="5"/>
  <c r="A60" i="5"/>
  <c r="A60" i="11"/>
  <c r="A59" i="11"/>
  <c r="A1" i="11"/>
  <c r="A62" i="10"/>
  <c r="A61" i="10"/>
  <c r="I9" i="10"/>
  <c r="A1" i="10"/>
  <c r="A1" i="5"/>
  <c r="A2" i="6"/>
  <c r="A1" i="6"/>
  <c r="A58" i="6"/>
  <c r="A57" i="6"/>
  <c r="G24" i="12" l="1"/>
  <c r="U24" i="12" s="1"/>
  <c r="I32" i="6"/>
  <c r="K32" i="6"/>
  <c r="G32" i="6"/>
  <c r="E39" i="1"/>
  <c r="G39" i="1"/>
  <c r="K39" i="1"/>
  <c r="G43" i="10"/>
  <c r="I43" i="10"/>
  <c r="K43" i="10"/>
  <c r="E43" i="10"/>
  <c r="I46" i="10" l="1"/>
  <c r="H12" i="5"/>
  <c r="H44" i="5" s="1"/>
  <c r="H91" i="5" s="1"/>
  <c r="L91" i="5" s="1"/>
  <c r="G12" i="11"/>
  <c r="G29" i="11" s="1"/>
  <c r="D12" i="5"/>
  <c r="D44" i="5" s="1"/>
  <c r="D91" i="5" s="1"/>
  <c r="J12" i="5"/>
  <c r="J44" i="5" s="1"/>
  <c r="J91" i="5" s="1"/>
  <c r="J95" i="5" s="1"/>
  <c r="H93" i="5" s="1"/>
  <c r="L93" i="5" s="1"/>
  <c r="G46" i="10"/>
  <c r="F12" i="5"/>
  <c r="F44" i="5" s="1"/>
  <c r="F91" i="5" s="1"/>
  <c r="F95" i="5" s="1"/>
  <c r="D93" i="5" s="1"/>
  <c r="V24" i="12"/>
  <c r="I12" i="11"/>
  <c r="K46" i="10"/>
  <c r="M12" i="11"/>
  <c r="K12" i="11"/>
  <c r="K29" i="11" s="1"/>
  <c r="E46" i="10"/>
  <c r="M29" i="11" l="1"/>
  <c r="K24" i="14"/>
  <c r="O24" i="14" s="1"/>
  <c r="I29" i="11"/>
  <c r="K24" i="13"/>
  <c r="Q24" i="13" s="1"/>
  <c r="K16" i="13"/>
  <c r="Q16" i="13" s="1"/>
  <c r="K93" i="5"/>
  <c r="H95" i="5"/>
  <c r="L95" i="5" s="1"/>
  <c r="K91" i="5"/>
  <c r="K16" i="14"/>
  <c r="O16" i="14" s="1"/>
  <c r="D95" i="5"/>
  <c r="K95" i="5" l="1"/>
  <c r="K27" i="14"/>
  <c r="O27" i="14" s="1"/>
  <c r="K27" i="13"/>
  <c r="K13" i="13" l="1"/>
  <c r="Q13" i="13" s="1"/>
  <c r="Q27" i="13"/>
  <c r="R27" i="13" s="1"/>
  <c r="P27" i="14"/>
  <c r="K46" i="6"/>
  <c r="K49" i="6" s="1"/>
  <c r="K51" i="6" s="1"/>
  <c r="K13" i="14"/>
  <c r="O13" i="14" s="1"/>
  <c r="G46" i="6"/>
  <c r="G49" i="6" s="1"/>
  <c r="G51" i="6" s="1"/>
  <c r="K18" i="13" l="1"/>
  <c r="E46" i="6" s="1"/>
  <c r="E49" i="6" s="1"/>
  <c r="E51" i="6" s="1"/>
  <c r="M51" i="6"/>
  <c r="M39" i="1"/>
  <c r="O51" i="6"/>
  <c r="O39" i="1"/>
  <c r="K18" i="14"/>
  <c r="Q18" i="13" l="1"/>
  <c r="R18" i="13" s="1"/>
  <c r="L51" i="6"/>
  <c r="L39" i="1"/>
  <c r="O18" i="14"/>
  <c r="P18" i="14" s="1"/>
  <c r="I46" i="6"/>
  <c r="I49" i="6" s="1"/>
  <c r="I51" i="6" s="1"/>
  <c r="N51" i="6" l="1"/>
  <c r="N39" i="1"/>
</calcChain>
</file>

<file path=xl/sharedStrings.xml><?xml version="1.0" encoding="utf-8"?>
<sst xmlns="http://schemas.openxmlformats.org/spreadsheetml/2006/main" count="472" uniqueCount="244">
  <si>
    <t>ASSETS</t>
  </si>
  <si>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</si>
  <si>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</si>
  <si>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</si>
  <si>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</si>
  <si>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</si>
  <si>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</si>
  <si>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</si>
  <si>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</si>
  <si>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</si>
  <si>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</si>
  <si>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</si>
  <si>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</si>
  <si>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</si>
  <si>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</si>
  <si>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Decrease (increase) in inventories</t>
  </si>
  <si>
    <t xml:space="preserve">Decrease (increase) in other current assets 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</si>
  <si>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</si>
  <si>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</si>
  <si>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</si>
  <si>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</si>
  <si>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</si>
  <si>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</si>
  <si>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</si>
  <si>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</si>
  <si>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 xml:space="preserve"> Total Current Assets</t>
  </si>
  <si>
    <t>paid - up</t>
  </si>
  <si>
    <t>Cost of sale of goods</t>
  </si>
  <si>
    <t>the equity method is applied</t>
  </si>
  <si>
    <t xml:space="preserve"> </t>
  </si>
  <si>
    <t>NOTE</t>
  </si>
  <si>
    <t>Interest income</t>
  </si>
  <si>
    <t xml:space="preserve">Administrative expenses </t>
  </si>
  <si>
    <t xml:space="preserve">Selling expenses </t>
  </si>
  <si>
    <t>Depreciation and amortization expenses</t>
  </si>
  <si>
    <t>Income tax paid</t>
  </si>
  <si>
    <t>Inventories - net</t>
  </si>
  <si>
    <t>Property, plant and equipment - net</t>
  </si>
  <si>
    <t>Intangible assets - net</t>
  </si>
  <si>
    <t>INCREASE (DECREASE) IN CASH AND CASH EQUIVALENTS - NET</t>
  </si>
  <si>
    <t>Other non - current assets</t>
  </si>
  <si>
    <t>Other incomes</t>
  </si>
  <si>
    <t>Short - term loans to employees</t>
  </si>
  <si>
    <t>Unrealized loss (gain) on exchange rate</t>
  </si>
  <si>
    <t>Interest received</t>
  </si>
  <si>
    <t>Separate financial statements</t>
  </si>
  <si>
    <t>Investment in associate</t>
  </si>
  <si>
    <t xml:space="preserve">Financial statements in which </t>
  </si>
  <si>
    <t>Decrease (increase) in short - term loans to employees</t>
  </si>
  <si>
    <t>Other components of equity</t>
  </si>
  <si>
    <t>NON - CURRENT LIABILITIES</t>
  </si>
  <si>
    <t>Employee benefit obligation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</si>
  <si>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</si>
  <si>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</si>
  <si>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</si>
  <si>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</si>
  <si>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</si>
  <si>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</si>
  <si>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Current income tax payable</t>
  </si>
  <si>
    <t>Share premium account - ordinary shares</t>
  </si>
  <si>
    <t>THE WEIGHTED AVERAGE</t>
  </si>
  <si>
    <t>NUMBER OF ORDINARY SHARES (SHARE)</t>
  </si>
  <si>
    <t>Decrease (increase) in trade receivables - other parties</t>
  </si>
  <si>
    <t>Increase (decrease) in trade payables - related parties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</si>
  <si>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</si>
  <si>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Total Non - Current Assets</t>
  </si>
  <si>
    <t>Trade payables - related parties</t>
  </si>
  <si>
    <t>Account payables - fixed assets</t>
  </si>
  <si>
    <t>Legal reserve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</si>
  <si>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</si>
  <si>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</si>
  <si>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</si>
  <si>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</si>
  <si>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</si>
  <si>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</si>
  <si>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</si>
  <si>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PROFIT BEFORE INCOME TAX EXPENSES</t>
  </si>
  <si>
    <t>BASIC EARNINGS PER SHARE</t>
  </si>
  <si>
    <t>OTHER COMPREHENSIVE INCOME (EXPENSE)</t>
  </si>
  <si>
    <t xml:space="preserve">CASH FLOWS FROM OPERATING ACTIVITIES </t>
  </si>
  <si>
    <t>Net cash inflow (outflow) from operating activities</t>
  </si>
  <si>
    <t>Decrease (increase) in trade receivables - related parties</t>
  </si>
  <si>
    <t>Increase (decrease) in trade payables - other parties</t>
  </si>
  <si>
    <t>Increase (decrease) in other current liabilities</t>
  </si>
  <si>
    <t>CASH FLOWS FROM INVESTING ACTIVITIES</t>
  </si>
  <si>
    <t>from operating activities</t>
  </si>
  <si>
    <t>Net cash inflow (outflow) from investing activities</t>
  </si>
  <si>
    <t>Employee benefits expenses</t>
  </si>
  <si>
    <t>Payment for purchase of property, plant and equipment</t>
  </si>
  <si>
    <t>Payment for purchase of intangible assets</t>
  </si>
  <si>
    <t>LIABILITIES  AND  SHAREHOLDERS'  EQUITY</t>
  </si>
  <si>
    <t>Total Non - Current Liabilities</t>
  </si>
  <si>
    <t>Prepaid expenses</t>
  </si>
  <si>
    <t>Decrease (increase) in other non - current assets - others</t>
  </si>
  <si>
    <t>As of</t>
  </si>
  <si>
    <t>Deferred tax assets</t>
  </si>
  <si>
    <t>Deposit for purchase of machinery</t>
  </si>
  <si>
    <t>6,000,000 ordinary shares</t>
  </si>
  <si>
    <t xml:space="preserve"> of Baht 10.00 each</t>
  </si>
  <si>
    <t xml:space="preserve">6,000,000 ordinary shares </t>
  </si>
  <si>
    <t>Decrease (increase) in other non - current assets - deposit for</t>
  </si>
  <si>
    <t>CASH FLOWS FROM FINANCING ACTIVITIES</t>
  </si>
  <si>
    <t>Dividend payment</t>
  </si>
  <si>
    <t>Net cash inflow (outflow) from financing activities</t>
  </si>
  <si>
    <t>.../2</t>
  </si>
  <si>
    <t>- 2 -</t>
  </si>
  <si>
    <t>Deferred tax expenses (income)</t>
  </si>
  <si>
    <t>PROFIT FOR THE YEAR</t>
  </si>
  <si>
    <t xml:space="preserve">The accompanying notes to financial statements </t>
  </si>
  <si>
    <t xml:space="preserve">are an integral part of these statements. </t>
  </si>
  <si>
    <t>FOR THE YEAR</t>
  </si>
  <si>
    <t>TOTAL COMPREHENSIVE INCOME FOR THE YEAR</t>
  </si>
  <si>
    <t>Profit for the year</t>
  </si>
  <si>
    <t>CASH AND CASH EQUIVALENTS, BEGINNING OF YEAR</t>
  </si>
  <si>
    <t>CASH AND CASH EQUIVALENTS, END OF YEAR</t>
  </si>
  <si>
    <t>Total comprehensive income for the year</t>
  </si>
  <si>
    <t>Revenues from sale of goods</t>
  </si>
  <si>
    <t xml:space="preserve">Others </t>
  </si>
  <si>
    <t>Proceeds from sale of property, plant and equipment</t>
  </si>
  <si>
    <t>Adjustments to reconcile profit for the year to net cash inflow (outflow)</t>
  </si>
  <si>
    <t>to profit or loss</t>
  </si>
  <si>
    <t>Item that will be reclassified subsequently to profit or loss :</t>
  </si>
  <si>
    <t>Decrease (increase) in other non - current assets - deferred leasehold</t>
  </si>
  <si>
    <t xml:space="preserve">Total item that will  be reclassified subsequently </t>
  </si>
  <si>
    <t>Changes in equity for the year</t>
  </si>
  <si>
    <t xml:space="preserve">     - Gain on exchange rate</t>
  </si>
  <si>
    <t xml:space="preserve">     - Others</t>
  </si>
  <si>
    <t>Loss on devaluation of inventories (reversal)</t>
  </si>
  <si>
    <t xml:space="preserve">Transfer from other non - current assets to  </t>
  </si>
  <si>
    <t xml:space="preserve">   property, plant and equipment</t>
  </si>
  <si>
    <t xml:space="preserve">   purchase of machinery</t>
  </si>
  <si>
    <t>Accrued expenses - related parties</t>
  </si>
  <si>
    <t>share capital</t>
  </si>
  <si>
    <t>legal reserve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</si>
  <si>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</si>
  <si>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Increase (decrease) in other payables - accrued expenses - related parties</t>
  </si>
  <si>
    <t>Increase (decrease) in other payables - accrued expenses - other parties</t>
  </si>
  <si>
    <t>Benefit paid</t>
  </si>
  <si>
    <t>……………………………...……  DIRECTOR                      …………...………………………  DIRECTOR</t>
  </si>
  <si>
    <t>Doubtful debts (reversal)</t>
  </si>
  <si>
    <t>For the year ended December 31,</t>
  </si>
  <si>
    <t>Decrease (increase) in other receivables - others</t>
  </si>
  <si>
    <t>Decrease (increase) in other receivables - advance payment - related parties</t>
  </si>
  <si>
    <t>Decrease (increase) in other receivables - accured incomes - related parties</t>
  </si>
  <si>
    <t>Financial statements in which the equity method is applied / Separate financial statements</t>
  </si>
  <si>
    <t>Building and</t>
  </si>
  <si>
    <t>Machinery</t>
  </si>
  <si>
    <t>Land</t>
  </si>
  <si>
    <t>building</t>
  </si>
  <si>
    <t>and</t>
  </si>
  <si>
    <t>Utility</t>
  </si>
  <si>
    <t>Tools and</t>
  </si>
  <si>
    <t>Office</t>
  </si>
  <si>
    <t>under</t>
  </si>
  <si>
    <t>improvement</t>
  </si>
  <si>
    <t>equipment</t>
  </si>
  <si>
    <t>system</t>
  </si>
  <si>
    <t>Vehicles</t>
  </si>
  <si>
    <t>installation</t>
  </si>
  <si>
    <t>Additions</t>
  </si>
  <si>
    <t>Depreciation for the year</t>
  </si>
  <si>
    <t>Net book value</t>
  </si>
  <si>
    <r>
      <t>Cost</t>
    </r>
    <r>
      <rPr>
        <sz val="11"/>
        <rFont val="Times New Roman"/>
        <family val="1"/>
      </rPr>
      <t xml:space="preserve"> :-</t>
    </r>
  </si>
  <si>
    <r>
      <t>Accumulated depreciation</t>
    </r>
    <r>
      <rPr>
        <sz val="11"/>
        <rFont val="Times New Roman"/>
        <family val="1"/>
      </rPr>
      <t xml:space="preserve"> :-</t>
    </r>
  </si>
  <si>
    <t xml:space="preserve">The accompanying notes to financial statements are an integral part of these statements. </t>
  </si>
  <si>
    <t>STATEMENTS  OF  FINANCIAL  POSITION</t>
  </si>
  <si>
    <t>STATEMENTS OF INCOME</t>
  </si>
  <si>
    <t>STATEMENTS  OF  COMPREHENSIVE  INCOME</t>
  </si>
  <si>
    <t xml:space="preserve">STATEMENTS OF  CASH  FLOWS  </t>
  </si>
  <si>
    <t xml:space="preserve">STATEMENTS  OF  CASH  FLOWS  </t>
  </si>
  <si>
    <t>Assets</t>
  </si>
  <si>
    <t>Other expenses</t>
  </si>
  <si>
    <t>PROFIT FROM OPERATING ACTIVITIES</t>
  </si>
  <si>
    <t>TAX EXPENSE (INCOME)</t>
  </si>
  <si>
    <t>BAHT</t>
  </si>
  <si>
    <t>-</t>
  </si>
  <si>
    <t>STATEMENTS  OF  CHANGES  IN    EQUITY</t>
  </si>
  <si>
    <t xml:space="preserve">Other current financial assets </t>
  </si>
  <si>
    <t xml:space="preserve">Other non - current financial assets </t>
  </si>
  <si>
    <t>Investment in joint venture</t>
  </si>
  <si>
    <t>Current portion of lease liabilities</t>
  </si>
  <si>
    <t>Lease liabilities</t>
  </si>
  <si>
    <t>Current income tax expenses</t>
  </si>
  <si>
    <t>Share of loss (profit) from investment in associate and joint venture</t>
  </si>
  <si>
    <t>Decrease (increase) in current investments - investment units</t>
  </si>
  <si>
    <t>Payment for investment in joint venture</t>
  </si>
  <si>
    <t>Repayment of lease liabilities</t>
  </si>
  <si>
    <t>Increase in right of use assets from lease liabilities</t>
  </si>
  <si>
    <t xml:space="preserve">………………….………………..  DIRECTOR   </t>
  </si>
  <si>
    <t xml:space="preserve">………………….……………………………  DIRECTOR   </t>
  </si>
  <si>
    <t xml:space="preserve">…………………….……………………………  DIRECTOR   </t>
  </si>
  <si>
    <t xml:space="preserve">………………….……………………………… DIRECTOR   </t>
  </si>
  <si>
    <t>Right of use</t>
  </si>
  <si>
    <t>assets</t>
  </si>
  <si>
    <t xml:space="preserve">REVERSAL OF IMPAIRMENT LOSS </t>
  </si>
  <si>
    <t>(IMPAIRMENT LOSS) DETERMINED IN</t>
  </si>
  <si>
    <t>Unrealized loss (gain) on change in value of other financial assets</t>
  </si>
  <si>
    <t>Loss (gain) on sale of other financial assets</t>
  </si>
  <si>
    <t>ACCORDANCE WITH TFRS 9</t>
  </si>
  <si>
    <t xml:space="preserve">Decrease (increase) in investment in associate and joint venture </t>
  </si>
  <si>
    <t xml:space="preserve">   from currency translation differences of foreign entities </t>
  </si>
  <si>
    <t xml:space="preserve">SHARE OF PROFIT FROM INVESTMENT IN </t>
  </si>
  <si>
    <t>ASSOCIATE AND JOINT VENTURE</t>
  </si>
  <si>
    <t>As of December 31, 2021</t>
  </si>
  <si>
    <t>FINANCE COSTS</t>
  </si>
  <si>
    <t>Balance as of January 1, 2021</t>
  </si>
  <si>
    <t>Balance as of December 31, 2021</t>
  </si>
  <si>
    <t>December 31, 2021</t>
  </si>
  <si>
    <t>Zero Check</t>
  </si>
  <si>
    <t>Decrease / write - off</t>
  </si>
  <si>
    <t xml:space="preserve">Components of other comprehensive income that will not be </t>
  </si>
  <si>
    <t>reclassified to profit or loss :</t>
  </si>
  <si>
    <t xml:space="preserve">Total components of other comprehensive income that will not be </t>
  </si>
  <si>
    <t>reclassified to profit or loss</t>
  </si>
  <si>
    <t>of defined benefit plans</t>
  </si>
  <si>
    <t xml:space="preserve">on re-measurements </t>
  </si>
  <si>
    <t xml:space="preserve">Gains (losses) </t>
  </si>
  <si>
    <t>Transfer to retained earnings</t>
  </si>
  <si>
    <t>Other comprehensive income</t>
  </si>
  <si>
    <t>Exchange differences</t>
  </si>
  <si>
    <t>financial statement</t>
  </si>
  <si>
    <t xml:space="preserve">on translating </t>
  </si>
  <si>
    <t>Deferred tax relating to other components of equity</t>
  </si>
  <si>
    <t>4 and 21.1</t>
  </si>
  <si>
    <t>9.1 and 21.1</t>
  </si>
  <si>
    <t>9.2 and 21.1</t>
  </si>
  <si>
    <t>Other (gains) losses</t>
  </si>
  <si>
    <r>
      <t xml:space="preserve">10. </t>
    </r>
    <r>
      <rPr>
        <u/>
        <sz val="11"/>
        <color indexed="8"/>
        <rFont val="Times New Roman"/>
        <family val="1"/>
      </rPr>
      <t xml:space="preserve">PROPERTY,  PLANT  AND  </t>
    </r>
    <r>
      <rPr>
        <u/>
        <sz val="11"/>
        <rFont val="Times New Roman"/>
        <family val="1"/>
      </rPr>
      <t>EQUIPMENT</t>
    </r>
    <r>
      <rPr>
        <u/>
        <sz val="11"/>
        <color indexed="8"/>
        <rFont val="Times New Roman"/>
        <family val="1"/>
      </rPr>
      <t xml:space="preserve">  -  NET</t>
    </r>
  </si>
  <si>
    <t>Actuarial gains on defined employee benefit plans</t>
  </si>
  <si>
    <t>Finance costs paid</t>
  </si>
  <si>
    <t>Finance costs</t>
  </si>
  <si>
    <t>Decrease (increase) in other financial assets</t>
  </si>
  <si>
    <t>As of December 31, 2022</t>
  </si>
  <si>
    <t>Land and Building</t>
  </si>
  <si>
    <t>Net book value of right of use assets for the year ended December 31, 2022 and 2021 follow :</t>
  </si>
  <si>
    <t>FOR  THE  YEAR  ENDED  DECEMBER  31,  2022</t>
  </si>
  <si>
    <t>Balance as of January 1, 2022</t>
  </si>
  <si>
    <t>Balance as of December 31, 2022</t>
  </si>
  <si>
    <t>AS  OF  DECEMBER  31,  2022</t>
  </si>
  <si>
    <t>December 31, 2022</t>
  </si>
  <si>
    <t>Adjustment </t>
  </si>
  <si>
    <t>Depreciation charges for the years amounted to Baht 95,245,768 in year 2022 and Baht 110,606,436 in year 2021 are included in the statements of income.</t>
  </si>
  <si>
    <t>As of December 31, 2022 and 2021, the Company has fully depreciated fixed assets but is still in use in the original cost of Baht 1,135.53 million and Baht 974.63 million respectively.</t>
  </si>
  <si>
    <t>Loss (gain) on sale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</si>
</sst>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4"/>
      <name val="Times New Roman"/>
      <family val="1"/>
    </font>
    <font>
      <sz val="11"/>
      <name val="Arial"/>
      <family val="2"/>
    </font>
    <font>
      <sz val="11"/>
      <color rgb="FF000000"/>
      <name val="Times New Roman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Alignment="1">
      <alignment vertical="top"/>
    </xf>
    <xf numFmtId="187" fontId="2" fillId="0" borderId="2" xfId="0" applyNumberFormat="1" applyFont="1" applyBorder="1" applyAlignment="1">
      <alignment vertical="top"/>
    </xf>
    <xf numFmtId="187" fontId="2" fillId="0" borderId="1" xfId="0" applyNumberFormat="1" applyFont="1" applyBorder="1" applyAlignment="1">
      <alignment vertical="top"/>
    </xf>
    <xf numFmtId="190" fontId="2" fillId="0" borderId="0" xfId="1" applyNumberFormat="1" applyFont="1" applyFill="1" applyAlignment="1">
      <alignment vertical="top"/>
    </xf>
    <xf numFmtId="0" fontId="2" fillId="0" borderId="0" xfId="0" applyFont="1" applyAlignment="1">
      <alignment horizontal="center" vertical="top"/>
    </xf>
    <xf numFmtId="187" fontId="2" fillId="0" borderId="3" xfId="0" applyNumberFormat="1" applyFont="1" applyBorder="1" applyAlignment="1">
      <alignment vertical="top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left" vertical="top" indent="2"/>
    </xf>
    <xf numFmtId="188" fontId="2" fillId="0" borderId="0" xfId="1" applyFont="1" applyFill="1" applyAlignment="1">
      <alignment vertical="top"/>
    </xf>
    <xf numFmtId="188" fontId="2" fillId="0" borderId="0" xfId="1" applyFont="1"/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187" fontId="2" fillId="0" borderId="1" xfId="1" applyNumberFormat="1" applyFont="1" applyFill="1" applyBorder="1" applyAlignment="1">
      <alignment vertical="top"/>
    </xf>
    <xf numFmtId="187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justify"/>
    </xf>
    <xf numFmtId="190" fontId="2" fillId="0" borderId="0" xfId="1" applyNumberFormat="1" applyFont="1" applyFill="1" applyBorder="1" applyAlignment="1">
      <alignment vertical="top"/>
    </xf>
    <xf numFmtId="190" fontId="2" fillId="0" borderId="2" xfId="1" applyNumberFormat="1" applyFont="1" applyFill="1" applyBorder="1" applyAlignment="1">
      <alignment vertical="top"/>
    </xf>
    <xf numFmtId="190" fontId="2" fillId="0" borderId="3" xfId="1" applyNumberFormat="1" applyFont="1" applyFill="1" applyBorder="1" applyAlignment="1">
      <alignment vertical="top"/>
    </xf>
    <xf numFmtId="188" fontId="2" fillId="0" borderId="0" xfId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190" fontId="2" fillId="0" borderId="0" xfId="0" applyNumberFormat="1" applyFont="1" applyAlignment="1">
      <alignment vertical="top"/>
    </xf>
    <xf numFmtId="190" fontId="2" fillId="0" borderId="1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90" fontId="2" fillId="0" borderId="0" xfId="1" applyNumberFormat="1" applyFont="1" applyFill="1" applyAlignment="1">
      <alignment vertical="top" wrapText="1"/>
    </xf>
    <xf numFmtId="190" fontId="2" fillId="0" borderId="1" xfId="0" applyNumberFormat="1" applyFont="1" applyBorder="1" applyAlignment="1">
      <alignment vertical="top" wrapText="1"/>
    </xf>
    <xf numFmtId="187" fontId="2" fillId="0" borderId="0" xfId="1" applyNumberFormat="1" applyFont="1" applyFill="1" applyBorder="1" applyAlignment="1">
      <alignment vertical="top"/>
    </xf>
    <xf numFmtId="0" fontId="3" fillId="0" borderId="0" xfId="0" applyFont="1" applyAlignment="1">
      <alignment horizontal="left" indent="5"/>
    </xf>
    <xf numFmtId="190" fontId="2" fillId="0" borderId="3" xfId="0" applyNumberFormat="1" applyFont="1" applyBorder="1" applyAlignment="1">
      <alignment vertical="top" wrapText="1"/>
    </xf>
    <xf numFmtId="0" fontId="9" fillId="0" borderId="1" xfId="0" quotePrefix="1" applyFont="1" applyBorder="1" applyAlignment="1">
      <alignment horizontal="center" vertical="top" wrapText="1"/>
    </xf>
    <xf numFmtId="190" fontId="2" fillId="0" borderId="0" xfId="0" applyNumberFormat="1" applyFont="1"/>
    <xf numFmtId="188" fontId="2" fillId="0" borderId="0" xfId="1" applyFont="1" applyAlignment="1"/>
    <xf numFmtId="187" fontId="2" fillId="0" borderId="0" xfId="0" quotePrefix="1" applyNumberFormat="1" applyFont="1" applyAlignment="1">
      <alignment vertical="top"/>
    </xf>
    <xf numFmtId="188" fontId="2" fillId="0" borderId="4" xfId="1" applyFont="1" applyBorder="1" applyAlignment="1">
      <alignment vertical="top"/>
    </xf>
    <xf numFmtId="188" fontId="2" fillId="0" borderId="3" xfId="1" applyFont="1" applyBorder="1" applyAlignment="1">
      <alignment vertical="top"/>
    </xf>
    <xf numFmtId="190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90" fontId="2" fillId="0" borderId="0" xfId="2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187" fontId="2" fillId="0" borderId="0" xfId="0" applyNumberFormat="1" applyFont="1" applyAlignment="1">
      <alignment vertical="center" wrapText="1"/>
    </xf>
    <xf numFmtId="188" fontId="2" fillId="0" borderId="0" xfId="1" applyFont="1" applyFill="1" applyAlignment="1">
      <alignment vertical="center"/>
    </xf>
    <xf numFmtId="190" fontId="2" fillId="0" borderId="1" xfId="2" applyNumberFormat="1" applyFont="1" applyFill="1" applyBorder="1" applyAlignment="1">
      <alignment vertical="center"/>
    </xf>
    <xf numFmtId="190" fontId="2" fillId="0" borderId="0" xfId="2" applyNumberFormat="1" applyFont="1" applyFill="1" applyBorder="1" applyAlignment="1">
      <alignment horizontal="right" vertical="center"/>
    </xf>
    <xf numFmtId="187" fontId="2" fillId="0" borderId="3" xfId="0" applyNumberFormat="1" applyFont="1" applyBorder="1" applyAlignment="1">
      <alignment vertical="center"/>
    </xf>
    <xf numFmtId="0" fontId="2" fillId="0" borderId="0" xfId="6" applyFont="1" applyAlignment="1">
      <alignment vertical="center"/>
    </xf>
    <xf numFmtId="190" fontId="2" fillId="0" borderId="1" xfId="2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190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37" fontId="3" fillId="0" borderId="0" xfId="5" applyNumberFormat="1" applyFont="1" applyFill="1" applyBorder="1" applyAlignment="1">
      <alignment vertical="center"/>
    </xf>
    <xf numFmtId="190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7" applyFont="1" applyAlignment="1">
      <alignment vertical="top"/>
    </xf>
    <xf numFmtId="0" fontId="2" fillId="0" borderId="0" xfId="6" applyFont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horizontal="center" vertical="top"/>
    </xf>
    <xf numFmtId="190" fontId="2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188" fontId="3" fillId="0" borderId="1" xfId="1" applyFont="1" applyFill="1" applyBorder="1" applyAlignment="1">
      <alignment horizontal="center" vertical="top"/>
    </xf>
    <xf numFmtId="188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indent="4"/>
    </xf>
    <xf numFmtId="190" fontId="2" fillId="0" borderId="1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2" fillId="0" borderId="0" xfId="1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90" fontId="2" fillId="0" borderId="0" xfId="1" applyNumberFormat="1" applyFont="1" applyFill="1" applyAlignment="1">
      <alignment vertical="center"/>
    </xf>
    <xf numFmtId="187" fontId="2" fillId="0" borderId="0" xfId="0" applyNumberFormat="1" applyFont="1" applyAlignment="1">
      <alignment horizontal="center" vertical="top"/>
    </xf>
    <xf numFmtId="188" fontId="2" fillId="0" borderId="1" xfId="1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190" fontId="2" fillId="0" borderId="0" xfId="2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 wrapText="1"/>
    </xf>
    <xf numFmtId="187" fontId="2" fillId="0" borderId="1" xfId="0" applyNumberFormat="1" applyFont="1" applyBorder="1" applyAlignment="1">
      <alignment vertical="center"/>
    </xf>
    <xf numFmtId="0" fontId="2" fillId="0" borderId="0" xfId="1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2"/>
    </xf>
    <xf numFmtId="190" fontId="2" fillId="0" borderId="0" xfId="2" applyNumberFormat="1" applyFont="1" applyFill="1" applyAlignment="1">
      <alignment horizontal="center" vertical="center" wrapText="1"/>
    </xf>
    <xf numFmtId="190" fontId="2" fillId="0" borderId="0" xfId="2" applyNumberFormat="1" applyFont="1" applyFill="1" applyBorder="1" applyAlignment="1">
      <alignment horizontal="center" vertical="center"/>
    </xf>
    <xf numFmtId="0" fontId="2" fillId="0" borderId="0" xfId="6" applyFont="1" applyAlignment="1">
      <alignment horizontal="left" vertical="center" wrapText="1" indent="2"/>
    </xf>
    <xf numFmtId="0" fontId="2" fillId="0" borderId="0" xfId="10" applyFont="1" applyAlignment="1">
      <alignment horizontal="left" vertical="center" indent="2"/>
    </xf>
    <xf numFmtId="0" fontId="2" fillId="0" borderId="0" xfId="6" applyFont="1" applyAlignment="1">
      <alignment horizontal="left" vertical="center" indent="2"/>
    </xf>
    <xf numFmtId="0" fontId="2" fillId="0" borderId="0" xfId="0" applyFont="1" applyAlignment="1">
      <alignment horizontal="left" vertical="center" wrapText="1" indent="4"/>
    </xf>
    <xf numFmtId="190" fontId="2" fillId="0" borderId="0" xfId="8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90" fontId="3" fillId="0" borderId="0" xfId="8" applyNumberFormat="1" applyFont="1" applyFill="1" applyBorder="1" applyAlignment="1">
      <alignment horizontal="center" vertical="center"/>
    </xf>
    <xf numFmtId="190" fontId="3" fillId="0" borderId="1" xfId="8" applyNumberFormat="1" applyFont="1" applyFill="1" applyBorder="1" applyAlignment="1">
      <alignment horizontal="center" vertical="center"/>
    </xf>
    <xf numFmtId="190" fontId="3" fillId="0" borderId="2" xfId="8" applyNumberFormat="1" applyFont="1" applyFill="1" applyBorder="1" applyAlignment="1">
      <alignment horizontal="center" vertical="center"/>
    </xf>
    <xf numFmtId="187" fontId="3" fillId="0" borderId="0" xfId="5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3" fillId="0" borderId="2" xfId="5" applyNumberFormat="1" applyFont="1" applyFill="1" applyBorder="1" applyAlignment="1">
      <alignment horizontal="center" vertical="center"/>
    </xf>
    <xf numFmtId="37" fontId="3" fillId="0" borderId="2" xfId="5" applyNumberFormat="1" applyFont="1" applyFill="1" applyBorder="1" applyAlignment="1">
      <alignment horizontal="left"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3" fillId="0" borderId="1" xfId="5" quotePrefix="1" applyNumberFormat="1" applyFont="1" applyFill="1" applyBorder="1" applyAlignment="1">
      <alignment horizontal="center" vertical="center"/>
    </xf>
    <xf numFmtId="37" fontId="3" fillId="0" borderId="0" xfId="5" quotePrefix="1" applyNumberFormat="1" applyFont="1" applyFill="1" applyBorder="1" applyAlignment="1">
      <alignment horizontal="center" vertical="center"/>
    </xf>
    <xf numFmtId="190" fontId="2" fillId="0" borderId="0" xfId="8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90" fontId="2" fillId="0" borderId="0" xfId="8" applyNumberFormat="1" applyFont="1" applyFill="1" applyAlignment="1">
      <alignment vertical="center"/>
    </xf>
    <xf numFmtId="190" fontId="2" fillId="0" borderId="0" xfId="9" applyNumberFormat="1" applyFont="1" applyFill="1" applyAlignment="1">
      <alignment vertical="center"/>
    </xf>
    <xf numFmtId="190" fontId="3" fillId="0" borderId="0" xfId="8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left" vertical="center"/>
    </xf>
    <xf numFmtId="1" fontId="3" fillId="0" borderId="0" xfId="8" applyNumberFormat="1" applyFont="1" applyFill="1" applyBorder="1" applyAlignment="1">
      <alignment horizontal="center" vertical="center"/>
    </xf>
    <xf numFmtId="188" fontId="2" fillId="0" borderId="0" xfId="8" applyNumberFormat="1" applyFont="1" applyFill="1" applyBorder="1" applyAlignment="1">
      <alignment vertical="center"/>
    </xf>
    <xf numFmtId="1" fontId="3" fillId="0" borderId="1" xfId="8" applyNumberFormat="1" applyFont="1" applyFill="1" applyBorder="1" applyAlignment="1">
      <alignment horizontal="center" vertical="center"/>
    </xf>
    <xf numFmtId="190" fontId="2" fillId="0" borderId="1" xfId="8" applyNumberFormat="1" applyFont="1" applyFill="1" applyBorder="1" applyAlignment="1">
      <alignment vertical="center"/>
    </xf>
    <xf numFmtId="190" fontId="3" fillId="0" borderId="3" xfId="8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90" fontId="3" fillId="0" borderId="0" xfId="8" applyNumberFormat="1" applyFont="1" applyFill="1" applyBorder="1" applyAlignment="1">
      <alignment horizontal="left" vertical="center"/>
    </xf>
    <xf numFmtId="190" fontId="2" fillId="0" borderId="0" xfId="4" applyNumberFormat="1" applyFont="1" applyFill="1" applyAlignment="1">
      <alignment vertical="center"/>
    </xf>
    <xf numFmtId="190" fontId="2" fillId="0" borderId="0" xfId="4" applyNumberFormat="1" applyFont="1" applyFill="1" applyBorder="1" applyAlignment="1">
      <alignment vertical="center"/>
    </xf>
    <xf numFmtId="190" fontId="3" fillId="0" borderId="0" xfId="4" quotePrefix="1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horizontal="center" vertical="center"/>
    </xf>
    <xf numFmtId="190" fontId="3" fillId="0" borderId="0" xfId="4" quotePrefix="1" applyNumberFormat="1" applyFont="1" applyFill="1" applyBorder="1" applyAlignment="1">
      <alignment horizontal="center" vertical="center"/>
    </xf>
    <xf numFmtId="1" fontId="3" fillId="0" borderId="1" xfId="4" quotePrefix="1" applyNumberFormat="1" applyFont="1" applyFill="1" applyBorder="1" applyAlignment="1">
      <alignment horizontal="center" vertical="center"/>
    </xf>
    <xf numFmtId="190" fontId="3" fillId="0" borderId="1" xfId="3" applyNumberFormat="1" applyFont="1" applyFill="1" applyBorder="1" applyAlignment="1">
      <alignment horizontal="right" vertical="center"/>
    </xf>
    <xf numFmtId="190" fontId="3" fillId="0" borderId="0" xfId="3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vertical="center"/>
    </xf>
    <xf numFmtId="190" fontId="2" fillId="0" borderId="0" xfId="4" applyNumberFormat="1" applyFont="1" applyBorder="1" applyAlignment="1">
      <alignment vertical="center"/>
    </xf>
    <xf numFmtId="0" fontId="2" fillId="0" borderId="3" xfId="0" applyFont="1" applyBorder="1"/>
    <xf numFmtId="3" fontId="2" fillId="0" borderId="3" xfId="0" applyNumberFormat="1" applyFont="1" applyBorder="1" applyAlignment="1">
      <alignment horizontal="right" vertical="top" wrapText="1"/>
    </xf>
    <xf numFmtId="190" fontId="12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12" fillId="0" borderId="0" xfId="1" applyNumberFormat="1" applyFont="1" applyFill="1" applyAlignment="1">
      <alignment horizontal="center"/>
    </xf>
    <xf numFmtId="190" fontId="12" fillId="0" borderId="1" xfId="1" applyNumberFormat="1" applyFont="1" applyFill="1" applyBorder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190" fontId="12" fillId="0" borderId="5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12" fillId="0" borderId="5" xfId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190" fontId="12" fillId="0" borderId="3" xfId="1" applyNumberFormat="1" applyFont="1" applyFill="1" applyBorder="1" applyAlignment="1">
      <alignment horizontal="center"/>
    </xf>
    <xf numFmtId="190" fontId="12" fillId="0" borderId="6" xfId="1" applyNumberFormat="1" applyFont="1" applyFill="1" applyBorder="1" applyAlignment="1">
      <alignment horizontal="right"/>
    </xf>
    <xf numFmtId="1" fontId="3" fillId="0" borderId="0" xfId="4" quotePrefix="1" applyNumberFormat="1" applyFont="1" applyFill="1" applyBorder="1" applyAlignment="1">
      <alignment horizontal="center" vertical="center"/>
    </xf>
    <xf numFmtId="190" fontId="3" fillId="0" borderId="1" xfId="4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center" vertical="center"/>
    </xf>
    <xf numFmtId="190" fontId="3" fillId="0" borderId="1" xfId="3" applyNumberFormat="1" applyFont="1" applyFill="1" applyBorder="1" applyAlignment="1">
      <alignment horizontal="center" vertical="center"/>
    </xf>
    <xf numFmtId="190" fontId="3" fillId="0" borderId="0" xfId="9" quotePrefix="1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190" fontId="3" fillId="0" borderId="3" xfId="8" applyNumberFormat="1" applyFont="1" applyFill="1" applyBorder="1" applyAlignment="1">
      <alignment horizontal="center" vertical="center"/>
    </xf>
    <xf numFmtId="190" fontId="2" fillId="0" borderId="0" xfId="1" applyNumberFormat="1" applyFont="1" applyAlignment="1">
      <alignment vertical="top"/>
    </xf>
    <xf numFmtId="190" fontId="2" fillId="0" borderId="1" xfId="1" applyNumberFormat="1" applyFont="1" applyBorder="1" applyAlignment="1">
      <alignment vertical="top"/>
    </xf>
    <xf numFmtId="190" fontId="2" fillId="0" borderId="0" xfId="2" applyNumberFormat="1" applyFont="1" applyAlignment="1">
      <alignment vertical="center" wrapText="1"/>
    </xf>
    <xf numFmtId="190" fontId="3" fillId="0" borderId="1" xfId="9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justify"/>
    </xf>
    <xf numFmtId="190" fontId="11" fillId="0" borderId="0" xfId="0" applyNumberFormat="1" applyFont="1"/>
    <xf numFmtId="0" fontId="3" fillId="0" borderId="5" xfId="0" applyFont="1" applyBorder="1" applyAlignment="1">
      <alignment horizontal="center" vertical="center"/>
    </xf>
    <xf numFmtId="190" fontId="3" fillId="0" borderId="0" xfId="1" applyNumberFormat="1" applyFont="1" applyFill="1" applyAlignment="1">
      <alignment vertical="center"/>
    </xf>
    <xf numFmtId="190" fontId="3" fillId="0" borderId="0" xfId="0" applyNumberFormat="1" applyFont="1"/>
    <xf numFmtId="0" fontId="3" fillId="0" borderId="0" xfId="8" applyNumberFormat="1" applyFont="1" applyFill="1" applyBorder="1" applyAlignment="1">
      <alignment horizontal="left" vertical="center"/>
    </xf>
    <xf numFmtId="0" fontId="2" fillId="0" borderId="1" xfId="8" applyNumberFormat="1" applyFont="1" applyFill="1" applyBorder="1" applyAlignment="1">
      <alignment horizontal="center" vertical="center"/>
    </xf>
    <xf numFmtId="190" fontId="2" fillId="0" borderId="0" xfId="2" applyNumberFormat="1" applyFont="1" applyFill="1" applyAlignment="1">
      <alignment wrapText="1"/>
    </xf>
    <xf numFmtId="187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" xfId="5" applyNumberFormat="1" applyFont="1" applyFill="1" applyBorder="1" applyAlignment="1">
      <alignment horizontal="center" vertical="center"/>
    </xf>
    <xf numFmtId="190" fontId="3" fillId="0" borderId="2" xfId="8" applyNumberFormat="1" applyFont="1" applyFill="1" applyBorder="1" applyAlignment="1">
      <alignment horizontal="center" vertical="center"/>
    </xf>
    <xf numFmtId="190" fontId="3" fillId="0" borderId="5" xfId="8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2 2 2" xfId="14" xr:uid="{036F1B85-13BB-4F35-90CB-9C61EA69F75F}"/>
    <cellStyle name="Comma 2 3" xfId="12" xr:uid="{BDFED829-5518-4B97-B150-070C30D8C2E2}"/>
    <cellStyle name="Comma 3" xfId="9" xr:uid="{00000000-0005-0000-0000-000003000000}"/>
    <cellStyle name="Comma 3 2" xfId="8" xr:uid="{00000000-0005-0000-0000-000004000000}"/>
    <cellStyle name="Comma 4" xfId="11" xr:uid="{3C757F89-3F94-4500-AA23-07EF1A824583}"/>
    <cellStyle name="Comma 4 2" xfId="4" xr:uid="{00000000-0005-0000-0000-000005000000}"/>
    <cellStyle name="Comma 8" xfId="13" xr:uid="{A238471D-DA93-40E9-BCF7-740BC4FEAF3D}"/>
    <cellStyle name="Comma_Csc02-Accounts-A3103tedit" xfId="5" xr:uid="{00000000-0005-0000-0000-000006000000}"/>
    <cellStyle name="Normal" xfId="0" builtinId="0"/>
    <cellStyle name="Normal 2" xfId="10" xr:uid="{00000000-0005-0000-0000-000008000000}"/>
    <cellStyle name="Normal 3" xfId="7" xr:uid="{00000000-0005-0000-0000-000009000000}"/>
    <cellStyle name="ปกติ 2" xfId="6" xr:uid="{00000000-0005-0000-0000-00000A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view="pageBreakPreview" zoomScaleNormal="100" zoomScaleSheetLayoutView="100" zoomScalePageLayoutView="130" workbookViewId="0">
      <selection activeCell="B70" sqref="B70"/>
    </sheetView>
  </sheetViews>
  <sheetFormatPr defaultColWidth="9.140625" defaultRowHeight="15.75" customHeight="1" x14ac:dyDescent="0.25"/>
  <cols>
    <col min="1" max="1" width="4" style="1" customWidth="1"/>
    <col min="2" max="2" width="34.7109375" style="1" customWidth="1"/>
    <col min="3" max="3" width="12.140625" style="1" customWidth="1"/>
    <col min="4" max="4" width="0.85546875" style="1" customWidth="1"/>
    <col min="5" max="5" width="16.5703125" style="1" customWidth="1"/>
    <col min="6" max="6" width="0.85546875" style="1" customWidth="1"/>
    <col min="7" max="7" width="16.5703125" style="1" customWidth="1"/>
    <col min="8" max="8" width="0.85546875" style="1" customWidth="1"/>
    <col min="9" max="9" width="16.5703125" style="1" customWidth="1"/>
    <col min="10" max="10" width="0.85546875" style="1" customWidth="1"/>
    <col min="11" max="11" width="16.5703125" style="1" customWidth="1"/>
    <col min="12" max="12" width="14" style="1" customWidth="1"/>
    <col min="13" max="13" width="11.28515625" style="1" bestFit="1" customWidth="1"/>
    <col min="14" max="14" width="13" style="1" customWidth="1"/>
    <col min="15" max="15" width="16.42578125" style="23" bestFit="1" customWidth="1"/>
    <col min="16" max="16" width="12" style="23" customWidth="1"/>
    <col min="17" max="17" width="9.140625" style="23"/>
    <col min="18" max="16384" width="9.140625" style="1"/>
  </cols>
  <sheetData>
    <row r="1" spans="1:17" ht="15.75" customHeight="1" x14ac:dyDescent="0.25">
      <c r="A1" s="193" t="s">
        <v>17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7" ht="15.75" customHeight="1" x14ac:dyDescent="0.25">
      <c r="A2" s="193" t="s">
        <v>165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7" ht="15.75" customHeight="1" x14ac:dyDescent="0.25">
      <c r="A3" s="193" t="s">
        <v>238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7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7" ht="15.75" customHeight="1" x14ac:dyDescent="0.25">
      <c r="A5" s="194" t="s">
        <v>0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7" ht="15.7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7" ht="15.75" customHeight="1" x14ac:dyDescent="0.25">
      <c r="E7" s="195" t="s">
        <v>174</v>
      </c>
      <c r="F7" s="195"/>
      <c r="G7" s="195"/>
      <c r="H7" s="195"/>
      <c r="I7" s="195"/>
      <c r="J7" s="195"/>
      <c r="K7" s="195"/>
    </row>
    <row r="8" spans="1:17" ht="15.75" customHeight="1" x14ac:dyDescent="0.25">
      <c r="B8" s="4"/>
      <c r="C8" s="8"/>
      <c r="D8" s="4"/>
      <c r="E8" s="191" t="s">
        <v>47</v>
      </c>
      <c r="F8" s="191"/>
      <c r="G8" s="191"/>
      <c r="H8" s="8"/>
      <c r="I8" s="8"/>
      <c r="J8" s="8"/>
    </row>
    <row r="9" spans="1:17" ht="15.75" customHeight="1" x14ac:dyDescent="0.25">
      <c r="B9" s="4"/>
      <c r="C9" s="8"/>
      <c r="D9" s="4"/>
      <c r="E9" s="192" t="s">
        <v>28</v>
      </c>
      <c r="F9" s="192"/>
      <c r="G9" s="192"/>
      <c r="H9" s="8"/>
      <c r="I9" s="192" t="s">
        <v>45</v>
      </c>
      <c r="J9" s="192"/>
      <c r="K9" s="192"/>
    </row>
    <row r="10" spans="1:17" ht="15.75" customHeight="1" x14ac:dyDescent="0.25">
      <c r="B10" s="4"/>
      <c r="C10" s="8"/>
      <c r="D10" s="4"/>
      <c r="E10" s="47" t="s">
        <v>94</v>
      </c>
      <c r="F10" s="8"/>
      <c r="G10" s="47" t="s">
        <v>94</v>
      </c>
      <c r="H10" s="8"/>
      <c r="I10" s="47" t="s">
        <v>94</v>
      </c>
      <c r="J10" s="8"/>
      <c r="K10" s="47" t="s">
        <v>94</v>
      </c>
    </row>
    <row r="11" spans="1:17" ht="15.75" customHeight="1" x14ac:dyDescent="0.25">
      <c r="B11" s="4"/>
      <c r="C11" s="18" t="s">
        <v>30</v>
      </c>
      <c r="D11" s="4"/>
      <c r="E11" s="53" t="s">
        <v>239</v>
      </c>
      <c r="F11" s="8"/>
      <c r="G11" s="53" t="s">
        <v>207</v>
      </c>
      <c r="H11" s="8"/>
      <c r="I11" s="53" t="str">
        <f>E11</f>
        <v>December 31, 2022</v>
      </c>
      <c r="J11" s="8"/>
      <c r="K11" s="53" t="str">
        <f>G11</f>
        <v>December 31, 2021</v>
      </c>
    </row>
    <row r="12" spans="1:17" ht="15.75" customHeight="1" x14ac:dyDescent="0.25">
      <c r="B12" s="3"/>
      <c r="D12" s="13"/>
      <c r="E12" s="46"/>
      <c r="F12" s="3"/>
      <c r="G12" s="46"/>
      <c r="H12" s="46"/>
      <c r="I12" s="46"/>
      <c r="J12" s="3"/>
      <c r="K12" s="46"/>
      <c r="O12" s="55"/>
      <c r="P12" s="55"/>
      <c r="Q12" s="55"/>
    </row>
    <row r="13" spans="1:17" ht="15.75" customHeight="1" x14ac:dyDescent="0.25">
      <c r="A13" s="190" t="s">
        <v>20</v>
      </c>
      <c r="B13" s="190"/>
      <c r="C13" s="4"/>
      <c r="D13" s="4"/>
      <c r="E13" s="4"/>
      <c r="F13" s="4"/>
      <c r="G13" s="4"/>
      <c r="H13" s="4"/>
      <c r="I13" s="4"/>
      <c r="J13" s="4"/>
      <c r="K13" s="4"/>
    </row>
    <row r="14" spans="1:17" ht="15.75" customHeight="1" x14ac:dyDescent="0.25">
      <c r="A14" s="3"/>
      <c r="B14" s="4" t="s">
        <v>1</v>
      </c>
      <c r="C14" s="8"/>
      <c r="D14" s="8"/>
      <c r="E14" s="12">
        <v>275936432</v>
      </c>
      <c r="F14" s="4"/>
      <c r="G14" s="12">
        <v>96007694</v>
      </c>
      <c r="H14" s="19"/>
      <c r="I14" s="12">
        <v>275936432</v>
      </c>
      <c r="J14" s="4"/>
      <c r="K14" s="12">
        <v>96007694</v>
      </c>
    </row>
    <row r="15" spans="1:17" ht="15.75" customHeight="1" x14ac:dyDescent="0.25">
      <c r="A15" s="3"/>
      <c r="B15" s="3" t="s">
        <v>56</v>
      </c>
      <c r="C15" s="8" t="s">
        <v>223</v>
      </c>
      <c r="D15" s="8"/>
      <c r="E15" s="12">
        <v>64538334</v>
      </c>
      <c r="F15" s="3"/>
      <c r="G15" s="12">
        <v>80263291</v>
      </c>
      <c r="H15" s="19"/>
      <c r="I15" s="12">
        <v>64538334</v>
      </c>
      <c r="J15" s="3"/>
      <c r="K15" s="12">
        <v>80263291</v>
      </c>
      <c r="L15" s="54"/>
    </row>
    <row r="16" spans="1:17" ht="15.75" customHeight="1" x14ac:dyDescent="0.25">
      <c r="A16" s="3"/>
      <c r="B16" s="20" t="s">
        <v>64</v>
      </c>
      <c r="C16" s="8">
        <v>5</v>
      </c>
      <c r="D16" s="8"/>
      <c r="E16" s="12">
        <v>349494114</v>
      </c>
      <c r="F16" s="4"/>
      <c r="G16" s="12">
        <v>380104610</v>
      </c>
      <c r="H16" s="19"/>
      <c r="I16" s="12">
        <v>349494114</v>
      </c>
      <c r="J16" s="4"/>
      <c r="K16" s="12">
        <v>380104610</v>
      </c>
    </row>
    <row r="17" spans="1:13" ht="15.75" customHeight="1" x14ac:dyDescent="0.25">
      <c r="A17" s="3"/>
      <c r="B17" s="2" t="s">
        <v>55</v>
      </c>
      <c r="C17" s="8">
        <v>6</v>
      </c>
      <c r="D17" s="8"/>
      <c r="E17" s="48">
        <v>10491653</v>
      </c>
      <c r="F17" s="4"/>
      <c r="G17" s="48">
        <v>10035786</v>
      </c>
      <c r="H17" s="19"/>
      <c r="I17" s="48">
        <v>10491653</v>
      </c>
      <c r="J17" s="4"/>
      <c r="K17" s="48">
        <v>10035786</v>
      </c>
    </row>
    <row r="18" spans="1:13" ht="15.75" customHeight="1" x14ac:dyDescent="0.25">
      <c r="A18" s="3"/>
      <c r="B18" s="3" t="s">
        <v>42</v>
      </c>
      <c r="C18" s="8"/>
      <c r="D18" s="8"/>
      <c r="E18" s="12">
        <v>276981</v>
      </c>
      <c r="F18" s="4"/>
      <c r="G18" s="12">
        <v>121406</v>
      </c>
      <c r="H18" s="19"/>
      <c r="I18" s="12">
        <v>276981</v>
      </c>
      <c r="J18" s="4"/>
      <c r="K18" s="12">
        <v>121406</v>
      </c>
      <c r="L18" s="19"/>
    </row>
    <row r="19" spans="1:13" ht="15.75" customHeight="1" x14ac:dyDescent="0.25">
      <c r="A19" s="3"/>
      <c r="B19" s="3" t="s">
        <v>36</v>
      </c>
      <c r="C19" s="8">
        <v>7</v>
      </c>
      <c r="D19" s="8"/>
      <c r="E19" s="12">
        <v>113822932</v>
      </c>
      <c r="F19" s="4"/>
      <c r="G19" s="12">
        <v>98686078</v>
      </c>
      <c r="H19" s="19"/>
      <c r="I19" s="12">
        <v>113822932</v>
      </c>
      <c r="J19" s="4"/>
      <c r="K19" s="12">
        <v>98686078</v>
      </c>
      <c r="L19" s="19"/>
    </row>
    <row r="20" spans="1:13" ht="15.75" customHeight="1" x14ac:dyDescent="0.25">
      <c r="A20" s="3"/>
      <c r="B20" s="3" t="s">
        <v>177</v>
      </c>
      <c r="C20" s="8">
        <v>8</v>
      </c>
      <c r="D20" s="8"/>
      <c r="E20" s="12">
        <v>256721695</v>
      </c>
      <c r="F20" s="4"/>
      <c r="G20" s="12">
        <v>447541596</v>
      </c>
      <c r="H20" s="19"/>
      <c r="I20" s="12">
        <v>256721695</v>
      </c>
      <c r="J20" s="4"/>
      <c r="K20" s="12">
        <v>447541596</v>
      </c>
      <c r="L20" s="19"/>
    </row>
    <row r="21" spans="1:13" ht="15.75" customHeight="1" x14ac:dyDescent="0.25">
      <c r="A21" s="3"/>
      <c r="B21" s="3" t="s">
        <v>19</v>
      </c>
      <c r="C21" s="8"/>
      <c r="D21" s="8"/>
      <c r="E21" s="45">
        <v>3461802</v>
      </c>
      <c r="F21" s="4"/>
      <c r="G21" s="45">
        <v>1263218</v>
      </c>
      <c r="H21" s="19"/>
      <c r="I21" s="45">
        <v>3461802</v>
      </c>
      <c r="J21" s="4"/>
      <c r="K21" s="45">
        <v>1263218</v>
      </c>
      <c r="L21" s="19"/>
    </row>
    <row r="22" spans="1:13" ht="15.75" customHeight="1" x14ac:dyDescent="0.25">
      <c r="A22" s="3"/>
      <c r="B22" s="4"/>
      <c r="C22" s="8"/>
      <c r="D22" s="8"/>
      <c r="E22" s="8"/>
      <c r="F22" s="4"/>
      <c r="G22" s="8"/>
      <c r="H22" s="19"/>
      <c r="I22" s="8"/>
      <c r="J22" s="4"/>
      <c r="K22" s="8"/>
      <c r="L22" s="19"/>
    </row>
    <row r="23" spans="1:13" ht="15.75" customHeight="1" x14ac:dyDescent="0.25">
      <c r="A23" s="3"/>
      <c r="B23" s="27" t="s">
        <v>25</v>
      </c>
      <c r="C23" s="8"/>
      <c r="D23" s="8"/>
      <c r="E23" s="45">
        <f>ROUND(SUM(E14:E21),0)</f>
        <v>1074743943</v>
      </c>
      <c r="F23" s="3"/>
      <c r="G23" s="45">
        <f>ROUND(SUM(G14:G21),0)</f>
        <v>1114023679</v>
      </c>
      <c r="H23" s="19"/>
      <c r="I23" s="45">
        <f>ROUND(SUM(I14:I21),0)</f>
        <v>1074743943</v>
      </c>
      <c r="J23" s="4"/>
      <c r="K23" s="45">
        <f>ROUND(SUM(K14:K21),0)</f>
        <v>1114023679</v>
      </c>
      <c r="L23" s="19"/>
      <c r="M23" s="54"/>
    </row>
    <row r="24" spans="1:13" ht="15.75" customHeight="1" x14ac:dyDescent="0.25">
      <c r="A24" s="3"/>
      <c r="B24" s="4"/>
      <c r="C24" s="8"/>
      <c r="D24" s="8"/>
      <c r="E24" s="8"/>
      <c r="F24" s="4"/>
      <c r="G24" s="8"/>
      <c r="H24" s="19"/>
      <c r="I24" s="8"/>
      <c r="J24" s="4"/>
      <c r="K24" s="8"/>
      <c r="L24" s="19"/>
    </row>
    <row r="25" spans="1:13" ht="15.75" customHeight="1" x14ac:dyDescent="0.25">
      <c r="A25" s="190" t="s">
        <v>2</v>
      </c>
      <c r="B25" s="190"/>
      <c r="C25" s="8"/>
      <c r="D25" s="8"/>
      <c r="E25" s="8"/>
      <c r="F25" s="4"/>
      <c r="G25" s="8"/>
      <c r="H25" s="19"/>
      <c r="I25" s="8"/>
      <c r="J25" s="4"/>
      <c r="K25" s="8"/>
      <c r="L25" s="19"/>
    </row>
    <row r="26" spans="1:13" ht="15.75" customHeight="1" x14ac:dyDescent="0.25">
      <c r="A26" s="4"/>
      <c r="B26" s="4" t="s">
        <v>178</v>
      </c>
      <c r="C26" s="8">
        <v>8</v>
      </c>
      <c r="D26" s="8"/>
      <c r="E26" s="89">
        <v>130445000</v>
      </c>
      <c r="F26" s="4"/>
      <c r="G26" s="89">
        <v>35322728</v>
      </c>
      <c r="H26" s="19"/>
      <c r="I26" s="89">
        <v>130445000</v>
      </c>
      <c r="J26" s="4"/>
      <c r="K26" s="89">
        <v>35322728</v>
      </c>
      <c r="L26" s="19"/>
    </row>
    <row r="27" spans="1:13" ht="15.75" customHeight="1" x14ac:dyDescent="0.25">
      <c r="A27" s="3"/>
      <c r="B27" s="3" t="s">
        <v>46</v>
      </c>
      <c r="C27" s="8" t="s">
        <v>224</v>
      </c>
      <c r="D27" s="8"/>
      <c r="E27" s="168">
        <v>105268050</v>
      </c>
      <c r="F27" s="4"/>
      <c r="G27" s="168">
        <v>85745848</v>
      </c>
      <c r="H27" s="19"/>
      <c r="I27" s="12">
        <v>42320415</v>
      </c>
      <c r="J27" s="4"/>
      <c r="K27" s="12">
        <v>27421905</v>
      </c>
      <c r="L27" s="19"/>
    </row>
    <row r="28" spans="1:13" ht="15.75" customHeight="1" x14ac:dyDescent="0.25">
      <c r="A28" s="3"/>
      <c r="B28" s="3" t="s">
        <v>179</v>
      </c>
      <c r="C28" s="8" t="s">
        <v>225</v>
      </c>
      <c r="D28" s="8"/>
      <c r="E28" s="168">
        <v>37138119</v>
      </c>
      <c r="F28" s="4"/>
      <c r="G28" s="168">
        <v>36547458</v>
      </c>
      <c r="H28" s="19"/>
      <c r="I28" s="12">
        <v>37209600</v>
      </c>
      <c r="J28" s="4"/>
      <c r="K28" s="12">
        <v>37209600</v>
      </c>
      <c r="L28" s="19"/>
    </row>
    <row r="29" spans="1:13" ht="15.75" customHeight="1" x14ac:dyDescent="0.25">
      <c r="A29" s="3"/>
      <c r="B29" s="3" t="s">
        <v>37</v>
      </c>
      <c r="C29" s="8">
        <v>10</v>
      </c>
      <c r="D29" s="8"/>
      <c r="E29" s="12">
        <v>417159182</v>
      </c>
      <c r="F29" s="4"/>
      <c r="G29" s="12">
        <v>474857072</v>
      </c>
      <c r="H29" s="19"/>
      <c r="I29" s="12">
        <v>417159182</v>
      </c>
      <c r="J29" s="4"/>
      <c r="K29" s="12">
        <v>474857072</v>
      </c>
      <c r="L29" s="19"/>
    </row>
    <row r="30" spans="1:13" ht="15.75" customHeight="1" x14ac:dyDescent="0.25">
      <c r="A30" s="3"/>
      <c r="B30" s="3" t="s">
        <v>38</v>
      </c>
      <c r="C30" s="8">
        <v>11</v>
      </c>
      <c r="D30" s="8"/>
      <c r="E30" s="12">
        <v>264418</v>
      </c>
      <c r="F30" s="4"/>
      <c r="G30" s="12">
        <v>746951</v>
      </c>
      <c r="H30" s="19"/>
      <c r="I30" s="12">
        <v>264418</v>
      </c>
      <c r="J30" s="4"/>
      <c r="K30" s="12">
        <v>746951</v>
      </c>
      <c r="L30" s="19"/>
    </row>
    <row r="31" spans="1:13" ht="15.75" customHeight="1" x14ac:dyDescent="0.25">
      <c r="A31" s="3"/>
      <c r="B31" s="3" t="s">
        <v>95</v>
      </c>
      <c r="C31" s="8">
        <v>19</v>
      </c>
      <c r="D31" s="8"/>
      <c r="E31" s="12">
        <v>12554190</v>
      </c>
      <c r="F31" s="4"/>
      <c r="G31" s="12">
        <v>11298588</v>
      </c>
      <c r="H31" s="19"/>
      <c r="I31" s="12">
        <v>12554190</v>
      </c>
      <c r="J31" s="4"/>
      <c r="K31" s="12">
        <v>11298588</v>
      </c>
      <c r="L31" s="19"/>
    </row>
    <row r="32" spans="1:13" ht="15.75" customHeight="1" x14ac:dyDescent="0.25">
      <c r="A32" s="3"/>
      <c r="B32" s="3" t="s">
        <v>40</v>
      </c>
      <c r="C32" s="8"/>
      <c r="D32" s="8"/>
      <c r="E32" s="12"/>
      <c r="F32" s="4"/>
      <c r="G32" s="12"/>
      <c r="H32" s="22"/>
      <c r="I32" s="12"/>
      <c r="J32" s="4"/>
      <c r="K32" s="12"/>
      <c r="L32" s="19"/>
    </row>
    <row r="33" spans="1:15" ht="15.75" hidden="1" customHeight="1" x14ac:dyDescent="0.25">
      <c r="A33" s="3"/>
      <c r="B33" s="21" t="s">
        <v>92</v>
      </c>
      <c r="C33" s="8"/>
      <c r="D33" s="8"/>
      <c r="E33" s="81"/>
      <c r="F33" s="4"/>
      <c r="G33" s="81"/>
      <c r="H33" s="22"/>
      <c r="I33" s="81"/>
      <c r="J33" s="4"/>
      <c r="K33" s="81">
        <v>0</v>
      </c>
      <c r="L33" s="19"/>
    </row>
    <row r="34" spans="1:15" ht="15.75" customHeight="1" x14ac:dyDescent="0.25">
      <c r="A34" s="3"/>
      <c r="B34" s="21" t="s">
        <v>96</v>
      </c>
      <c r="C34" s="8"/>
      <c r="D34" s="8"/>
      <c r="E34" s="12">
        <v>24415509</v>
      </c>
      <c r="F34" s="4"/>
      <c r="G34" s="12">
        <v>1557180</v>
      </c>
      <c r="H34" s="22"/>
      <c r="I34" s="12">
        <v>24415509</v>
      </c>
      <c r="J34" s="4"/>
      <c r="K34" s="12">
        <v>1557180</v>
      </c>
      <c r="L34" s="19"/>
    </row>
    <row r="35" spans="1:15" ht="15.75" customHeight="1" x14ac:dyDescent="0.25">
      <c r="A35" s="3"/>
      <c r="B35" s="21" t="s">
        <v>117</v>
      </c>
      <c r="C35" s="4"/>
      <c r="D35" s="4"/>
      <c r="E35" s="45">
        <v>224221</v>
      </c>
      <c r="F35" s="4"/>
      <c r="G35" s="45">
        <v>344314</v>
      </c>
      <c r="H35" s="19"/>
      <c r="I35" s="45">
        <v>224221</v>
      </c>
      <c r="J35" s="4"/>
      <c r="K35" s="45">
        <v>344314</v>
      </c>
      <c r="L35" s="19"/>
    </row>
    <row r="36" spans="1:15" ht="15.75" customHeight="1" x14ac:dyDescent="0.25">
      <c r="A36" s="3"/>
      <c r="B36" s="4"/>
      <c r="C36" s="4"/>
      <c r="D36" s="4"/>
      <c r="E36" s="38"/>
      <c r="F36" s="4"/>
      <c r="G36" s="38"/>
      <c r="H36" s="19"/>
      <c r="I36" s="4"/>
      <c r="J36" s="4"/>
      <c r="K36" s="4"/>
    </row>
    <row r="37" spans="1:15" ht="15.75" customHeight="1" x14ac:dyDescent="0.25">
      <c r="A37" s="3"/>
      <c r="B37" s="27" t="s">
        <v>65</v>
      </c>
      <c r="C37" s="4"/>
      <c r="D37" s="4"/>
      <c r="E37" s="49">
        <f>ROUND(SUM(E26:E35),0)</f>
        <v>727468689</v>
      </c>
      <c r="F37" s="4"/>
      <c r="G37" s="49">
        <f>ROUND(SUM(G26:G35),0)</f>
        <v>646420139</v>
      </c>
      <c r="H37" s="19"/>
      <c r="I37" s="49">
        <f>ROUND(SUM(I26:I35),0)</f>
        <v>664592535</v>
      </c>
      <c r="J37" s="4"/>
      <c r="K37" s="49">
        <f>ROUND(SUM(K26:K35),0)</f>
        <v>588758338</v>
      </c>
      <c r="L37" s="1" t="s">
        <v>208</v>
      </c>
    </row>
    <row r="38" spans="1:15" ht="15.75" customHeight="1" x14ac:dyDescent="0.25">
      <c r="A38" s="3"/>
      <c r="B38" s="4"/>
      <c r="C38" s="4"/>
      <c r="D38" s="4"/>
      <c r="E38" s="4"/>
      <c r="F38" s="4"/>
      <c r="G38" s="4"/>
      <c r="H38" s="19"/>
      <c r="I38" s="4"/>
      <c r="J38" s="4"/>
      <c r="K38" s="4"/>
    </row>
    <row r="39" spans="1:15" ht="15.75" customHeight="1" thickBot="1" x14ac:dyDescent="0.3">
      <c r="A39" s="190" t="s">
        <v>21</v>
      </c>
      <c r="B39" s="190"/>
      <c r="C39" s="4"/>
      <c r="D39" s="4"/>
      <c r="E39" s="52">
        <f>ROUND(SUM(E23,E37),0)</f>
        <v>1802212632</v>
      </c>
      <c r="F39" s="4"/>
      <c r="G39" s="52">
        <f>ROUND(SUM(G23,G37),0)</f>
        <v>1760443818</v>
      </c>
      <c r="H39" s="19"/>
      <c r="I39" s="52">
        <f>ROUND(SUM(I23,I37),0)</f>
        <v>1739336478</v>
      </c>
      <c r="J39" s="4"/>
      <c r="K39" s="52">
        <f>ROUND(SUM(K23,K37),0)</f>
        <v>1702782017</v>
      </c>
      <c r="L39" s="54">
        <f>+E39-'WBS-1'!E51</f>
        <v>0</v>
      </c>
      <c r="M39" s="23">
        <f>+G39-'WBS-1'!G51</f>
        <v>0</v>
      </c>
      <c r="N39" s="54">
        <f>+I39-'WBS-1'!I51</f>
        <v>0</v>
      </c>
      <c r="O39" s="23">
        <f>+K39-'WBS-1'!K51</f>
        <v>0</v>
      </c>
    </row>
    <row r="40" spans="1:15" ht="15.75" customHeight="1" thickTop="1" x14ac:dyDescent="0.25">
      <c r="B40" s="4"/>
      <c r="C40" s="8"/>
      <c r="D40" s="8"/>
      <c r="E40" s="8"/>
      <c r="F40" s="4"/>
      <c r="G40" s="23"/>
      <c r="H40" s="24"/>
      <c r="I40" s="8"/>
      <c r="J40" s="4"/>
      <c r="K40" s="8"/>
    </row>
    <row r="41" spans="1:15" ht="15.75" customHeight="1" x14ac:dyDescent="0.25">
      <c r="B41" s="4"/>
      <c r="C41" s="8"/>
      <c r="D41" s="8"/>
      <c r="E41" s="8"/>
      <c r="F41" s="4"/>
      <c r="G41" s="24"/>
      <c r="I41" s="8"/>
      <c r="J41" s="4"/>
      <c r="K41" s="24"/>
    </row>
    <row r="42" spans="1:15" ht="15.75" customHeight="1" x14ac:dyDescent="0.25">
      <c r="B42" s="4"/>
      <c r="C42" s="8"/>
      <c r="D42" s="8"/>
      <c r="E42" s="8"/>
      <c r="F42" s="4"/>
      <c r="G42" s="24"/>
      <c r="J42" s="4"/>
      <c r="K42" s="24"/>
    </row>
    <row r="43" spans="1:15" ht="15.75" customHeight="1" x14ac:dyDescent="0.25">
      <c r="C43" s="8"/>
      <c r="D43" s="8"/>
      <c r="E43" s="8"/>
      <c r="F43" s="4"/>
      <c r="G43" s="24"/>
      <c r="J43" s="4"/>
      <c r="K43" s="24"/>
    </row>
    <row r="44" spans="1:15" ht="15.75" customHeight="1" x14ac:dyDescent="0.25">
      <c r="C44" s="8"/>
      <c r="D44" s="8"/>
      <c r="E44" s="8"/>
      <c r="F44" s="4"/>
      <c r="G44" s="24"/>
      <c r="J44" s="4"/>
      <c r="K44" s="24"/>
    </row>
    <row r="45" spans="1:15" ht="15.75" customHeight="1" x14ac:dyDescent="0.25">
      <c r="C45" s="8"/>
      <c r="D45" s="8"/>
      <c r="E45" s="8"/>
      <c r="F45" s="4"/>
      <c r="G45" s="24"/>
      <c r="J45" s="4"/>
      <c r="K45" s="24"/>
    </row>
    <row r="46" spans="1:15" ht="15.75" customHeight="1" x14ac:dyDescent="0.25">
      <c r="C46" s="8"/>
      <c r="D46" s="8"/>
      <c r="E46" s="8"/>
      <c r="F46" s="4"/>
      <c r="G46" s="24"/>
      <c r="J46" s="4"/>
      <c r="K46" s="24"/>
    </row>
    <row r="47" spans="1:15" ht="15.75" customHeight="1" x14ac:dyDescent="0.25">
      <c r="C47" s="8"/>
      <c r="D47" s="8"/>
      <c r="E47" s="8"/>
      <c r="F47" s="4"/>
      <c r="G47" s="24"/>
      <c r="J47" s="4"/>
      <c r="K47" s="24"/>
    </row>
    <row r="48" spans="1:15" ht="15.75" customHeight="1" x14ac:dyDescent="0.25">
      <c r="C48" s="8"/>
      <c r="D48" s="8"/>
      <c r="E48" s="8"/>
      <c r="F48" s="4"/>
      <c r="G48" s="24"/>
      <c r="J48" s="4"/>
      <c r="K48" s="24"/>
    </row>
    <row r="49" spans="1:11" ht="15.75" customHeight="1" x14ac:dyDescent="0.25">
      <c r="C49" s="8"/>
      <c r="D49" s="8"/>
      <c r="E49" s="8"/>
      <c r="F49" s="4"/>
      <c r="G49" s="24"/>
      <c r="J49" s="4"/>
      <c r="K49" s="24"/>
    </row>
    <row r="50" spans="1:11" ht="15.75" customHeight="1" x14ac:dyDescent="0.25">
      <c r="C50" s="8"/>
      <c r="D50" s="8"/>
      <c r="E50" s="8"/>
      <c r="F50" s="4"/>
      <c r="G50" s="24"/>
      <c r="J50" s="4"/>
      <c r="K50" s="24"/>
    </row>
    <row r="51" spans="1:11" ht="15.75" customHeight="1" x14ac:dyDescent="0.25">
      <c r="C51" s="8"/>
      <c r="D51" s="8"/>
      <c r="E51" s="8"/>
      <c r="F51" s="4"/>
      <c r="G51" s="24"/>
      <c r="J51" s="4"/>
      <c r="K51" s="24"/>
    </row>
    <row r="52" spans="1:11" ht="15.75" customHeight="1" x14ac:dyDescent="0.25">
      <c r="C52" s="8"/>
      <c r="D52" s="8"/>
      <c r="E52" s="8"/>
      <c r="F52" s="4"/>
      <c r="G52" s="24"/>
      <c r="J52" s="4"/>
      <c r="K52" s="24"/>
    </row>
    <row r="53" spans="1:11" ht="15.75" customHeight="1" x14ac:dyDescent="0.25">
      <c r="C53" s="8"/>
      <c r="D53" s="8"/>
      <c r="E53" s="8"/>
      <c r="F53" s="4"/>
      <c r="G53" s="24"/>
      <c r="J53" s="4"/>
      <c r="K53" s="24"/>
    </row>
    <row r="54" spans="1:11" ht="15.75" customHeight="1" x14ac:dyDescent="0.25">
      <c r="C54" s="8"/>
      <c r="D54" s="8"/>
      <c r="E54" s="8"/>
      <c r="F54" s="4"/>
      <c r="G54" s="24"/>
      <c r="J54" s="4"/>
      <c r="K54" s="24"/>
    </row>
    <row r="55" spans="1:11" ht="15.75" customHeight="1" x14ac:dyDescent="0.25">
      <c r="C55" s="8"/>
      <c r="D55" s="8"/>
      <c r="E55" s="8"/>
      <c r="F55" s="4"/>
      <c r="G55" s="24"/>
      <c r="J55" s="4"/>
      <c r="K55" s="24"/>
    </row>
    <row r="56" spans="1:11" ht="15.75" customHeight="1" x14ac:dyDescent="0.25">
      <c r="C56" s="8"/>
      <c r="D56" s="8"/>
      <c r="E56" s="8"/>
      <c r="F56" s="4"/>
      <c r="G56" s="24"/>
      <c r="J56" s="4"/>
      <c r="K56" s="24"/>
    </row>
    <row r="57" spans="1:11" ht="15.75" customHeight="1" x14ac:dyDescent="0.25">
      <c r="C57" s="8"/>
      <c r="D57" s="8"/>
      <c r="E57" s="8"/>
      <c r="F57" s="4"/>
      <c r="G57" s="24"/>
      <c r="J57" s="4"/>
      <c r="K57" s="24"/>
    </row>
    <row r="58" spans="1:11" ht="15.75" customHeight="1" x14ac:dyDescent="0.25">
      <c r="A58" s="1" t="s">
        <v>108</v>
      </c>
    </row>
    <row r="59" spans="1:11" ht="15.75" customHeight="1" x14ac:dyDescent="0.25">
      <c r="A59" s="1" t="s">
        <v>109</v>
      </c>
    </row>
    <row r="62" spans="1:11" ht="15.75" customHeight="1" x14ac:dyDescent="0.25">
      <c r="A62" s="1" t="s">
        <v>191</v>
      </c>
      <c r="E62" s="86" t="s">
        <v>191</v>
      </c>
      <c r="G62" s="7"/>
      <c r="H62" s="25"/>
      <c r="I62" s="25"/>
    </row>
  </sheetData>
  <mergeCells count="11">
    <mergeCell ref="I9:K9"/>
    <mergeCell ref="A3:K3"/>
    <mergeCell ref="A1:K1"/>
    <mergeCell ref="A2:K2"/>
    <mergeCell ref="A5:K5"/>
    <mergeCell ref="E7:K7"/>
    <mergeCell ref="A39:B39"/>
    <mergeCell ref="A13:B13"/>
    <mergeCell ref="A25:B25"/>
    <mergeCell ref="E8:G8"/>
    <mergeCell ref="E9:G9"/>
  </mergeCells>
  <phoneticPr fontId="0" type="noConversion"/>
  <pageMargins left="0.55307086614173195" right="0.15" top="0.78740157480314998" bottom="0.27500000000000002" header="0.511811023622047" footer="0.43307086614173201"/>
  <pageSetup paperSize="9" scale="8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view="pageBreakPreview" zoomScale="85" zoomScaleNormal="100" zoomScaleSheetLayoutView="85" workbookViewId="0">
      <selection activeCell="I15" sqref="I15"/>
    </sheetView>
  </sheetViews>
  <sheetFormatPr defaultColWidth="9.140625" defaultRowHeight="15.75" customHeight="1" x14ac:dyDescent="0.25"/>
  <cols>
    <col min="1" max="1" width="4" style="1" customWidth="1"/>
    <col min="2" max="2" width="34.7109375" style="1" customWidth="1"/>
    <col min="3" max="3" width="12.140625" style="1" customWidth="1"/>
    <col min="4" max="4" width="0.85546875" style="1" customWidth="1"/>
    <col min="5" max="5" width="16.5703125" style="1" customWidth="1"/>
    <col min="6" max="6" width="0.85546875" style="1" customWidth="1"/>
    <col min="7" max="7" width="16.5703125" style="1" customWidth="1"/>
    <col min="8" max="8" width="0.85546875" style="1" customWidth="1"/>
    <col min="9" max="9" width="16.5703125" style="1" customWidth="1"/>
    <col min="10" max="10" width="0.85546875" style="1" customWidth="1"/>
    <col min="11" max="11" width="16.5703125" style="1" customWidth="1"/>
    <col min="12" max="15" width="12.140625" style="1" customWidth="1"/>
    <col min="16" max="16384" width="9.140625" style="1"/>
  </cols>
  <sheetData>
    <row r="1" spans="1:12" ht="15.75" customHeight="1" x14ac:dyDescent="0.25">
      <c r="A1" s="193" t="str">
        <f>WBS!A1</f>
        <v>THAI  O.P.P.  PUBLIC  COMPANY  LIMITED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2" ht="15.75" customHeight="1" x14ac:dyDescent="0.25">
      <c r="A2" s="193" t="str">
        <f>WBS!A2</f>
        <v>STATEMENTS  OF  FINANCIAL  POSITION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2" ht="15.75" customHeight="1" x14ac:dyDescent="0.25">
      <c r="A3" s="193" t="s">
        <v>238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2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ht="15.75" customHeight="1" x14ac:dyDescent="0.25">
      <c r="A5" s="194" t="s">
        <v>90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2" ht="15.75" customHeight="1" x14ac:dyDescent="0.25">
      <c r="A6" s="5"/>
      <c r="B6" s="5"/>
      <c r="C6" s="5"/>
      <c r="D6" s="5"/>
      <c r="E6" s="5"/>
      <c r="G6" s="5"/>
      <c r="H6" s="5"/>
      <c r="I6" s="5"/>
      <c r="K6" s="5"/>
    </row>
    <row r="7" spans="1:12" ht="15.75" customHeight="1" x14ac:dyDescent="0.25">
      <c r="E7" s="195" t="s">
        <v>174</v>
      </c>
      <c r="F7" s="195"/>
      <c r="G7" s="195"/>
      <c r="H7" s="195"/>
      <c r="I7" s="195"/>
      <c r="J7" s="195"/>
      <c r="K7" s="195"/>
    </row>
    <row r="8" spans="1:12" ht="15.75" customHeight="1" x14ac:dyDescent="0.25">
      <c r="B8" s="4"/>
      <c r="C8" s="8"/>
      <c r="D8" s="4"/>
      <c r="E8" s="191" t="s">
        <v>47</v>
      </c>
      <c r="F8" s="191"/>
      <c r="G8" s="191"/>
      <c r="H8" s="8"/>
      <c r="I8" s="8"/>
      <c r="J8" s="8"/>
    </row>
    <row r="9" spans="1:12" ht="15.75" customHeight="1" x14ac:dyDescent="0.25">
      <c r="B9" s="4"/>
      <c r="C9" s="8"/>
      <c r="D9" s="4"/>
      <c r="E9" s="192" t="s">
        <v>28</v>
      </c>
      <c r="F9" s="192"/>
      <c r="G9" s="192"/>
      <c r="H9" s="8"/>
      <c r="I9" s="192" t="s">
        <v>45</v>
      </c>
      <c r="J9" s="192"/>
      <c r="K9" s="192"/>
    </row>
    <row r="10" spans="1:12" ht="15.75" customHeight="1" x14ac:dyDescent="0.25">
      <c r="B10" s="4"/>
      <c r="C10" s="8"/>
      <c r="D10" s="4"/>
      <c r="E10" s="47" t="s">
        <v>94</v>
      </c>
      <c r="F10" s="8"/>
      <c r="G10" s="47" t="s">
        <v>94</v>
      </c>
      <c r="H10" s="8"/>
      <c r="I10" s="47" t="s">
        <v>94</v>
      </c>
      <c r="J10" s="8"/>
      <c r="K10" s="47" t="s">
        <v>94</v>
      </c>
    </row>
    <row r="11" spans="1:12" ht="15.75" customHeight="1" x14ac:dyDescent="0.25">
      <c r="B11" s="4"/>
      <c r="C11" s="18" t="s">
        <v>30</v>
      </c>
      <c r="D11" s="4"/>
      <c r="E11" s="53" t="s">
        <v>239</v>
      </c>
      <c r="F11" s="8"/>
      <c r="G11" s="53" t="s">
        <v>207</v>
      </c>
      <c r="H11" s="8"/>
      <c r="I11" s="53" t="str">
        <f>E11</f>
        <v>December 31, 2022</v>
      </c>
      <c r="J11" s="8"/>
      <c r="K11" s="53" t="str">
        <f>G11</f>
        <v>December 31, 2021</v>
      </c>
    </row>
    <row r="12" spans="1:12" ht="15.75" customHeight="1" x14ac:dyDescent="0.25">
      <c r="B12" s="3"/>
      <c r="D12" s="13"/>
      <c r="E12" s="46"/>
      <c r="F12" s="3"/>
      <c r="G12" s="46"/>
      <c r="H12" s="46"/>
      <c r="I12" s="46"/>
      <c r="J12" s="3"/>
      <c r="K12" s="46"/>
    </row>
    <row r="13" spans="1:12" ht="15.75" customHeight="1" x14ac:dyDescent="0.25">
      <c r="A13" s="3" t="s">
        <v>22</v>
      </c>
      <c r="B13" s="3"/>
      <c r="C13" s="4"/>
      <c r="D13" s="4"/>
      <c r="E13" s="4"/>
      <c r="F13" s="3"/>
      <c r="G13" s="4"/>
      <c r="H13" s="4"/>
      <c r="I13" s="4"/>
      <c r="J13" s="3"/>
      <c r="K13" s="4"/>
    </row>
    <row r="14" spans="1:12" ht="15.75" customHeight="1" x14ac:dyDescent="0.25">
      <c r="A14" s="3"/>
      <c r="B14" s="3" t="s">
        <v>66</v>
      </c>
      <c r="C14" s="8">
        <v>21.1</v>
      </c>
      <c r="D14" s="8"/>
      <c r="E14" s="12">
        <v>45774860</v>
      </c>
      <c r="F14" s="4"/>
      <c r="G14" s="12">
        <v>51174134</v>
      </c>
      <c r="H14" s="9"/>
      <c r="I14" s="12">
        <v>45774860</v>
      </c>
      <c r="J14" s="4"/>
      <c r="K14" s="12">
        <v>51174134</v>
      </c>
      <c r="L14" s="9"/>
    </row>
    <row r="15" spans="1:12" ht="15.75" customHeight="1" x14ac:dyDescent="0.25">
      <c r="A15" s="3"/>
      <c r="B15" s="20" t="s">
        <v>69</v>
      </c>
      <c r="C15" s="4"/>
      <c r="D15" s="4"/>
      <c r="E15" s="12">
        <v>35213360</v>
      </c>
      <c r="F15" s="4"/>
      <c r="G15" s="12">
        <v>43767774</v>
      </c>
      <c r="H15" s="9"/>
      <c r="I15" s="12">
        <v>35213360</v>
      </c>
      <c r="J15" s="4"/>
      <c r="K15" s="12">
        <v>43767774</v>
      </c>
      <c r="L15" s="9"/>
    </row>
    <row r="16" spans="1:12" ht="15.75" customHeight="1" x14ac:dyDescent="0.25">
      <c r="A16" s="3"/>
      <c r="B16" s="2" t="s">
        <v>57</v>
      </c>
      <c r="C16" s="8"/>
      <c r="D16" s="8"/>
      <c r="F16" s="4"/>
      <c r="H16" s="9"/>
      <c r="J16" s="4"/>
    </row>
    <row r="17" spans="1:12" ht="15.75" customHeight="1" x14ac:dyDescent="0.25">
      <c r="A17" s="3"/>
      <c r="B17" s="26" t="s">
        <v>131</v>
      </c>
      <c r="C17" s="8">
        <v>21.1</v>
      </c>
      <c r="D17" s="8"/>
      <c r="E17" s="12">
        <v>1097966</v>
      </c>
      <c r="F17" s="4"/>
      <c r="G17" s="12">
        <v>1628044</v>
      </c>
      <c r="H17" s="9"/>
      <c r="I17" s="12">
        <v>1097966</v>
      </c>
      <c r="J17" s="4"/>
      <c r="K17" s="12">
        <v>1628044</v>
      </c>
      <c r="L17" s="9"/>
    </row>
    <row r="18" spans="1:12" ht="15.75" customHeight="1" x14ac:dyDescent="0.25">
      <c r="A18" s="3"/>
      <c r="B18" s="26" t="s">
        <v>134</v>
      </c>
      <c r="C18" s="8"/>
      <c r="D18" s="8"/>
      <c r="E18" s="12">
        <v>47280439</v>
      </c>
      <c r="F18" s="4"/>
      <c r="G18" s="12">
        <v>41369628</v>
      </c>
      <c r="H18" s="9"/>
      <c r="I18" s="12">
        <v>47280439</v>
      </c>
      <c r="J18" s="4"/>
      <c r="K18" s="12">
        <v>41369628</v>
      </c>
      <c r="L18" s="9"/>
    </row>
    <row r="19" spans="1:12" ht="15.75" customHeight="1" x14ac:dyDescent="0.25">
      <c r="A19" s="3"/>
      <c r="B19" s="26" t="s">
        <v>67</v>
      </c>
      <c r="C19" s="8"/>
      <c r="D19" s="8"/>
      <c r="E19" s="12">
        <v>992181</v>
      </c>
      <c r="F19" s="4"/>
      <c r="G19" s="12">
        <v>195711</v>
      </c>
      <c r="H19" s="9"/>
      <c r="I19" s="12">
        <v>992181</v>
      </c>
      <c r="J19" s="4"/>
      <c r="K19" s="12">
        <v>195711</v>
      </c>
    </row>
    <row r="20" spans="1:12" ht="15.75" customHeight="1" x14ac:dyDescent="0.25">
      <c r="A20" s="3"/>
      <c r="B20" s="83" t="s">
        <v>180</v>
      </c>
      <c r="C20" s="8">
        <v>13</v>
      </c>
      <c r="D20" s="8"/>
      <c r="E20" s="12">
        <v>9979349</v>
      </c>
      <c r="F20" s="4"/>
      <c r="G20" s="12">
        <v>8935427</v>
      </c>
      <c r="H20" s="9"/>
      <c r="I20" s="12">
        <v>9979349</v>
      </c>
      <c r="J20" s="4"/>
      <c r="K20" s="12">
        <v>8935427</v>
      </c>
    </row>
    <row r="21" spans="1:12" ht="15.75" customHeight="1" x14ac:dyDescent="0.25">
      <c r="A21" s="3"/>
      <c r="B21" s="28" t="s">
        <v>58</v>
      </c>
      <c r="C21" s="8"/>
      <c r="D21" s="8"/>
      <c r="E21" s="12">
        <v>29205</v>
      </c>
      <c r="F21" s="4"/>
      <c r="G21" s="12">
        <v>100845</v>
      </c>
      <c r="H21" s="9"/>
      <c r="I21" s="12">
        <v>29205</v>
      </c>
      <c r="J21" s="4"/>
      <c r="K21" s="12">
        <v>100845</v>
      </c>
      <c r="L21" s="9"/>
    </row>
    <row r="22" spans="1:12" ht="15.75" customHeight="1" x14ac:dyDescent="0.25">
      <c r="A22" s="3"/>
      <c r="B22" s="2" t="s">
        <v>3</v>
      </c>
      <c r="C22" s="8"/>
      <c r="D22" s="8"/>
      <c r="E22" s="45">
        <v>2461807</v>
      </c>
      <c r="F22" s="4"/>
      <c r="G22" s="45">
        <v>2169163</v>
      </c>
      <c r="H22" s="9"/>
      <c r="I22" s="45">
        <v>2461807</v>
      </c>
      <c r="J22" s="4"/>
      <c r="K22" s="45">
        <v>2169163</v>
      </c>
    </row>
    <row r="23" spans="1:12" ht="15.75" customHeight="1" x14ac:dyDescent="0.25">
      <c r="A23" s="3"/>
      <c r="B23" s="4"/>
      <c r="C23" s="8"/>
      <c r="D23" s="8"/>
      <c r="E23" s="8"/>
      <c r="F23" s="4"/>
      <c r="G23" s="8"/>
      <c r="H23" s="9"/>
      <c r="I23" s="8"/>
      <c r="J23" s="4"/>
      <c r="K23" s="8"/>
    </row>
    <row r="24" spans="1:12" ht="15.75" customHeight="1" x14ac:dyDescent="0.25">
      <c r="A24" s="3"/>
      <c r="B24" s="29" t="s">
        <v>4</v>
      </c>
      <c r="C24" s="8"/>
      <c r="D24" s="8"/>
      <c r="E24" s="11">
        <f>ROUND(SUM(E14:E22),0)</f>
        <v>142829167</v>
      </c>
      <c r="F24" s="4"/>
      <c r="G24" s="11">
        <f>ROUND(SUM(G14:G22),0)</f>
        <v>149340726</v>
      </c>
      <c r="H24" s="9"/>
      <c r="I24" s="11">
        <f>ROUND(SUM(I14:I22),0)</f>
        <v>142829167</v>
      </c>
      <c r="J24" s="4"/>
      <c r="K24" s="11">
        <f>ROUND(SUM(K14:K22),0)</f>
        <v>149340726</v>
      </c>
    </row>
    <row r="25" spans="1:12" ht="15.75" customHeight="1" x14ac:dyDescent="0.25">
      <c r="A25" s="3"/>
      <c r="B25" s="21"/>
      <c r="C25" s="8"/>
      <c r="D25" s="8"/>
      <c r="E25" s="8"/>
      <c r="F25" s="4"/>
      <c r="G25" s="8"/>
      <c r="H25" s="9"/>
      <c r="I25" s="8"/>
      <c r="J25" s="4"/>
      <c r="K25" s="8"/>
    </row>
    <row r="26" spans="1:12" ht="15.75" customHeight="1" x14ac:dyDescent="0.25">
      <c r="A26" s="3" t="s">
        <v>50</v>
      </c>
      <c r="B26" s="21"/>
      <c r="C26" s="8"/>
      <c r="D26" s="8"/>
      <c r="E26" s="8"/>
      <c r="F26" s="4"/>
      <c r="G26" s="8"/>
      <c r="H26" s="9"/>
      <c r="I26" s="8"/>
      <c r="J26" s="4"/>
      <c r="K26" s="8"/>
    </row>
    <row r="27" spans="1:12" ht="15.75" customHeight="1" x14ac:dyDescent="0.25">
      <c r="A27" s="3"/>
      <c r="B27" s="28" t="s">
        <v>181</v>
      </c>
      <c r="C27" s="8">
        <v>13</v>
      </c>
      <c r="D27" s="8"/>
      <c r="E27" s="38">
        <v>74145572</v>
      </c>
      <c r="F27" s="4"/>
      <c r="G27" s="38">
        <v>88385718</v>
      </c>
      <c r="H27" s="9"/>
      <c r="I27" s="38">
        <v>74145572</v>
      </c>
      <c r="J27" s="4"/>
      <c r="K27" s="38">
        <v>88385718</v>
      </c>
    </row>
    <row r="28" spans="1:12" ht="15.75" customHeight="1" x14ac:dyDescent="0.25">
      <c r="A28" s="3"/>
      <c r="B28" s="30" t="s">
        <v>51</v>
      </c>
      <c r="C28" s="8">
        <v>14</v>
      </c>
      <c r="D28" s="8"/>
      <c r="E28" s="45">
        <v>40002497</v>
      </c>
      <c r="F28" s="4"/>
      <c r="G28" s="45">
        <v>34744341</v>
      </c>
      <c r="H28" s="9"/>
      <c r="I28" s="45">
        <v>40002497</v>
      </c>
      <c r="J28" s="4"/>
      <c r="K28" s="45">
        <v>34744341</v>
      </c>
    </row>
    <row r="29" spans="1:12" ht="15.75" customHeight="1" x14ac:dyDescent="0.25">
      <c r="A29" s="3"/>
      <c r="B29" s="21"/>
      <c r="C29" s="4"/>
      <c r="D29" s="4"/>
      <c r="E29" s="4"/>
      <c r="F29" s="4"/>
      <c r="G29" s="4"/>
      <c r="H29" s="9"/>
      <c r="I29" s="4"/>
      <c r="J29" s="4"/>
      <c r="K29" s="4"/>
    </row>
    <row r="30" spans="1:12" ht="15.75" customHeight="1" x14ac:dyDescent="0.25">
      <c r="A30" s="3"/>
      <c r="B30" s="29" t="s">
        <v>91</v>
      </c>
      <c r="C30" s="4"/>
      <c r="D30" s="4"/>
      <c r="E30" s="11">
        <f>ROUND(SUM(E27:E28),0)</f>
        <v>114148069</v>
      </c>
      <c r="F30" s="4"/>
      <c r="G30" s="11">
        <f>ROUND(SUM(G27:G28),0)</f>
        <v>123130059</v>
      </c>
      <c r="H30" s="38"/>
      <c r="I30" s="11">
        <f>ROUND(SUM(I27:I28),0)</f>
        <v>114148069</v>
      </c>
      <c r="J30" s="4"/>
      <c r="K30" s="11">
        <f>ROUND(SUM(K27:K28),0)</f>
        <v>123130059</v>
      </c>
    </row>
    <row r="31" spans="1:12" ht="15.75" customHeight="1" x14ac:dyDescent="0.25">
      <c r="A31" s="3"/>
      <c r="B31" s="21"/>
      <c r="C31" s="4"/>
      <c r="D31" s="4"/>
      <c r="E31" s="4"/>
      <c r="F31" s="4"/>
      <c r="G31" s="4"/>
      <c r="H31" s="9"/>
      <c r="I31" s="4"/>
      <c r="J31" s="4"/>
      <c r="K31" s="4"/>
    </row>
    <row r="32" spans="1:12" ht="15.75" customHeight="1" x14ac:dyDescent="0.25">
      <c r="A32" s="3"/>
      <c r="B32" s="31" t="s">
        <v>52</v>
      </c>
      <c r="C32" s="4"/>
      <c r="D32" s="4"/>
      <c r="E32" s="11">
        <f>ROUND(SUM(E24,E30),0)</f>
        <v>256977236</v>
      </c>
      <c r="F32" s="4"/>
      <c r="G32" s="11">
        <f>ROUND(SUM(G24,G30),0)</f>
        <v>272470785</v>
      </c>
      <c r="H32" s="9"/>
      <c r="I32" s="11">
        <f>ROUND(SUM(I24,I30),0)</f>
        <v>256977236</v>
      </c>
      <c r="J32" s="4"/>
      <c r="K32" s="11">
        <f>ROUND(SUM(K24,K30),0)</f>
        <v>272470785</v>
      </c>
    </row>
    <row r="33" spans="1:11" ht="15.75" customHeight="1" x14ac:dyDescent="0.25">
      <c r="A33" s="3"/>
      <c r="B33" s="3"/>
      <c r="C33" s="4"/>
      <c r="D33" s="4"/>
      <c r="E33" s="59"/>
      <c r="F33" s="4"/>
      <c r="G33" s="59"/>
      <c r="H33" s="9"/>
      <c r="I33" s="44"/>
      <c r="J33" s="4"/>
      <c r="K33" s="44"/>
    </row>
    <row r="34" spans="1:11" ht="15.75" customHeight="1" x14ac:dyDescent="0.25">
      <c r="A34" s="3" t="s">
        <v>23</v>
      </c>
      <c r="B34" s="3"/>
      <c r="C34" s="4"/>
      <c r="D34" s="4"/>
      <c r="E34" s="4"/>
      <c r="F34" s="4"/>
      <c r="G34" s="4"/>
      <c r="H34" s="9"/>
      <c r="I34" s="9"/>
      <c r="J34" s="4"/>
      <c r="K34" s="9"/>
    </row>
    <row r="35" spans="1:11" ht="15.75" customHeight="1" x14ac:dyDescent="0.25">
      <c r="A35" s="3"/>
      <c r="B35" s="4" t="s">
        <v>24</v>
      </c>
      <c r="C35" s="4"/>
      <c r="D35" s="4"/>
      <c r="E35" s="4"/>
      <c r="F35" s="4"/>
      <c r="G35" s="4"/>
      <c r="H35" s="9"/>
      <c r="I35" s="9"/>
      <c r="J35" s="4"/>
      <c r="K35" s="9"/>
    </row>
    <row r="36" spans="1:11" ht="15.75" customHeight="1" x14ac:dyDescent="0.25">
      <c r="A36" s="3"/>
      <c r="B36" s="26" t="s">
        <v>5</v>
      </c>
      <c r="C36" s="4"/>
      <c r="D36" s="4"/>
      <c r="E36" s="4"/>
      <c r="F36" s="4"/>
      <c r="G36" s="4"/>
      <c r="H36" s="9"/>
      <c r="I36" s="9"/>
      <c r="J36" s="4"/>
      <c r="K36" s="9"/>
    </row>
    <row r="37" spans="1:11" ht="15.75" customHeight="1" x14ac:dyDescent="0.25">
      <c r="A37" s="3"/>
      <c r="B37" s="32" t="s">
        <v>97</v>
      </c>
      <c r="C37" s="26"/>
      <c r="D37" s="26"/>
      <c r="E37" s="26"/>
      <c r="F37" s="4"/>
      <c r="G37" s="26"/>
      <c r="H37" s="9"/>
      <c r="I37" s="9"/>
      <c r="J37" s="9"/>
      <c r="K37" s="9"/>
    </row>
    <row r="38" spans="1:11" ht="15.75" customHeight="1" thickBot="1" x14ac:dyDescent="0.3">
      <c r="A38" s="3"/>
      <c r="B38" s="51" t="s">
        <v>98</v>
      </c>
      <c r="C38" s="26"/>
      <c r="D38" s="26"/>
      <c r="E38" s="14">
        <v>60000000</v>
      </c>
      <c r="F38" s="4"/>
      <c r="G38" s="14">
        <v>60000000</v>
      </c>
      <c r="H38" s="9"/>
      <c r="I38" s="14">
        <v>60000000</v>
      </c>
      <c r="J38" s="9"/>
      <c r="K38" s="14">
        <v>60000000</v>
      </c>
    </row>
    <row r="39" spans="1:11" ht="15.75" customHeight="1" thickTop="1" x14ac:dyDescent="0.25">
      <c r="A39" s="3"/>
      <c r="B39" s="26" t="s">
        <v>18</v>
      </c>
      <c r="C39" s="26"/>
      <c r="D39" s="26"/>
      <c r="E39" s="26"/>
      <c r="F39" s="4"/>
      <c r="G39" s="26"/>
      <c r="H39" s="9"/>
      <c r="I39" s="9"/>
      <c r="J39" s="4"/>
      <c r="K39" s="9"/>
    </row>
    <row r="40" spans="1:11" ht="15.75" customHeight="1" x14ac:dyDescent="0.25">
      <c r="A40" s="3"/>
      <c r="B40" s="32" t="s">
        <v>99</v>
      </c>
      <c r="C40" s="33"/>
      <c r="D40" s="33"/>
      <c r="E40" s="33"/>
      <c r="F40" s="4"/>
      <c r="G40" s="33"/>
      <c r="H40" s="9"/>
      <c r="I40" s="9"/>
      <c r="J40" s="4"/>
      <c r="K40" s="9"/>
    </row>
    <row r="41" spans="1:11" ht="15.75" customHeight="1" x14ac:dyDescent="0.25">
      <c r="A41" s="3"/>
      <c r="B41" s="51" t="s">
        <v>98</v>
      </c>
      <c r="C41" s="33"/>
      <c r="D41" s="33"/>
      <c r="E41" s="9">
        <v>60000000</v>
      </c>
      <c r="F41" s="4"/>
      <c r="G41" s="9">
        <v>60000000</v>
      </c>
      <c r="H41" s="9"/>
      <c r="I41" s="9">
        <v>60000000</v>
      </c>
      <c r="J41" s="4"/>
      <c r="K41" s="9">
        <v>60000000</v>
      </c>
    </row>
    <row r="42" spans="1:11" ht="15.75" customHeight="1" x14ac:dyDescent="0.25">
      <c r="A42" s="3"/>
      <c r="B42" s="4" t="s">
        <v>59</v>
      </c>
      <c r="C42" s="4"/>
      <c r="D42" s="4"/>
      <c r="E42" s="9">
        <v>52000000</v>
      </c>
      <c r="F42" s="4"/>
      <c r="G42" s="9">
        <v>52000000</v>
      </c>
      <c r="H42" s="9"/>
      <c r="I42" s="9">
        <v>52000000</v>
      </c>
      <c r="J42" s="4"/>
      <c r="K42" s="9">
        <v>52000000</v>
      </c>
    </row>
    <row r="43" spans="1:11" ht="15.75" customHeight="1" x14ac:dyDescent="0.25">
      <c r="A43" s="3"/>
      <c r="B43" s="4" t="s">
        <v>6</v>
      </c>
      <c r="C43" s="4"/>
      <c r="D43" s="4"/>
      <c r="E43" s="4"/>
      <c r="F43" s="4"/>
      <c r="G43" s="4"/>
      <c r="H43" s="15"/>
      <c r="I43" s="15"/>
      <c r="J43" s="4"/>
      <c r="K43" s="15"/>
    </row>
    <row r="44" spans="1:11" ht="15.75" customHeight="1" x14ac:dyDescent="0.25">
      <c r="A44" s="3"/>
      <c r="B44" s="26" t="s">
        <v>11</v>
      </c>
      <c r="C44" s="4"/>
      <c r="D44" s="4"/>
      <c r="E44" s="4"/>
      <c r="F44" s="4"/>
      <c r="G44" s="4"/>
      <c r="H44" s="15"/>
      <c r="I44" s="15"/>
      <c r="J44" s="4"/>
      <c r="K44" s="15"/>
    </row>
    <row r="45" spans="1:11" ht="15.75" customHeight="1" x14ac:dyDescent="0.25">
      <c r="A45" s="3"/>
      <c r="B45" s="29" t="s">
        <v>68</v>
      </c>
      <c r="C45" s="8">
        <v>15</v>
      </c>
      <c r="D45" s="8"/>
      <c r="E45" s="9">
        <f>'SHARE-E'!I13</f>
        <v>6000000</v>
      </c>
      <c r="F45" s="4"/>
      <c r="G45" s="9">
        <v>6000000</v>
      </c>
      <c r="H45" s="9"/>
      <c r="I45" s="9">
        <f>'SHARE-C'!I18</f>
        <v>6000000</v>
      </c>
      <c r="J45" s="4"/>
      <c r="K45" s="9">
        <v>6000000</v>
      </c>
    </row>
    <row r="46" spans="1:11" ht="15.75" customHeight="1" x14ac:dyDescent="0.25">
      <c r="A46" s="3"/>
      <c r="B46" s="34" t="s">
        <v>7</v>
      </c>
      <c r="C46" s="4"/>
      <c r="D46" s="4"/>
      <c r="E46" s="9">
        <f>'SHARE-E'!K18</f>
        <v>1455065709</v>
      </c>
      <c r="F46" s="4"/>
      <c r="G46" s="9">
        <f>'SHARE-E'!K27</f>
        <v>1393849194</v>
      </c>
      <c r="H46" s="9"/>
      <c r="I46" s="9">
        <f>'SHARE-C'!K18</f>
        <v>1364359242</v>
      </c>
      <c r="J46" s="4"/>
      <c r="K46" s="9">
        <f>'SHARE-C'!K27</f>
        <v>1312311232</v>
      </c>
    </row>
    <row r="47" spans="1:11" ht="15.75" customHeight="1" x14ac:dyDescent="0.25">
      <c r="A47" s="3"/>
      <c r="B47" s="3" t="s">
        <v>49</v>
      </c>
      <c r="C47" s="4"/>
      <c r="D47" s="4"/>
      <c r="E47" s="35">
        <f>'SHARE-E'!M18</f>
        <v>-27830313</v>
      </c>
      <c r="F47" s="4"/>
      <c r="G47" s="35">
        <f>'SHARE-E'!M27</f>
        <v>-23876161</v>
      </c>
      <c r="H47" s="50"/>
      <c r="I47" s="84" t="s">
        <v>175</v>
      </c>
      <c r="J47" s="4"/>
      <c r="K47" s="84" t="s">
        <v>175</v>
      </c>
    </row>
    <row r="48" spans="1:11" ht="15.75" customHeight="1" x14ac:dyDescent="0.25">
      <c r="A48" s="3"/>
      <c r="B48" s="31"/>
      <c r="C48" s="4"/>
      <c r="D48" s="4"/>
      <c r="E48" s="4"/>
      <c r="F48" s="4"/>
      <c r="G48" s="4"/>
      <c r="H48" s="9"/>
      <c r="I48" s="9"/>
      <c r="J48" s="4"/>
      <c r="K48" s="9"/>
    </row>
    <row r="49" spans="1:15" ht="15.75" customHeight="1" x14ac:dyDescent="0.25">
      <c r="A49" s="3"/>
      <c r="B49" s="31" t="s">
        <v>8</v>
      </c>
      <c r="C49" s="4"/>
      <c r="D49" s="4"/>
      <c r="E49" s="11">
        <f>SUM(E40:E47)</f>
        <v>1545235396</v>
      </c>
      <c r="G49" s="11">
        <f>SUM(G40:G47)</f>
        <v>1487973033</v>
      </c>
      <c r="H49" s="9"/>
      <c r="I49" s="11">
        <f>SUM(I40:I47)</f>
        <v>1482359242</v>
      </c>
      <c r="K49" s="11">
        <f>SUM(K40:K47)</f>
        <v>1430311232</v>
      </c>
      <c r="L49" s="1" t="s">
        <v>208</v>
      </c>
    </row>
    <row r="50" spans="1:15" ht="15.75" customHeight="1" x14ac:dyDescent="0.25">
      <c r="A50" s="3"/>
      <c r="B50" s="4"/>
      <c r="C50" s="4"/>
      <c r="D50" s="4"/>
      <c r="E50" s="4"/>
      <c r="G50" s="4"/>
      <c r="H50" s="9"/>
      <c r="I50" s="9"/>
      <c r="K50" s="9"/>
    </row>
    <row r="51" spans="1:15" ht="15.75" customHeight="1" thickBot="1" x14ac:dyDescent="0.3">
      <c r="A51" s="3" t="s">
        <v>9</v>
      </c>
      <c r="B51" s="3"/>
      <c r="C51" s="3"/>
      <c r="D51" s="3"/>
      <c r="E51" s="14">
        <f>E32+E49</f>
        <v>1802212632</v>
      </c>
      <c r="G51" s="14">
        <f>G32+G49</f>
        <v>1760443818</v>
      </c>
      <c r="H51" s="9"/>
      <c r="I51" s="14">
        <f>I32+I49</f>
        <v>1739336478</v>
      </c>
      <c r="K51" s="14">
        <f>K32+K49</f>
        <v>1702782017</v>
      </c>
      <c r="L51" s="16">
        <f>+WBS!E39-'WBS-1'!E51</f>
        <v>0</v>
      </c>
      <c r="M51" s="16">
        <f>+WBS!G39-'WBS-1'!G51</f>
        <v>0</v>
      </c>
      <c r="N51" s="16">
        <f>+WBS!I39-'WBS-1'!I51</f>
        <v>0</v>
      </c>
      <c r="O51" s="16">
        <f>+WBS!K39-'WBS-1'!K51</f>
        <v>0</v>
      </c>
    </row>
    <row r="52" spans="1:15" ht="15.75" customHeight="1" thickTop="1" x14ac:dyDescent="0.25">
      <c r="A52" s="28"/>
      <c r="B52" s="28"/>
      <c r="C52" s="28"/>
      <c r="D52" s="28"/>
      <c r="E52" s="28"/>
      <c r="G52" s="36"/>
      <c r="H52" s="36"/>
      <c r="I52" s="36"/>
      <c r="K52" s="36"/>
      <c r="L52" s="16"/>
    </row>
    <row r="53" spans="1:15" ht="15.75" customHeight="1" x14ac:dyDescent="0.25">
      <c r="A53" s="28"/>
      <c r="B53" s="28"/>
      <c r="C53" s="28"/>
      <c r="D53" s="28"/>
      <c r="E53" s="28"/>
      <c r="G53" s="36"/>
      <c r="H53" s="36"/>
      <c r="I53" s="36"/>
      <c r="K53" s="36"/>
      <c r="L53" s="16"/>
    </row>
    <row r="54" spans="1:15" ht="15.75" customHeight="1" x14ac:dyDescent="0.25">
      <c r="A54" s="28"/>
      <c r="B54" s="28"/>
      <c r="C54" s="28"/>
      <c r="D54" s="28"/>
      <c r="E54" s="28"/>
      <c r="G54" s="36"/>
      <c r="H54" s="36"/>
      <c r="I54" s="36"/>
      <c r="K54" s="36"/>
      <c r="L54" s="16"/>
    </row>
    <row r="55" spans="1:15" ht="15.75" customHeight="1" x14ac:dyDescent="0.25">
      <c r="A55" s="28"/>
      <c r="B55" s="28"/>
      <c r="C55" s="28"/>
      <c r="D55" s="28"/>
      <c r="E55" s="28"/>
      <c r="G55" s="36"/>
      <c r="H55" s="36"/>
      <c r="I55" s="36"/>
      <c r="K55" s="36"/>
      <c r="L55" s="16"/>
    </row>
    <row r="56" spans="1:15" ht="15.75" customHeight="1" x14ac:dyDescent="0.25">
      <c r="A56" s="28"/>
      <c r="B56" s="28"/>
      <c r="C56" s="28"/>
      <c r="D56" s="28"/>
      <c r="E56" s="28"/>
      <c r="G56" s="36"/>
      <c r="H56" s="36"/>
      <c r="I56" s="36"/>
      <c r="K56" s="36"/>
    </row>
    <row r="57" spans="1:15" ht="15.75" customHeight="1" x14ac:dyDescent="0.25">
      <c r="A57" s="1" t="str">
        <f>WBS!A58</f>
        <v xml:space="preserve">The accompanying notes to financial statements </v>
      </c>
    </row>
    <row r="58" spans="1:15" ht="15.75" customHeight="1" x14ac:dyDescent="0.25">
      <c r="A58" s="1" t="str">
        <f>WBS!A59</f>
        <v xml:space="preserve">are an integral part of these statements. </v>
      </c>
    </row>
    <row r="61" spans="1:15" ht="15.75" customHeight="1" x14ac:dyDescent="0.25">
      <c r="A61" s="1" t="s">
        <v>191</v>
      </c>
      <c r="E61" s="1" t="s">
        <v>188</v>
      </c>
      <c r="F61" s="5"/>
      <c r="G61" s="7"/>
      <c r="H61" s="25"/>
      <c r="I61" s="25"/>
      <c r="J61" s="5"/>
    </row>
  </sheetData>
  <mergeCells count="8">
    <mergeCell ref="E9:G9"/>
    <mergeCell ref="I9:K9"/>
    <mergeCell ref="A1:K1"/>
    <mergeCell ref="A2:K2"/>
    <mergeCell ref="A5:K5"/>
    <mergeCell ref="E7:K7"/>
    <mergeCell ref="E8:G8"/>
    <mergeCell ref="A3:K3"/>
  </mergeCells>
  <phoneticPr fontId="0" type="noConversion"/>
  <pageMargins left="0.55307086614173195" right="0.15" top="0.78740157480314998" bottom="0.27500000000000002" header="0.511811023622047" footer="0.43307086614173201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X47"/>
  <sheetViews>
    <sheetView view="pageBreakPreview" zoomScale="70" zoomScaleNormal="70" zoomScaleSheetLayoutView="70" zoomScalePageLayoutView="85" workbookViewId="0">
      <selection activeCell="Q38" sqref="Q38"/>
    </sheetView>
  </sheetViews>
  <sheetFormatPr defaultColWidth="9.140625" defaultRowHeight="15" x14ac:dyDescent="0.2"/>
  <cols>
    <col min="1" max="1" width="3.140625" style="30" customWidth="1"/>
    <col min="2" max="2" width="38.7109375" style="30" customWidth="1"/>
    <col min="3" max="3" width="7.28515625" style="30" customWidth="1"/>
    <col min="4" max="4" width="0.85546875" style="30" customWidth="1"/>
    <col min="5" max="5" width="19" style="30" customWidth="1"/>
    <col min="6" max="6" width="0.85546875" style="30" customWidth="1"/>
    <col min="7" max="7" width="19" style="30" customWidth="1"/>
    <col min="8" max="8" width="0.85546875" style="30" customWidth="1"/>
    <col min="9" max="9" width="19" style="30" customWidth="1"/>
    <col min="10" max="10" width="0.85546875" style="30" customWidth="1"/>
    <col min="11" max="11" width="19" style="30" customWidth="1"/>
    <col min="12" max="12" width="0.85546875" style="30" customWidth="1"/>
    <col min="13" max="13" width="23.7109375" style="109" customWidth="1"/>
    <col min="14" max="14" width="0.85546875" style="109" customWidth="1"/>
    <col min="15" max="15" width="23.7109375" style="109" customWidth="1"/>
    <col min="16" max="16" width="0.85546875" style="30" customWidth="1"/>
    <col min="17" max="17" width="20.28515625" style="109" customWidth="1"/>
    <col min="18" max="18" width="14.28515625" style="109" customWidth="1"/>
    <col min="19" max="258" width="9.140625" style="30"/>
    <col min="259" max="16384" width="9.140625" style="110"/>
  </cols>
  <sheetData>
    <row r="1" spans="1:21" ht="16.149999999999999" customHeight="1" x14ac:dyDescent="0.2">
      <c r="A1" s="197" t="s">
        <v>17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21" ht="16.149999999999999" customHeight="1" x14ac:dyDescent="0.2">
      <c r="A2" s="197" t="s">
        <v>176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21" ht="16.149999999999999" customHeight="1" x14ac:dyDescent="0.2">
      <c r="A3" s="198" t="s">
        <v>235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11"/>
      <c r="S3" s="111"/>
      <c r="T3" s="111"/>
      <c r="U3" s="111"/>
    </row>
    <row r="4" spans="1:21" ht="16.149999999999999" customHeight="1" x14ac:dyDescent="0.2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1:21" ht="16.149999999999999" customHeight="1" x14ac:dyDescent="0.2">
      <c r="A5" s="79"/>
      <c r="B5" s="79"/>
      <c r="C5" s="79"/>
      <c r="D5" s="79"/>
      <c r="E5" s="199" t="s">
        <v>174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21" ht="16.149999999999999" customHeight="1" x14ac:dyDescent="0.2">
      <c r="A6" s="76"/>
      <c r="B6" s="76"/>
      <c r="C6" s="76"/>
      <c r="D6" s="76"/>
      <c r="E6" s="196" t="s">
        <v>70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21" ht="16.149999999999999" customHeight="1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200" t="s">
        <v>49</v>
      </c>
      <c r="N7" s="200"/>
      <c r="O7" s="200"/>
      <c r="P7" s="76"/>
      <c r="Q7" s="112"/>
    </row>
    <row r="8" spans="1:21" ht="16.149999999999999" customHeight="1" x14ac:dyDescent="0.2">
      <c r="A8" s="76"/>
      <c r="B8" s="76"/>
      <c r="C8" s="76"/>
      <c r="D8" s="76"/>
      <c r="E8" s="76"/>
      <c r="F8" s="76"/>
      <c r="G8" s="76"/>
      <c r="H8" s="76"/>
      <c r="I8" s="196" t="s">
        <v>6</v>
      </c>
      <c r="J8" s="196"/>
      <c r="K8" s="196"/>
      <c r="L8" s="76"/>
      <c r="M8" s="201" t="s">
        <v>218</v>
      </c>
      <c r="N8" s="201"/>
      <c r="O8" s="201"/>
      <c r="P8" s="76"/>
      <c r="Q8" s="112"/>
    </row>
    <row r="9" spans="1:21" ht="16.149999999999999" customHeight="1" x14ac:dyDescent="0.2">
      <c r="A9" s="115"/>
      <c r="B9" s="115"/>
      <c r="C9" s="115"/>
      <c r="D9" s="74"/>
      <c r="E9" s="79" t="s">
        <v>10</v>
      </c>
      <c r="F9" s="74"/>
      <c r="G9" s="76" t="s">
        <v>72</v>
      </c>
      <c r="H9" s="111"/>
      <c r="I9" s="166"/>
      <c r="J9" s="166"/>
      <c r="K9" s="166"/>
      <c r="L9" s="76"/>
      <c r="M9" s="114" t="s">
        <v>219</v>
      </c>
      <c r="N9" s="112"/>
      <c r="O9" s="114" t="s">
        <v>216</v>
      </c>
      <c r="P9" s="79"/>
      <c r="Q9" s="112"/>
    </row>
    <row r="10" spans="1:21" ht="16.149999999999999" customHeight="1" x14ac:dyDescent="0.2">
      <c r="A10" s="111"/>
      <c r="B10" s="111"/>
      <c r="C10" s="116"/>
      <c r="D10" s="111"/>
      <c r="E10" s="79" t="s">
        <v>26</v>
      </c>
      <c r="F10" s="79"/>
      <c r="G10" s="79" t="s">
        <v>73</v>
      </c>
      <c r="H10" s="79"/>
      <c r="I10" s="79" t="s">
        <v>11</v>
      </c>
      <c r="J10" s="127"/>
      <c r="K10" s="79"/>
      <c r="L10" s="79"/>
      <c r="M10" s="112" t="s">
        <v>221</v>
      </c>
      <c r="N10" s="112"/>
      <c r="O10" s="112" t="s">
        <v>215</v>
      </c>
      <c r="P10" s="79"/>
      <c r="Q10" s="112"/>
      <c r="R10" s="30"/>
    </row>
    <row r="11" spans="1:21" ht="16.149999999999999" customHeight="1" x14ac:dyDescent="0.2">
      <c r="A11" s="74"/>
      <c r="B11" s="74"/>
      <c r="C11" s="91" t="s">
        <v>30</v>
      </c>
      <c r="D11" s="74"/>
      <c r="E11" s="119" t="s">
        <v>132</v>
      </c>
      <c r="F11" s="79"/>
      <c r="G11" s="120" t="s">
        <v>71</v>
      </c>
      <c r="H11" s="79"/>
      <c r="I11" s="119" t="s">
        <v>133</v>
      </c>
      <c r="J11" s="79"/>
      <c r="K11" s="119" t="s">
        <v>7</v>
      </c>
      <c r="L11" s="74"/>
      <c r="M11" s="113" t="s">
        <v>220</v>
      </c>
      <c r="N11" s="112"/>
      <c r="O11" s="113" t="s">
        <v>214</v>
      </c>
      <c r="P11" s="79"/>
      <c r="Q11" s="113" t="s">
        <v>12</v>
      </c>
    </row>
    <row r="12" spans="1:21" x14ac:dyDescent="0.2">
      <c r="A12" s="74"/>
      <c r="B12" s="74"/>
      <c r="C12" s="90"/>
      <c r="D12" s="74"/>
      <c r="E12" s="79"/>
      <c r="F12" s="79"/>
      <c r="G12" s="121"/>
      <c r="H12" s="79"/>
      <c r="I12" s="79"/>
      <c r="J12" s="79"/>
      <c r="K12" s="79"/>
      <c r="L12" s="74"/>
      <c r="M12" s="112"/>
      <c r="N12" s="112"/>
      <c r="O12" s="112"/>
      <c r="P12" s="79"/>
      <c r="Q12" s="112"/>
    </row>
    <row r="13" spans="1:21" ht="16.149999999999999" customHeight="1" x14ac:dyDescent="0.2">
      <c r="A13" s="111" t="s">
        <v>236</v>
      </c>
      <c r="B13" s="74"/>
      <c r="C13" s="74"/>
      <c r="D13" s="74"/>
      <c r="E13" s="122">
        <f>E27</f>
        <v>60000000</v>
      </c>
      <c r="F13" s="123"/>
      <c r="G13" s="122">
        <f>G27</f>
        <v>52000000</v>
      </c>
      <c r="H13" s="122"/>
      <c r="I13" s="122">
        <f>I27</f>
        <v>6000000</v>
      </c>
      <c r="J13" s="122"/>
      <c r="K13" s="124">
        <f>K27</f>
        <v>1393849194</v>
      </c>
      <c r="L13" s="122"/>
      <c r="M13" s="125">
        <f>M27</f>
        <v>-23876161</v>
      </c>
      <c r="N13" s="125"/>
      <c r="O13" s="112" t="s">
        <v>175</v>
      </c>
      <c r="P13" s="122"/>
      <c r="Q13" s="126">
        <f>ROUND(SUM(E13:O13),0)</f>
        <v>1487973033</v>
      </c>
    </row>
    <row r="14" spans="1:21" ht="16.149999999999999" customHeight="1" x14ac:dyDescent="0.2">
      <c r="A14" s="74" t="s">
        <v>124</v>
      </c>
      <c r="B14" s="74"/>
      <c r="C14" s="74"/>
      <c r="D14" s="74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</row>
    <row r="15" spans="1:21" ht="16.149999999999999" customHeight="1" x14ac:dyDescent="0.2">
      <c r="B15" s="127" t="s">
        <v>102</v>
      </c>
      <c r="C15" s="79">
        <v>16</v>
      </c>
      <c r="D15" s="74"/>
      <c r="E15" s="112" t="s">
        <v>175</v>
      </c>
      <c r="F15" s="112"/>
      <c r="G15" s="112" t="s">
        <v>175</v>
      </c>
      <c r="H15" s="112"/>
      <c r="I15" s="112" t="s">
        <v>175</v>
      </c>
      <c r="J15" s="126"/>
      <c r="K15" s="126">
        <v>-24300000</v>
      </c>
      <c r="L15" s="126"/>
      <c r="M15" s="112" t="s">
        <v>175</v>
      </c>
      <c r="N15" s="112"/>
      <c r="O15" s="112" t="s">
        <v>175</v>
      </c>
      <c r="P15" s="126"/>
      <c r="Q15" s="126">
        <f>ROUND(SUM(E15:O15),0)</f>
        <v>-24300000</v>
      </c>
    </row>
    <row r="16" spans="1:21" ht="16.149999999999999" customHeight="1" x14ac:dyDescent="0.2">
      <c r="B16" s="127" t="s">
        <v>115</v>
      </c>
      <c r="C16" s="74"/>
      <c r="D16" s="74"/>
      <c r="E16" s="130" t="s">
        <v>175</v>
      </c>
      <c r="F16" s="129"/>
      <c r="G16" s="130" t="s">
        <v>175</v>
      </c>
      <c r="H16" s="129"/>
      <c r="I16" s="130" t="s">
        <v>175</v>
      </c>
      <c r="J16" s="122"/>
      <c r="K16" s="131">
        <f>COMPREHENSIVE!G12</f>
        <v>85516515</v>
      </c>
      <c r="L16" s="122"/>
      <c r="M16" s="131">
        <f>+COMPREHENSIVE!G20</f>
        <v>-3954152</v>
      </c>
      <c r="N16" s="128"/>
      <c r="O16" s="113" t="s">
        <v>175</v>
      </c>
      <c r="P16" s="122"/>
      <c r="Q16" s="131">
        <f>ROUND(SUM(E16:O16),0)</f>
        <v>81562363</v>
      </c>
    </row>
    <row r="17" spans="1:258" x14ac:dyDescent="0.2">
      <c r="A17" s="127"/>
      <c r="B17" s="74"/>
      <c r="C17" s="79"/>
      <c r="D17" s="74"/>
      <c r="E17" s="126"/>
      <c r="F17" s="126"/>
      <c r="G17" s="126"/>
      <c r="H17" s="126"/>
      <c r="I17" s="126"/>
      <c r="J17" s="126"/>
      <c r="K17" s="129"/>
      <c r="L17" s="126"/>
      <c r="M17" s="126"/>
      <c r="N17" s="126"/>
      <c r="O17" s="126"/>
      <c r="P17" s="126"/>
      <c r="Q17" s="126"/>
      <c r="R17" s="109" t="s">
        <v>208</v>
      </c>
    </row>
    <row r="18" spans="1:258" ht="15" customHeight="1" thickBot="1" x14ac:dyDescent="0.25">
      <c r="A18" s="111" t="s">
        <v>237</v>
      </c>
      <c r="B18" s="74"/>
      <c r="C18" s="74"/>
      <c r="D18" s="74"/>
      <c r="E18" s="132">
        <f>SUM(E13:E17)</f>
        <v>60000000</v>
      </c>
      <c r="F18" s="126"/>
      <c r="G18" s="132">
        <f>SUM(G13:G17)</f>
        <v>52000000</v>
      </c>
      <c r="H18" s="126"/>
      <c r="I18" s="132">
        <f>SUM(I13:I17)</f>
        <v>6000000</v>
      </c>
      <c r="J18" s="126"/>
      <c r="K18" s="132">
        <f>SUM(K13:K17)</f>
        <v>1455065709</v>
      </c>
      <c r="L18" s="126"/>
      <c r="M18" s="132">
        <f>SUM(M13:M17)</f>
        <v>-27830313</v>
      </c>
      <c r="N18" s="126"/>
      <c r="O18" s="167" t="s">
        <v>175</v>
      </c>
      <c r="P18" s="126"/>
      <c r="Q18" s="132">
        <f>ROUND(SUM(E18:O18),0)</f>
        <v>1545235396</v>
      </c>
      <c r="R18" s="109">
        <f>SUM(Q13:Q17)-Q18</f>
        <v>0</v>
      </c>
    </row>
    <row r="19" spans="1:258" ht="15.75" thickTop="1" x14ac:dyDescent="0.2">
      <c r="A19" s="111"/>
      <c r="B19" s="74"/>
      <c r="C19" s="74"/>
      <c r="D19" s="74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</row>
    <row r="20" spans="1:258" x14ac:dyDescent="0.2">
      <c r="A20" s="74"/>
      <c r="B20" s="74"/>
      <c r="C20" s="74"/>
      <c r="D20" s="74"/>
      <c r="E20" s="112"/>
      <c r="F20" s="112"/>
      <c r="G20" s="112"/>
      <c r="H20" s="112"/>
      <c r="I20" s="112"/>
      <c r="J20" s="112"/>
      <c r="K20" s="126"/>
      <c r="L20" s="126"/>
      <c r="M20" s="126"/>
      <c r="N20" s="126"/>
      <c r="O20" s="126"/>
      <c r="P20" s="126"/>
      <c r="Q20" s="112"/>
      <c r="R20" s="60"/>
    </row>
    <row r="21" spans="1:258" ht="16.149999999999999" customHeight="1" x14ac:dyDescent="0.2">
      <c r="A21" s="111" t="s">
        <v>205</v>
      </c>
      <c r="B21" s="74"/>
      <c r="C21" s="74"/>
      <c r="D21" s="74"/>
      <c r="E21" s="122">
        <v>60000000</v>
      </c>
      <c r="F21" s="123"/>
      <c r="G21" s="122">
        <v>52000000</v>
      </c>
      <c r="H21" s="122"/>
      <c r="I21" s="122">
        <v>6000000</v>
      </c>
      <c r="J21" s="122"/>
      <c r="K21" s="122">
        <v>1341112041</v>
      </c>
      <c r="L21" s="122"/>
      <c r="M21" s="122">
        <v>-35518281</v>
      </c>
      <c r="N21" s="122"/>
      <c r="O21" s="112" t="s">
        <v>175</v>
      </c>
      <c r="P21" s="122"/>
      <c r="Q21" s="126">
        <f>ROUND(SUM(E21:O21),0)</f>
        <v>1423593760</v>
      </c>
    </row>
    <row r="22" spans="1:258" ht="16.149999999999999" customHeight="1" x14ac:dyDescent="0.2">
      <c r="A22" s="74" t="s">
        <v>124</v>
      </c>
      <c r="B22" s="74"/>
      <c r="C22" s="74"/>
      <c r="D22" s="74"/>
      <c r="E22" s="122"/>
      <c r="F22" s="123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</row>
    <row r="23" spans="1:258" ht="16.149999999999999" customHeight="1" x14ac:dyDescent="0.2">
      <c r="B23" s="127" t="s">
        <v>102</v>
      </c>
      <c r="C23" s="79">
        <v>16</v>
      </c>
      <c r="D23" s="74"/>
      <c r="E23" s="112" t="s">
        <v>175</v>
      </c>
      <c r="F23" s="112"/>
      <c r="G23" s="112" t="s">
        <v>175</v>
      </c>
      <c r="H23" s="112"/>
      <c r="I23" s="112" t="s">
        <v>175</v>
      </c>
      <c r="J23" s="126"/>
      <c r="K23" s="126">
        <v>-37980000</v>
      </c>
      <c r="L23" s="126"/>
      <c r="M23" s="112" t="s">
        <v>175</v>
      </c>
      <c r="N23" s="112"/>
      <c r="O23" s="112" t="s">
        <v>175</v>
      </c>
      <c r="P23" s="126"/>
      <c r="Q23" s="126">
        <f>ROUND(SUM(E23:O23),0)</f>
        <v>-37980000</v>
      </c>
    </row>
    <row r="24" spans="1:258" ht="16.149999999999999" customHeight="1" x14ac:dyDescent="0.2">
      <c r="B24" s="127" t="s">
        <v>115</v>
      </c>
      <c r="C24" s="79"/>
      <c r="D24" s="74"/>
      <c r="E24" s="112" t="s">
        <v>175</v>
      </c>
      <c r="F24" s="112"/>
      <c r="G24" s="112" t="s">
        <v>175</v>
      </c>
      <c r="H24" s="112"/>
      <c r="I24" s="112" t="s">
        <v>175</v>
      </c>
      <c r="J24" s="126"/>
      <c r="K24" s="126">
        <f>+COMPREHENSIVE!I12</f>
        <v>88038469</v>
      </c>
      <c r="L24" s="126"/>
      <c r="M24" s="112">
        <f>COMPREHENSIVE!I20</f>
        <v>11642120</v>
      </c>
      <c r="N24" s="112"/>
      <c r="O24" s="112">
        <v>2678684</v>
      </c>
      <c r="P24" s="126"/>
      <c r="Q24" s="126">
        <f>ROUND(SUM(E24:O24),0)</f>
        <v>102359273</v>
      </c>
    </row>
    <row r="25" spans="1:258" ht="16.149999999999999" customHeight="1" x14ac:dyDescent="0.2">
      <c r="B25" s="127" t="s">
        <v>217</v>
      </c>
      <c r="C25" s="74"/>
      <c r="D25" s="74"/>
      <c r="E25" s="130" t="s">
        <v>175</v>
      </c>
      <c r="F25" s="129"/>
      <c r="G25" s="130" t="s">
        <v>175</v>
      </c>
      <c r="H25" s="129"/>
      <c r="I25" s="130" t="s">
        <v>175</v>
      </c>
      <c r="J25" s="122"/>
      <c r="K25" s="131">
        <v>2678684</v>
      </c>
      <c r="L25" s="122"/>
      <c r="M25" s="171" t="s">
        <v>175</v>
      </c>
      <c r="N25" s="165"/>
      <c r="O25" s="113">
        <v>-2678684</v>
      </c>
      <c r="P25" s="122"/>
      <c r="Q25" s="185" t="s">
        <v>175</v>
      </c>
    </row>
    <row r="26" spans="1:258" x14ac:dyDescent="0.2">
      <c r="A26" s="127"/>
      <c r="B26" s="74"/>
      <c r="C26" s="79"/>
      <c r="D26" s="74"/>
      <c r="E26" s="126"/>
      <c r="F26" s="126"/>
      <c r="G26" s="126"/>
      <c r="H26" s="126"/>
      <c r="I26" s="126"/>
      <c r="J26" s="126"/>
      <c r="K26" s="129"/>
      <c r="L26" s="126"/>
      <c r="M26" s="126"/>
      <c r="N26" s="126"/>
      <c r="O26" s="126"/>
      <c r="P26" s="126"/>
      <c r="Q26" s="126"/>
      <c r="R26" s="109" t="s">
        <v>208</v>
      </c>
    </row>
    <row r="27" spans="1:258" ht="15" customHeight="1" thickBot="1" x14ac:dyDescent="0.25">
      <c r="A27" s="111" t="s">
        <v>206</v>
      </c>
      <c r="B27" s="74"/>
      <c r="C27" s="74"/>
      <c r="D27" s="74"/>
      <c r="E27" s="132">
        <f>SUM(E21:E26)</f>
        <v>60000000</v>
      </c>
      <c r="F27" s="126"/>
      <c r="G27" s="132">
        <f>SUM(G21:G26)</f>
        <v>52000000</v>
      </c>
      <c r="H27" s="126"/>
      <c r="I27" s="132">
        <f>SUM(I21:I26)</f>
        <v>6000000</v>
      </c>
      <c r="J27" s="126"/>
      <c r="K27" s="132">
        <f>SUM(K21:K26)</f>
        <v>1393849194</v>
      </c>
      <c r="L27" s="126"/>
      <c r="M27" s="132">
        <f>SUM(M21:M26)</f>
        <v>-23876161</v>
      </c>
      <c r="N27" s="126"/>
      <c r="O27" s="167" t="s">
        <v>175</v>
      </c>
      <c r="P27" s="126"/>
      <c r="Q27" s="132">
        <f>ROUND(SUM(E27:O27),0)</f>
        <v>1487973033</v>
      </c>
      <c r="R27" s="109">
        <f>SUM(Q21:Q26)-Q27</f>
        <v>0</v>
      </c>
    </row>
    <row r="28" spans="1:258" ht="15.75" thickTop="1" x14ac:dyDescent="0.2">
      <c r="A28" s="74"/>
      <c r="B28" s="74"/>
      <c r="C28" s="74"/>
      <c r="D28" s="74"/>
      <c r="E28" s="133"/>
      <c r="F28" s="133"/>
      <c r="G28" s="133"/>
      <c r="H28" s="133"/>
      <c r="I28" s="133"/>
      <c r="J28" s="133"/>
      <c r="K28" s="133"/>
      <c r="L28" s="133"/>
      <c r="M28" s="126"/>
      <c r="N28" s="126"/>
      <c r="O28" s="126"/>
      <c r="P28" s="133"/>
      <c r="Q28" s="126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9"/>
      <c r="FE28" s="109"/>
      <c r="FF28" s="109"/>
      <c r="FG28" s="109"/>
      <c r="FH28" s="109"/>
      <c r="FI28" s="109"/>
      <c r="FJ28" s="109"/>
      <c r="FK28" s="109"/>
      <c r="FL28" s="109"/>
      <c r="FM28" s="109"/>
      <c r="FN28" s="109"/>
      <c r="FO28" s="109"/>
      <c r="FP28" s="109"/>
      <c r="FQ28" s="109"/>
      <c r="FR28" s="109"/>
      <c r="FS28" s="109"/>
      <c r="FT28" s="109"/>
      <c r="FU28" s="109"/>
      <c r="FV28" s="109"/>
      <c r="FW28" s="109"/>
      <c r="FX28" s="109"/>
      <c r="FY28" s="109"/>
      <c r="FZ28" s="109"/>
      <c r="GA28" s="109"/>
      <c r="GB28" s="109"/>
      <c r="GC28" s="109"/>
      <c r="GD28" s="109"/>
      <c r="GE28" s="109"/>
      <c r="GF28" s="109"/>
      <c r="GG28" s="109"/>
      <c r="GH28" s="109"/>
      <c r="GI28" s="109"/>
      <c r="GJ28" s="109"/>
      <c r="GK28" s="109"/>
      <c r="GL28" s="109"/>
      <c r="GM28" s="109"/>
      <c r="GN28" s="109"/>
      <c r="GO28" s="109"/>
      <c r="GP28" s="109"/>
      <c r="GQ28" s="109"/>
      <c r="GR28" s="109"/>
      <c r="GS28" s="109"/>
      <c r="GT28" s="109"/>
      <c r="GU28" s="109"/>
      <c r="GV28" s="109"/>
      <c r="GW28" s="109"/>
      <c r="GX28" s="109"/>
      <c r="GY28" s="109"/>
      <c r="GZ28" s="109"/>
      <c r="HA28" s="109"/>
      <c r="HB28" s="109"/>
      <c r="HC28" s="109"/>
      <c r="HD28" s="109"/>
      <c r="HE28" s="109"/>
      <c r="HF28" s="109"/>
      <c r="HG28" s="109"/>
      <c r="HH28" s="109"/>
      <c r="HI28" s="109"/>
      <c r="HJ28" s="109"/>
      <c r="HK28" s="109"/>
      <c r="HL28" s="109"/>
      <c r="HM28" s="109"/>
      <c r="HN28" s="109"/>
      <c r="HO28" s="109"/>
      <c r="HP28" s="109"/>
      <c r="HQ28" s="109"/>
      <c r="HR28" s="109"/>
      <c r="HS28" s="109"/>
      <c r="HT28" s="109"/>
      <c r="HU28" s="109"/>
      <c r="HV28" s="109"/>
      <c r="HW28" s="109"/>
      <c r="HX28" s="109"/>
      <c r="HY28" s="109"/>
      <c r="HZ28" s="109"/>
      <c r="IA28" s="109"/>
      <c r="IB28" s="109"/>
      <c r="IC28" s="109"/>
      <c r="ID28" s="109"/>
      <c r="IE28" s="109"/>
      <c r="IF28" s="109"/>
      <c r="IG28" s="109"/>
      <c r="IH28" s="109"/>
      <c r="II28" s="109"/>
      <c r="IJ28" s="109"/>
      <c r="IK28" s="109"/>
      <c r="IL28" s="109"/>
      <c r="IM28" s="109"/>
      <c r="IN28" s="109"/>
      <c r="IO28" s="109"/>
      <c r="IP28" s="109"/>
      <c r="IQ28" s="109"/>
      <c r="IR28" s="109"/>
      <c r="IS28" s="109"/>
      <c r="IT28" s="109"/>
      <c r="IU28" s="109"/>
      <c r="IV28" s="109"/>
      <c r="IW28" s="109"/>
      <c r="IX28" s="109"/>
    </row>
    <row r="29" spans="1:258" x14ac:dyDescent="0.2">
      <c r="A29" s="74"/>
      <c r="B29" s="74"/>
      <c r="C29" s="74"/>
      <c r="D29" s="74"/>
      <c r="E29" s="133"/>
      <c r="F29" s="133"/>
      <c r="G29" s="133"/>
      <c r="H29" s="133"/>
      <c r="I29" s="133"/>
      <c r="J29" s="133"/>
      <c r="K29" s="133"/>
      <c r="L29" s="133"/>
      <c r="M29" s="126"/>
      <c r="N29" s="126"/>
      <c r="O29" s="126"/>
      <c r="P29" s="133"/>
      <c r="Q29" s="126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  <c r="DD29" s="109"/>
      <c r="DE29" s="109"/>
      <c r="DF29" s="109"/>
      <c r="DG29" s="109"/>
      <c r="DH29" s="109"/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09"/>
      <c r="EZ29" s="109"/>
      <c r="FA29" s="109"/>
      <c r="FB29" s="109"/>
      <c r="FC29" s="109"/>
      <c r="FD29" s="109"/>
      <c r="FE29" s="109"/>
      <c r="FF29" s="109"/>
      <c r="FG29" s="109"/>
      <c r="FH29" s="109"/>
      <c r="FI29" s="109"/>
      <c r="FJ29" s="109"/>
      <c r="FK29" s="109"/>
      <c r="FL29" s="109"/>
      <c r="FM29" s="109"/>
      <c r="FN29" s="109"/>
      <c r="FO29" s="109"/>
      <c r="FP29" s="109"/>
      <c r="FQ29" s="109"/>
      <c r="FR29" s="109"/>
      <c r="FS29" s="109"/>
      <c r="FT29" s="109"/>
      <c r="FU29" s="109"/>
      <c r="FV29" s="109"/>
      <c r="FW29" s="109"/>
      <c r="FX29" s="109"/>
      <c r="FY29" s="109"/>
      <c r="FZ29" s="109"/>
      <c r="GA29" s="109"/>
      <c r="GB29" s="109"/>
      <c r="GC29" s="109"/>
      <c r="GD29" s="109"/>
      <c r="GE29" s="109"/>
      <c r="GF29" s="109"/>
      <c r="GG29" s="109"/>
      <c r="GH29" s="109"/>
      <c r="GI29" s="109"/>
      <c r="GJ29" s="109"/>
      <c r="GK29" s="109"/>
      <c r="GL29" s="109"/>
      <c r="GM29" s="109"/>
      <c r="GN29" s="109"/>
      <c r="GO29" s="109"/>
      <c r="GP29" s="109"/>
      <c r="GQ29" s="109"/>
      <c r="GR29" s="109"/>
      <c r="GS29" s="109"/>
      <c r="GT29" s="109"/>
      <c r="GU29" s="109"/>
      <c r="GV29" s="109"/>
      <c r="GW29" s="109"/>
      <c r="GX29" s="109"/>
      <c r="GY29" s="109"/>
      <c r="GZ29" s="109"/>
      <c r="HA29" s="109"/>
      <c r="HB29" s="109"/>
      <c r="HC29" s="109"/>
      <c r="HD29" s="109"/>
      <c r="HE29" s="109"/>
      <c r="HF29" s="109"/>
      <c r="HG29" s="109"/>
      <c r="HH29" s="109"/>
      <c r="HI29" s="109"/>
      <c r="HJ29" s="109"/>
      <c r="HK29" s="109"/>
      <c r="HL29" s="109"/>
      <c r="HM29" s="109"/>
      <c r="HN29" s="109"/>
      <c r="HO29" s="109"/>
      <c r="HP29" s="109"/>
      <c r="HQ29" s="109"/>
      <c r="HR29" s="109"/>
      <c r="HS29" s="109"/>
      <c r="HT29" s="109"/>
      <c r="HU29" s="109"/>
      <c r="HV29" s="109"/>
      <c r="HW29" s="109"/>
      <c r="HX29" s="109"/>
      <c r="HY29" s="109"/>
      <c r="HZ29" s="109"/>
      <c r="IA29" s="109"/>
      <c r="IB29" s="109"/>
      <c r="IC29" s="109"/>
      <c r="ID29" s="109"/>
      <c r="IE29" s="109"/>
      <c r="IF29" s="109"/>
      <c r="IG29" s="109"/>
      <c r="IH29" s="109"/>
      <c r="II29" s="109"/>
      <c r="IJ29" s="109"/>
      <c r="IK29" s="109"/>
      <c r="IL29" s="109"/>
      <c r="IM29" s="109"/>
      <c r="IN29" s="109"/>
      <c r="IO29" s="109"/>
      <c r="IP29" s="109"/>
      <c r="IQ29" s="109"/>
      <c r="IR29" s="109"/>
      <c r="IS29" s="109"/>
      <c r="IT29" s="109"/>
      <c r="IU29" s="109"/>
      <c r="IV29" s="109"/>
      <c r="IW29" s="109"/>
      <c r="IX29" s="109"/>
    </row>
    <row r="30" spans="1:258" x14ac:dyDescent="0.2">
      <c r="A30" s="74"/>
      <c r="B30" s="74"/>
      <c r="C30" s="74"/>
      <c r="D30" s="74"/>
      <c r="E30" s="133"/>
      <c r="F30" s="133"/>
      <c r="G30" s="133"/>
      <c r="H30" s="133"/>
      <c r="I30" s="133"/>
      <c r="J30" s="133"/>
      <c r="K30" s="133"/>
      <c r="L30" s="133"/>
      <c r="M30" s="126"/>
      <c r="N30" s="126"/>
      <c r="O30" s="126"/>
      <c r="P30" s="133"/>
      <c r="Q30" s="126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  <c r="FF30" s="109"/>
      <c r="FG30" s="109"/>
      <c r="FH30" s="109"/>
      <c r="FI30" s="109"/>
      <c r="FJ30" s="109"/>
      <c r="FK30" s="109"/>
      <c r="FL30" s="109"/>
      <c r="FM30" s="109"/>
      <c r="FN30" s="109"/>
      <c r="FO30" s="109"/>
      <c r="FP30" s="109"/>
      <c r="FQ30" s="109"/>
      <c r="FR30" s="109"/>
      <c r="FS30" s="109"/>
      <c r="FT30" s="109"/>
      <c r="FU30" s="109"/>
      <c r="FV30" s="109"/>
      <c r="FW30" s="109"/>
      <c r="FX30" s="109"/>
      <c r="FY30" s="109"/>
      <c r="FZ30" s="109"/>
      <c r="GA30" s="109"/>
      <c r="GB30" s="109"/>
      <c r="GC30" s="109"/>
      <c r="GD30" s="109"/>
      <c r="GE30" s="109"/>
      <c r="GF30" s="109"/>
      <c r="GG30" s="109"/>
      <c r="GH30" s="109"/>
      <c r="GI30" s="109"/>
      <c r="GJ30" s="109"/>
      <c r="GK30" s="109"/>
      <c r="GL30" s="109"/>
      <c r="GM30" s="109"/>
      <c r="GN30" s="109"/>
      <c r="GO30" s="109"/>
      <c r="GP30" s="109"/>
      <c r="GQ30" s="109"/>
      <c r="GR30" s="109"/>
      <c r="GS30" s="109"/>
      <c r="GT30" s="109"/>
      <c r="GU30" s="109"/>
      <c r="GV30" s="109"/>
      <c r="GW30" s="109"/>
      <c r="GX30" s="109"/>
      <c r="GY30" s="109"/>
      <c r="GZ30" s="109"/>
      <c r="HA30" s="109"/>
      <c r="HB30" s="109"/>
      <c r="HC30" s="109"/>
      <c r="HD30" s="109"/>
      <c r="HE30" s="109"/>
      <c r="HF30" s="109"/>
      <c r="HG30" s="109"/>
      <c r="HH30" s="109"/>
      <c r="HI30" s="109"/>
      <c r="HJ30" s="109"/>
      <c r="HK30" s="109"/>
      <c r="HL30" s="109"/>
      <c r="HM30" s="109"/>
      <c r="HN30" s="109"/>
      <c r="HO30" s="109"/>
      <c r="HP30" s="109"/>
      <c r="HQ30" s="109"/>
      <c r="HR30" s="109"/>
      <c r="HS30" s="109"/>
      <c r="HT30" s="109"/>
      <c r="HU30" s="109"/>
      <c r="HV30" s="109"/>
      <c r="HW30" s="109"/>
      <c r="HX30" s="109"/>
      <c r="HY30" s="109"/>
      <c r="HZ30" s="109"/>
      <c r="IA30" s="109"/>
      <c r="IB30" s="109"/>
      <c r="IC30" s="109"/>
      <c r="ID30" s="109"/>
      <c r="IE30" s="109"/>
      <c r="IF30" s="109"/>
      <c r="IG30" s="109"/>
      <c r="IH30" s="109"/>
      <c r="II30" s="109"/>
      <c r="IJ30" s="109"/>
      <c r="IK30" s="109"/>
      <c r="IL30" s="109"/>
      <c r="IM30" s="109"/>
      <c r="IN30" s="109"/>
      <c r="IO30" s="109"/>
      <c r="IP30" s="109"/>
      <c r="IQ30" s="109"/>
      <c r="IR30" s="109"/>
      <c r="IS30" s="109"/>
      <c r="IT30" s="109"/>
      <c r="IU30" s="109"/>
      <c r="IV30" s="109"/>
      <c r="IW30" s="109"/>
      <c r="IX30" s="109"/>
    </row>
    <row r="31" spans="1:258" x14ac:dyDescent="0.2">
      <c r="A31" s="74"/>
      <c r="B31" s="74"/>
      <c r="C31" s="74"/>
      <c r="D31" s="74"/>
      <c r="E31" s="133"/>
      <c r="F31" s="133"/>
      <c r="G31" s="133"/>
      <c r="H31" s="133"/>
      <c r="I31" s="133"/>
      <c r="J31" s="133"/>
      <c r="K31" s="133"/>
      <c r="L31" s="133"/>
      <c r="M31" s="126"/>
      <c r="N31" s="126"/>
      <c r="O31" s="126"/>
      <c r="P31" s="133"/>
      <c r="Q31" s="126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09"/>
      <c r="FF31" s="109"/>
      <c r="FG31" s="109"/>
      <c r="FH31" s="109"/>
      <c r="FI31" s="109"/>
      <c r="FJ31" s="109"/>
      <c r="FK31" s="109"/>
      <c r="FL31" s="109"/>
      <c r="FM31" s="109"/>
      <c r="FN31" s="109"/>
      <c r="FO31" s="109"/>
      <c r="FP31" s="109"/>
      <c r="FQ31" s="109"/>
      <c r="FR31" s="109"/>
      <c r="FS31" s="109"/>
      <c r="FT31" s="109"/>
      <c r="FU31" s="109"/>
      <c r="FV31" s="109"/>
      <c r="FW31" s="109"/>
      <c r="FX31" s="109"/>
      <c r="FY31" s="109"/>
      <c r="FZ31" s="109"/>
      <c r="GA31" s="109"/>
      <c r="GB31" s="109"/>
      <c r="GC31" s="109"/>
      <c r="GD31" s="109"/>
      <c r="GE31" s="109"/>
      <c r="GF31" s="109"/>
      <c r="GG31" s="109"/>
      <c r="GH31" s="109"/>
      <c r="GI31" s="109"/>
      <c r="GJ31" s="109"/>
      <c r="GK31" s="109"/>
      <c r="GL31" s="109"/>
      <c r="GM31" s="109"/>
      <c r="GN31" s="109"/>
      <c r="GO31" s="109"/>
      <c r="GP31" s="109"/>
      <c r="GQ31" s="109"/>
      <c r="GR31" s="109"/>
      <c r="GS31" s="109"/>
      <c r="GT31" s="109"/>
      <c r="GU31" s="109"/>
      <c r="GV31" s="109"/>
      <c r="GW31" s="109"/>
      <c r="GX31" s="109"/>
      <c r="GY31" s="109"/>
      <c r="GZ31" s="109"/>
      <c r="HA31" s="109"/>
      <c r="HB31" s="109"/>
      <c r="HC31" s="109"/>
      <c r="HD31" s="109"/>
      <c r="HE31" s="109"/>
      <c r="HF31" s="109"/>
      <c r="HG31" s="109"/>
      <c r="HH31" s="109"/>
      <c r="HI31" s="109"/>
      <c r="HJ31" s="109"/>
      <c r="HK31" s="109"/>
      <c r="HL31" s="109"/>
      <c r="HM31" s="109"/>
      <c r="HN31" s="109"/>
      <c r="HO31" s="109"/>
      <c r="HP31" s="109"/>
      <c r="HQ31" s="109"/>
      <c r="HR31" s="109"/>
      <c r="HS31" s="109"/>
      <c r="HT31" s="109"/>
      <c r="HU31" s="109"/>
      <c r="HV31" s="109"/>
      <c r="HW31" s="109"/>
      <c r="HX31" s="109"/>
      <c r="HY31" s="109"/>
      <c r="HZ31" s="109"/>
      <c r="IA31" s="109"/>
      <c r="IB31" s="109"/>
      <c r="IC31" s="109"/>
      <c r="ID31" s="109"/>
      <c r="IE31" s="109"/>
      <c r="IF31" s="109"/>
      <c r="IG31" s="109"/>
      <c r="IH31" s="109"/>
      <c r="II31" s="109"/>
      <c r="IJ31" s="109"/>
      <c r="IK31" s="109"/>
      <c r="IL31" s="109"/>
      <c r="IM31" s="109"/>
      <c r="IN31" s="109"/>
      <c r="IO31" s="109"/>
      <c r="IP31" s="109"/>
      <c r="IQ31" s="109"/>
      <c r="IR31" s="109"/>
      <c r="IS31" s="109"/>
      <c r="IT31" s="109"/>
      <c r="IU31" s="109"/>
      <c r="IV31" s="109"/>
      <c r="IW31" s="109"/>
      <c r="IX31" s="109"/>
    </row>
    <row r="32" spans="1:258" x14ac:dyDescent="0.2">
      <c r="J32" s="134"/>
      <c r="K32" s="134"/>
      <c r="L32" s="134"/>
      <c r="M32" s="135"/>
      <c r="N32" s="135"/>
      <c r="O32" s="135"/>
      <c r="P32" s="134"/>
      <c r="Q32" s="126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109"/>
      <c r="DF32" s="109"/>
      <c r="DG32" s="109"/>
      <c r="DH32" s="109"/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9"/>
      <c r="EZ32" s="109"/>
      <c r="FA32" s="109"/>
      <c r="FB32" s="109"/>
      <c r="FC32" s="109"/>
      <c r="FD32" s="109"/>
      <c r="FE32" s="109"/>
      <c r="FF32" s="109"/>
      <c r="FG32" s="109"/>
      <c r="FH32" s="109"/>
      <c r="FI32" s="109"/>
      <c r="FJ32" s="109"/>
      <c r="FK32" s="109"/>
      <c r="FL32" s="109"/>
      <c r="FM32" s="109"/>
      <c r="FN32" s="109"/>
      <c r="FO32" s="109"/>
      <c r="FP32" s="109"/>
      <c r="FQ32" s="109"/>
      <c r="FR32" s="109"/>
      <c r="FS32" s="109"/>
      <c r="FT32" s="109"/>
      <c r="FU32" s="109"/>
      <c r="FV32" s="109"/>
      <c r="FW32" s="109"/>
      <c r="FX32" s="109"/>
      <c r="FY32" s="109"/>
      <c r="FZ32" s="109"/>
      <c r="GA32" s="109"/>
      <c r="GB32" s="109"/>
      <c r="GC32" s="109"/>
      <c r="GD32" s="109"/>
      <c r="GE32" s="109"/>
      <c r="GF32" s="109"/>
      <c r="GG32" s="109"/>
      <c r="GH32" s="109"/>
      <c r="GI32" s="109"/>
      <c r="GJ32" s="109"/>
      <c r="GK32" s="109"/>
      <c r="GL32" s="109"/>
      <c r="GM32" s="109"/>
      <c r="GN32" s="109"/>
      <c r="GO32" s="109"/>
      <c r="GP32" s="109"/>
      <c r="GQ32" s="109"/>
      <c r="GR32" s="109"/>
      <c r="GS32" s="109"/>
      <c r="GT32" s="109"/>
      <c r="GU32" s="109"/>
      <c r="GV32" s="109"/>
      <c r="GW32" s="109"/>
      <c r="GX32" s="109"/>
      <c r="GY32" s="109"/>
      <c r="GZ32" s="109"/>
      <c r="HA32" s="109"/>
      <c r="HB32" s="109"/>
      <c r="HC32" s="109"/>
      <c r="HD32" s="109"/>
      <c r="HE32" s="109"/>
      <c r="HF32" s="109"/>
      <c r="HG32" s="109"/>
      <c r="HH32" s="109"/>
      <c r="HI32" s="109"/>
      <c r="HJ32" s="109"/>
      <c r="HK32" s="109"/>
      <c r="HL32" s="109"/>
      <c r="HM32" s="109"/>
      <c r="HN32" s="109"/>
      <c r="HO32" s="109"/>
      <c r="HP32" s="109"/>
      <c r="HQ32" s="109"/>
      <c r="HR32" s="109"/>
      <c r="HS32" s="109"/>
      <c r="HT32" s="109"/>
      <c r="HU32" s="109"/>
      <c r="HV32" s="109"/>
      <c r="HW32" s="109"/>
      <c r="HX32" s="109"/>
      <c r="HY32" s="109"/>
      <c r="HZ32" s="109"/>
      <c r="IA32" s="109"/>
      <c r="IB32" s="109"/>
      <c r="IC32" s="109"/>
      <c r="ID32" s="109"/>
      <c r="IE32" s="109"/>
      <c r="IF32" s="109"/>
      <c r="IG32" s="109"/>
      <c r="IH32" s="109"/>
      <c r="II32" s="109"/>
      <c r="IJ32" s="109"/>
      <c r="IK32" s="109"/>
      <c r="IL32" s="109"/>
      <c r="IM32" s="109"/>
      <c r="IN32" s="109"/>
      <c r="IO32" s="109"/>
      <c r="IP32" s="109"/>
      <c r="IQ32" s="109"/>
      <c r="IR32" s="109"/>
      <c r="IS32" s="109"/>
      <c r="IT32" s="109"/>
      <c r="IU32" s="109"/>
      <c r="IV32" s="109"/>
      <c r="IW32" s="109"/>
      <c r="IX32" s="109"/>
    </row>
    <row r="33" spans="1:258" x14ac:dyDescent="0.2">
      <c r="J33" s="134"/>
      <c r="K33" s="134"/>
      <c r="L33" s="134"/>
      <c r="M33" s="135"/>
      <c r="N33" s="135"/>
      <c r="O33" s="135"/>
      <c r="P33" s="134"/>
      <c r="Q33" s="126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09"/>
      <c r="FF33" s="109"/>
      <c r="FG33" s="109"/>
      <c r="FH33" s="109"/>
      <c r="FI33" s="109"/>
      <c r="FJ33" s="109"/>
      <c r="FK33" s="109"/>
      <c r="FL33" s="109"/>
      <c r="FM33" s="109"/>
      <c r="FN33" s="109"/>
      <c r="FO33" s="109"/>
      <c r="FP33" s="109"/>
      <c r="FQ33" s="109"/>
      <c r="FR33" s="109"/>
      <c r="FS33" s="109"/>
      <c r="FT33" s="109"/>
      <c r="FU33" s="109"/>
      <c r="FV33" s="109"/>
      <c r="FW33" s="109"/>
      <c r="FX33" s="109"/>
      <c r="FY33" s="109"/>
      <c r="FZ33" s="109"/>
      <c r="GA33" s="109"/>
      <c r="GB33" s="109"/>
      <c r="GC33" s="109"/>
      <c r="GD33" s="109"/>
      <c r="GE33" s="109"/>
      <c r="GF33" s="109"/>
      <c r="GG33" s="109"/>
      <c r="GH33" s="109"/>
      <c r="GI33" s="109"/>
      <c r="GJ33" s="109"/>
      <c r="GK33" s="109"/>
      <c r="GL33" s="109"/>
      <c r="GM33" s="109"/>
      <c r="GN33" s="109"/>
      <c r="GO33" s="109"/>
      <c r="GP33" s="109"/>
      <c r="GQ33" s="109"/>
      <c r="GR33" s="109"/>
      <c r="GS33" s="109"/>
      <c r="GT33" s="109"/>
      <c r="GU33" s="109"/>
      <c r="GV33" s="109"/>
      <c r="GW33" s="109"/>
      <c r="GX33" s="109"/>
      <c r="GY33" s="109"/>
      <c r="GZ33" s="109"/>
      <c r="HA33" s="109"/>
      <c r="HB33" s="109"/>
      <c r="HC33" s="109"/>
      <c r="HD33" s="109"/>
      <c r="HE33" s="109"/>
      <c r="HF33" s="109"/>
      <c r="HG33" s="109"/>
      <c r="HH33" s="109"/>
      <c r="HI33" s="109"/>
      <c r="HJ33" s="109"/>
      <c r="HK33" s="109"/>
      <c r="HL33" s="109"/>
      <c r="HM33" s="109"/>
      <c r="HN33" s="109"/>
      <c r="HO33" s="109"/>
      <c r="HP33" s="109"/>
      <c r="HQ33" s="109"/>
      <c r="HR33" s="109"/>
      <c r="HS33" s="109"/>
      <c r="HT33" s="109"/>
      <c r="HU33" s="109"/>
      <c r="HV33" s="109"/>
      <c r="HW33" s="109"/>
      <c r="HX33" s="109"/>
      <c r="HY33" s="109"/>
      <c r="HZ33" s="109"/>
      <c r="IA33" s="109"/>
      <c r="IB33" s="109"/>
      <c r="IC33" s="109"/>
      <c r="ID33" s="109"/>
      <c r="IE33" s="109"/>
      <c r="IF33" s="109"/>
      <c r="IG33" s="109"/>
      <c r="IH33" s="109"/>
      <c r="II33" s="109"/>
      <c r="IJ33" s="109"/>
      <c r="IK33" s="109"/>
      <c r="IL33" s="109"/>
      <c r="IM33" s="109"/>
      <c r="IN33" s="109"/>
      <c r="IO33" s="109"/>
      <c r="IP33" s="109"/>
      <c r="IQ33" s="109"/>
      <c r="IR33" s="109"/>
      <c r="IS33" s="109"/>
      <c r="IT33" s="109"/>
      <c r="IU33" s="109"/>
      <c r="IV33" s="109"/>
      <c r="IW33" s="109"/>
      <c r="IX33" s="109"/>
    </row>
    <row r="34" spans="1:258" x14ac:dyDescent="0.2">
      <c r="J34" s="134"/>
      <c r="K34" s="134"/>
      <c r="L34" s="134"/>
      <c r="M34" s="135"/>
      <c r="N34" s="135"/>
      <c r="O34" s="135"/>
      <c r="P34" s="134"/>
      <c r="Q34" s="126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9"/>
      <c r="EZ34" s="109"/>
      <c r="FA34" s="109"/>
      <c r="FB34" s="109"/>
      <c r="FC34" s="109"/>
      <c r="FD34" s="109"/>
      <c r="FE34" s="109"/>
      <c r="FF34" s="109"/>
      <c r="FG34" s="109"/>
      <c r="FH34" s="109"/>
      <c r="FI34" s="109"/>
      <c r="FJ34" s="109"/>
      <c r="FK34" s="109"/>
      <c r="FL34" s="109"/>
      <c r="FM34" s="109"/>
      <c r="FN34" s="109"/>
      <c r="FO34" s="109"/>
      <c r="FP34" s="109"/>
      <c r="FQ34" s="109"/>
      <c r="FR34" s="109"/>
      <c r="FS34" s="109"/>
      <c r="FT34" s="109"/>
      <c r="FU34" s="109"/>
      <c r="FV34" s="109"/>
      <c r="FW34" s="109"/>
      <c r="FX34" s="109"/>
      <c r="FY34" s="109"/>
      <c r="FZ34" s="109"/>
      <c r="GA34" s="109"/>
      <c r="GB34" s="109"/>
      <c r="GC34" s="109"/>
      <c r="GD34" s="109"/>
      <c r="GE34" s="109"/>
      <c r="GF34" s="109"/>
      <c r="GG34" s="109"/>
      <c r="GH34" s="109"/>
      <c r="GI34" s="109"/>
      <c r="GJ34" s="109"/>
      <c r="GK34" s="109"/>
      <c r="GL34" s="109"/>
      <c r="GM34" s="109"/>
      <c r="GN34" s="109"/>
      <c r="GO34" s="109"/>
      <c r="GP34" s="109"/>
      <c r="GQ34" s="109"/>
      <c r="GR34" s="109"/>
      <c r="GS34" s="109"/>
      <c r="GT34" s="109"/>
      <c r="GU34" s="109"/>
      <c r="GV34" s="109"/>
      <c r="GW34" s="109"/>
      <c r="GX34" s="109"/>
      <c r="GY34" s="109"/>
      <c r="GZ34" s="109"/>
      <c r="HA34" s="109"/>
      <c r="HB34" s="109"/>
      <c r="HC34" s="109"/>
      <c r="HD34" s="109"/>
      <c r="HE34" s="109"/>
      <c r="HF34" s="109"/>
      <c r="HG34" s="109"/>
      <c r="HH34" s="109"/>
      <c r="HI34" s="109"/>
      <c r="HJ34" s="109"/>
      <c r="HK34" s="109"/>
      <c r="HL34" s="109"/>
      <c r="HM34" s="109"/>
      <c r="HN34" s="109"/>
      <c r="HO34" s="109"/>
      <c r="HP34" s="109"/>
      <c r="HQ34" s="109"/>
      <c r="HR34" s="109"/>
      <c r="HS34" s="109"/>
      <c r="HT34" s="109"/>
      <c r="HU34" s="109"/>
      <c r="HV34" s="109"/>
      <c r="HW34" s="109"/>
      <c r="HX34" s="109"/>
      <c r="HY34" s="109"/>
      <c r="HZ34" s="109"/>
      <c r="IA34" s="109"/>
      <c r="IB34" s="109"/>
      <c r="IC34" s="109"/>
      <c r="ID34" s="109"/>
      <c r="IE34" s="109"/>
      <c r="IF34" s="109"/>
      <c r="IG34" s="109"/>
      <c r="IH34" s="109"/>
      <c r="II34" s="109"/>
      <c r="IJ34" s="109"/>
      <c r="IK34" s="109"/>
      <c r="IL34" s="109"/>
      <c r="IM34" s="109"/>
      <c r="IN34" s="109"/>
      <c r="IO34" s="109"/>
      <c r="IP34" s="109"/>
      <c r="IQ34" s="109"/>
      <c r="IR34" s="109"/>
      <c r="IS34" s="109"/>
      <c r="IT34" s="109"/>
      <c r="IU34" s="109"/>
      <c r="IV34" s="109"/>
      <c r="IW34" s="109"/>
      <c r="IX34" s="109"/>
    </row>
    <row r="35" spans="1:258" x14ac:dyDescent="0.2">
      <c r="J35" s="134"/>
      <c r="K35" s="134"/>
      <c r="L35" s="134"/>
      <c r="M35" s="135"/>
      <c r="N35" s="135"/>
      <c r="O35" s="135"/>
      <c r="P35" s="134"/>
      <c r="Q35" s="126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09"/>
      <c r="FD35" s="109"/>
      <c r="FE35" s="109"/>
      <c r="FF35" s="109"/>
      <c r="FG35" s="109"/>
      <c r="FH35" s="109"/>
      <c r="FI35" s="109"/>
      <c r="FJ35" s="109"/>
      <c r="FK35" s="109"/>
      <c r="FL35" s="109"/>
      <c r="FM35" s="109"/>
      <c r="FN35" s="109"/>
      <c r="FO35" s="109"/>
      <c r="FP35" s="109"/>
      <c r="FQ35" s="109"/>
      <c r="FR35" s="109"/>
      <c r="FS35" s="109"/>
      <c r="FT35" s="109"/>
      <c r="FU35" s="109"/>
      <c r="FV35" s="109"/>
      <c r="FW35" s="109"/>
      <c r="FX35" s="109"/>
      <c r="FY35" s="109"/>
      <c r="FZ35" s="109"/>
      <c r="GA35" s="109"/>
      <c r="GB35" s="109"/>
      <c r="GC35" s="109"/>
      <c r="GD35" s="109"/>
      <c r="GE35" s="109"/>
      <c r="GF35" s="109"/>
      <c r="GG35" s="109"/>
      <c r="GH35" s="109"/>
      <c r="GI35" s="109"/>
      <c r="GJ35" s="109"/>
      <c r="GK35" s="109"/>
      <c r="GL35" s="109"/>
      <c r="GM35" s="109"/>
      <c r="GN35" s="109"/>
      <c r="GO35" s="109"/>
      <c r="GP35" s="109"/>
      <c r="GQ35" s="109"/>
      <c r="GR35" s="109"/>
      <c r="GS35" s="109"/>
      <c r="GT35" s="109"/>
      <c r="GU35" s="109"/>
      <c r="GV35" s="109"/>
      <c r="GW35" s="109"/>
      <c r="GX35" s="109"/>
      <c r="GY35" s="109"/>
      <c r="GZ35" s="109"/>
      <c r="HA35" s="109"/>
      <c r="HB35" s="109"/>
      <c r="HC35" s="109"/>
      <c r="HD35" s="109"/>
      <c r="HE35" s="109"/>
      <c r="HF35" s="109"/>
      <c r="HG35" s="109"/>
      <c r="HH35" s="109"/>
      <c r="HI35" s="109"/>
      <c r="HJ35" s="109"/>
      <c r="HK35" s="109"/>
      <c r="HL35" s="109"/>
      <c r="HM35" s="109"/>
      <c r="HN35" s="109"/>
      <c r="HO35" s="109"/>
      <c r="HP35" s="109"/>
      <c r="HQ35" s="109"/>
      <c r="HR35" s="109"/>
      <c r="HS35" s="109"/>
      <c r="HT35" s="109"/>
      <c r="HU35" s="109"/>
      <c r="HV35" s="109"/>
      <c r="HW35" s="109"/>
      <c r="HX35" s="109"/>
      <c r="HY35" s="109"/>
      <c r="HZ35" s="109"/>
      <c r="IA35" s="109"/>
      <c r="IB35" s="109"/>
      <c r="IC35" s="109"/>
      <c r="ID35" s="109"/>
      <c r="IE35" s="109"/>
      <c r="IF35" s="109"/>
      <c r="IG35" s="109"/>
      <c r="IH35" s="109"/>
      <c r="II35" s="109"/>
      <c r="IJ35" s="109"/>
      <c r="IK35" s="109"/>
      <c r="IL35" s="109"/>
      <c r="IM35" s="109"/>
      <c r="IN35" s="109"/>
      <c r="IO35" s="109"/>
      <c r="IP35" s="109"/>
      <c r="IQ35" s="109"/>
      <c r="IR35" s="109"/>
      <c r="IS35" s="109"/>
      <c r="IT35" s="109"/>
      <c r="IU35" s="109"/>
      <c r="IV35" s="109"/>
      <c r="IW35" s="109"/>
      <c r="IX35" s="109"/>
    </row>
    <row r="36" spans="1:258" x14ac:dyDescent="0.2">
      <c r="J36" s="134"/>
      <c r="K36" s="134"/>
      <c r="L36" s="134"/>
      <c r="M36" s="184"/>
      <c r="N36" s="135"/>
      <c r="O36" s="135"/>
      <c r="P36" s="134"/>
      <c r="Q36" s="126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09"/>
      <c r="FD36" s="109"/>
      <c r="FE36" s="109"/>
      <c r="FF36" s="109"/>
      <c r="FG36" s="109"/>
      <c r="FH36" s="109"/>
      <c r="FI36" s="109"/>
      <c r="FJ36" s="109"/>
      <c r="FK36" s="109"/>
      <c r="FL36" s="109"/>
      <c r="FM36" s="109"/>
      <c r="FN36" s="109"/>
      <c r="FO36" s="109"/>
      <c r="FP36" s="109"/>
      <c r="FQ36" s="109"/>
      <c r="FR36" s="109"/>
      <c r="FS36" s="109"/>
      <c r="FT36" s="109"/>
      <c r="FU36" s="109"/>
      <c r="FV36" s="109"/>
      <c r="FW36" s="109"/>
      <c r="FX36" s="109"/>
      <c r="FY36" s="109"/>
      <c r="FZ36" s="109"/>
      <c r="GA36" s="109"/>
      <c r="GB36" s="109"/>
      <c r="GC36" s="109"/>
      <c r="GD36" s="109"/>
      <c r="GE36" s="109"/>
      <c r="GF36" s="109"/>
      <c r="GG36" s="109"/>
      <c r="GH36" s="109"/>
      <c r="GI36" s="109"/>
      <c r="GJ36" s="109"/>
      <c r="GK36" s="109"/>
      <c r="GL36" s="109"/>
      <c r="GM36" s="109"/>
      <c r="GN36" s="109"/>
      <c r="GO36" s="109"/>
      <c r="GP36" s="109"/>
      <c r="GQ36" s="109"/>
      <c r="GR36" s="109"/>
      <c r="GS36" s="109"/>
      <c r="GT36" s="109"/>
      <c r="GU36" s="109"/>
      <c r="GV36" s="109"/>
      <c r="GW36" s="109"/>
      <c r="GX36" s="109"/>
      <c r="GY36" s="109"/>
      <c r="GZ36" s="109"/>
      <c r="HA36" s="109"/>
      <c r="HB36" s="109"/>
      <c r="HC36" s="109"/>
      <c r="HD36" s="109"/>
      <c r="HE36" s="109"/>
      <c r="HF36" s="109"/>
      <c r="HG36" s="109"/>
      <c r="HH36" s="109"/>
      <c r="HI36" s="109"/>
      <c r="HJ36" s="109"/>
      <c r="HK36" s="109"/>
      <c r="HL36" s="109"/>
      <c r="HM36" s="109"/>
      <c r="HN36" s="109"/>
      <c r="HO36" s="109"/>
      <c r="HP36" s="109"/>
      <c r="HQ36" s="109"/>
      <c r="HR36" s="109"/>
      <c r="HS36" s="109"/>
      <c r="HT36" s="109"/>
      <c r="HU36" s="109"/>
      <c r="HV36" s="109"/>
      <c r="HW36" s="109"/>
      <c r="HX36" s="109"/>
      <c r="HY36" s="109"/>
      <c r="HZ36" s="109"/>
      <c r="IA36" s="109"/>
      <c r="IB36" s="109"/>
      <c r="IC36" s="109"/>
      <c r="ID36" s="109"/>
      <c r="IE36" s="109"/>
      <c r="IF36" s="109"/>
      <c r="IG36" s="109"/>
      <c r="IH36" s="109"/>
      <c r="II36" s="109"/>
      <c r="IJ36" s="109"/>
      <c r="IK36" s="109"/>
      <c r="IL36" s="109"/>
      <c r="IM36" s="109"/>
      <c r="IN36" s="109"/>
      <c r="IO36" s="109"/>
      <c r="IP36" s="109"/>
      <c r="IQ36" s="109"/>
      <c r="IR36" s="109"/>
      <c r="IS36" s="109"/>
      <c r="IT36" s="109"/>
      <c r="IU36" s="109"/>
      <c r="IV36" s="109"/>
      <c r="IW36" s="109"/>
      <c r="IX36" s="109"/>
    </row>
    <row r="37" spans="1:258" x14ac:dyDescent="0.2">
      <c r="J37" s="134"/>
      <c r="K37" s="134"/>
      <c r="L37" s="134"/>
      <c r="M37" s="135"/>
      <c r="N37" s="135"/>
      <c r="O37" s="135"/>
      <c r="P37" s="134"/>
      <c r="Q37" s="126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EZ37" s="109"/>
      <c r="FA37" s="109"/>
      <c r="FB37" s="109"/>
      <c r="FC37" s="109"/>
      <c r="FD37" s="109"/>
      <c r="FE37" s="109"/>
      <c r="FF37" s="109"/>
      <c r="FG37" s="109"/>
      <c r="FH37" s="109"/>
      <c r="FI37" s="109"/>
      <c r="FJ37" s="109"/>
      <c r="FK37" s="109"/>
      <c r="FL37" s="109"/>
      <c r="FM37" s="109"/>
      <c r="FN37" s="109"/>
      <c r="FO37" s="109"/>
      <c r="FP37" s="109"/>
      <c r="FQ37" s="109"/>
      <c r="FR37" s="109"/>
      <c r="FS37" s="109"/>
      <c r="FT37" s="109"/>
      <c r="FU37" s="109"/>
      <c r="FV37" s="109"/>
      <c r="FW37" s="109"/>
      <c r="FX37" s="109"/>
      <c r="FY37" s="109"/>
      <c r="FZ37" s="109"/>
      <c r="GA37" s="109"/>
      <c r="GB37" s="109"/>
      <c r="GC37" s="109"/>
      <c r="GD37" s="109"/>
      <c r="GE37" s="109"/>
      <c r="GF37" s="109"/>
      <c r="GG37" s="109"/>
      <c r="GH37" s="109"/>
      <c r="GI37" s="109"/>
      <c r="GJ37" s="109"/>
      <c r="GK37" s="109"/>
      <c r="GL37" s="109"/>
      <c r="GM37" s="109"/>
      <c r="GN37" s="109"/>
      <c r="GO37" s="109"/>
      <c r="GP37" s="109"/>
      <c r="GQ37" s="109"/>
      <c r="GR37" s="109"/>
      <c r="GS37" s="109"/>
      <c r="GT37" s="109"/>
      <c r="GU37" s="109"/>
      <c r="GV37" s="109"/>
      <c r="GW37" s="109"/>
      <c r="GX37" s="109"/>
      <c r="GY37" s="109"/>
      <c r="GZ37" s="109"/>
      <c r="HA37" s="109"/>
      <c r="HB37" s="109"/>
      <c r="HC37" s="109"/>
      <c r="HD37" s="109"/>
      <c r="HE37" s="109"/>
      <c r="HF37" s="109"/>
      <c r="HG37" s="109"/>
      <c r="HH37" s="109"/>
      <c r="HI37" s="109"/>
      <c r="HJ37" s="109"/>
      <c r="HK37" s="109"/>
      <c r="HL37" s="109"/>
      <c r="HM37" s="109"/>
      <c r="HN37" s="109"/>
      <c r="HO37" s="109"/>
      <c r="HP37" s="109"/>
      <c r="HQ37" s="109"/>
      <c r="HR37" s="109"/>
      <c r="HS37" s="109"/>
      <c r="HT37" s="109"/>
      <c r="HU37" s="109"/>
      <c r="HV37" s="109"/>
      <c r="HW37" s="109"/>
      <c r="HX37" s="109"/>
      <c r="HY37" s="109"/>
      <c r="HZ37" s="109"/>
      <c r="IA37" s="109"/>
      <c r="IB37" s="109"/>
      <c r="IC37" s="109"/>
      <c r="ID37" s="109"/>
      <c r="IE37" s="109"/>
      <c r="IF37" s="109"/>
      <c r="IG37" s="109"/>
      <c r="IH37" s="109"/>
      <c r="II37" s="109"/>
      <c r="IJ37" s="109"/>
      <c r="IK37" s="109"/>
      <c r="IL37" s="109"/>
      <c r="IM37" s="109"/>
      <c r="IN37" s="109"/>
      <c r="IO37" s="109"/>
      <c r="IP37" s="109"/>
      <c r="IQ37" s="109"/>
      <c r="IR37" s="109"/>
      <c r="IS37" s="109"/>
      <c r="IT37" s="109"/>
      <c r="IU37" s="109"/>
      <c r="IV37" s="109"/>
      <c r="IW37" s="109"/>
      <c r="IX37" s="109"/>
    </row>
    <row r="38" spans="1:258" x14ac:dyDescent="0.2">
      <c r="J38" s="134"/>
      <c r="K38" s="134"/>
      <c r="L38" s="134"/>
      <c r="M38" s="135"/>
      <c r="N38" s="135"/>
      <c r="O38" s="135"/>
      <c r="P38" s="134"/>
      <c r="Q38" s="126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  <c r="IU38" s="109"/>
      <c r="IV38" s="109"/>
      <c r="IW38" s="109"/>
      <c r="IX38" s="109"/>
    </row>
    <row r="39" spans="1:258" x14ac:dyDescent="0.2">
      <c r="J39" s="134"/>
      <c r="K39" s="134"/>
      <c r="L39" s="134"/>
      <c r="M39" s="135"/>
      <c r="N39" s="135"/>
      <c r="O39" s="135"/>
      <c r="P39" s="134"/>
      <c r="Q39" s="126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09"/>
      <c r="CW39" s="109"/>
      <c r="CX39" s="109"/>
      <c r="CY39" s="109"/>
      <c r="CZ39" s="109"/>
      <c r="DA39" s="109"/>
      <c r="DB39" s="109"/>
      <c r="DC39" s="109"/>
      <c r="DD39" s="109"/>
      <c r="DE39" s="109"/>
      <c r="DF39" s="109"/>
      <c r="DG39" s="109"/>
      <c r="DH39" s="109"/>
      <c r="DI39" s="109"/>
      <c r="DJ39" s="109"/>
      <c r="DK39" s="109"/>
      <c r="DL39" s="109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9"/>
      <c r="DX39" s="109"/>
      <c r="DY39" s="109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9"/>
      <c r="EO39" s="109"/>
      <c r="EP39" s="109"/>
      <c r="EQ39" s="109"/>
      <c r="ER39" s="109"/>
      <c r="ES39" s="109"/>
      <c r="ET39" s="109"/>
      <c r="EU39" s="109"/>
      <c r="EV39" s="109"/>
      <c r="EW39" s="109"/>
      <c r="EX39" s="109"/>
      <c r="EY39" s="109"/>
      <c r="EZ39" s="109"/>
      <c r="FA39" s="109"/>
      <c r="FB39" s="109"/>
      <c r="FC39" s="109"/>
      <c r="FD39" s="109"/>
      <c r="FE39" s="109"/>
      <c r="FF39" s="109"/>
      <c r="FG39" s="109"/>
      <c r="FH39" s="109"/>
      <c r="FI39" s="109"/>
      <c r="FJ39" s="109"/>
      <c r="FK39" s="109"/>
      <c r="FL39" s="109"/>
      <c r="FM39" s="109"/>
      <c r="FN39" s="109"/>
      <c r="FO39" s="109"/>
      <c r="FP39" s="109"/>
      <c r="FQ39" s="109"/>
      <c r="FR39" s="109"/>
      <c r="FS39" s="109"/>
      <c r="FT39" s="109"/>
      <c r="FU39" s="109"/>
      <c r="FV39" s="109"/>
      <c r="FW39" s="109"/>
      <c r="FX39" s="109"/>
      <c r="FY39" s="109"/>
      <c r="FZ39" s="109"/>
      <c r="GA39" s="109"/>
      <c r="GB39" s="109"/>
      <c r="GC39" s="109"/>
      <c r="GD39" s="109"/>
      <c r="GE39" s="109"/>
      <c r="GF39" s="109"/>
      <c r="GG39" s="109"/>
      <c r="GH39" s="109"/>
      <c r="GI39" s="109"/>
      <c r="GJ39" s="109"/>
      <c r="GK39" s="109"/>
      <c r="GL39" s="109"/>
      <c r="GM39" s="109"/>
      <c r="GN39" s="109"/>
      <c r="GO39" s="109"/>
      <c r="GP39" s="109"/>
      <c r="GQ39" s="109"/>
      <c r="GR39" s="109"/>
      <c r="GS39" s="109"/>
      <c r="GT39" s="109"/>
      <c r="GU39" s="109"/>
      <c r="GV39" s="109"/>
      <c r="GW39" s="109"/>
      <c r="GX39" s="109"/>
      <c r="GY39" s="109"/>
      <c r="GZ39" s="109"/>
      <c r="HA39" s="109"/>
      <c r="HB39" s="109"/>
      <c r="HC39" s="109"/>
      <c r="HD39" s="109"/>
      <c r="HE39" s="109"/>
      <c r="HF39" s="109"/>
      <c r="HG39" s="109"/>
      <c r="HH39" s="109"/>
      <c r="HI39" s="109"/>
      <c r="HJ39" s="109"/>
      <c r="HK39" s="109"/>
      <c r="HL39" s="109"/>
      <c r="HM39" s="109"/>
      <c r="HN39" s="109"/>
      <c r="HO39" s="109"/>
      <c r="HP39" s="109"/>
      <c r="HQ39" s="109"/>
      <c r="HR39" s="109"/>
      <c r="HS39" s="109"/>
      <c r="HT39" s="109"/>
      <c r="HU39" s="109"/>
      <c r="HV39" s="109"/>
      <c r="HW39" s="109"/>
      <c r="HX39" s="109"/>
      <c r="HY39" s="109"/>
      <c r="HZ39" s="109"/>
      <c r="IA39" s="109"/>
      <c r="IB39" s="109"/>
      <c r="IC39" s="109"/>
      <c r="ID39" s="109"/>
      <c r="IE39" s="109"/>
      <c r="IF39" s="109"/>
      <c r="IG39" s="109"/>
      <c r="IH39" s="109"/>
      <c r="II39" s="109"/>
      <c r="IJ39" s="109"/>
      <c r="IK39" s="109"/>
      <c r="IL39" s="109"/>
      <c r="IM39" s="109"/>
      <c r="IN39" s="109"/>
      <c r="IO39" s="109"/>
      <c r="IP39" s="109"/>
      <c r="IQ39" s="109"/>
      <c r="IR39" s="109"/>
      <c r="IS39" s="109"/>
      <c r="IT39" s="109"/>
      <c r="IU39" s="109"/>
      <c r="IV39" s="109"/>
      <c r="IW39" s="109"/>
      <c r="IX39" s="109"/>
    </row>
    <row r="40" spans="1:258" x14ac:dyDescent="0.2">
      <c r="J40" s="134"/>
      <c r="K40" s="134"/>
      <c r="L40" s="134"/>
      <c r="M40" s="135"/>
      <c r="N40" s="135"/>
      <c r="O40" s="135"/>
      <c r="P40" s="134"/>
      <c r="Q40" s="126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9"/>
      <c r="EY40" s="109"/>
      <c r="EZ40" s="109"/>
      <c r="FA40" s="109"/>
      <c r="FB40" s="109"/>
      <c r="FC40" s="109"/>
      <c r="FD40" s="109"/>
      <c r="FE40" s="109"/>
      <c r="FF40" s="109"/>
      <c r="FG40" s="109"/>
      <c r="FH40" s="109"/>
      <c r="FI40" s="109"/>
      <c r="FJ40" s="109"/>
      <c r="FK40" s="109"/>
      <c r="FL40" s="109"/>
      <c r="FM40" s="109"/>
      <c r="FN40" s="109"/>
      <c r="FO40" s="109"/>
      <c r="FP40" s="109"/>
      <c r="FQ40" s="109"/>
      <c r="FR40" s="109"/>
      <c r="FS40" s="109"/>
      <c r="FT40" s="109"/>
      <c r="FU40" s="109"/>
      <c r="FV40" s="109"/>
      <c r="FW40" s="109"/>
      <c r="FX40" s="109"/>
      <c r="FY40" s="109"/>
      <c r="FZ40" s="109"/>
      <c r="GA40" s="109"/>
      <c r="GB40" s="109"/>
      <c r="GC40" s="109"/>
      <c r="GD40" s="109"/>
      <c r="GE40" s="109"/>
      <c r="GF40" s="109"/>
      <c r="GG40" s="109"/>
      <c r="GH40" s="109"/>
      <c r="GI40" s="109"/>
      <c r="GJ40" s="109"/>
      <c r="GK40" s="109"/>
      <c r="GL40" s="109"/>
      <c r="GM40" s="109"/>
      <c r="GN40" s="109"/>
      <c r="GO40" s="109"/>
      <c r="GP40" s="109"/>
      <c r="GQ40" s="109"/>
      <c r="GR40" s="109"/>
      <c r="GS40" s="109"/>
      <c r="GT40" s="109"/>
      <c r="GU40" s="109"/>
      <c r="GV40" s="109"/>
      <c r="GW40" s="109"/>
      <c r="GX40" s="109"/>
      <c r="GY40" s="109"/>
      <c r="GZ40" s="109"/>
      <c r="HA40" s="109"/>
      <c r="HB40" s="109"/>
      <c r="HC40" s="109"/>
      <c r="HD40" s="109"/>
      <c r="HE40" s="109"/>
      <c r="HF40" s="109"/>
      <c r="HG40" s="109"/>
      <c r="HH40" s="109"/>
      <c r="HI40" s="109"/>
      <c r="HJ40" s="109"/>
      <c r="HK40" s="109"/>
      <c r="HL40" s="109"/>
      <c r="HM40" s="109"/>
      <c r="HN40" s="109"/>
      <c r="HO40" s="109"/>
      <c r="HP40" s="109"/>
      <c r="HQ40" s="109"/>
      <c r="HR40" s="109"/>
      <c r="HS40" s="109"/>
      <c r="HT40" s="109"/>
      <c r="HU40" s="109"/>
      <c r="HV40" s="109"/>
      <c r="HW40" s="109"/>
      <c r="HX40" s="109"/>
      <c r="HY40" s="109"/>
      <c r="HZ40" s="109"/>
      <c r="IA40" s="109"/>
      <c r="IB40" s="109"/>
      <c r="IC40" s="109"/>
      <c r="ID40" s="109"/>
      <c r="IE40" s="109"/>
      <c r="IF40" s="109"/>
      <c r="IG40" s="109"/>
      <c r="IH40" s="109"/>
      <c r="II40" s="109"/>
      <c r="IJ40" s="109"/>
      <c r="IK40" s="109"/>
      <c r="IL40" s="109"/>
      <c r="IM40" s="109"/>
      <c r="IN40" s="109"/>
      <c r="IO40" s="109"/>
      <c r="IP40" s="109"/>
      <c r="IQ40" s="109"/>
      <c r="IR40" s="109"/>
      <c r="IS40" s="109"/>
      <c r="IT40" s="109"/>
      <c r="IU40" s="109"/>
      <c r="IV40" s="109"/>
      <c r="IW40" s="109"/>
      <c r="IX40" s="109"/>
    </row>
    <row r="41" spans="1:258" x14ac:dyDescent="0.2">
      <c r="J41" s="134"/>
      <c r="K41" s="134"/>
      <c r="L41" s="134"/>
      <c r="M41" s="135"/>
      <c r="N41" s="135"/>
      <c r="O41" s="135"/>
      <c r="P41" s="134"/>
      <c r="Q41" s="126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9"/>
      <c r="FE41" s="109"/>
      <c r="FF41" s="109"/>
      <c r="FG41" s="109"/>
      <c r="FH41" s="109"/>
      <c r="FI41" s="109"/>
      <c r="FJ41" s="109"/>
      <c r="FK41" s="109"/>
      <c r="FL41" s="109"/>
      <c r="FM41" s="109"/>
      <c r="FN41" s="109"/>
      <c r="FO41" s="109"/>
      <c r="FP41" s="109"/>
      <c r="FQ41" s="109"/>
      <c r="FR41" s="109"/>
      <c r="FS41" s="109"/>
      <c r="FT41" s="109"/>
      <c r="FU41" s="109"/>
      <c r="FV41" s="109"/>
      <c r="FW41" s="109"/>
      <c r="FX41" s="109"/>
      <c r="FY41" s="109"/>
      <c r="FZ41" s="109"/>
      <c r="GA41" s="109"/>
      <c r="GB41" s="109"/>
      <c r="GC41" s="109"/>
      <c r="GD41" s="109"/>
      <c r="GE41" s="109"/>
      <c r="GF41" s="109"/>
      <c r="GG41" s="109"/>
      <c r="GH41" s="109"/>
      <c r="GI41" s="109"/>
      <c r="GJ41" s="109"/>
      <c r="GK41" s="109"/>
      <c r="GL41" s="109"/>
      <c r="GM41" s="109"/>
      <c r="GN41" s="109"/>
      <c r="GO41" s="109"/>
      <c r="GP41" s="109"/>
      <c r="GQ41" s="109"/>
      <c r="GR41" s="109"/>
      <c r="GS41" s="109"/>
      <c r="GT41" s="109"/>
      <c r="GU41" s="109"/>
      <c r="GV41" s="109"/>
      <c r="GW41" s="109"/>
      <c r="GX41" s="109"/>
      <c r="GY41" s="109"/>
      <c r="GZ41" s="109"/>
      <c r="HA41" s="109"/>
      <c r="HB41" s="109"/>
      <c r="HC41" s="109"/>
      <c r="HD41" s="109"/>
      <c r="HE41" s="109"/>
      <c r="HF41" s="109"/>
      <c r="HG41" s="109"/>
      <c r="HH41" s="109"/>
      <c r="HI41" s="109"/>
      <c r="HJ41" s="109"/>
      <c r="HK41" s="109"/>
      <c r="HL41" s="109"/>
      <c r="HM41" s="109"/>
      <c r="HN41" s="109"/>
      <c r="HO41" s="109"/>
      <c r="HP41" s="109"/>
      <c r="HQ41" s="109"/>
      <c r="HR41" s="109"/>
      <c r="HS41" s="109"/>
      <c r="HT41" s="109"/>
      <c r="HU41" s="109"/>
      <c r="HV41" s="109"/>
      <c r="HW41" s="109"/>
      <c r="HX41" s="109"/>
      <c r="HY41" s="109"/>
      <c r="HZ41" s="109"/>
      <c r="IA41" s="109"/>
      <c r="IB41" s="109"/>
      <c r="IC41" s="109"/>
      <c r="ID41" s="109"/>
      <c r="IE41" s="109"/>
      <c r="IF41" s="109"/>
      <c r="IG41" s="109"/>
      <c r="IH41" s="109"/>
      <c r="II41" s="109"/>
      <c r="IJ41" s="109"/>
      <c r="IK41" s="109"/>
      <c r="IL41" s="109"/>
      <c r="IM41" s="109"/>
      <c r="IN41" s="109"/>
      <c r="IO41" s="109"/>
      <c r="IP41" s="109"/>
      <c r="IQ41" s="109"/>
      <c r="IR41" s="109"/>
      <c r="IS41" s="109"/>
      <c r="IT41" s="109"/>
      <c r="IU41" s="109"/>
      <c r="IV41" s="109"/>
      <c r="IW41" s="109"/>
      <c r="IX41" s="109"/>
    </row>
    <row r="42" spans="1:258" x14ac:dyDescent="0.2">
      <c r="A42" s="111" t="s">
        <v>108</v>
      </c>
      <c r="B42" s="111"/>
      <c r="C42" s="111"/>
      <c r="D42" s="74"/>
      <c r="E42" s="74"/>
      <c r="F42" s="74"/>
      <c r="G42" s="74"/>
      <c r="H42" s="74"/>
      <c r="I42" s="74"/>
    </row>
    <row r="43" spans="1:258" x14ac:dyDescent="0.2">
      <c r="A43" s="111" t="s">
        <v>109</v>
      </c>
      <c r="B43" s="74"/>
      <c r="C43" s="74"/>
      <c r="G43" s="134"/>
    </row>
    <row r="44" spans="1:258" x14ac:dyDescent="0.2">
      <c r="A44" s="111"/>
      <c r="B44" s="74"/>
      <c r="C44" s="74"/>
      <c r="G44" s="134"/>
    </row>
    <row r="45" spans="1:258" x14ac:dyDescent="0.2">
      <c r="A45" s="111"/>
      <c r="B45" s="74"/>
      <c r="C45" s="74"/>
    </row>
    <row r="46" spans="1:258" x14ac:dyDescent="0.2">
      <c r="A46" s="74"/>
      <c r="B46" s="74"/>
      <c r="C46" s="74"/>
    </row>
    <row r="47" spans="1:258" x14ac:dyDescent="0.2">
      <c r="A47" s="30" t="s">
        <v>190</v>
      </c>
      <c r="G47" s="30" t="s">
        <v>189</v>
      </c>
    </row>
  </sheetData>
  <mergeCells count="9">
    <mergeCell ref="I8:K8"/>
    <mergeCell ref="A1:Q1"/>
    <mergeCell ref="A2:Q2"/>
    <mergeCell ref="A3:Q3"/>
    <mergeCell ref="A4:Q4"/>
    <mergeCell ref="E5:Q5"/>
    <mergeCell ref="E6:Q6"/>
    <mergeCell ref="M7:O7"/>
    <mergeCell ref="M8:O8"/>
  </mergeCells>
  <pageMargins left="0.45" right="0.31" top="0.74803149606299213" bottom="0.27559055118110237" header="0.31496062992125984" footer="0.31496062992125984"/>
  <pageSetup paperSize="9" scale="70" fitToHeight="0" orientation="landscape" horizontalDpi="300" verticalDpi="300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X47"/>
  <sheetViews>
    <sheetView view="pageBreakPreview" zoomScale="70" zoomScaleNormal="70" zoomScaleSheetLayoutView="70" workbookViewId="0">
      <selection activeCell="Q37" sqref="Q37"/>
    </sheetView>
  </sheetViews>
  <sheetFormatPr defaultColWidth="9.140625" defaultRowHeight="15" x14ac:dyDescent="0.2"/>
  <cols>
    <col min="1" max="1" width="3.140625" style="30" customWidth="1"/>
    <col min="2" max="2" width="43.28515625" style="30" customWidth="1"/>
    <col min="3" max="3" width="7.42578125" style="30" customWidth="1"/>
    <col min="4" max="4" width="0.85546875" style="30" customWidth="1"/>
    <col min="5" max="5" width="22.7109375" style="30" customWidth="1"/>
    <col min="6" max="6" width="0.85546875" style="30" customWidth="1"/>
    <col min="7" max="7" width="22.7109375" style="30" customWidth="1"/>
    <col min="8" max="8" width="0.85546875" style="30" customWidth="1"/>
    <col min="9" max="9" width="22.7109375" style="30" customWidth="1"/>
    <col min="10" max="10" width="0.85546875" style="30" customWidth="1"/>
    <col min="11" max="11" width="22.7109375" style="30" customWidth="1"/>
    <col min="12" max="12" width="0.85546875" style="30" customWidth="1"/>
    <col min="13" max="13" width="26.28515625" style="30" customWidth="1"/>
    <col min="14" max="14" width="0.85546875" style="30" customWidth="1"/>
    <col min="15" max="15" width="22.7109375" style="30" customWidth="1"/>
    <col min="16" max="16" width="14.140625" style="30" customWidth="1"/>
    <col min="17" max="258" width="9.140625" style="30"/>
    <col min="259" max="16384" width="9.140625" style="110"/>
  </cols>
  <sheetData>
    <row r="1" spans="1:17" ht="16.149999999999999" customHeight="1" x14ac:dyDescent="0.2">
      <c r="A1" s="197" t="str">
        <f>'SHARE-E'!A1</f>
        <v>THAI  O.P.P.  PUBLIC  COMPANY  LIMITED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7" ht="16.149999999999999" customHeight="1" x14ac:dyDescent="0.2">
      <c r="A2" s="197" t="str">
        <f>'SHARE-E'!A2</f>
        <v>STATEMENTS  OF  CHANGES  IN    EQUITY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7" ht="16.149999999999999" customHeight="1" x14ac:dyDescent="0.2">
      <c r="A3" s="197" t="s">
        <v>235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11"/>
      <c r="Q3" s="111"/>
    </row>
    <row r="4" spans="1:17" ht="16.149999999999999" customHeight="1" x14ac:dyDescent="0.2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7" ht="16.149999999999999" customHeight="1" x14ac:dyDescent="0.2">
      <c r="A5" s="79"/>
      <c r="B5" s="79"/>
      <c r="C5" s="79"/>
      <c r="D5" s="79"/>
      <c r="E5" s="199" t="s">
        <v>174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7" ht="16.149999999999999" customHeight="1" x14ac:dyDescent="0.2">
      <c r="A6" s="76"/>
      <c r="B6" s="76"/>
      <c r="C6" s="76"/>
      <c r="D6" s="76"/>
      <c r="E6" s="196" t="s">
        <v>45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17" ht="16.149999999999999" customHeight="1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113" t="s">
        <v>49</v>
      </c>
      <c r="N7" s="76"/>
      <c r="O7" s="76"/>
    </row>
    <row r="8" spans="1:17" ht="16.149999999999999" customHeight="1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113" t="s">
        <v>218</v>
      </c>
      <c r="N8" s="76"/>
      <c r="O8" s="76"/>
    </row>
    <row r="9" spans="1:17" ht="16.149999999999999" customHeight="1" x14ac:dyDescent="0.2">
      <c r="A9" s="115"/>
      <c r="B9" s="115"/>
      <c r="C9" s="115"/>
      <c r="D9" s="74"/>
      <c r="E9" s="79" t="s">
        <v>10</v>
      </c>
      <c r="F9" s="74"/>
      <c r="G9" s="76" t="s">
        <v>72</v>
      </c>
      <c r="H9" s="111"/>
      <c r="I9" s="196" t="s">
        <v>6</v>
      </c>
      <c r="J9" s="196"/>
      <c r="K9" s="196"/>
      <c r="L9" s="76"/>
      <c r="M9" s="112" t="s">
        <v>216</v>
      </c>
      <c r="N9" s="76"/>
      <c r="O9" s="79"/>
    </row>
    <row r="10" spans="1:17" ht="16.149999999999999" customHeight="1" x14ac:dyDescent="0.2">
      <c r="A10" s="111"/>
      <c r="B10" s="111"/>
      <c r="C10" s="111"/>
      <c r="D10" s="111"/>
      <c r="E10" s="79" t="s">
        <v>26</v>
      </c>
      <c r="F10" s="79"/>
      <c r="G10" s="79" t="s">
        <v>73</v>
      </c>
      <c r="H10" s="79"/>
      <c r="I10" s="117" t="s">
        <v>11</v>
      </c>
      <c r="J10" s="118"/>
      <c r="K10" s="79"/>
      <c r="L10" s="79"/>
      <c r="M10" s="112" t="s">
        <v>215</v>
      </c>
      <c r="N10" s="79"/>
      <c r="O10" s="79"/>
    </row>
    <row r="11" spans="1:17" ht="16.149999999999999" customHeight="1" x14ac:dyDescent="0.2">
      <c r="A11" s="74"/>
      <c r="B11" s="74"/>
      <c r="C11" s="91" t="s">
        <v>30</v>
      </c>
      <c r="D11" s="74"/>
      <c r="E11" s="119" t="s">
        <v>132</v>
      </c>
      <c r="F11" s="79"/>
      <c r="G11" s="120" t="s">
        <v>71</v>
      </c>
      <c r="H11" s="79"/>
      <c r="I11" s="119" t="s">
        <v>133</v>
      </c>
      <c r="J11" s="79"/>
      <c r="K11" s="119" t="s">
        <v>7</v>
      </c>
      <c r="L11" s="74"/>
      <c r="M11" s="113" t="s">
        <v>214</v>
      </c>
      <c r="N11" s="74"/>
      <c r="O11" s="119" t="s">
        <v>12</v>
      </c>
    </row>
    <row r="12" spans="1:17" x14ac:dyDescent="0.2">
      <c r="A12" s="74"/>
      <c r="B12" s="74"/>
      <c r="C12" s="90"/>
      <c r="D12" s="74"/>
      <c r="E12" s="79"/>
      <c r="F12" s="79"/>
      <c r="G12" s="121"/>
      <c r="H12" s="79"/>
      <c r="I12" s="79"/>
      <c r="J12" s="79"/>
      <c r="K12" s="79"/>
      <c r="L12" s="74"/>
      <c r="M12" s="79"/>
      <c r="N12" s="74"/>
      <c r="O12" s="79"/>
      <c r="P12" s="109"/>
    </row>
    <row r="13" spans="1:17" ht="16.149999999999999" customHeight="1" x14ac:dyDescent="0.2">
      <c r="A13" s="111" t="s">
        <v>236</v>
      </c>
      <c r="B13" s="74"/>
      <c r="C13" s="90"/>
      <c r="D13" s="74"/>
      <c r="E13" s="136">
        <f>E27</f>
        <v>60000000</v>
      </c>
      <c r="F13" s="123"/>
      <c r="G13" s="136">
        <f>G27</f>
        <v>52000000</v>
      </c>
      <c r="H13" s="137"/>
      <c r="I13" s="136">
        <f>I27</f>
        <v>6000000</v>
      </c>
      <c r="J13" s="137"/>
      <c r="K13" s="136">
        <f>K27</f>
        <v>1312311232</v>
      </c>
      <c r="L13" s="137"/>
      <c r="M13" s="139" t="s">
        <v>175</v>
      </c>
      <c r="N13" s="137"/>
      <c r="O13" s="136">
        <f>ROUND(SUM(E13:M13),0)</f>
        <v>1430311232</v>
      </c>
      <c r="P13" s="109"/>
    </row>
    <row r="14" spans="1:17" ht="16.149999999999999" customHeight="1" x14ac:dyDescent="0.2">
      <c r="A14" s="74" t="s">
        <v>124</v>
      </c>
      <c r="B14" s="74"/>
      <c r="C14" s="90"/>
      <c r="D14" s="74"/>
      <c r="E14" s="75"/>
      <c r="F14" s="75"/>
      <c r="G14" s="138"/>
      <c r="H14" s="75"/>
      <c r="I14" s="75"/>
      <c r="J14" s="75"/>
      <c r="K14" s="75"/>
      <c r="L14" s="75"/>
      <c r="M14" s="75"/>
      <c r="N14" s="75"/>
      <c r="O14" s="75"/>
      <c r="P14" s="109"/>
    </row>
    <row r="15" spans="1:17" ht="16.149999999999999" customHeight="1" x14ac:dyDescent="0.2">
      <c r="B15" s="127" t="s">
        <v>102</v>
      </c>
      <c r="C15" s="90">
        <v>16</v>
      </c>
      <c r="D15" s="74"/>
      <c r="E15" s="139" t="s">
        <v>175</v>
      </c>
      <c r="F15" s="139"/>
      <c r="G15" s="140" t="s">
        <v>175</v>
      </c>
      <c r="H15" s="139"/>
      <c r="I15" s="139" t="s">
        <v>175</v>
      </c>
      <c r="J15" s="139"/>
      <c r="K15" s="75">
        <v>-24300000</v>
      </c>
      <c r="L15" s="75"/>
      <c r="M15" s="161" t="s">
        <v>175</v>
      </c>
      <c r="N15" s="75"/>
      <c r="O15" s="75">
        <f>ROUND(SUM(E15:M15),0)</f>
        <v>-24300000</v>
      </c>
      <c r="P15" s="109"/>
    </row>
    <row r="16" spans="1:17" ht="16.149999999999999" customHeight="1" x14ac:dyDescent="0.2">
      <c r="B16" s="127" t="s">
        <v>115</v>
      </c>
      <c r="C16" s="90"/>
      <c r="D16" s="74"/>
      <c r="E16" s="141" t="s">
        <v>175</v>
      </c>
      <c r="F16" s="123"/>
      <c r="G16" s="141" t="s">
        <v>175</v>
      </c>
      <c r="H16" s="137"/>
      <c r="I16" s="141" t="s">
        <v>175</v>
      </c>
      <c r="J16" s="137"/>
      <c r="K16" s="142">
        <f>COMPREHENSIVE!K12</f>
        <v>76348010</v>
      </c>
      <c r="L16" s="143"/>
      <c r="M16" s="141" t="s">
        <v>175</v>
      </c>
      <c r="N16" s="143"/>
      <c r="O16" s="142">
        <f>ROUND(SUM(E16:M16),0)</f>
        <v>76348010</v>
      </c>
      <c r="P16" s="109"/>
    </row>
    <row r="17" spans="1:16" x14ac:dyDescent="0.2">
      <c r="A17" s="74"/>
      <c r="B17" s="74"/>
      <c r="C17" s="90"/>
      <c r="D17" s="74"/>
      <c r="E17" s="75"/>
      <c r="F17" s="75"/>
      <c r="G17" s="138"/>
      <c r="H17" s="75"/>
      <c r="I17" s="75"/>
      <c r="J17" s="75"/>
      <c r="K17" s="75"/>
      <c r="L17" s="75"/>
      <c r="M17" s="75"/>
      <c r="N17" s="75"/>
      <c r="O17" s="75"/>
      <c r="P17" s="109" t="s">
        <v>208</v>
      </c>
    </row>
    <row r="18" spans="1:16" ht="16.149999999999999" customHeight="1" thickBot="1" x14ac:dyDescent="0.25">
      <c r="A18" s="111" t="s">
        <v>237</v>
      </c>
      <c r="B18" s="74"/>
      <c r="C18" s="90"/>
      <c r="D18" s="74"/>
      <c r="E18" s="80">
        <f>SUM(E13:E17)</f>
        <v>60000000</v>
      </c>
      <c r="F18" s="75"/>
      <c r="G18" s="80">
        <f>SUM(G13:G17)</f>
        <v>52000000</v>
      </c>
      <c r="H18" s="75"/>
      <c r="I18" s="80">
        <f>SUM(I13:I17)</f>
        <v>6000000</v>
      </c>
      <c r="J18" s="75"/>
      <c r="K18" s="80">
        <f>SUM(K13:K17)</f>
        <v>1364359242</v>
      </c>
      <c r="L18" s="75"/>
      <c r="M18" s="163" t="s">
        <v>175</v>
      </c>
      <c r="N18" s="75"/>
      <c r="O18" s="80">
        <f>ROUND(SUM(E18:M18),0)</f>
        <v>1482359242</v>
      </c>
      <c r="P18" s="109">
        <f>SUM(O13:O17)-O18</f>
        <v>0</v>
      </c>
    </row>
    <row r="19" spans="1:16" ht="15.75" thickTop="1" x14ac:dyDescent="0.2">
      <c r="A19" s="74"/>
      <c r="B19" s="74"/>
      <c r="C19" s="90"/>
      <c r="D19" s="74"/>
      <c r="E19" s="79"/>
      <c r="F19" s="79"/>
      <c r="G19" s="121"/>
      <c r="H19" s="79"/>
      <c r="I19" s="79"/>
      <c r="J19" s="79"/>
      <c r="K19" s="79"/>
      <c r="L19" s="74"/>
      <c r="M19" s="79"/>
      <c r="N19" s="74"/>
      <c r="O19" s="79"/>
      <c r="P19" s="109"/>
    </row>
    <row r="20" spans="1:16" x14ac:dyDescent="0.2">
      <c r="A20" s="74"/>
      <c r="B20" s="74"/>
      <c r="C20" s="74"/>
      <c r="D20" s="74"/>
      <c r="E20" s="79"/>
      <c r="F20" s="79"/>
      <c r="G20" s="79"/>
      <c r="H20" s="79"/>
      <c r="I20" s="79"/>
      <c r="J20" s="79"/>
      <c r="K20" s="74"/>
      <c r="L20" s="74"/>
      <c r="M20" s="74"/>
      <c r="N20" s="74"/>
      <c r="O20" s="79"/>
      <c r="P20" s="109"/>
    </row>
    <row r="21" spans="1:16" ht="16.149999999999999" customHeight="1" x14ac:dyDescent="0.2">
      <c r="A21" s="111" t="s">
        <v>205</v>
      </c>
      <c r="B21" s="74"/>
      <c r="C21" s="90"/>
      <c r="D21" s="74"/>
      <c r="E21" s="136">
        <v>60000000</v>
      </c>
      <c r="F21" s="123"/>
      <c r="G21" s="136">
        <v>52000000</v>
      </c>
      <c r="H21" s="137"/>
      <c r="I21" s="136">
        <v>6000000</v>
      </c>
      <c r="J21" s="137"/>
      <c r="K21" s="136">
        <v>1266849621</v>
      </c>
      <c r="L21" s="137"/>
      <c r="M21" s="139" t="s">
        <v>175</v>
      </c>
      <c r="N21" s="137"/>
      <c r="O21" s="136">
        <f>ROUND(SUM(E21:M21),0)</f>
        <v>1384849621</v>
      </c>
      <c r="P21" s="109"/>
    </row>
    <row r="22" spans="1:16" ht="16.149999999999999" customHeight="1" x14ac:dyDescent="0.2">
      <c r="A22" s="74" t="s">
        <v>124</v>
      </c>
      <c r="B22" s="74"/>
      <c r="C22" s="90"/>
      <c r="D22" s="74"/>
      <c r="E22" s="136"/>
      <c r="F22" s="123"/>
      <c r="G22" s="136"/>
      <c r="H22" s="137"/>
      <c r="I22" s="136"/>
      <c r="J22" s="137"/>
      <c r="K22" s="136"/>
      <c r="L22" s="137"/>
      <c r="M22" s="136"/>
      <c r="N22" s="137"/>
      <c r="O22" s="136"/>
      <c r="P22" s="109"/>
    </row>
    <row r="23" spans="1:16" ht="16.149999999999999" customHeight="1" x14ac:dyDescent="0.2">
      <c r="B23" s="127" t="s">
        <v>102</v>
      </c>
      <c r="C23" s="90">
        <v>16</v>
      </c>
      <c r="D23" s="74"/>
      <c r="E23" s="139" t="s">
        <v>175</v>
      </c>
      <c r="F23" s="139"/>
      <c r="G23" s="140" t="s">
        <v>175</v>
      </c>
      <c r="H23" s="139"/>
      <c r="I23" s="139" t="s">
        <v>175</v>
      </c>
      <c r="J23" s="139"/>
      <c r="K23" s="75">
        <v>-37980000</v>
      </c>
      <c r="L23" s="75"/>
      <c r="M23" s="139" t="s">
        <v>175</v>
      </c>
      <c r="N23" s="75"/>
      <c r="O23" s="75">
        <f>ROUND(SUM(E23:M23),0)</f>
        <v>-37980000</v>
      </c>
      <c r="P23" s="109"/>
    </row>
    <row r="24" spans="1:16" ht="16.149999999999999" customHeight="1" x14ac:dyDescent="0.2">
      <c r="B24" s="127" t="s">
        <v>115</v>
      </c>
      <c r="C24" s="90"/>
      <c r="D24" s="74"/>
      <c r="E24" s="139" t="s">
        <v>175</v>
      </c>
      <c r="F24" s="139"/>
      <c r="G24" s="140" t="s">
        <v>175</v>
      </c>
      <c r="H24" s="139"/>
      <c r="I24" s="139" t="s">
        <v>175</v>
      </c>
      <c r="J24" s="139"/>
      <c r="K24" s="75">
        <f>+COMPREHENSIVE!M12</f>
        <v>80762927</v>
      </c>
      <c r="L24" s="75"/>
      <c r="M24" s="139">
        <v>2678684</v>
      </c>
      <c r="N24" s="75"/>
      <c r="O24" s="75">
        <f>ROUND(SUM(E24:M24),0)</f>
        <v>83441611</v>
      </c>
      <c r="P24" s="109"/>
    </row>
    <row r="25" spans="1:16" ht="16.149999999999999" customHeight="1" x14ac:dyDescent="0.2">
      <c r="B25" s="127" t="s">
        <v>217</v>
      </c>
      <c r="C25" s="90"/>
      <c r="D25" s="74"/>
      <c r="E25" s="141" t="s">
        <v>175</v>
      </c>
      <c r="F25" s="123"/>
      <c r="G25" s="141" t="s">
        <v>175</v>
      </c>
      <c r="H25" s="137"/>
      <c r="I25" s="141" t="s">
        <v>175</v>
      </c>
      <c r="J25" s="137"/>
      <c r="K25" s="142">
        <v>2678684</v>
      </c>
      <c r="L25" s="143"/>
      <c r="M25" s="162">
        <v>-2678684</v>
      </c>
      <c r="N25" s="143"/>
      <c r="O25" s="164" t="s">
        <v>175</v>
      </c>
      <c r="P25" s="109"/>
    </row>
    <row r="26" spans="1:16" x14ac:dyDescent="0.2">
      <c r="A26" s="74"/>
      <c r="B26" s="74"/>
      <c r="C26" s="90"/>
      <c r="D26" s="74"/>
      <c r="E26" s="75"/>
      <c r="F26" s="75"/>
      <c r="G26" s="138"/>
      <c r="H26" s="75"/>
      <c r="I26" s="75"/>
      <c r="J26" s="75"/>
      <c r="K26" s="75"/>
      <c r="L26" s="75"/>
      <c r="M26" s="75"/>
      <c r="N26" s="75"/>
      <c r="O26" s="75"/>
      <c r="P26" s="109" t="s">
        <v>208</v>
      </c>
    </row>
    <row r="27" spans="1:16" ht="16.149999999999999" customHeight="1" thickBot="1" x14ac:dyDescent="0.25">
      <c r="A27" s="111" t="s">
        <v>206</v>
      </c>
      <c r="B27" s="74"/>
      <c r="C27" s="90"/>
      <c r="D27" s="74"/>
      <c r="E27" s="80">
        <f>SUM(E21:E26)</f>
        <v>60000000</v>
      </c>
      <c r="F27" s="75"/>
      <c r="G27" s="80">
        <f>SUM(G21:G26)</f>
        <v>52000000</v>
      </c>
      <c r="H27" s="75"/>
      <c r="I27" s="80">
        <f>SUM(I21:I26)</f>
        <v>6000000</v>
      </c>
      <c r="J27" s="75"/>
      <c r="K27" s="80">
        <f>SUM(K21:K26)</f>
        <v>1312311232</v>
      </c>
      <c r="L27" s="75"/>
      <c r="M27" s="163" t="s">
        <v>175</v>
      </c>
      <c r="N27" s="75"/>
      <c r="O27" s="80">
        <f>ROUND(SUM(E27:M27),0)</f>
        <v>1430311232</v>
      </c>
      <c r="P27" s="109">
        <f>SUM(O21:O26)-O27</f>
        <v>0</v>
      </c>
    </row>
    <row r="28" spans="1:16" ht="15.75" thickTop="1" x14ac:dyDescent="0.2">
      <c r="A28" s="127"/>
      <c r="B28" s="74"/>
      <c r="C28" s="79"/>
      <c r="D28" s="74"/>
      <c r="E28" s="144"/>
      <c r="F28" s="144"/>
      <c r="G28" s="144"/>
      <c r="H28" s="144"/>
      <c r="I28" s="144"/>
      <c r="J28" s="133"/>
      <c r="K28" s="133"/>
      <c r="L28" s="133"/>
      <c r="M28" s="133"/>
      <c r="N28" s="133"/>
      <c r="O28" s="133"/>
    </row>
    <row r="29" spans="1:16" x14ac:dyDescent="0.2">
      <c r="A29" s="111"/>
      <c r="B29" s="74"/>
      <c r="C29" s="74"/>
      <c r="D29" s="74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45"/>
    </row>
    <row r="30" spans="1:16" x14ac:dyDescent="0.2">
      <c r="A30" s="111"/>
      <c r="B30" s="74"/>
      <c r="C30" s="74"/>
      <c r="D30" s="74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45"/>
    </row>
    <row r="31" spans="1:16" x14ac:dyDescent="0.2">
      <c r="A31" s="111"/>
      <c r="B31" s="74"/>
      <c r="C31" s="74"/>
      <c r="D31" s="74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45"/>
    </row>
    <row r="32" spans="1:16" x14ac:dyDescent="0.2">
      <c r="A32" s="111"/>
      <c r="B32" s="74"/>
      <c r="C32" s="74"/>
      <c r="D32" s="74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45"/>
    </row>
    <row r="33" spans="1:16" x14ac:dyDescent="0.2">
      <c r="A33" s="111"/>
      <c r="B33" s="74"/>
      <c r="C33" s="74"/>
      <c r="D33" s="74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45"/>
    </row>
    <row r="34" spans="1:16" x14ac:dyDescent="0.2">
      <c r="A34" s="111"/>
      <c r="B34" s="74"/>
      <c r="C34" s="74"/>
      <c r="D34" s="74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45"/>
    </row>
    <row r="35" spans="1:16" x14ac:dyDescent="0.2">
      <c r="A35" s="111"/>
      <c r="B35" s="74"/>
      <c r="C35" s="74"/>
      <c r="D35" s="74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45"/>
    </row>
    <row r="36" spans="1:16" x14ac:dyDescent="0.2">
      <c r="A36" s="111"/>
      <c r="B36" s="74"/>
      <c r="C36" s="74"/>
      <c r="D36" s="74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45"/>
    </row>
    <row r="37" spans="1:16" x14ac:dyDescent="0.2">
      <c r="A37" s="111"/>
      <c r="B37" s="74"/>
      <c r="C37" s="74"/>
      <c r="D37" s="74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45"/>
    </row>
    <row r="38" spans="1:16" x14ac:dyDescent="0.2">
      <c r="A38" s="111"/>
      <c r="B38" s="74"/>
      <c r="C38" s="74"/>
      <c r="D38" s="74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45"/>
    </row>
    <row r="39" spans="1:16" x14ac:dyDescent="0.2">
      <c r="A39" s="111"/>
      <c r="B39" s="74"/>
      <c r="C39" s="74"/>
      <c r="D39" s="74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45"/>
    </row>
    <row r="40" spans="1:16" x14ac:dyDescent="0.2">
      <c r="A40" s="111"/>
      <c r="B40" s="74"/>
      <c r="C40" s="74"/>
      <c r="D40" s="74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45"/>
    </row>
    <row r="41" spans="1:16" x14ac:dyDescent="0.2">
      <c r="A41" s="111"/>
      <c r="B41" s="74"/>
      <c r="C41" s="74"/>
      <c r="D41" s="74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45"/>
    </row>
    <row r="42" spans="1:16" x14ac:dyDescent="0.2">
      <c r="A42" s="74"/>
      <c r="B42" s="74"/>
      <c r="C42" s="74"/>
      <c r="D42" s="74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</row>
    <row r="43" spans="1:16" x14ac:dyDescent="0.2">
      <c r="A43" s="111" t="s">
        <v>108</v>
      </c>
      <c r="B43" s="111"/>
      <c r="C43" s="111"/>
      <c r="D43" s="74"/>
      <c r="E43" s="127"/>
    </row>
    <row r="44" spans="1:16" x14ac:dyDescent="0.2">
      <c r="A44" s="111" t="s">
        <v>109</v>
      </c>
      <c r="B44" s="74"/>
      <c r="C44" s="74"/>
    </row>
    <row r="45" spans="1:16" x14ac:dyDescent="0.2">
      <c r="A45" s="111"/>
      <c r="B45" s="74"/>
      <c r="C45" s="74"/>
    </row>
    <row r="46" spans="1:16" x14ac:dyDescent="0.2">
      <c r="A46" s="74"/>
      <c r="B46" s="74"/>
      <c r="C46" s="74"/>
    </row>
    <row r="47" spans="1:16" x14ac:dyDescent="0.2">
      <c r="A47" s="30" t="s">
        <v>191</v>
      </c>
      <c r="E47" s="30" t="s">
        <v>189</v>
      </c>
    </row>
  </sheetData>
  <mergeCells count="7">
    <mergeCell ref="I9:K9"/>
    <mergeCell ref="A1:O1"/>
    <mergeCell ref="A2:O2"/>
    <mergeCell ref="A3:O3"/>
    <mergeCell ref="A4:O4"/>
    <mergeCell ref="E5:O5"/>
    <mergeCell ref="E6:O6"/>
  </mergeCells>
  <pageMargins left="0.54" right="0.43307086614173229" top="0.74803149606299213" bottom="0.31496062992125984" header="0.31496062992125984" footer="0.31496062992125984"/>
  <pageSetup paperSize="9" scale="70" fitToHeight="0" orientation="landscape" horizontalDpi="300" verticalDpi="300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5"/>
  <sheetViews>
    <sheetView showRuler="0" view="pageBreakPreview" zoomScale="130" zoomScaleNormal="100" zoomScaleSheetLayoutView="130" workbookViewId="0">
      <selection activeCell="M8" sqref="M8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85546875" style="1" customWidth="1"/>
    <col min="5" max="5" width="15.7109375" style="1" customWidth="1"/>
    <col min="6" max="6" width="0.8554687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6384" width="9.140625" style="1"/>
  </cols>
  <sheetData>
    <row r="1" spans="1:11" ht="15.75" customHeight="1" x14ac:dyDescent="0.25">
      <c r="A1" s="193" t="str">
        <f>WBS!A1</f>
        <v>THAI  O.P.P.  PUBLIC  COMPANY  LIMITED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15.75" customHeight="1" x14ac:dyDescent="0.25">
      <c r="A2" s="193" t="s">
        <v>166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5.75" customHeight="1" x14ac:dyDescent="0.25">
      <c r="A3" s="193" t="s">
        <v>235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15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5.75" customHeight="1" x14ac:dyDescent="0.25">
      <c r="A5" s="5"/>
      <c r="B5" s="5"/>
      <c r="C5" s="5"/>
      <c r="D5" s="5"/>
      <c r="E5" s="195" t="s">
        <v>174</v>
      </c>
      <c r="F5" s="195"/>
      <c r="G5" s="195"/>
      <c r="H5" s="195"/>
      <c r="I5" s="195"/>
      <c r="J5" s="195"/>
      <c r="K5" s="195"/>
    </row>
    <row r="6" spans="1:11" ht="15.75" customHeight="1" x14ac:dyDescent="0.25">
      <c r="E6" s="191" t="s">
        <v>47</v>
      </c>
      <c r="F6" s="191"/>
      <c r="G6" s="191"/>
      <c r="H6" s="8"/>
    </row>
    <row r="7" spans="1:11" ht="15.75" customHeight="1" x14ac:dyDescent="0.25">
      <c r="E7" s="192" t="s">
        <v>28</v>
      </c>
      <c r="F7" s="192"/>
      <c r="G7" s="192"/>
      <c r="H7" s="8"/>
      <c r="I7" s="192" t="s">
        <v>45</v>
      </c>
      <c r="J7" s="192"/>
      <c r="K7" s="192"/>
    </row>
    <row r="8" spans="1:11" ht="15.75" customHeight="1" x14ac:dyDescent="0.25">
      <c r="E8" s="202" t="s">
        <v>140</v>
      </c>
      <c r="F8" s="202"/>
      <c r="G8" s="202"/>
      <c r="H8" s="8"/>
      <c r="I8" s="202" t="s">
        <v>140</v>
      </c>
      <c r="J8" s="202"/>
      <c r="K8" s="202"/>
    </row>
    <row r="9" spans="1:11" ht="15.75" customHeight="1" x14ac:dyDescent="0.25">
      <c r="C9" s="6" t="s">
        <v>30</v>
      </c>
      <c r="E9" s="6">
        <v>2022</v>
      </c>
      <c r="F9" s="8"/>
      <c r="G9" s="6">
        <v>2021</v>
      </c>
      <c r="I9" s="6">
        <f>E9</f>
        <v>2022</v>
      </c>
      <c r="J9" s="8"/>
      <c r="K9" s="6">
        <f>G9</f>
        <v>2021</v>
      </c>
    </row>
    <row r="10" spans="1:11" ht="15.75" customHeight="1" x14ac:dyDescent="0.25">
      <c r="C10" s="5"/>
      <c r="E10" s="5"/>
      <c r="F10" s="8"/>
      <c r="G10" s="5"/>
      <c r="I10" s="5"/>
      <c r="J10" s="8"/>
      <c r="K10" s="5"/>
    </row>
    <row r="11" spans="1:11" ht="15.75" customHeight="1" x14ac:dyDescent="0.25">
      <c r="A11" s="3" t="s">
        <v>13</v>
      </c>
      <c r="B11" s="3"/>
      <c r="C11" s="4"/>
      <c r="D11" s="4"/>
      <c r="E11" s="3"/>
      <c r="F11" s="4"/>
      <c r="G11" s="3"/>
      <c r="H11" s="3"/>
      <c r="I11" s="3"/>
      <c r="J11" s="4"/>
      <c r="K11" s="3"/>
    </row>
    <row r="12" spans="1:11" ht="15.75" customHeight="1" x14ac:dyDescent="0.25">
      <c r="A12" s="3"/>
      <c r="B12" s="3" t="s">
        <v>116</v>
      </c>
      <c r="C12" s="8"/>
      <c r="D12" s="4"/>
      <c r="E12" s="56">
        <v>1666560324</v>
      </c>
      <c r="F12" s="9"/>
      <c r="G12" s="56">
        <v>1583066751</v>
      </c>
      <c r="H12" s="3"/>
      <c r="I12" s="56">
        <v>1666560324</v>
      </c>
      <c r="J12" s="9"/>
      <c r="K12" s="56">
        <v>1583066751</v>
      </c>
    </row>
    <row r="13" spans="1:11" ht="15.75" customHeight="1" x14ac:dyDescent="0.25">
      <c r="A13" s="3"/>
      <c r="B13" s="3" t="s">
        <v>41</v>
      </c>
      <c r="C13" s="13"/>
      <c r="D13" s="3"/>
      <c r="E13" s="9">
        <v>23771329</v>
      </c>
      <c r="F13" s="9"/>
      <c r="G13" s="9">
        <v>19920811</v>
      </c>
      <c r="H13" s="3"/>
      <c r="I13" s="9">
        <v>23771329</v>
      </c>
      <c r="J13" s="9"/>
      <c r="K13" s="9">
        <v>19920811</v>
      </c>
    </row>
    <row r="14" spans="1:11" ht="15.75" hidden="1" customHeight="1" x14ac:dyDescent="0.25">
      <c r="A14" s="3"/>
      <c r="B14" s="3" t="s">
        <v>125</v>
      </c>
      <c r="C14" s="3"/>
      <c r="D14" s="3"/>
      <c r="E14" s="9"/>
      <c r="F14" s="9"/>
      <c r="G14" s="9">
        <v>942849</v>
      </c>
      <c r="H14" s="3"/>
      <c r="I14" s="9">
        <v>942849</v>
      </c>
      <c r="J14" s="9"/>
      <c r="K14" s="9">
        <v>942849</v>
      </c>
    </row>
    <row r="15" spans="1:11" ht="15.75" hidden="1" customHeight="1" x14ac:dyDescent="0.25">
      <c r="A15" s="3"/>
      <c r="B15" s="3" t="s">
        <v>126</v>
      </c>
      <c r="C15" s="3"/>
      <c r="D15" s="3"/>
      <c r="E15" s="9"/>
      <c r="F15" s="9"/>
      <c r="G15" s="9">
        <v>21504977</v>
      </c>
      <c r="H15" s="3"/>
      <c r="I15" s="9">
        <v>21504977</v>
      </c>
      <c r="J15" s="9"/>
      <c r="K15" s="9">
        <v>21504977</v>
      </c>
    </row>
    <row r="16" spans="1:11" ht="15.75" customHeight="1" x14ac:dyDescent="0.25">
      <c r="A16" s="3"/>
      <c r="B16" s="3"/>
      <c r="C16" s="3"/>
      <c r="D16" s="3"/>
      <c r="E16" s="10"/>
      <c r="F16" s="9"/>
      <c r="G16" s="10"/>
      <c r="H16" s="3"/>
      <c r="I16" s="10"/>
      <c r="J16" s="9"/>
      <c r="K16" s="10"/>
    </row>
    <row r="17" spans="1:11" ht="15.75" customHeight="1" x14ac:dyDescent="0.25">
      <c r="A17" s="3"/>
      <c r="B17" s="27" t="s">
        <v>74</v>
      </c>
      <c r="C17" s="8">
        <v>17</v>
      </c>
      <c r="D17" s="4"/>
      <c r="E17" s="11">
        <f>ROUND(SUM(E12:E13),0)</f>
        <v>1690331653</v>
      </c>
      <c r="F17" s="9"/>
      <c r="G17" s="11">
        <f>ROUND(SUM(G12:G13),0)</f>
        <v>1602987562</v>
      </c>
      <c r="H17" s="3"/>
      <c r="I17" s="11">
        <f>ROUND(SUM(I12:I13),0)</f>
        <v>1690331653</v>
      </c>
      <c r="J17" s="9"/>
      <c r="K17" s="11">
        <f>ROUND(SUM(K12:K13),0)</f>
        <v>1602987562</v>
      </c>
    </row>
    <row r="18" spans="1:11" ht="15.75" customHeight="1" x14ac:dyDescent="0.25">
      <c r="A18" s="3"/>
      <c r="B18" s="3"/>
      <c r="C18" s="3"/>
      <c r="D18" s="3"/>
      <c r="E18" s="9"/>
      <c r="F18" s="9"/>
      <c r="G18" s="9"/>
      <c r="H18" s="3"/>
      <c r="I18" s="9"/>
      <c r="J18" s="9"/>
      <c r="K18" s="9"/>
    </row>
    <row r="19" spans="1:11" ht="15.75" customHeight="1" x14ac:dyDescent="0.25">
      <c r="A19" s="3" t="s">
        <v>14</v>
      </c>
      <c r="B19" s="3"/>
      <c r="C19" s="4"/>
      <c r="D19" s="4"/>
      <c r="E19" s="9"/>
      <c r="F19" s="9"/>
      <c r="G19" s="9"/>
      <c r="H19" s="3"/>
      <c r="I19" s="9"/>
      <c r="J19" s="9"/>
      <c r="K19" s="9"/>
    </row>
    <row r="20" spans="1:11" ht="15.75" customHeight="1" x14ac:dyDescent="0.25">
      <c r="A20" s="3"/>
      <c r="B20" s="3" t="s">
        <v>27</v>
      </c>
      <c r="C20" s="4"/>
      <c r="D20" s="4"/>
      <c r="E20" s="9">
        <v>1477537080</v>
      </c>
      <c r="F20" s="9"/>
      <c r="G20" s="9">
        <v>1394369412</v>
      </c>
      <c r="H20" s="3"/>
      <c r="I20" s="9">
        <v>1477537080</v>
      </c>
      <c r="J20" s="9"/>
      <c r="K20" s="9">
        <v>1394369412</v>
      </c>
    </row>
    <row r="21" spans="1:11" ht="15.75" customHeight="1" x14ac:dyDescent="0.25">
      <c r="A21" s="3"/>
      <c r="B21" s="3" t="s">
        <v>33</v>
      </c>
      <c r="C21" s="4"/>
      <c r="D21" s="4"/>
      <c r="E21" s="9">
        <v>35404981</v>
      </c>
      <c r="F21" s="9"/>
      <c r="G21" s="9">
        <v>32867551</v>
      </c>
      <c r="H21" s="3"/>
      <c r="I21" s="9">
        <v>35404981</v>
      </c>
      <c r="J21" s="9"/>
      <c r="K21" s="9">
        <v>32867551</v>
      </c>
    </row>
    <row r="22" spans="1:11" ht="15.75" customHeight="1" x14ac:dyDescent="0.25">
      <c r="A22" s="3"/>
      <c r="B22" s="3" t="s">
        <v>32</v>
      </c>
      <c r="C22" s="8"/>
      <c r="D22" s="4"/>
      <c r="E22" s="9">
        <v>87786722</v>
      </c>
      <c r="F22" s="9"/>
      <c r="G22" s="9">
        <v>87526420</v>
      </c>
      <c r="H22" s="3"/>
      <c r="I22" s="9">
        <v>87786722</v>
      </c>
      <c r="J22" s="9"/>
      <c r="K22" s="9">
        <v>87526420</v>
      </c>
    </row>
    <row r="23" spans="1:11" ht="15.75" customHeight="1" x14ac:dyDescent="0.25">
      <c r="A23" s="3"/>
      <c r="B23" s="3" t="s">
        <v>171</v>
      </c>
      <c r="C23" s="4"/>
      <c r="D23" s="4"/>
      <c r="E23" s="93">
        <v>675934</v>
      </c>
      <c r="F23" s="9"/>
      <c r="G23" s="93" t="s">
        <v>175</v>
      </c>
      <c r="H23" s="3"/>
      <c r="I23" s="93">
        <v>675934</v>
      </c>
      <c r="J23" s="9"/>
      <c r="K23" s="93" t="s">
        <v>175</v>
      </c>
    </row>
    <row r="24" spans="1:11" ht="15.75" customHeight="1" x14ac:dyDescent="0.25">
      <c r="A24" s="3"/>
      <c r="B24" s="3" t="s">
        <v>226</v>
      </c>
      <c r="C24" s="8"/>
      <c r="D24" s="4"/>
      <c r="E24" s="9">
        <v>2515962</v>
      </c>
      <c r="F24" s="9"/>
      <c r="G24" s="9">
        <v>-392487</v>
      </c>
      <c r="H24" s="3"/>
      <c r="I24" s="9">
        <v>2515962</v>
      </c>
      <c r="J24" s="9"/>
      <c r="K24" s="9">
        <v>-392487</v>
      </c>
    </row>
    <row r="25" spans="1:11" ht="15.75" customHeight="1" x14ac:dyDescent="0.25">
      <c r="A25" s="3"/>
      <c r="B25" s="3"/>
      <c r="C25" s="3"/>
      <c r="D25" s="3"/>
      <c r="E25" s="10"/>
      <c r="F25" s="9"/>
      <c r="G25" s="10"/>
      <c r="H25" s="3"/>
      <c r="I25" s="10"/>
      <c r="J25" s="9"/>
      <c r="K25" s="10"/>
    </row>
    <row r="26" spans="1:11" ht="15.75" customHeight="1" x14ac:dyDescent="0.25">
      <c r="A26" s="3"/>
      <c r="B26" s="27" t="s">
        <v>75</v>
      </c>
      <c r="C26" s="8">
        <v>18</v>
      </c>
      <c r="D26" s="4"/>
      <c r="E26" s="11">
        <f>ROUND(SUM(E20:E24),0)</f>
        <v>1603920679</v>
      </c>
      <c r="F26" s="9"/>
      <c r="G26" s="11">
        <f>ROUND(SUM(G20:G24),0)</f>
        <v>1514370896</v>
      </c>
      <c r="H26" s="3"/>
      <c r="I26" s="11">
        <f>ROUND(SUM(I20:I24),0)</f>
        <v>1603920679</v>
      </c>
      <c r="J26" s="9"/>
      <c r="K26" s="11">
        <f>ROUND(SUM(K20:K24),0)</f>
        <v>1514370896</v>
      </c>
    </row>
    <row r="27" spans="1:11" ht="15.75" customHeight="1" x14ac:dyDescent="0.25">
      <c r="A27" s="3"/>
      <c r="B27" s="3"/>
      <c r="C27" s="3"/>
      <c r="D27" s="3"/>
      <c r="E27" s="9"/>
      <c r="F27" s="9"/>
      <c r="G27" s="9"/>
      <c r="H27" s="3"/>
      <c r="I27" s="9"/>
      <c r="J27" s="9"/>
      <c r="K27" s="9"/>
    </row>
    <row r="28" spans="1:11" ht="15.75" customHeight="1" x14ac:dyDescent="0.25">
      <c r="A28" s="77" t="s">
        <v>172</v>
      </c>
      <c r="B28" s="3"/>
      <c r="C28" s="3"/>
      <c r="D28" s="3"/>
      <c r="E28" s="9">
        <f>ROUND((E17-E26),0)</f>
        <v>86410974</v>
      </c>
      <c r="F28" s="9"/>
      <c r="G28" s="9">
        <f>ROUND((G17-G26),0)</f>
        <v>88616666</v>
      </c>
      <c r="H28" s="3"/>
      <c r="I28" s="9">
        <f>ROUND((I17-I26),0)</f>
        <v>86410974</v>
      </c>
      <c r="J28" s="9"/>
      <c r="K28" s="9">
        <f>ROUND((K17-K26),0)</f>
        <v>88616666</v>
      </c>
    </row>
    <row r="29" spans="1:11" ht="15.75" customHeight="1" x14ac:dyDescent="0.25">
      <c r="A29" s="3"/>
      <c r="B29" s="3"/>
      <c r="C29" s="3"/>
      <c r="D29" s="3"/>
      <c r="E29" s="9"/>
      <c r="F29" s="9"/>
      <c r="G29" s="9"/>
      <c r="H29" s="3"/>
      <c r="I29" s="9"/>
      <c r="J29" s="9"/>
      <c r="K29" s="9"/>
    </row>
    <row r="30" spans="1:11" ht="15.75" customHeight="1" x14ac:dyDescent="0.25">
      <c r="A30" s="77" t="s">
        <v>204</v>
      </c>
      <c r="B30" s="69"/>
      <c r="C30" s="78">
        <v>13</v>
      </c>
      <c r="D30" s="3"/>
      <c r="E30" s="9">
        <v>-4908690</v>
      </c>
      <c r="F30" s="9"/>
      <c r="G30" s="9">
        <v>-5350008</v>
      </c>
      <c r="H30" s="3"/>
      <c r="I30" s="9">
        <v>-4908690</v>
      </c>
      <c r="J30" s="9"/>
      <c r="K30" s="9">
        <v>-5350008</v>
      </c>
    </row>
    <row r="31" spans="1:11" ht="15.75" customHeight="1" x14ac:dyDescent="0.25">
      <c r="A31" s="3"/>
      <c r="B31" s="3"/>
      <c r="C31" s="3"/>
      <c r="D31" s="3"/>
      <c r="E31" s="9"/>
      <c r="F31" s="9"/>
      <c r="G31" s="9"/>
      <c r="H31" s="3"/>
      <c r="I31" s="9"/>
      <c r="J31" s="9"/>
      <c r="K31" s="9"/>
    </row>
    <row r="32" spans="1:11" ht="15.75" customHeight="1" x14ac:dyDescent="0.25">
      <c r="A32" s="3" t="s">
        <v>194</v>
      </c>
      <c r="B32" s="3"/>
      <c r="C32" s="3"/>
      <c r="D32" s="3"/>
      <c r="E32" s="9"/>
      <c r="F32" s="9"/>
      <c r="G32" s="9"/>
      <c r="H32" s="3"/>
      <c r="I32" s="9"/>
      <c r="J32" s="9"/>
      <c r="K32" s="9"/>
    </row>
    <row r="33" spans="1:11" ht="15.75" customHeight="1" x14ac:dyDescent="0.25">
      <c r="A33" s="3"/>
      <c r="B33" s="3" t="s">
        <v>195</v>
      </c>
      <c r="C33" s="3"/>
      <c r="D33" s="3"/>
      <c r="E33" s="9"/>
      <c r="F33" s="9"/>
      <c r="G33" s="9"/>
      <c r="H33" s="3"/>
      <c r="I33" s="9"/>
      <c r="J33" s="9"/>
      <c r="K33" s="9"/>
    </row>
    <row r="34" spans="1:11" ht="15.75" customHeight="1" x14ac:dyDescent="0.25">
      <c r="A34" s="3"/>
      <c r="B34" s="3" t="s">
        <v>198</v>
      </c>
      <c r="C34" s="13">
        <v>5</v>
      </c>
      <c r="D34" s="3"/>
      <c r="E34" s="9">
        <v>120301</v>
      </c>
      <c r="F34" s="9"/>
      <c r="G34" s="9">
        <v>1704660</v>
      </c>
      <c r="H34" s="3"/>
      <c r="I34" s="9">
        <v>120301</v>
      </c>
      <c r="J34" s="9"/>
      <c r="K34" s="9">
        <v>1704660</v>
      </c>
    </row>
    <row r="35" spans="1:11" ht="15.75" customHeight="1" x14ac:dyDescent="0.25">
      <c r="A35" s="3"/>
      <c r="B35" s="3"/>
      <c r="C35" s="3"/>
      <c r="D35" s="3"/>
      <c r="E35" s="9"/>
      <c r="F35" s="9"/>
      <c r="G35" s="9"/>
      <c r="H35" s="3"/>
      <c r="I35" s="9"/>
      <c r="J35" s="9"/>
      <c r="K35" s="9"/>
    </row>
    <row r="36" spans="1:11" ht="15.75" customHeight="1" x14ac:dyDescent="0.25">
      <c r="A36" s="3" t="s">
        <v>201</v>
      </c>
      <c r="B36" s="4"/>
      <c r="C36" s="8"/>
      <c r="D36" s="4"/>
    </row>
    <row r="37" spans="1:11" ht="15.75" customHeight="1" x14ac:dyDescent="0.25">
      <c r="A37" s="3"/>
      <c r="B37" s="3" t="s">
        <v>202</v>
      </c>
      <c r="C37" s="4"/>
      <c r="D37" s="4"/>
      <c r="E37" s="11">
        <v>9168505</v>
      </c>
      <c r="F37" s="9"/>
      <c r="G37" s="11">
        <v>7275542</v>
      </c>
      <c r="H37" s="3"/>
      <c r="I37" s="94" t="s">
        <v>175</v>
      </c>
      <c r="J37" s="22"/>
      <c r="K37" s="85" t="s">
        <v>175</v>
      </c>
    </row>
    <row r="38" spans="1:11" ht="15.75" customHeight="1" x14ac:dyDescent="0.25">
      <c r="A38" s="3"/>
      <c r="B38" s="3"/>
      <c r="C38" s="4"/>
      <c r="D38" s="4"/>
      <c r="E38" s="9"/>
      <c r="F38" s="9"/>
      <c r="G38" s="9"/>
      <c r="H38" s="3"/>
      <c r="I38" s="9"/>
      <c r="J38" s="9"/>
      <c r="K38" s="9"/>
    </row>
    <row r="39" spans="1:11" ht="15.75" customHeight="1" x14ac:dyDescent="0.25">
      <c r="A39" s="3" t="s">
        <v>76</v>
      </c>
      <c r="B39" s="3"/>
      <c r="C39" s="4"/>
      <c r="D39" s="4"/>
      <c r="E39" s="9">
        <f>ROUND(SUM(E28:E37),0)</f>
        <v>90791090</v>
      </c>
      <c r="F39" s="9"/>
      <c r="G39" s="9">
        <f>ROUND(SUM(G28:G37),0)</f>
        <v>92246860</v>
      </c>
      <c r="H39" s="3"/>
      <c r="I39" s="9">
        <f>ROUND(SUM(I28:I37),0)</f>
        <v>81622585</v>
      </c>
      <c r="J39" s="9"/>
      <c r="K39" s="9">
        <f>ROUND(SUM(K28:K37),0)</f>
        <v>84971318</v>
      </c>
    </row>
    <row r="40" spans="1:11" ht="15.75" customHeight="1" x14ac:dyDescent="0.25">
      <c r="A40" s="3"/>
      <c r="B40" s="4"/>
      <c r="C40" s="4"/>
      <c r="D40" s="4"/>
      <c r="E40" s="22"/>
      <c r="F40" s="9"/>
      <c r="G40" s="22"/>
      <c r="H40" s="3"/>
      <c r="I40" s="9"/>
      <c r="J40" s="9"/>
      <c r="K40" s="9"/>
    </row>
    <row r="41" spans="1:11" ht="15.75" customHeight="1" x14ac:dyDescent="0.25">
      <c r="A41" s="3" t="s">
        <v>173</v>
      </c>
      <c r="B41" s="4"/>
      <c r="C41" s="8">
        <v>19</v>
      </c>
      <c r="D41" s="4"/>
      <c r="E41" s="45">
        <v>5274575</v>
      </c>
      <c r="F41" s="9"/>
      <c r="G41" s="45">
        <v>4208391</v>
      </c>
      <c r="H41" s="3"/>
      <c r="I41" s="45">
        <v>5274575</v>
      </c>
      <c r="J41" s="9"/>
      <c r="K41" s="45">
        <v>4208391</v>
      </c>
    </row>
    <row r="42" spans="1:11" ht="15.75" customHeight="1" x14ac:dyDescent="0.25">
      <c r="A42" s="3"/>
      <c r="B42" s="4"/>
      <c r="C42" s="4"/>
      <c r="D42" s="4"/>
      <c r="E42" s="22"/>
      <c r="F42" s="9"/>
      <c r="G42" s="22"/>
      <c r="H42" s="3"/>
      <c r="I42" s="22"/>
      <c r="J42" s="9"/>
      <c r="K42" s="22"/>
    </row>
    <row r="43" spans="1:11" ht="15.75" customHeight="1" x14ac:dyDescent="0.25">
      <c r="A43" s="3" t="s">
        <v>107</v>
      </c>
      <c r="B43" s="4"/>
      <c r="C43" s="4"/>
      <c r="D43" s="4"/>
      <c r="E43" s="9">
        <f>ROUND(E39-E41,0)</f>
        <v>85516515</v>
      </c>
      <c r="F43" s="9"/>
      <c r="G43" s="9">
        <f>ROUND(G39-G41,0)</f>
        <v>88038469</v>
      </c>
      <c r="H43" s="3"/>
      <c r="I43" s="9">
        <f>ROUND(I39-I41,0)</f>
        <v>76348010</v>
      </c>
      <c r="J43" s="9"/>
      <c r="K43" s="9">
        <f>ROUND(K39-K41,0)</f>
        <v>80762927</v>
      </c>
    </row>
    <row r="44" spans="1:11" ht="6" customHeight="1" thickBot="1" x14ac:dyDescent="0.3">
      <c r="A44" s="3"/>
      <c r="B44" s="4"/>
      <c r="C44" s="4"/>
      <c r="D44" s="4"/>
      <c r="E44" s="9"/>
      <c r="F44" s="9"/>
      <c r="G44" s="9"/>
      <c r="H44" s="3"/>
      <c r="I44" s="9"/>
      <c r="J44" s="9"/>
      <c r="K44" s="9"/>
    </row>
    <row r="45" spans="1:11" ht="15.75" customHeight="1" thickTop="1" x14ac:dyDescent="0.25">
      <c r="A45" s="3"/>
      <c r="B45" s="3"/>
      <c r="C45" s="3"/>
      <c r="D45" s="3"/>
      <c r="E45" s="57"/>
      <c r="F45" s="15"/>
      <c r="G45" s="57"/>
      <c r="H45" s="3"/>
      <c r="I45" s="57"/>
      <c r="J45" s="15"/>
      <c r="K45" s="57"/>
    </row>
    <row r="46" spans="1:11" ht="15.75" customHeight="1" x14ac:dyDescent="0.25">
      <c r="A46" s="3" t="s">
        <v>77</v>
      </c>
      <c r="B46" s="4"/>
      <c r="C46" s="4"/>
      <c r="D46" s="4"/>
      <c r="E46" s="41">
        <f>E43/E50</f>
        <v>14.2527525</v>
      </c>
      <c r="F46" s="9"/>
      <c r="G46" s="41">
        <f>G43/G50</f>
        <v>14.673078166666667</v>
      </c>
      <c r="H46" s="9"/>
      <c r="I46" s="41">
        <f>I43/I50</f>
        <v>12.724668333333334</v>
      </c>
      <c r="J46" s="9"/>
      <c r="K46" s="41">
        <f>K43/K50</f>
        <v>13.460487833333334</v>
      </c>
    </row>
    <row r="47" spans="1:11" ht="6" customHeight="1" thickBot="1" x14ac:dyDescent="0.3">
      <c r="A47" s="3"/>
      <c r="B47" s="4"/>
      <c r="C47" s="4"/>
      <c r="D47" s="4"/>
      <c r="E47" s="58"/>
      <c r="F47" s="9"/>
      <c r="G47" s="58"/>
      <c r="H47" s="9"/>
      <c r="I47" s="58"/>
      <c r="J47" s="9"/>
      <c r="K47" s="58"/>
    </row>
    <row r="48" spans="1:11" ht="15.75" customHeight="1" thickTop="1" x14ac:dyDescent="0.25">
      <c r="A48" s="3"/>
      <c r="B48" s="4"/>
      <c r="C48" s="4"/>
      <c r="D48" s="4"/>
      <c r="E48" s="15"/>
      <c r="F48" s="9"/>
      <c r="G48" s="15"/>
      <c r="H48" s="9"/>
      <c r="I48" s="15"/>
      <c r="J48" s="9"/>
      <c r="K48" s="15"/>
    </row>
    <row r="49" spans="1:11" ht="15.75" customHeight="1" x14ac:dyDescent="0.25">
      <c r="A49" s="3" t="s">
        <v>60</v>
      </c>
      <c r="B49" s="4"/>
      <c r="C49" s="4"/>
      <c r="D49" s="4"/>
      <c r="E49" s="15"/>
      <c r="F49" s="9"/>
      <c r="G49" s="15"/>
      <c r="H49" s="3"/>
      <c r="I49" s="15"/>
      <c r="J49" s="9"/>
      <c r="K49" s="15"/>
    </row>
    <row r="50" spans="1:11" ht="15.75" customHeight="1" x14ac:dyDescent="0.25">
      <c r="A50" s="3"/>
      <c r="B50" s="3" t="s">
        <v>61</v>
      </c>
      <c r="C50" s="3"/>
      <c r="D50" s="3"/>
      <c r="E50" s="9">
        <v>6000000</v>
      </c>
      <c r="F50" s="9"/>
      <c r="G50" s="9">
        <v>6000000</v>
      </c>
      <c r="H50" s="3"/>
      <c r="I50" s="9">
        <v>6000000</v>
      </c>
      <c r="J50" s="9"/>
      <c r="K50" s="9">
        <v>6000000</v>
      </c>
    </row>
    <row r="51" spans="1:11" ht="6" customHeight="1" thickBot="1" x14ac:dyDescent="0.3">
      <c r="E51" s="146"/>
      <c r="G51" s="147"/>
      <c r="I51" s="146"/>
      <c r="K51" s="147"/>
    </row>
    <row r="52" spans="1:11" ht="15.75" customHeight="1" thickTop="1" x14ac:dyDescent="0.25"/>
    <row r="59" spans="1:11" ht="15.75" customHeight="1" x14ac:dyDescent="0.25">
      <c r="K59" s="1" t="s">
        <v>29</v>
      </c>
    </row>
    <row r="60" spans="1:11" ht="15.75" customHeight="1" x14ac:dyDescent="0.25">
      <c r="G60" s="16"/>
    </row>
    <row r="61" spans="1:11" ht="15.75" customHeight="1" x14ac:dyDescent="0.25">
      <c r="A61" s="1" t="str">
        <f>WBS!A58</f>
        <v xml:space="preserve">The accompanying notes to financial statements </v>
      </c>
    </row>
    <row r="62" spans="1:11" ht="15.75" customHeight="1" x14ac:dyDescent="0.25">
      <c r="A62" s="1" t="str">
        <f>WBS!A59</f>
        <v xml:space="preserve">are an integral part of these statements. </v>
      </c>
    </row>
    <row r="65" spans="1:5" ht="15.6" customHeight="1" x14ac:dyDescent="0.25">
      <c r="A65" s="1" t="s">
        <v>189</v>
      </c>
      <c r="E65" s="1" t="s">
        <v>189</v>
      </c>
    </row>
  </sheetData>
  <mergeCells count="9">
    <mergeCell ref="E8:G8"/>
    <mergeCell ref="I8:K8"/>
    <mergeCell ref="A1:K1"/>
    <mergeCell ref="A2:K2"/>
    <mergeCell ref="A3:K3"/>
    <mergeCell ref="E5:K5"/>
    <mergeCell ref="E6:G6"/>
    <mergeCell ref="E7:G7"/>
    <mergeCell ref="I7:K7"/>
  </mergeCells>
  <pageMargins left="0.55307086614173195" right="0.15" top="0.78740157480314998" bottom="0.27500000000000002" header="0.511811023622047" footer="0.43307086614173201"/>
  <pageSetup paperSize="9" scale="80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5"/>
  <sheetViews>
    <sheetView view="pageBreakPreview" zoomScaleNormal="100" zoomScaleSheetLayoutView="100" workbookViewId="0">
      <selection activeCell="O6" sqref="O6"/>
    </sheetView>
  </sheetViews>
  <sheetFormatPr defaultColWidth="9.140625" defaultRowHeight="15.75" customHeight="1" x14ac:dyDescent="0.25"/>
  <cols>
    <col min="1" max="3" width="2.7109375" style="1" customWidth="1"/>
    <col min="4" max="4" width="46.7109375" style="1" customWidth="1"/>
    <col min="5" max="5" width="7.5703125" style="1" customWidth="1"/>
    <col min="6" max="6" width="1.7109375" style="1" customWidth="1"/>
    <col min="7" max="7" width="13.85546875" style="1" customWidth="1"/>
    <col min="8" max="8" width="1.7109375" style="1" customWidth="1"/>
    <col min="9" max="9" width="13.85546875" style="1" customWidth="1"/>
    <col min="10" max="10" width="1.7109375" style="1" customWidth="1"/>
    <col min="11" max="11" width="13.85546875" style="1" customWidth="1"/>
    <col min="12" max="12" width="1.7109375" style="1" customWidth="1"/>
    <col min="13" max="13" width="13.85546875" style="1" customWidth="1"/>
    <col min="14" max="14" width="13.28515625" style="1" customWidth="1"/>
    <col min="15" max="16384" width="9.140625" style="1"/>
  </cols>
  <sheetData>
    <row r="1" spans="1:13" ht="15.75" customHeight="1" x14ac:dyDescent="0.25">
      <c r="A1" s="203" t="str">
        <f>WBS!A1</f>
        <v>THAI  O.P.P.  PUBLIC  COMPANY  LIMITED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15.75" customHeight="1" x14ac:dyDescent="0.25">
      <c r="A2" s="203" t="s">
        <v>167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ht="15.75" customHeight="1" x14ac:dyDescent="0.25">
      <c r="A3" s="203" t="s">
        <v>235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15.75" customHeigh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5.75" customHeight="1" x14ac:dyDescent="0.25">
      <c r="A5" s="37"/>
      <c r="B5" s="37"/>
      <c r="C5" s="37"/>
      <c r="D5" s="37"/>
      <c r="E5" s="37"/>
      <c r="F5" s="37"/>
      <c r="G5" s="195" t="s">
        <v>174</v>
      </c>
      <c r="H5" s="195"/>
      <c r="I5" s="195"/>
      <c r="J5" s="195"/>
      <c r="K5" s="195"/>
      <c r="L5" s="195"/>
      <c r="M5" s="195"/>
    </row>
    <row r="6" spans="1:13" ht="15.75" customHeight="1" x14ac:dyDescent="0.25">
      <c r="A6" s="37"/>
      <c r="B6" s="37"/>
      <c r="C6" s="37"/>
      <c r="D6" s="37"/>
      <c r="E6" s="37"/>
      <c r="F6" s="37"/>
      <c r="G6" s="191" t="s">
        <v>47</v>
      </c>
      <c r="H6" s="191"/>
      <c r="I6" s="191"/>
      <c r="J6" s="8"/>
    </row>
    <row r="7" spans="1:13" ht="15.75" customHeight="1" x14ac:dyDescent="0.25">
      <c r="A7" s="4"/>
      <c r="F7" s="5"/>
      <c r="G7" s="192" t="s">
        <v>28</v>
      </c>
      <c r="H7" s="192"/>
      <c r="I7" s="192"/>
      <c r="J7" s="8"/>
      <c r="K7" s="192" t="s">
        <v>45</v>
      </c>
      <c r="L7" s="192"/>
      <c r="M7" s="192"/>
    </row>
    <row r="8" spans="1:13" ht="15.75" customHeight="1" x14ac:dyDescent="0.25">
      <c r="A8" s="4"/>
      <c r="F8" s="5"/>
      <c r="G8" s="202" t="s">
        <v>140</v>
      </c>
      <c r="H8" s="202"/>
      <c r="I8" s="202"/>
      <c r="J8" s="73"/>
      <c r="K8" s="202" t="s">
        <v>140</v>
      </c>
      <c r="L8" s="202"/>
      <c r="M8" s="202"/>
    </row>
    <row r="9" spans="1:13" ht="15.75" customHeight="1" x14ac:dyDescent="0.25">
      <c r="A9" s="4"/>
      <c r="B9" s="8"/>
      <c r="C9" s="8"/>
      <c r="E9" s="6" t="s">
        <v>30</v>
      </c>
      <c r="G9" s="6">
        <v>2022</v>
      </c>
      <c r="H9" s="5"/>
      <c r="I9" s="6">
        <v>2021</v>
      </c>
      <c r="K9" s="6">
        <f>+G9</f>
        <v>2022</v>
      </c>
      <c r="L9" s="5"/>
      <c r="M9" s="6">
        <f>I9</f>
        <v>2021</v>
      </c>
    </row>
    <row r="10" spans="1:13" ht="15.7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.7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.75" customHeight="1" x14ac:dyDescent="0.25">
      <c r="A12" s="3" t="s">
        <v>107</v>
      </c>
      <c r="B12" s="3"/>
      <c r="C12" s="3"/>
      <c r="D12" s="3"/>
      <c r="E12" s="3"/>
      <c r="F12" s="3"/>
      <c r="G12" s="38">
        <f>WPL!E43</f>
        <v>85516515</v>
      </c>
      <c r="H12" s="3"/>
      <c r="I12" s="38">
        <f>WPL!G43</f>
        <v>88038469</v>
      </c>
      <c r="J12" s="3"/>
      <c r="K12" s="38">
        <f>WPL!I43</f>
        <v>76348010</v>
      </c>
      <c r="L12" s="3"/>
      <c r="M12" s="38">
        <f>WPL!K43</f>
        <v>80762927</v>
      </c>
    </row>
    <row r="13" spans="1:13" ht="15.75" customHeight="1" x14ac:dyDescent="0.25">
      <c r="A13" s="3"/>
      <c r="B13" s="3"/>
      <c r="C13" s="3"/>
      <c r="D13" s="3"/>
      <c r="E13" s="3"/>
      <c r="F13" s="3"/>
      <c r="G13" s="38"/>
      <c r="H13" s="3"/>
      <c r="I13" s="38"/>
      <c r="J13" s="3"/>
      <c r="K13" s="38"/>
      <c r="L13" s="3"/>
      <c r="M13" s="38"/>
    </row>
    <row r="14" spans="1:13" ht="15.75" customHeight="1" x14ac:dyDescent="0.25">
      <c r="A14" s="3" t="s">
        <v>78</v>
      </c>
      <c r="B14" s="3"/>
      <c r="C14" s="3"/>
      <c r="D14" s="3"/>
      <c r="E14" s="3"/>
      <c r="F14" s="3"/>
      <c r="G14" s="38"/>
      <c r="H14" s="3"/>
      <c r="I14" s="38"/>
      <c r="J14" s="3"/>
      <c r="K14" s="38"/>
      <c r="L14" s="3"/>
      <c r="M14" s="38"/>
    </row>
    <row r="15" spans="1:13" ht="15.75" customHeight="1" x14ac:dyDescent="0.25">
      <c r="B15" s="3" t="s">
        <v>110</v>
      </c>
      <c r="C15" s="3"/>
      <c r="D15" s="3"/>
      <c r="E15" s="3"/>
      <c r="F15" s="3"/>
      <c r="G15" s="38"/>
      <c r="H15" s="3"/>
      <c r="I15" s="38"/>
      <c r="J15" s="3"/>
      <c r="K15" s="38"/>
      <c r="L15" s="3"/>
      <c r="M15" s="38"/>
    </row>
    <row r="16" spans="1:13" ht="15.75" customHeight="1" x14ac:dyDescent="0.25">
      <c r="B16" s="3"/>
      <c r="C16" s="3"/>
      <c r="D16" s="3"/>
      <c r="E16" s="3"/>
      <c r="F16" s="3"/>
      <c r="G16" s="38"/>
      <c r="H16" s="3"/>
      <c r="I16" s="38"/>
      <c r="J16" s="3"/>
      <c r="K16" s="38"/>
      <c r="L16" s="3"/>
      <c r="M16" s="38"/>
    </row>
    <row r="17" spans="1:14" ht="15.75" customHeight="1" x14ac:dyDescent="0.25">
      <c r="B17" s="3" t="s">
        <v>121</v>
      </c>
      <c r="C17" s="3"/>
      <c r="D17" s="3"/>
      <c r="E17" s="13"/>
      <c r="F17" s="3"/>
      <c r="G17" s="38"/>
      <c r="H17" s="3"/>
      <c r="I17" s="38"/>
      <c r="J17" s="3"/>
      <c r="K17" s="38"/>
      <c r="L17" s="3"/>
      <c r="M17" s="38"/>
    </row>
    <row r="18" spans="1:14" ht="15.75" customHeight="1" x14ac:dyDescent="0.25">
      <c r="B18" s="3"/>
      <c r="C18" s="3"/>
      <c r="D18" s="3" t="s">
        <v>53</v>
      </c>
      <c r="E18" s="13"/>
      <c r="F18" s="3"/>
      <c r="G18" s="169">
        <v>-3954152</v>
      </c>
      <c r="H18" s="3"/>
      <c r="I18" s="169">
        <v>11642120</v>
      </c>
      <c r="J18" s="3"/>
      <c r="K18" s="87" t="s">
        <v>175</v>
      </c>
      <c r="L18" s="3"/>
      <c r="M18" s="87" t="s">
        <v>175</v>
      </c>
    </row>
    <row r="19" spans="1:14" ht="15.75" customHeight="1" x14ac:dyDescent="0.25">
      <c r="B19" s="3" t="s">
        <v>123</v>
      </c>
      <c r="C19" s="3"/>
      <c r="D19" s="3"/>
      <c r="E19" s="13"/>
      <c r="F19" s="3"/>
      <c r="G19" s="38"/>
      <c r="H19" s="3"/>
      <c r="I19" s="38"/>
      <c r="J19" s="3"/>
      <c r="K19" s="38"/>
      <c r="L19" s="3"/>
      <c r="M19" s="38"/>
    </row>
    <row r="20" spans="1:14" ht="15.75" customHeight="1" x14ac:dyDescent="0.25">
      <c r="B20" s="3"/>
      <c r="C20" s="3" t="s">
        <v>120</v>
      </c>
      <c r="E20" s="13"/>
      <c r="F20" s="3"/>
      <c r="G20" s="45">
        <f>ROUND(SUM(G18:G19),0)</f>
        <v>-3954152</v>
      </c>
      <c r="H20" s="3"/>
      <c r="I20" s="45">
        <f>ROUND(SUM(I18:I19),0)</f>
        <v>11642120</v>
      </c>
      <c r="J20" s="3"/>
      <c r="K20" s="87" t="s">
        <v>175</v>
      </c>
      <c r="L20" s="3"/>
      <c r="M20" s="87" t="s">
        <v>175</v>
      </c>
    </row>
    <row r="21" spans="1:14" ht="15.75" customHeight="1" x14ac:dyDescent="0.25">
      <c r="B21" s="3"/>
      <c r="C21" s="3"/>
      <c r="D21" s="3"/>
      <c r="E21" s="13"/>
      <c r="F21" s="3"/>
      <c r="G21" s="38"/>
      <c r="H21" s="3"/>
      <c r="I21" s="38"/>
      <c r="J21" s="3"/>
      <c r="K21" s="38"/>
      <c r="L21" s="3"/>
      <c r="M21" s="38"/>
    </row>
    <row r="22" spans="1:14" ht="15.75" customHeight="1" x14ac:dyDescent="0.25">
      <c r="B22" s="3" t="s">
        <v>210</v>
      </c>
      <c r="C22" s="3"/>
      <c r="D22" s="3"/>
      <c r="E22" s="13"/>
      <c r="F22" s="3"/>
      <c r="G22" s="38"/>
      <c r="H22" s="3"/>
      <c r="I22" s="38"/>
      <c r="J22" s="3"/>
      <c r="K22" s="38"/>
      <c r="L22" s="3"/>
      <c r="M22" s="38"/>
    </row>
    <row r="23" spans="1:14" ht="15.75" customHeight="1" x14ac:dyDescent="0.25">
      <c r="B23" s="3"/>
      <c r="C23" s="3" t="s">
        <v>211</v>
      </c>
      <c r="E23" s="13"/>
      <c r="F23" s="3"/>
      <c r="G23" s="38"/>
      <c r="H23" s="3"/>
      <c r="I23" s="38"/>
      <c r="J23" s="3"/>
      <c r="K23" s="38"/>
      <c r="L23" s="3"/>
      <c r="M23" s="38"/>
    </row>
    <row r="24" spans="1:14" ht="15.75" customHeight="1" x14ac:dyDescent="0.25">
      <c r="B24" s="3"/>
      <c r="C24" s="3"/>
      <c r="D24" s="4" t="s">
        <v>228</v>
      </c>
      <c r="E24" s="13">
        <v>14</v>
      </c>
      <c r="F24" s="3"/>
      <c r="G24" s="88" t="s">
        <v>175</v>
      </c>
      <c r="H24" s="3"/>
      <c r="I24" s="38">
        <v>3348355</v>
      </c>
      <c r="J24" s="3"/>
      <c r="K24" s="88" t="s">
        <v>175</v>
      </c>
      <c r="L24" s="3"/>
      <c r="M24" s="88">
        <v>3348355</v>
      </c>
    </row>
    <row r="25" spans="1:14" ht="15.75" customHeight="1" x14ac:dyDescent="0.25">
      <c r="B25" s="3"/>
      <c r="C25" s="3"/>
      <c r="D25" s="4" t="s">
        <v>222</v>
      </c>
      <c r="E25" s="13">
        <v>19</v>
      </c>
      <c r="F25" s="3"/>
      <c r="G25" s="87" t="s">
        <v>175</v>
      </c>
      <c r="H25" s="3"/>
      <c r="I25" s="45">
        <v>-669671</v>
      </c>
      <c r="J25" s="3"/>
      <c r="K25" s="87" t="s">
        <v>175</v>
      </c>
      <c r="L25" s="3"/>
      <c r="M25" s="87">
        <v>-669671</v>
      </c>
    </row>
    <row r="26" spans="1:14" ht="15.75" customHeight="1" x14ac:dyDescent="0.25">
      <c r="B26" s="3" t="s">
        <v>212</v>
      </c>
      <c r="C26" s="3"/>
      <c r="D26" s="3"/>
      <c r="E26" s="13"/>
      <c r="F26" s="3"/>
      <c r="G26" s="38"/>
      <c r="H26" s="3"/>
      <c r="I26" s="38"/>
      <c r="J26" s="3"/>
      <c r="K26" s="38"/>
      <c r="L26" s="3"/>
      <c r="M26" s="38"/>
    </row>
    <row r="27" spans="1:14" ht="15.75" customHeight="1" x14ac:dyDescent="0.25">
      <c r="B27" s="3"/>
      <c r="C27" s="3" t="s">
        <v>213</v>
      </c>
      <c r="E27" s="13"/>
      <c r="F27" s="3"/>
      <c r="G27" s="88" t="s">
        <v>175</v>
      </c>
      <c r="H27" s="3"/>
      <c r="I27" s="38">
        <f>ROUND(SUM(I24:I26),0)</f>
        <v>2678684</v>
      </c>
      <c r="J27" s="3"/>
      <c r="K27" s="88" t="s">
        <v>175</v>
      </c>
      <c r="L27" s="3"/>
      <c r="M27" s="38">
        <f>ROUND(SUM(M24:M26),0)</f>
        <v>2678684</v>
      </c>
    </row>
    <row r="28" spans="1:14" ht="15.75" customHeight="1" x14ac:dyDescent="0.25">
      <c r="A28" s="3"/>
      <c r="B28" s="3"/>
      <c r="C28" s="3"/>
      <c r="D28" s="3"/>
      <c r="E28" s="13"/>
      <c r="F28" s="3"/>
      <c r="G28" s="39"/>
      <c r="H28" s="3"/>
      <c r="I28" s="39"/>
      <c r="J28" s="3"/>
      <c r="K28" s="39"/>
      <c r="L28" s="3"/>
      <c r="M28" s="39"/>
    </row>
    <row r="29" spans="1:14" ht="15.75" customHeight="1" x14ac:dyDescent="0.25">
      <c r="A29" s="3" t="s">
        <v>111</v>
      </c>
      <c r="B29" s="3"/>
      <c r="C29" s="3"/>
      <c r="D29" s="3"/>
      <c r="E29" s="13"/>
      <c r="F29" s="3"/>
      <c r="G29" s="38">
        <f>ROUND(SUM(G12,G27,G20),0)</f>
        <v>81562363</v>
      </c>
      <c r="H29" s="3"/>
      <c r="I29" s="38">
        <f>ROUND(SUM(I12,I27,I20),0)</f>
        <v>102359273</v>
      </c>
      <c r="J29" s="3"/>
      <c r="K29" s="38">
        <f>ROUND(SUM(K12,K27,K20),0)</f>
        <v>76348010</v>
      </c>
      <c r="L29" s="3"/>
      <c r="M29" s="38">
        <f>ROUND(SUM(M12,M27,M20),0)</f>
        <v>83441611</v>
      </c>
      <c r="N29" s="54"/>
    </row>
    <row r="30" spans="1:14" ht="6" customHeight="1" thickBot="1" x14ac:dyDescent="0.3">
      <c r="A30" s="3"/>
      <c r="B30" s="3"/>
      <c r="C30" s="3"/>
      <c r="D30" s="3"/>
      <c r="E30" s="13"/>
      <c r="F30" s="3"/>
      <c r="G30" s="40"/>
      <c r="H30" s="3"/>
      <c r="I30" s="40"/>
      <c r="J30" s="3"/>
      <c r="K30" s="40"/>
      <c r="L30" s="3"/>
      <c r="M30" s="40"/>
    </row>
    <row r="31" spans="1:14" ht="15.75" customHeight="1" thickTop="1" x14ac:dyDescent="0.25">
      <c r="A31" s="3"/>
      <c r="B31" s="3"/>
      <c r="C31" s="3"/>
      <c r="D31" s="3"/>
      <c r="E31" s="13"/>
      <c r="F31" s="3"/>
      <c r="G31" s="41"/>
      <c r="H31" s="42"/>
      <c r="I31" s="41"/>
      <c r="J31" s="3"/>
      <c r="K31" s="41"/>
      <c r="L31" s="42"/>
      <c r="M31" s="41"/>
    </row>
    <row r="32" spans="1:14" ht="15.75" customHeight="1" x14ac:dyDescent="0.25">
      <c r="A32" s="3"/>
      <c r="B32" s="3"/>
      <c r="C32" s="3"/>
      <c r="D32" s="3"/>
      <c r="E32" s="13"/>
      <c r="F32" s="3"/>
      <c r="G32" s="38"/>
      <c r="H32" s="3"/>
      <c r="I32" s="38"/>
      <c r="J32" s="3"/>
      <c r="K32" s="38"/>
      <c r="L32" s="3"/>
      <c r="M32" s="38"/>
    </row>
    <row r="33" spans="1:13" s="43" customFormat="1" ht="15.75" customHeight="1" x14ac:dyDescent="0.2">
      <c r="A33" s="3"/>
      <c r="B33" s="3"/>
      <c r="C33" s="3"/>
      <c r="D33" s="3"/>
      <c r="E33" s="3"/>
      <c r="F33" s="3"/>
      <c r="G33" s="38"/>
      <c r="H33" s="3"/>
      <c r="I33" s="38"/>
      <c r="J33" s="3"/>
      <c r="K33" s="38"/>
      <c r="L33" s="3"/>
      <c r="M33" s="38"/>
    </row>
    <row r="34" spans="1:13" s="43" customFormat="1" ht="15.75" customHeight="1" x14ac:dyDescent="0.2">
      <c r="A34" s="3"/>
      <c r="B34" s="3"/>
      <c r="C34" s="3"/>
      <c r="D34" s="3"/>
      <c r="E34" s="3"/>
      <c r="F34" s="3"/>
      <c r="G34" s="38"/>
      <c r="H34" s="3"/>
      <c r="I34" s="38"/>
      <c r="J34" s="3"/>
      <c r="K34" s="38"/>
      <c r="L34" s="3"/>
      <c r="M34" s="38"/>
    </row>
    <row r="35" spans="1:13" s="43" customFormat="1" ht="15.75" customHeight="1" x14ac:dyDescent="0.2">
      <c r="A35" s="3"/>
      <c r="B35" s="3"/>
      <c r="C35" s="3"/>
      <c r="D35" s="3"/>
      <c r="E35" s="3"/>
      <c r="F35" s="3"/>
      <c r="G35" s="38"/>
      <c r="H35" s="3"/>
      <c r="I35" s="38"/>
      <c r="J35" s="3"/>
      <c r="K35" s="38"/>
      <c r="L35" s="3"/>
      <c r="M35" s="38"/>
    </row>
    <row r="36" spans="1:13" s="43" customFormat="1" ht="15.75" customHeight="1" x14ac:dyDescent="0.2">
      <c r="A36" s="3"/>
      <c r="B36" s="3"/>
      <c r="C36" s="3"/>
      <c r="D36" s="3"/>
      <c r="E36" s="3"/>
      <c r="F36" s="3"/>
      <c r="G36" s="38"/>
      <c r="H36" s="3"/>
      <c r="I36" s="38"/>
      <c r="J36" s="3"/>
      <c r="K36" s="38"/>
      <c r="L36" s="3"/>
      <c r="M36" s="38"/>
    </row>
    <row r="37" spans="1:13" s="43" customFormat="1" ht="15.75" customHeight="1" x14ac:dyDescent="0.2">
      <c r="A37" s="3"/>
      <c r="B37" s="3"/>
      <c r="C37" s="3"/>
      <c r="D37" s="3"/>
      <c r="E37" s="3"/>
      <c r="F37" s="3"/>
      <c r="G37" s="38"/>
      <c r="H37" s="3"/>
      <c r="I37" s="38"/>
      <c r="J37" s="3"/>
      <c r="K37" s="38"/>
      <c r="L37" s="3"/>
      <c r="M37" s="38"/>
    </row>
    <row r="38" spans="1:13" s="43" customFormat="1" ht="15.75" customHeight="1" x14ac:dyDescent="0.2">
      <c r="A38" s="3"/>
      <c r="B38" s="3"/>
      <c r="C38" s="3"/>
      <c r="D38" s="3"/>
      <c r="E38" s="3"/>
      <c r="F38" s="3"/>
      <c r="G38" s="38"/>
      <c r="H38" s="3"/>
      <c r="I38" s="38"/>
      <c r="J38" s="3"/>
      <c r="K38" s="38"/>
      <c r="L38" s="3"/>
      <c r="M38" s="38"/>
    </row>
    <row r="39" spans="1:13" s="43" customFormat="1" ht="15.75" customHeight="1" x14ac:dyDescent="0.2">
      <c r="A39" s="3"/>
      <c r="B39" s="3"/>
      <c r="C39" s="3"/>
      <c r="D39" s="3"/>
      <c r="E39" s="3"/>
      <c r="F39" s="3"/>
      <c r="G39" s="38"/>
      <c r="H39" s="3"/>
      <c r="I39" s="38"/>
      <c r="J39" s="3"/>
      <c r="K39" s="38"/>
      <c r="L39" s="3"/>
      <c r="M39" s="38"/>
    </row>
    <row r="40" spans="1:13" s="43" customFormat="1" ht="15.75" customHeight="1" x14ac:dyDescent="0.2">
      <c r="A40" s="3"/>
      <c r="B40" s="3"/>
      <c r="C40" s="3"/>
      <c r="D40" s="3"/>
      <c r="E40" s="3"/>
      <c r="F40" s="3"/>
      <c r="G40" s="38"/>
      <c r="H40" s="3"/>
      <c r="I40" s="38"/>
      <c r="J40" s="3"/>
      <c r="K40" s="38"/>
      <c r="L40" s="3"/>
      <c r="M40" s="38"/>
    </row>
    <row r="41" spans="1:13" s="43" customFormat="1" ht="15.75" customHeight="1" x14ac:dyDescent="0.2">
      <c r="A41" s="3"/>
      <c r="B41" s="3"/>
      <c r="C41" s="3"/>
      <c r="D41" s="3"/>
      <c r="E41" s="3"/>
      <c r="F41" s="3"/>
      <c r="G41" s="38"/>
      <c r="H41" s="3"/>
      <c r="I41" s="38"/>
      <c r="J41" s="3"/>
      <c r="K41" s="38"/>
      <c r="L41" s="3"/>
      <c r="M41" s="38"/>
    </row>
    <row r="42" spans="1:13" s="43" customFormat="1" ht="15.75" customHeight="1" x14ac:dyDescent="0.2">
      <c r="A42" s="3"/>
      <c r="B42" s="3"/>
      <c r="C42" s="3"/>
      <c r="D42" s="3"/>
      <c r="E42" s="3"/>
      <c r="F42" s="3"/>
      <c r="G42" s="38"/>
      <c r="H42" s="3"/>
      <c r="I42" s="38"/>
      <c r="J42" s="3"/>
      <c r="K42" s="38"/>
      <c r="L42" s="3"/>
      <c r="M42" s="38"/>
    </row>
    <row r="43" spans="1:13" s="43" customFormat="1" ht="15.75" customHeight="1" x14ac:dyDescent="0.2">
      <c r="A43" s="3"/>
      <c r="B43" s="3"/>
      <c r="C43" s="3"/>
      <c r="D43" s="3"/>
      <c r="E43" s="3"/>
      <c r="F43" s="3"/>
      <c r="G43" s="38"/>
      <c r="H43" s="3"/>
      <c r="I43" s="38"/>
      <c r="J43" s="3"/>
      <c r="K43" s="38"/>
      <c r="L43" s="3"/>
      <c r="M43" s="38"/>
    </row>
    <row r="44" spans="1:13" s="43" customFormat="1" ht="15.75" customHeight="1" x14ac:dyDescent="0.2">
      <c r="A44" s="3"/>
      <c r="B44" s="3"/>
      <c r="C44" s="3"/>
      <c r="D44" s="3"/>
      <c r="E44" s="3"/>
      <c r="F44" s="3"/>
      <c r="G44" s="38"/>
      <c r="H44" s="3"/>
      <c r="I44" s="38"/>
      <c r="J44" s="3"/>
      <c r="K44" s="38"/>
      <c r="L44" s="3"/>
      <c r="M44" s="38"/>
    </row>
    <row r="45" spans="1:13" s="43" customFormat="1" ht="15.75" customHeight="1" x14ac:dyDescent="0.2">
      <c r="A45" s="3"/>
      <c r="B45" s="3"/>
      <c r="C45" s="3"/>
      <c r="D45" s="3"/>
      <c r="E45" s="3"/>
      <c r="F45" s="3"/>
      <c r="G45" s="38"/>
      <c r="H45" s="3"/>
      <c r="I45" s="38"/>
      <c r="J45" s="3"/>
      <c r="K45" s="38"/>
      <c r="L45" s="3"/>
      <c r="M45" s="38"/>
    </row>
    <row r="46" spans="1:13" s="43" customFormat="1" ht="15.75" customHeight="1" x14ac:dyDescent="0.2">
      <c r="A46" s="3"/>
      <c r="B46" s="3"/>
      <c r="C46" s="3"/>
      <c r="D46" s="3"/>
      <c r="E46" s="3"/>
      <c r="F46" s="3"/>
      <c r="G46" s="38"/>
      <c r="H46" s="3"/>
      <c r="I46" s="38"/>
      <c r="J46" s="3"/>
      <c r="K46" s="38"/>
      <c r="L46" s="3"/>
      <c r="M46" s="38"/>
    </row>
    <row r="47" spans="1:13" s="43" customFormat="1" ht="15.75" customHeight="1" x14ac:dyDescent="0.2">
      <c r="A47" s="3"/>
      <c r="B47" s="3"/>
      <c r="C47" s="3"/>
      <c r="D47" s="3"/>
      <c r="E47" s="3"/>
      <c r="F47" s="3"/>
      <c r="G47" s="38"/>
      <c r="H47" s="3"/>
      <c r="I47" s="38"/>
      <c r="J47" s="3"/>
      <c r="K47" s="38"/>
      <c r="L47" s="3"/>
      <c r="M47" s="38"/>
    </row>
    <row r="48" spans="1:13" s="43" customFormat="1" ht="15.75" customHeight="1" x14ac:dyDescent="0.2">
      <c r="A48" s="3"/>
      <c r="B48" s="3"/>
      <c r="C48" s="3"/>
      <c r="D48" s="3"/>
      <c r="E48" s="3"/>
      <c r="F48" s="3"/>
      <c r="G48" s="38"/>
      <c r="H48" s="3"/>
      <c r="I48" s="38"/>
      <c r="J48" s="3"/>
      <c r="K48" s="38"/>
      <c r="L48" s="3"/>
      <c r="M48" s="38"/>
    </row>
    <row r="49" spans="1:16" s="43" customFormat="1" ht="15.75" customHeight="1" x14ac:dyDescent="0.2">
      <c r="A49" s="3"/>
      <c r="B49" s="3"/>
      <c r="C49" s="3"/>
      <c r="D49" s="3"/>
      <c r="E49" s="3"/>
      <c r="F49" s="3"/>
      <c r="G49" s="38"/>
      <c r="H49" s="3"/>
      <c r="I49" s="38"/>
      <c r="J49" s="3"/>
      <c r="K49" s="38"/>
      <c r="L49" s="3"/>
      <c r="M49" s="38"/>
    </row>
    <row r="50" spans="1:16" s="43" customFormat="1" ht="15.75" customHeight="1" x14ac:dyDescent="0.2">
      <c r="A50" s="3"/>
      <c r="B50" s="3"/>
      <c r="C50" s="3"/>
      <c r="D50" s="3"/>
      <c r="E50" s="3"/>
      <c r="F50" s="3"/>
      <c r="G50" s="38"/>
      <c r="H50" s="3"/>
      <c r="I50" s="38"/>
      <c r="J50" s="3"/>
      <c r="K50" s="38"/>
      <c r="L50" s="3"/>
      <c r="M50" s="38"/>
    </row>
    <row r="51" spans="1:16" s="43" customFormat="1" ht="15.75" customHeight="1" x14ac:dyDescent="0.2">
      <c r="A51" s="3"/>
      <c r="B51" s="3"/>
      <c r="C51" s="3"/>
      <c r="D51" s="3"/>
      <c r="E51" s="3"/>
      <c r="F51" s="3"/>
      <c r="G51" s="38"/>
      <c r="H51" s="3"/>
      <c r="I51" s="38"/>
      <c r="J51" s="3"/>
      <c r="K51" s="38"/>
      <c r="L51" s="3"/>
      <c r="M51" s="38"/>
    </row>
    <row r="52" spans="1:16" s="43" customFormat="1" ht="15.75" customHeight="1" x14ac:dyDescent="0.2">
      <c r="A52" s="3"/>
      <c r="B52" s="3"/>
      <c r="C52" s="3"/>
      <c r="D52" s="3"/>
      <c r="E52" s="3"/>
      <c r="F52" s="3"/>
      <c r="G52" s="38"/>
      <c r="H52" s="3"/>
      <c r="I52" s="38"/>
      <c r="J52" s="3"/>
      <c r="K52" s="38"/>
      <c r="L52" s="3"/>
      <c r="M52" s="38"/>
    </row>
    <row r="53" spans="1:16" s="43" customFormat="1" ht="15.75" customHeight="1" x14ac:dyDescent="0.2">
      <c r="A53" s="3"/>
      <c r="B53" s="3"/>
      <c r="C53" s="3"/>
      <c r="D53" s="3"/>
      <c r="E53" s="3"/>
      <c r="F53" s="3"/>
      <c r="G53" s="38"/>
      <c r="H53" s="3"/>
      <c r="I53" s="38"/>
      <c r="J53" s="3"/>
      <c r="K53" s="38"/>
      <c r="L53" s="3"/>
      <c r="M53" s="38"/>
    </row>
    <row r="54" spans="1:16" s="43" customFormat="1" ht="15.75" customHeight="1" x14ac:dyDescent="0.2">
      <c r="A54" s="3"/>
      <c r="B54" s="3"/>
      <c r="C54" s="3"/>
      <c r="D54" s="3"/>
      <c r="E54" s="3"/>
      <c r="F54" s="3"/>
      <c r="G54" s="38"/>
      <c r="H54" s="3"/>
      <c r="I54" s="38"/>
      <c r="J54" s="3"/>
      <c r="K54" s="38"/>
      <c r="L54" s="3"/>
      <c r="M54" s="38"/>
    </row>
    <row r="55" spans="1:16" s="43" customFormat="1" ht="15.75" customHeight="1" x14ac:dyDescent="0.2">
      <c r="A55" s="3"/>
      <c r="B55" s="3"/>
      <c r="C55" s="3"/>
      <c r="D55" s="3"/>
      <c r="E55" s="3"/>
      <c r="F55" s="3"/>
      <c r="G55" s="38"/>
      <c r="H55" s="3"/>
      <c r="I55" s="38"/>
      <c r="J55" s="3"/>
      <c r="K55" s="38"/>
      <c r="L55" s="3"/>
      <c r="M55" s="38"/>
    </row>
    <row r="56" spans="1:16" s="43" customFormat="1" ht="15.75" customHeight="1" x14ac:dyDescent="0.2">
      <c r="A56" s="3"/>
      <c r="B56" s="3"/>
      <c r="C56" s="3"/>
      <c r="D56" s="3"/>
      <c r="E56" s="3"/>
      <c r="F56" s="3"/>
      <c r="G56" s="38"/>
      <c r="H56" s="3"/>
      <c r="I56" s="38"/>
      <c r="J56" s="3"/>
      <c r="K56" s="38"/>
      <c r="L56" s="3"/>
      <c r="M56" s="38"/>
    </row>
    <row r="57" spans="1:16" s="43" customFormat="1" ht="15.75" customHeight="1" x14ac:dyDescent="0.2">
      <c r="A57" s="3"/>
      <c r="B57" s="3"/>
      <c r="C57" s="3"/>
      <c r="D57" s="3"/>
      <c r="E57" s="3"/>
      <c r="F57" s="3"/>
      <c r="G57" s="38"/>
      <c r="H57" s="3"/>
      <c r="I57" s="38"/>
      <c r="J57" s="3"/>
      <c r="K57" s="38"/>
      <c r="L57" s="3"/>
      <c r="M57" s="38"/>
    </row>
    <row r="58" spans="1:16" s="43" customFormat="1" ht="15.75" customHeight="1" x14ac:dyDescent="0.2">
      <c r="A58" s="3"/>
      <c r="B58" s="3"/>
      <c r="C58" s="3"/>
      <c r="D58" s="3"/>
      <c r="E58" s="3"/>
      <c r="F58" s="3"/>
      <c r="G58" s="38"/>
      <c r="H58" s="3"/>
      <c r="I58" s="38"/>
      <c r="J58" s="3"/>
      <c r="K58" s="38"/>
      <c r="L58" s="3"/>
      <c r="M58" s="38"/>
    </row>
    <row r="59" spans="1:16" s="43" customFormat="1" ht="15.75" customHeight="1" x14ac:dyDescent="0.25">
      <c r="A59" s="1" t="str">
        <f>WBS!A58</f>
        <v xml:space="preserve">The accompanying notes to financial statements 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s="43" customFormat="1" ht="15.75" customHeight="1" x14ac:dyDescent="0.25">
      <c r="A60" s="1" t="str">
        <f>WBS!A59</f>
        <v xml:space="preserve">are an integral part of these statements. 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2" spans="1:16" ht="15.75" customHeight="1" x14ac:dyDescent="0.25">
      <c r="P62" s="25"/>
    </row>
    <row r="63" spans="1:16" ht="15.75" customHeight="1" x14ac:dyDescent="0.25">
      <c r="A63" s="1" t="s">
        <v>190</v>
      </c>
      <c r="E63" s="1" t="s">
        <v>190</v>
      </c>
      <c r="G63" s="7"/>
      <c r="J63" s="25"/>
    </row>
    <row r="64" spans="1:16" s="43" customFormat="1" ht="15.75" customHeight="1" x14ac:dyDescent="0.2">
      <c r="A64" s="3"/>
      <c r="B64" s="3"/>
      <c r="C64" s="3"/>
      <c r="D64" s="3"/>
      <c r="E64" s="3"/>
      <c r="F64" s="3"/>
      <c r="G64" s="38"/>
      <c r="H64" s="3"/>
      <c r="I64" s="38"/>
      <c r="J64" s="3"/>
      <c r="K64" s="38"/>
      <c r="L64" s="3"/>
      <c r="M64" s="38"/>
    </row>
    <row r="65" spans="1:13" s="43" customFormat="1" ht="15.75" customHeight="1" x14ac:dyDescent="0.2">
      <c r="A65" s="3"/>
      <c r="B65" s="3"/>
      <c r="C65" s="3"/>
      <c r="D65" s="3"/>
      <c r="E65" s="3"/>
      <c r="F65" s="3"/>
      <c r="G65" s="38"/>
      <c r="H65" s="3"/>
      <c r="I65" s="38"/>
      <c r="J65" s="3"/>
      <c r="K65" s="38"/>
      <c r="L65" s="3"/>
      <c r="M65" s="38"/>
    </row>
  </sheetData>
  <mergeCells count="9">
    <mergeCell ref="G8:I8"/>
    <mergeCell ref="K8:M8"/>
    <mergeCell ref="A1:M1"/>
    <mergeCell ref="A2:M2"/>
    <mergeCell ref="A3:M3"/>
    <mergeCell ref="G5:M5"/>
    <mergeCell ref="G6:I6"/>
    <mergeCell ref="G7:I7"/>
    <mergeCell ref="K7:M7"/>
  </mergeCells>
  <pageMargins left="0.55307086614173195" right="0.15" top="0.78740157480314998" bottom="0.27500000000000002" header="0.511811023622047" footer="0.43307086614173201"/>
  <pageSetup paperSize="9" scale="70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44"/>
  <sheetViews>
    <sheetView showRuler="0" view="pageBreakPreview" zoomScale="145" zoomScaleNormal="100" zoomScaleSheetLayoutView="145" workbookViewId="0">
      <selection activeCell="L8" sqref="L8"/>
    </sheetView>
  </sheetViews>
  <sheetFormatPr defaultColWidth="9.140625" defaultRowHeight="14.45" customHeight="1" x14ac:dyDescent="0.2"/>
  <cols>
    <col min="1" max="1" width="2.7109375" style="30" customWidth="1"/>
    <col min="2" max="2" width="66.140625" style="30" customWidth="1"/>
    <col min="3" max="3" width="1.7109375" style="30" customWidth="1"/>
    <col min="4" max="4" width="13.7109375" style="30" customWidth="1"/>
    <col min="5" max="5" width="1.7109375" style="30" customWidth="1"/>
    <col min="6" max="6" width="13.7109375" style="30" customWidth="1"/>
    <col min="7" max="7" width="1.7109375" style="30" customWidth="1"/>
    <col min="8" max="8" width="13.7109375" style="30" customWidth="1"/>
    <col min="9" max="9" width="1.7109375" style="30" customWidth="1"/>
    <col min="10" max="10" width="13.7109375" style="30" customWidth="1"/>
    <col min="11" max="11" width="14" style="30" customWidth="1"/>
    <col min="12" max="12" width="23.5703125" style="65" customWidth="1"/>
    <col min="13" max="13" width="12" style="30" bestFit="1" customWidth="1"/>
    <col min="14" max="16384" width="9.140625" style="30"/>
  </cols>
  <sheetData>
    <row r="1" spans="1:10" ht="18" customHeight="1" x14ac:dyDescent="0.2">
      <c r="A1" s="204" t="str">
        <f>WBS!A1</f>
        <v>THAI  O.P.P.  PUBLIC  COMPANY  LIMITED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18" customHeight="1" x14ac:dyDescent="0.2">
      <c r="A2" s="204" t="s">
        <v>168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18" customHeight="1" x14ac:dyDescent="0.2">
      <c r="A3" s="204" t="s">
        <v>235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18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ht="18" customHeight="1" x14ac:dyDescent="0.2">
      <c r="A5" s="90"/>
      <c r="B5" s="90"/>
      <c r="C5" s="90"/>
      <c r="D5" s="206" t="s">
        <v>174</v>
      </c>
      <c r="E5" s="206"/>
      <c r="F5" s="206"/>
      <c r="G5" s="206"/>
      <c r="H5" s="206"/>
      <c r="I5" s="206"/>
      <c r="J5" s="206"/>
    </row>
    <row r="6" spans="1:10" ht="18" customHeight="1" x14ac:dyDescent="0.2">
      <c r="A6" s="90"/>
      <c r="B6" s="90"/>
      <c r="C6" s="90"/>
      <c r="D6" s="207" t="s">
        <v>47</v>
      </c>
      <c r="E6" s="207"/>
      <c r="F6" s="207"/>
      <c r="G6" s="95"/>
    </row>
    <row r="7" spans="1:10" ht="18" customHeight="1" x14ac:dyDescent="0.2">
      <c r="D7" s="208" t="s">
        <v>28</v>
      </c>
      <c r="E7" s="208"/>
      <c r="F7" s="208"/>
      <c r="G7" s="95"/>
      <c r="H7" s="208" t="s">
        <v>45</v>
      </c>
      <c r="I7" s="208"/>
      <c r="J7" s="208"/>
    </row>
    <row r="8" spans="1:10" ht="18" customHeight="1" x14ac:dyDescent="0.25">
      <c r="D8" s="202" t="s">
        <v>140</v>
      </c>
      <c r="E8" s="202"/>
      <c r="F8" s="202"/>
      <c r="G8" s="73"/>
      <c r="H8" s="202" t="s">
        <v>140</v>
      </c>
      <c r="I8" s="202"/>
      <c r="J8" s="202"/>
    </row>
    <row r="9" spans="1:10" ht="18" customHeight="1" x14ac:dyDescent="0.25">
      <c r="A9" s="63"/>
      <c r="B9" s="63"/>
      <c r="C9" s="63"/>
      <c r="D9" s="6">
        <v>2022</v>
      </c>
      <c r="E9" s="5"/>
      <c r="F9" s="6">
        <v>2021</v>
      </c>
      <c r="G9" s="1"/>
      <c r="H9" s="6">
        <f>+D9</f>
        <v>2022</v>
      </c>
      <c r="I9" s="5"/>
      <c r="J9" s="6">
        <f>F9</f>
        <v>2021</v>
      </c>
    </row>
    <row r="10" spans="1:10" ht="18" customHeight="1" x14ac:dyDescent="0.2">
      <c r="A10" s="63"/>
      <c r="B10" s="63"/>
      <c r="C10" s="63"/>
      <c r="D10" s="95"/>
      <c r="E10" s="95"/>
      <c r="F10" s="95"/>
      <c r="H10" s="95"/>
      <c r="I10" s="95"/>
      <c r="J10" s="95"/>
    </row>
    <row r="11" spans="1:10" ht="18" customHeight="1" x14ac:dyDescent="0.2">
      <c r="A11" s="205" t="s">
        <v>79</v>
      </c>
      <c r="B11" s="205"/>
      <c r="C11" s="63"/>
      <c r="E11" s="63"/>
      <c r="G11" s="95"/>
      <c r="I11" s="63"/>
    </row>
    <row r="12" spans="1:10" ht="18" customHeight="1" x14ac:dyDescent="0.2">
      <c r="B12" s="63" t="s">
        <v>112</v>
      </c>
      <c r="C12" s="63"/>
      <c r="D12" s="60">
        <f>WPL!E43</f>
        <v>85516515</v>
      </c>
      <c r="E12" s="64"/>
      <c r="F12" s="60">
        <f>WPL!G43</f>
        <v>88038469</v>
      </c>
      <c r="G12" s="63"/>
      <c r="H12" s="60">
        <f>WPL!I43</f>
        <v>76348010</v>
      </c>
      <c r="I12" s="64"/>
      <c r="J12" s="60">
        <f>WPL!K43</f>
        <v>80762927</v>
      </c>
    </row>
    <row r="13" spans="1:10" ht="18" customHeight="1" x14ac:dyDescent="0.2">
      <c r="A13" s="63"/>
      <c r="B13" s="63" t="s">
        <v>119</v>
      </c>
      <c r="C13" s="63"/>
      <c r="D13" s="60"/>
      <c r="E13" s="64"/>
      <c r="F13" s="60"/>
      <c r="G13" s="63"/>
      <c r="H13" s="60"/>
      <c r="I13" s="64"/>
      <c r="J13" s="60"/>
    </row>
    <row r="14" spans="1:10" ht="18" customHeight="1" x14ac:dyDescent="0.2">
      <c r="A14" s="63"/>
      <c r="B14" s="101" t="s">
        <v>85</v>
      </c>
      <c r="C14" s="63"/>
      <c r="E14" s="64"/>
      <c r="F14" s="60"/>
      <c r="G14" s="63"/>
      <c r="H14" s="60"/>
      <c r="I14" s="64"/>
      <c r="J14" s="60"/>
    </row>
    <row r="15" spans="1:10" ht="18" customHeight="1" x14ac:dyDescent="0.2">
      <c r="B15" s="101" t="s">
        <v>31</v>
      </c>
      <c r="C15" s="63"/>
      <c r="D15" s="60">
        <v>-3696286</v>
      </c>
      <c r="E15" s="64"/>
      <c r="F15" s="60">
        <v>-917475</v>
      </c>
      <c r="G15" s="63"/>
      <c r="H15" s="62">
        <v>-3696286</v>
      </c>
      <c r="I15" s="64"/>
      <c r="J15" s="62">
        <v>-917475</v>
      </c>
    </row>
    <row r="16" spans="1:10" ht="18" customHeight="1" x14ac:dyDescent="0.2">
      <c r="B16" s="101" t="s">
        <v>34</v>
      </c>
      <c r="C16" s="61"/>
      <c r="D16" s="62">
        <v>95761601</v>
      </c>
      <c r="E16" s="64"/>
      <c r="F16" s="62">
        <v>111484615</v>
      </c>
      <c r="G16" s="63"/>
      <c r="H16" s="62">
        <v>95761601</v>
      </c>
      <c r="I16" s="64"/>
      <c r="J16" s="62">
        <v>111484615</v>
      </c>
    </row>
    <row r="17" spans="2:13" ht="18" customHeight="1" x14ac:dyDescent="0.2">
      <c r="B17" s="101" t="s">
        <v>139</v>
      </c>
      <c r="C17" s="61"/>
      <c r="D17" s="62">
        <v>-120301</v>
      </c>
      <c r="E17" s="64"/>
      <c r="F17" s="62">
        <v>-1704660</v>
      </c>
      <c r="G17" s="63"/>
      <c r="H17" s="62">
        <v>-120301</v>
      </c>
      <c r="I17" s="64"/>
      <c r="J17" s="62">
        <v>-1704660</v>
      </c>
    </row>
    <row r="18" spans="2:13" ht="18" customHeight="1" x14ac:dyDescent="0.2">
      <c r="B18" s="101" t="s">
        <v>127</v>
      </c>
      <c r="C18" s="61"/>
      <c r="D18" s="62">
        <v>-3135665</v>
      </c>
      <c r="E18" s="64"/>
      <c r="F18" s="62">
        <v>-1020363</v>
      </c>
      <c r="G18" s="63"/>
      <c r="H18" s="62">
        <v>-3135665</v>
      </c>
      <c r="I18" s="64"/>
      <c r="J18" s="62">
        <v>-1020363</v>
      </c>
    </row>
    <row r="19" spans="2:13" ht="18" customHeight="1" x14ac:dyDescent="0.2">
      <c r="B19" s="101" t="s">
        <v>87</v>
      </c>
      <c r="C19" s="61"/>
      <c r="D19" s="62">
        <v>5867376</v>
      </c>
      <c r="E19" s="64"/>
      <c r="F19" s="62">
        <v>5636164</v>
      </c>
      <c r="G19" s="63"/>
      <c r="H19" s="62">
        <v>5867376</v>
      </c>
      <c r="I19" s="64"/>
      <c r="J19" s="62">
        <v>5636164</v>
      </c>
    </row>
    <row r="20" spans="2:13" ht="18" customHeight="1" x14ac:dyDescent="0.2">
      <c r="B20" s="101" t="s">
        <v>230</v>
      </c>
      <c r="C20" s="61"/>
      <c r="D20" s="62">
        <v>4908690</v>
      </c>
      <c r="E20" s="64"/>
      <c r="F20" s="62">
        <v>5350008</v>
      </c>
      <c r="G20" s="63"/>
      <c r="H20" s="62">
        <v>4908690</v>
      </c>
      <c r="I20" s="64"/>
      <c r="J20" s="62">
        <v>5350008</v>
      </c>
    </row>
    <row r="21" spans="2:13" ht="18" customHeight="1" x14ac:dyDescent="0.2">
      <c r="B21" s="101" t="s">
        <v>182</v>
      </c>
      <c r="C21" s="61"/>
      <c r="D21" s="62">
        <v>6530177</v>
      </c>
      <c r="E21" s="64"/>
      <c r="F21" s="62">
        <v>7282476</v>
      </c>
      <c r="G21" s="63"/>
      <c r="H21" s="62">
        <v>6530177</v>
      </c>
      <c r="I21" s="64"/>
      <c r="J21" s="62">
        <v>7282476</v>
      </c>
    </row>
    <row r="22" spans="2:13" ht="18" customHeight="1" x14ac:dyDescent="0.2">
      <c r="B22" s="101" t="s">
        <v>106</v>
      </c>
      <c r="C22" s="61"/>
      <c r="D22" s="62">
        <v>-1255602</v>
      </c>
      <c r="E22" s="64"/>
      <c r="F22" s="62">
        <v>-3074085</v>
      </c>
      <c r="G22" s="63"/>
      <c r="H22" s="62">
        <v>-1255602</v>
      </c>
      <c r="I22" s="64"/>
      <c r="J22" s="62">
        <v>-3074085</v>
      </c>
    </row>
    <row r="23" spans="2:13" ht="18" customHeight="1" x14ac:dyDescent="0.2">
      <c r="B23" s="101" t="s">
        <v>43</v>
      </c>
      <c r="C23" s="61"/>
      <c r="D23" s="62">
        <v>78548</v>
      </c>
      <c r="E23" s="64"/>
      <c r="F23" s="62">
        <v>-19758</v>
      </c>
      <c r="G23" s="63"/>
      <c r="H23" s="62">
        <v>78548</v>
      </c>
      <c r="I23" s="64"/>
      <c r="J23" s="62">
        <v>-19758</v>
      </c>
    </row>
    <row r="24" spans="2:13" ht="18" customHeight="1" x14ac:dyDescent="0.2">
      <c r="B24" s="101" t="s">
        <v>196</v>
      </c>
      <c r="C24" s="61"/>
      <c r="D24" s="170">
        <v>2515962</v>
      </c>
      <c r="E24" s="64"/>
      <c r="F24" s="170">
        <v>-392487.15</v>
      </c>
      <c r="G24" s="63"/>
      <c r="H24" s="62">
        <v>2515962</v>
      </c>
      <c r="I24" s="64"/>
      <c r="J24" s="62">
        <v>-392487.15</v>
      </c>
    </row>
    <row r="25" spans="2:13" ht="18" customHeight="1" x14ac:dyDescent="0.2">
      <c r="B25" s="101" t="s">
        <v>197</v>
      </c>
      <c r="C25" s="61"/>
      <c r="D25" s="170">
        <v>-603683.39</v>
      </c>
      <c r="E25" s="64"/>
      <c r="F25" s="170">
        <v>-1601809.99</v>
      </c>
      <c r="G25" s="63"/>
      <c r="H25" s="62">
        <v>-603683.39</v>
      </c>
      <c r="I25" s="64"/>
      <c r="J25" s="62">
        <v>-1601809.99</v>
      </c>
    </row>
    <row r="26" spans="2:13" ht="18" customHeight="1" x14ac:dyDescent="0.2">
      <c r="B26" s="101" t="s">
        <v>243</v>
      </c>
      <c r="C26" s="61"/>
      <c r="D26" s="62">
        <v>-438948.65</v>
      </c>
      <c r="E26" s="64"/>
      <c r="F26" s="62">
        <v>-191571</v>
      </c>
      <c r="G26" s="63"/>
      <c r="H26" s="62">
        <v>-438948.65</v>
      </c>
      <c r="I26" s="64"/>
      <c r="J26" s="62">
        <v>-191571</v>
      </c>
    </row>
    <row r="27" spans="2:13" ht="18" customHeight="1" x14ac:dyDescent="0.2">
      <c r="B27" s="101" t="s">
        <v>183</v>
      </c>
      <c r="C27" s="61"/>
      <c r="D27" s="170">
        <v>-9168505</v>
      </c>
      <c r="E27" s="64"/>
      <c r="F27" s="170">
        <v>-7275542</v>
      </c>
      <c r="G27" s="63"/>
      <c r="H27" s="104" t="s">
        <v>175</v>
      </c>
      <c r="I27" s="64"/>
      <c r="J27" s="104" t="s">
        <v>175</v>
      </c>
    </row>
    <row r="28" spans="2:13" ht="18" customHeight="1" x14ac:dyDescent="0.2">
      <c r="B28" s="101" t="s">
        <v>81</v>
      </c>
      <c r="C28" s="63"/>
      <c r="D28" s="62">
        <v>15724957</v>
      </c>
      <c r="E28" s="64"/>
      <c r="F28" s="62">
        <v>-16893419</v>
      </c>
      <c r="G28" s="63"/>
      <c r="H28" s="62">
        <v>15724957</v>
      </c>
      <c r="I28" s="64"/>
      <c r="J28" s="62">
        <v>-16893419</v>
      </c>
    </row>
    <row r="29" spans="2:13" ht="18" customHeight="1" x14ac:dyDescent="0.2">
      <c r="B29" s="101" t="s">
        <v>62</v>
      </c>
      <c r="C29" s="63"/>
      <c r="D29" s="62">
        <v>30698053</v>
      </c>
      <c r="E29" s="64"/>
      <c r="F29" s="62">
        <v>-39437603</v>
      </c>
      <c r="G29" s="63"/>
      <c r="H29" s="62">
        <v>30698053</v>
      </c>
      <c r="I29" s="64"/>
      <c r="J29" s="62">
        <v>-39437603</v>
      </c>
    </row>
    <row r="30" spans="2:13" ht="18" customHeight="1" x14ac:dyDescent="0.2">
      <c r="B30" s="101" t="s">
        <v>143</v>
      </c>
      <c r="C30" s="63"/>
      <c r="D30" s="62">
        <v>-141138</v>
      </c>
      <c r="E30" s="64"/>
      <c r="F30" s="62">
        <v>-100484</v>
      </c>
      <c r="G30" s="63"/>
      <c r="H30" s="62">
        <v>-141138</v>
      </c>
      <c r="I30" s="64"/>
      <c r="J30" s="62">
        <v>-100484</v>
      </c>
      <c r="K30" s="72"/>
      <c r="L30" s="72"/>
      <c r="M30" s="72"/>
    </row>
    <row r="31" spans="2:13" ht="15" x14ac:dyDescent="0.25">
      <c r="B31" s="189" t="s">
        <v>142</v>
      </c>
      <c r="C31" s="63"/>
      <c r="D31" s="186">
        <v>-594803</v>
      </c>
      <c r="E31" s="187"/>
      <c r="F31" s="186">
        <v>8272104</v>
      </c>
      <c r="G31" s="188"/>
      <c r="H31" s="186">
        <v>-594803</v>
      </c>
      <c r="I31" s="187"/>
      <c r="J31" s="186">
        <v>8272104</v>
      </c>
    </row>
    <row r="32" spans="2:13" ht="18" customHeight="1" x14ac:dyDescent="0.2">
      <c r="B32" s="101" t="s">
        <v>141</v>
      </c>
      <c r="C32" s="63"/>
      <c r="D32" s="62">
        <v>862323</v>
      </c>
      <c r="E32" s="64"/>
      <c r="F32" s="62">
        <v>2959652</v>
      </c>
      <c r="G32" s="63"/>
      <c r="H32" s="62">
        <v>862323</v>
      </c>
      <c r="I32" s="64"/>
      <c r="J32" s="62">
        <v>2959652</v>
      </c>
    </row>
    <row r="33" spans="1:12" ht="18" customHeight="1" x14ac:dyDescent="0.2">
      <c r="A33" s="63"/>
      <c r="B33" s="101" t="s">
        <v>48</v>
      </c>
      <c r="C33" s="63"/>
      <c r="D33" s="62">
        <v>-155575</v>
      </c>
      <c r="E33" s="64"/>
      <c r="F33" s="62">
        <v>240177</v>
      </c>
      <c r="G33" s="63"/>
      <c r="H33" s="62">
        <v>-155575</v>
      </c>
      <c r="I33" s="64"/>
      <c r="J33" s="62">
        <v>240177</v>
      </c>
    </row>
    <row r="34" spans="1:12" ht="18" customHeight="1" x14ac:dyDescent="0.2">
      <c r="A34" s="63"/>
      <c r="B34" s="101" t="s">
        <v>15</v>
      </c>
      <c r="C34" s="63"/>
      <c r="D34" s="62">
        <v>-12001189</v>
      </c>
      <c r="E34" s="64"/>
      <c r="F34" s="62">
        <v>-28806350</v>
      </c>
      <c r="G34" s="63"/>
      <c r="H34" s="62">
        <v>-12001189</v>
      </c>
      <c r="I34" s="64"/>
      <c r="J34" s="62">
        <v>-28806350</v>
      </c>
    </row>
    <row r="35" spans="1:12" ht="18" customHeight="1" x14ac:dyDescent="0.2">
      <c r="B35" s="101" t="s">
        <v>16</v>
      </c>
      <c r="C35" s="63"/>
      <c r="D35" s="62">
        <v>-2198584</v>
      </c>
      <c r="E35" s="64"/>
      <c r="F35" s="62">
        <v>996881</v>
      </c>
      <c r="G35" s="63"/>
      <c r="H35" s="62">
        <v>-2198584</v>
      </c>
      <c r="I35" s="64"/>
      <c r="J35" s="62">
        <v>996881</v>
      </c>
    </row>
    <row r="36" spans="1:12" ht="18" customHeight="1" x14ac:dyDescent="0.2">
      <c r="A36" s="63"/>
      <c r="B36" s="101" t="s">
        <v>63</v>
      </c>
      <c r="C36" s="63"/>
      <c r="D36" s="62">
        <v>-5399274</v>
      </c>
      <c r="E36" s="64"/>
      <c r="F36" s="62">
        <v>-6376145</v>
      </c>
      <c r="G36" s="63"/>
      <c r="H36" s="62">
        <v>-5399274</v>
      </c>
      <c r="I36" s="64"/>
      <c r="J36" s="62">
        <v>-6376145</v>
      </c>
    </row>
    <row r="37" spans="1:12" ht="18" customHeight="1" x14ac:dyDescent="0.2">
      <c r="A37" s="63"/>
      <c r="B37" s="101" t="s">
        <v>82</v>
      </c>
      <c r="C37" s="63"/>
      <c r="D37" s="62">
        <v>-8600218</v>
      </c>
      <c r="E37" s="64"/>
      <c r="F37" s="62">
        <v>19452081</v>
      </c>
      <c r="G37" s="63"/>
      <c r="H37" s="62">
        <v>-8600218</v>
      </c>
      <c r="I37" s="64"/>
      <c r="J37" s="62">
        <v>19452081</v>
      </c>
    </row>
    <row r="38" spans="1:12" ht="18" customHeight="1" x14ac:dyDescent="0.2">
      <c r="A38" s="63"/>
      <c r="B38" s="101" t="s">
        <v>135</v>
      </c>
      <c r="C38" s="63"/>
      <c r="D38" s="62">
        <v>-530078</v>
      </c>
      <c r="E38" s="64"/>
      <c r="F38" s="62">
        <v>676302</v>
      </c>
      <c r="G38" s="63"/>
      <c r="H38" s="62">
        <v>-530078</v>
      </c>
      <c r="I38" s="64"/>
      <c r="J38" s="62">
        <v>676302</v>
      </c>
    </row>
    <row r="39" spans="1:12" ht="18" customHeight="1" x14ac:dyDescent="0.2">
      <c r="A39" s="63"/>
      <c r="B39" s="101" t="s">
        <v>136</v>
      </c>
      <c r="D39" s="62">
        <v>5910811</v>
      </c>
      <c r="F39" s="62">
        <v>-7104385</v>
      </c>
      <c r="H39" s="62">
        <v>5910811</v>
      </c>
      <c r="J39" s="62">
        <v>-7104385</v>
      </c>
    </row>
    <row r="40" spans="1:12" ht="18" customHeight="1" x14ac:dyDescent="0.2">
      <c r="A40" s="63"/>
      <c r="B40" s="101" t="s">
        <v>83</v>
      </c>
      <c r="C40" s="63"/>
      <c r="D40" s="62">
        <v>292644</v>
      </c>
      <c r="F40" s="62">
        <v>-656570</v>
      </c>
      <c r="H40" s="62">
        <v>292644</v>
      </c>
      <c r="J40" s="62">
        <v>-656570</v>
      </c>
    </row>
    <row r="41" spans="1:12" ht="18" customHeight="1" x14ac:dyDescent="0.2">
      <c r="A41" s="63"/>
      <c r="B41" s="101" t="s">
        <v>137</v>
      </c>
      <c r="D41" s="103">
        <v>-609220</v>
      </c>
      <c r="F41" s="103">
        <v>-151774</v>
      </c>
      <c r="H41" s="103">
        <v>-609220</v>
      </c>
      <c r="J41" s="103">
        <v>-151774</v>
      </c>
    </row>
    <row r="42" spans="1:12" ht="18" customHeight="1" x14ac:dyDescent="0.2">
      <c r="A42" s="63"/>
      <c r="B42" s="101" t="s">
        <v>35</v>
      </c>
      <c r="C42" s="63"/>
      <c r="D42" s="70">
        <v>-6601817</v>
      </c>
      <c r="E42" s="64"/>
      <c r="F42" s="70">
        <v>-7244558</v>
      </c>
      <c r="G42" s="63"/>
      <c r="H42" s="70">
        <v>-6601817</v>
      </c>
      <c r="I42" s="64"/>
      <c r="J42" s="70">
        <v>-7244558</v>
      </c>
    </row>
    <row r="43" spans="1:12" ht="18" customHeight="1" x14ac:dyDescent="0.2">
      <c r="A43" s="63"/>
      <c r="B43" s="63"/>
      <c r="C43" s="63"/>
      <c r="D43" s="60"/>
      <c r="E43" s="64"/>
      <c r="F43" s="60"/>
      <c r="G43" s="63"/>
      <c r="H43" s="60"/>
      <c r="I43" s="64"/>
      <c r="J43" s="60"/>
      <c r="L43" s="30"/>
    </row>
    <row r="44" spans="1:12" ht="14.45" customHeight="1" x14ac:dyDescent="0.2">
      <c r="B44" s="108" t="s">
        <v>80</v>
      </c>
      <c r="C44" s="63"/>
      <c r="D44" s="66">
        <f>ROUND(SUM(D12:D43),0)</f>
        <v>199416770</v>
      </c>
      <c r="E44" s="60"/>
      <c r="F44" s="66">
        <f>ROUND(SUM(F12:F43),0)</f>
        <v>127419890</v>
      </c>
      <c r="G44" s="63"/>
      <c r="H44" s="66">
        <f>ROUND(SUM(H12:H43),0)</f>
        <v>199416770</v>
      </c>
      <c r="I44" s="60"/>
      <c r="J44" s="66">
        <f>ROUND(SUM(J12:J43),0)</f>
        <v>127419890</v>
      </c>
      <c r="L44" s="30"/>
    </row>
    <row r="45" spans="1:12" ht="18" customHeight="1" x14ac:dyDescent="0.2">
      <c r="A45" s="63"/>
      <c r="B45" s="63"/>
      <c r="C45" s="63"/>
      <c r="D45" s="60"/>
      <c r="E45" s="64"/>
      <c r="F45" s="60"/>
      <c r="G45" s="63"/>
      <c r="H45" s="60"/>
      <c r="I45" s="64"/>
      <c r="J45" s="60"/>
    </row>
    <row r="46" spans="1:12" ht="18" customHeight="1" x14ac:dyDescent="0.2">
      <c r="A46" s="63"/>
      <c r="B46" s="63"/>
      <c r="C46" s="63"/>
      <c r="D46" s="60"/>
      <c r="E46" s="64"/>
      <c r="F46" s="60"/>
      <c r="G46" s="63"/>
      <c r="H46" s="60"/>
      <c r="I46" s="64"/>
      <c r="J46" s="60"/>
    </row>
    <row r="47" spans="1:12" ht="18" customHeight="1" x14ac:dyDescent="0.2">
      <c r="A47" s="63"/>
      <c r="B47" s="63"/>
      <c r="C47" s="63"/>
      <c r="D47" s="60"/>
      <c r="E47" s="64"/>
      <c r="F47" s="60"/>
      <c r="G47" s="63"/>
      <c r="H47" s="60"/>
      <c r="I47" s="64"/>
      <c r="J47" s="60"/>
    </row>
    <row r="48" spans="1:12" ht="18" customHeight="1" x14ac:dyDescent="0.2">
      <c r="A48" s="63"/>
      <c r="B48" s="63"/>
      <c r="C48" s="63"/>
      <c r="D48" s="60"/>
      <c r="E48" s="64"/>
      <c r="F48" s="60"/>
      <c r="G48" s="63"/>
      <c r="H48" s="60"/>
      <c r="I48" s="64"/>
      <c r="J48" s="67" t="s">
        <v>104</v>
      </c>
    </row>
    <row r="49" spans="1:11" ht="18" customHeight="1" x14ac:dyDescent="0.2">
      <c r="A49" s="63"/>
      <c r="B49" s="63"/>
      <c r="C49" s="63"/>
      <c r="D49" s="60"/>
      <c r="E49" s="64"/>
      <c r="F49" s="60"/>
      <c r="G49" s="63"/>
      <c r="H49" s="60"/>
      <c r="I49" s="64"/>
      <c r="J49" s="60"/>
    </row>
    <row r="50" spans="1:11" ht="18" customHeight="1" x14ac:dyDescent="0.2">
      <c r="A50" s="63"/>
      <c r="B50" s="63"/>
      <c r="C50" s="63"/>
      <c r="D50" s="60"/>
      <c r="E50" s="64"/>
      <c r="F50" s="60"/>
      <c r="G50" s="63"/>
      <c r="H50" s="60"/>
      <c r="I50" s="64"/>
      <c r="J50" s="60"/>
    </row>
    <row r="51" spans="1:11" ht="18" customHeight="1" x14ac:dyDescent="0.2">
      <c r="A51" s="63"/>
      <c r="B51" s="63"/>
      <c r="C51" s="63"/>
      <c r="D51" s="60"/>
      <c r="E51" s="64"/>
      <c r="F51" s="60"/>
      <c r="G51" s="63"/>
      <c r="H51" s="60"/>
      <c r="I51" s="64"/>
    </row>
    <row r="52" spans="1:11" ht="18" customHeight="1" x14ac:dyDescent="0.2">
      <c r="A52" s="63"/>
      <c r="B52" s="63"/>
      <c r="C52" s="63"/>
      <c r="D52" s="60"/>
      <c r="E52" s="64"/>
      <c r="F52" s="60"/>
      <c r="G52" s="63"/>
      <c r="H52" s="60"/>
      <c r="I52" s="64"/>
      <c r="J52" s="60"/>
    </row>
    <row r="53" spans="1:11" ht="18" customHeight="1" x14ac:dyDescent="0.2">
      <c r="A53" s="63"/>
      <c r="B53" s="63"/>
      <c r="C53" s="63"/>
      <c r="D53" s="60"/>
      <c r="E53" s="64"/>
      <c r="F53" s="60"/>
      <c r="G53" s="63"/>
      <c r="H53" s="60"/>
      <c r="I53" s="64"/>
      <c r="J53" s="60"/>
    </row>
    <row r="54" spans="1:11" ht="18" customHeight="1" x14ac:dyDescent="0.2">
      <c r="A54" s="63"/>
      <c r="B54" s="63"/>
      <c r="C54" s="63"/>
      <c r="D54" s="60"/>
      <c r="E54" s="64"/>
      <c r="F54" s="60"/>
      <c r="G54" s="63"/>
      <c r="H54" s="60"/>
      <c r="I54" s="64"/>
      <c r="J54" s="60"/>
    </row>
    <row r="55" spans="1:11" ht="18" customHeight="1" x14ac:dyDescent="0.2">
      <c r="A55" s="63"/>
      <c r="B55" s="63"/>
      <c r="C55" s="63"/>
      <c r="D55" s="60"/>
      <c r="E55" s="64"/>
      <c r="F55" s="60"/>
      <c r="G55" s="63"/>
      <c r="H55" s="60"/>
      <c r="I55" s="64"/>
      <c r="J55" s="60"/>
    </row>
    <row r="56" spans="1:11" ht="18" customHeight="1" x14ac:dyDescent="0.2">
      <c r="A56" s="63"/>
      <c r="B56" s="63"/>
      <c r="C56" s="63"/>
      <c r="D56" s="60"/>
      <c r="E56" s="64"/>
      <c r="F56" s="60"/>
      <c r="G56" s="63"/>
      <c r="H56" s="60"/>
      <c r="I56" s="64"/>
      <c r="J56" s="60"/>
    </row>
    <row r="57" spans="1:11" ht="18" customHeight="1" x14ac:dyDescent="0.2">
      <c r="A57" s="63"/>
      <c r="B57" s="63"/>
      <c r="C57" s="63"/>
      <c r="D57" s="60"/>
      <c r="E57" s="64"/>
      <c r="F57" s="60"/>
      <c r="G57" s="63"/>
      <c r="H57" s="60"/>
      <c r="I57" s="64"/>
      <c r="J57" s="60"/>
    </row>
    <row r="58" spans="1:11" ht="18" customHeight="1" x14ac:dyDescent="0.2">
      <c r="A58" s="63"/>
      <c r="B58" s="63"/>
      <c r="C58" s="63"/>
      <c r="D58" s="60"/>
      <c r="E58" s="64"/>
      <c r="F58" s="60"/>
      <c r="G58" s="63"/>
      <c r="H58" s="60"/>
      <c r="I58" s="64"/>
      <c r="J58" s="60"/>
    </row>
    <row r="59" spans="1:11" ht="21.75" customHeight="1" x14ac:dyDescent="0.2">
      <c r="A59" s="209" t="s">
        <v>105</v>
      </c>
      <c r="B59" s="210"/>
      <c r="C59" s="210"/>
      <c r="D59" s="210"/>
      <c r="E59" s="210"/>
      <c r="F59" s="210"/>
      <c r="G59" s="210"/>
      <c r="H59" s="210"/>
      <c r="I59" s="210"/>
      <c r="J59" s="210"/>
      <c r="K59" s="71"/>
    </row>
    <row r="60" spans="1:11" ht="18" customHeight="1" x14ac:dyDescent="0.2">
      <c r="A60" s="204" t="str">
        <f>WBS!A1</f>
        <v>THAI  O.P.P.  PUBLIC  COMPANY  LIMITED</v>
      </c>
      <c r="B60" s="204"/>
      <c r="C60" s="204"/>
      <c r="D60" s="204"/>
      <c r="E60" s="204"/>
      <c r="F60" s="204"/>
      <c r="G60" s="204"/>
      <c r="H60" s="204"/>
      <c r="I60" s="204"/>
      <c r="J60" s="204"/>
    </row>
    <row r="61" spans="1:11" ht="18" customHeight="1" x14ac:dyDescent="0.2">
      <c r="A61" s="204" t="s">
        <v>169</v>
      </c>
      <c r="B61" s="204"/>
      <c r="C61" s="204"/>
      <c r="D61" s="204"/>
      <c r="E61" s="204"/>
      <c r="F61" s="204"/>
      <c r="G61" s="204"/>
      <c r="H61" s="204"/>
      <c r="I61" s="204"/>
      <c r="J61" s="204"/>
    </row>
    <row r="62" spans="1:11" ht="18" customHeight="1" x14ac:dyDescent="0.2">
      <c r="A62" s="204" t="s">
        <v>235</v>
      </c>
      <c r="B62" s="204"/>
      <c r="C62" s="204"/>
      <c r="D62" s="204"/>
      <c r="E62" s="204"/>
      <c r="F62" s="204"/>
      <c r="G62" s="204"/>
      <c r="H62" s="204"/>
      <c r="I62" s="204"/>
      <c r="J62" s="204"/>
    </row>
    <row r="63" spans="1:11" ht="18" customHeight="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</row>
    <row r="64" spans="1:11" ht="18" customHeight="1" x14ac:dyDescent="0.2">
      <c r="A64" s="90"/>
      <c r="B64" s="90"/>
      <c r="C64" s="90"/>
      <c r="D64" s="206" t="s">
        <v>174</v>
      </c>
      <c r="E64" s="206"/>
      <c r="F64" s="206"/>
      <c r="G64" s="206"/>
      <c r="H64" s="206"/>
      <c r="I64" s="206"/>
      <c r="J64" s="206"/>
    </row>
    <row r="65" spans="1:10" ht="18" customHeight="1" x14ac:dyDescent="0.2">
      <c r="A65" s="90"/>
      <c r="B65" s="90"/>
      <c r="C65" s="90"/>
      <c r="D65" s="207" t="s">
        <v>47</v>
      </c>
      <c r="E65" s="207"/>
      <c r="F65" s="207"/>
      <c r="G65" s="95"/>
    </row>
    <row r="66" spans="1:10" ht="18" customHeight="1" x14ac:dyDescent="0.2">
      <c r="D66" s="208" t="s">
        <v>28</v>
      </c>
      <c r="E66" s="208"/>
      <c r="F66" s="208"/>
      <c r="G66" s="95"/>
      <c r="H66" s="208" t="s">
        <v>45</v>
      </c>
      <c r="I66" s="208"/>
      <c r="J66" s="208"/>
    </row>
    <row r="67" spans="1:10" ht="18" customHeight="1" x14ac:dyDescent="0.25">
      <c r="D67" s="202" t="s">
        <v>140</v>
      </c>
      <c r="E67" s="202"/>
      <c r="F67" s="202"/>
      <c r="G67" s="73"/>
      <c r="H67" s="202" t="s">
        <v>140</v>
      </c>
      <c r="I67" s="202"/>
      <c r="J67" s="202"/>
    </row>
    <row r="68" spans="1:10" ht="18" customHeight="1" x14ac:dyDescent="0.25">
      <c r="A68" s="63"/>
      <c r="B68" s="63"/>
      <c r="C68" s="63"/>
      <c r="D68" s="6">
        <f>D9</f>
        <v>2022</v>
      </c>
      <c r="E68" s="5"/>
      <c r="F68" s="6">
        <f>F9</f>
        <v>2021</v>
      </c>
      <c r="G68" s="1"/>
      <c r="H68" s="6">
        <f>D68</f>
        <v>2022</v>
      </c>
      <c r="I68" s="5"/>
      <c r="J68" s="6">
        <f>F68</f>
        <v>2021</v>
      </c>
    </row>
    <row r="69" spans="1:10" ht="18" customHeight="1" x14ac:dyDescent="0.2">
      <c r="A69" s="205" t="s">
        <v>84</v>
      </c>
      <c r="B69" s="205"/>
      <c r="C69" s="63"/>
      <c r="D69" s="60"/>
      <c r="E69" s="64"/>
      <c r="F69" s="60"/>
      <c r="G69" s="63"/>
      <c r="H69" s="60"/>
      <c r="I69" s="64"/>
      <c r="J69" s="60"/>
    </row>
    <row r="70" spans="1:10" ht="18" customHeight="1" x14ac:dyDescent="0.2">
      <c r="A70" s="61"/>
      <c r="B70" s="102" t="s">
        <v>44</v>
      </c>
      <c r="C70" s="63"/>
      <c r="D70" s="62">
        <v>3114037</v>
      </c>
      <c r="E70" s="64"/>
      <c r="F70" s="62">
        <v>520424</v>
      </c>
      <c r="G70" s="63"/>
      <c r="H70" s="62">
        <v>3114037</v>
      </c>
      <c r="I70" s="64"/>
      <c r="J70" s="62">
        <v>520424</v>
      </c>
    </row>
    <row r="71" spans="1:10" ht="18" hidden="1" customHeight="1" x14ac:dyDescent="0.2">
      <c r="A71" s="61"/>
      <c r="B71" s="105" t="s">
        <v>184</v>
      </c>
      <c r="C71" s="63"/>
      <c r="D71" s="103"/>
      <c r="E71" s="64"/>
      <c r="F71" s="103"/>
      <c r="G71" s="63"/>
      <c r="H71" s="103"/>
      <c r="I71" s="64"/>
      <c r="J71" s="103"/>
    </row>
    <row r="72" spans="1:10" ht="18" customHeight="1" x14ac:dyDescent="0.2">
      <c r="A72" s="61"/>
      <c r="B72" s="106" t="s">
        <v>231</v>
      </c>
      <c r="C72" s="63"/>
      <c r="D72" s="62">
        <v>93785350</v>
      </c>
      <c r="E72" s="64"/>
      <c r="F72" s="62">
        <v>-72233569</v>
      </c>
      <c r="G72" s="63"/>
      <c r="H72" s="62">
        <v>93785350</v>
      </c>
      <c r="I72" s="64"/>
      <c r="J72" s="62">
        <v>-72233569</v>
      </c>
    </row>
    <row r="73" spans="1:10" ht="18" customHeight="1" x14ac:dyDescent="0.2">
      <c r="A73" s="61"/>
      <c r="B73" s="106" t="s">
        <v>185</v>
      </c>
      <c r="C73" s="63"/>
      <c r="D73" s="103">
        <v>-14898510</v>
      </c>
      <c r="E73" s="64"/>
      <c r="F73" s="103" t="s">
        <v>175</v>
      </c>
      <c r="G73" s="63"/>
      <c r="H73" s="103">
        <v>-14898510</v>
      </c>
      <c r="I73" s="64"/>
      <c r="J73" s="103" t="s">
        <v>175</v>
      </c>
    </row>
    <row r="74" spans="1:10" ht="18" customHeight="1" x14ac:dyDescent="0.2">
      <c r="A74" s="63"/>
      <c r="B74" s="102" t="s">
        <v>88</v>
      </c>
      <c r="C74" s="63"/>
      <c r="D74" s="96">
        <v>-41295789</v>
      </c>
      <c r="E74" s="64"/>
      <c r="F74" s="96">
        <v>-25206631</v>
      </c>
      <c r="G74" s="97"/>
      <c r="H74" s="96">
        <v>-41295789</v>
      </c>
      <c r="I74" s="64"/>
      <c r="J74" s="96">
        <v>-25206631</v>
      </c>
    </row>
    <row r="75" spans="1:10" ht="18" customHeight="1" x14ac:dyDescent="0.2">
      <c r="A75" s="63"/>
      <c r="B75" s="102" t="s">
        <v>118</v>
      </c>
      <c r="C75" s="63"/>
      <c r="D75" s="62">
        <v>438991</v>
      </c>
      <c r="E75" s="64"/>
      <c r="F75" s="62">
        <v>224522</v>
      </c>
      <c r="G75" s="63"/>
      <c r="H75" s="62">
        <v>438991</v>
      </c>
      <c r="I75" s="64"/>
      <c r="J75" s="62">
        <v>224522</v>
      </c>
    </row>
    <row r="76" spans="1:10" ht="18" customHeight="1" x14ac:dyDescent="0.2">
      <c r="A76" s="63"/>
      <c r="B76" s="102" t="s">
        <v>89</v>
      </c>
      <c r="C76" s="63"/>
      <c r="D76" s="103">
        <v>-33300</v>
      </c>
      <c r="E76" s="64"/>
      <c r="F76" s="103" t="s">
        <v>175</v>
      </c>
      <c r="G76" s="63"/>
      <c r="H76" s="103">
        <v>-33300</v>
      </c>
      <c r="I76" s="64"/>
      <c r="J76" s="103" t="s">
        <v>175</v>
      </c>
    </row>
    <row r="77" spans="1:10" ht="18" customHeight="1" x14ac:dyDescent="0.2">
      <c r="A77" s="63"/>
      <c r="B77" s="102" t="s">
        <v>100</v>
      </c>
      <c r="C77" s="63"/>
      <c r="E77" s="64"/>
      <c r="I77" s="64"/>
    </row>
    <row r="78" spans="1:10" ht="18" customHeight="1" x14ac:dyDescent="0.2">
      <c r="A78" s="63"/>
      <c r="B78" s="102" t="s">
        <v>130</v>
      </c>
      <c r="C78" s="63"/>
      <c r="D78" s="62">
        <v>-22858329</v>
      </c>
      <c r="E78" s="64"/>
      <c r="F78" s="62">
        <v>-1557180</v>
      </c>
      <c r="G78" s="65"/>
      <c r="H78" s="62">
        <v>-22858329</v>
      </c>
      <c r="I78" s="97"/>
      <c r="J78" s="62">
        <v>-1557180</v>
      </c>
    </row>
    <row r="79" spans="1:10" ht="18" hidden="1" customHeight="1" x14ac:dyDescent="0.2">
      <c r="A79" s="63"/>
      <c r="B79" s="102" t="s">
        <v>122</v>
      </c>
      <c r="C79" s="63"/>
      <c r="D79" s="82"/>
      <c r="E79" s="64"/>
      <c r="F79" s="82"/>
      <c r="G79" s="65"/>
      <c r="H79" s="82"/>
      <c r="I79" s="97"/>
      <c r="J79" s="82"/>
    </row>
    <row r="80" spans="1:10" ht="18" customHeight="1" x14ac:dyDescent="0.2">
      <c r="A80" s="63"/>
      <c r="B80" s="102" t="s">
        <v>93</v>
      </c>
      <c r="C80" s="63"/>
      <c r="D80" s="70">
        <v>120093</v>
      </c>
      <c r="E80" s="64"/>
      <c r="F80" s="70">
        <v>66521</v>
      </c>
      <c r="G80" s="63"/>
      <c r="H80" s="70">
        <v>120093</v>
      </c>
      <c r="I80" s="64"/>
      <c r="J80" s="70">
        <v>66521</v>
      </c>
    </row>
    <row r="81" spans="1:12" ht="18" customHeight="1" x14ac:dyDescent="0.2">
      <c r="D81" s="60"/>
      <c r="E81" s="60"/>
      <c r="F81" s="60"/>
      <c r="H81" s="60"/>
      <c r="I81" s="60"/>
      <c r="J81" s="60"/>
    </row>
    <row r="82" spans="1:12" ht="18" customHeight="1" x14ac:dyDescent="0.2">
      <c r="B82" s="108" t="s">
        <v>86</v>
      </c>
      <c r="C82" s="63"/>
      <c r="D82" s="98">
        <f>SUM(D70:D80)</f>
        <v>18372543</v>
      </c>
      <c r="E82" s="60"/>
      <c r="F82" s="98">
        <f>SUM(F70:F80)</f>
        <v>-98185913</v>
      </c>
      <c r="H82" s="98">
        <f>SUM(H70:H80)</f>
        <v>18372543</v>
      </c>
      <c r="I82" s="60"/>
      <c r="J82" s="98">
        <f>SUM(J70:J80)</f>
        <v>-98185913</v>
      </c>
    </row>
    <row r="83" spans="1:12" ht="18" customHeight="1" x14ac:dyDescent="0.2">
      <c r="B83" s="63"/>
      <c r="C83" s="63"/>
      <c r="D83" s="60"/>
      <c r="E83" s="60"/>
      <c r="F83" s="60"/>
      <c r="H83" s="60"/>
      <c r="I83" s="60"/>
      <c r="J83" s="60"/>
    </row>
    <row r="84" spans="1:12" ht="18" customHeight="1" x14ac:dyDescent="0.2">
      <c r="A84" s="205" t="s">
        <v>101</v>
      </c>
      <c r="B84" s="205"/>
      <c r="C84" s="63"/>
      <c r="D84" s="60"/>
      <c r="E84" s="60"/>
      <c r="F84" s="60"/>
      <c r="H84" s="60"/>
      <c r="I84" s="60"/>
      <c r="J84" s="60"/>
    </row>
    <row r="85" spans="1:12" ht="18" customHeight="1" x14ac:dyDescent="0.2">
      <c r="A85" s="61"/>
      <c r="B85" s="105" t="s">
        <v>186</v>
      </c>
      <c r="C85" s="63"/>
      <c r="D85" s="60">
        <v>-8651885</v>
      </c>
      <c r="E85" s="60"/>
      <c r="F85" s="60">
        <v>-7457544</v>
      </c>
      <c r="H85" s="60">
        <v>-8651885</v>
      </c>
      <c r="I85" s="60"/>
      <c r="J85" s="60">
        <v>-7457544</v>
      </c>
    </row>
    <row r="86" spans="1:12" ht="18" customHeight="1" x14ac:dyDescent="0.2">
      <c r="A86" s="61"/>
      <c r="B86" s="105" t="s">
        <v>229</v>
      </c>
      <c r="C86" s="63"/>
      <c r="D86" s="60">
        <v>-4908690</v>
      </c>
      <c r="E86" s="60"/>
      <c r="F86" s="60">
        <v>-5350008</v>
      </c>
      <c r="H86" s="60">
        <v>-4908690</v>
      </c>
      <c r="I86" s="60"/>
      <c r="J86" s="60">
        <v>-5350008</v>
      </c>
    </row>
    <row r="87" spans="1:12" ht="18" customHeight="1" x14ac:dyDescent="0.2">
      <c r="B87" s="107" t="s">
        <v>102</v>
      </c>
      <c r="C87" s="63"/>
      <c r="D87" s="98">
        <v>-24300000</v>
      </c>
      <c r="E87" s="64"/>
      <c r="F87" s="98">
        <v>-37980000</v>
      </c>
      <c r="G87" s="63"/>
      <c r="H87" s="98">
        <v>-24300000</v>
      </c>
      <c r="I87" s="64"/>
      <c r="J87" s="98">
        <v>-37980000</v>
      </c>
    </row>
    <row r="88" spans="1:12" ht="18" customHeight="1" x14ac:dyDescent="0.2">
      <c r="B88" s="63"/>
      <c r="C88" s="63"/>
      <c r="D88" s="60"/>
      <c r="E88" s="60"/>
      <c r="F88" s="60"/>
      <c r="H88" s="60"/>
      <c r="I88" s="60"/>
      <c r="J88" s="60"/>
    </row>
    <row r="89" spans="1:12" ht="18" customHeight="1" x14ac:dyDescent="0.2">
      <c r="B89" s="108" t="s">
        <v>103</v>
      </c>
      <c r="C89" s="63"/>
      <c r="D89" s="98">
        <f>SUM(D85:D87)</f>
        <v>-37860575</v>
      </c>
      <c r="E89" s="60"/>
      <c r="F89" s="98">
        <f>SUM(F85:F87)</f>
        <v>-50787552</v>
      </c>
      <c r="H89" s="98">
        <f>SUM(H85:H87)</f>
        <v>-37860575</v>
      </c>
      <c r="I89" s="60"/>
      <c r="J89" s="98">
        <f>SUM(J85:J87)</f>
        <v>-50787552</v>
      </c>
      <c r="K89" s="30" t="s">
        <v>208</v>
      </c>
    </row>
    <row r="90" spans="1:12" ht="18" customHeight="1" x14ac:dyDescent="0.2">
      <c r="B90" s="63"/>
      <c r="C90" s="63"/>
      <c r="D90" s="60"/>
      <c r="E90" s="60"/>
      <c r="F90" s="60"/>
      <c r="H90" s="60"/>
      <c r="I90" s="60"/>
      <c r="J90" s="60"/>
    </row>
    <row r="91" spans="1:12" ht="18" customHeight="1" x14ac:dyDescent="0.2">
      <c r="A91" s="205" t="s">
        <v>39</v>
      </c>
      <c r="B91" s="205"/>
      <c r="C91" s="63"/>
      <c r="D91" s="60">
        <f>D44+D82+D89</f>
        <v>179928738</v>
      </c>
      <c r="E91" s="60"/>
      <c r="F91" s="60">
        <f>F44+F82+F89</f>
        <v>-21553575</v>
      </c>
      <c r="G91" s="60"/>
      <c r="H91" s="60">
        <f>H44+H82+H89</f>
        <v>179928738</v>
      </c>
      <c r="I91" s="60"/>
      <c r="J91" s="60">
        <f>J44+J82+J89</f>
        <v>-21553575</v>
      </c>
      <c r="K91" s="60">
        <f>+D91-H91</f>
        <v>0</v>
      </c>
      <c r="L91" s="65">
        <f>+WBS!K14-WBS!I14+'CASH FLOW'!H91</f>
        <v>0</v>
      </c>
    </row>
    <row r="92" spans="1:12" ht="18" customHeight="1" x14ac:dyDescent="0.2">
      <c r="A92" s="63"/>
      <c r="B92" s="63"/>
      <c r="C92" s="63"/>
      <c r="D92" s="60"/>
      <c r="E92" s="60"/>
      <c r="F92" s="60"/>
      <c r="H92" s="60"/>
      <c r="I92" s="60"/>
      <c r="J92" s="60"/>
    </row>
    <row r="93" spans="1:12" ht="18" customHeight="1" x14ac:dyDescent="0.2">
      <c r="A93" s="205" t="s">
        <v>113</v>
      </c>
      <c r="B93" s="205"/>
      <c r="C93" s="63"/>
      <c r="D93" s="98">
        <f>+F95</f>
        <v>96007694</v>
      </c>
      <c r="E93" s="60"/>
      <c r="F93" s="98">
        <v>117561269</v>
      </c>
      <c r="H93" s="98">
        <f>+J95</f>
        <v>96007694</v>
      </c>
      <c r="I93" s="60"/>
      <c r="J93" s="98">
        <v>117561269</v>
      </c>
      <c r="K93" s="60">
        <f>+D93-H93</f>
        <v>0</v>
      </c>
      <c r="L93" s="65">
        <f>+H93-WBS!K14</f>
        <v>0</v>
      </c>
    </row>
    <row r="94" spans="1:12" ht="18" customHeight="1" x14ac:dyDescent="0.2">
      <c r="B94" s="63"/>
      <c r="C94" s="63"/>
      <c r="D94" s="60"/>
      <c r="E94" s="60"/>
      <c r="F94" s="60"/>
      <c r="H94" s="60"/>
      <c r="I94" s="60"/>
      <c r="J94" s="60"/>
    </row>
    <row r="95" spans="1:12" ht="18" customHeight="1" thickBot="1" x14ac:dyDescent="0.25">
      <c r="A95" s="205" t="s">
        <v>114</v>
      </c>
      <c r="B95" s="205"/>
      <c r="C95" s="63"/>
      <c r="D95" s="68">
        <f>SUM(D91:D93)</f>
        <v>275936432</v>
      </c>
      <c r="E95" s="60"/>
      <c r="F95" s="68">
        <f>SUM(F91:F93)</f>
        <v>96007694</v>
      </c>
      <c r="H95" s="68">
        <f>SUM(H91:H93)</f>
        <v>275936432</v>
      </c>
      <c r="I95" s="60"/>
      <c r="J95" s="68">
        <f>SUM(J91:J93)</f>
        <v>96007694</v>
      </c>
      <c r="K95" s="60">
        <f>+D95-H95</f>
        <v>0</v>
      </c>
      <c r="L95" s="65">
        <f>+H95-WBS!I14</f>
        <v>0</v>
      </c>
    </row>
    <row r="96" spans="1:12" ht="6" customHeight="1" thickTop="1" x14ac:dyDescent="0.2">
      <c r="A96" s="61"/>
      <c r="B96" s="61"/>
      <c r="C96" s="63"/>
      <c r="D96" s="60"/>
      <c r="E96" s="60"/>
      <c r="F96" s="60"/>
      <c r="H96" s="60"/>
      <c r="I96" s="60"/>
      <c r="J96" s="60"/>
      <c r="K96" s="60"/>
    </row>
    <row r="97" spans="1:11" ht="18" customHeight="1" x14ac:dyDescent="0.2">
      <c r="A97" s="61"/>
      <c r="B97" s="61"/>
      <c r="C97" s="63"/>
      <c r="D97" s="60"/>
      <c r="E97" s="60"/>
      <c r="F97" s="60"/>
      <c r="H97" s="60"/>
      <c r="I97" s="60"/>
      <c r="J97" s="60"/>
      <c r="K97" s="60"/>
    </row>
    <row r="98" spans="1:11" ht="18" customHeight="1" x14ac:dyDescent="0.2">
      <c r="A98" s="205" t="s">
        <v>54</v>
      </c>
      <c r="B98" s="205"/>
      <c r="C98" s="63"/>
      <c r="E98" s="63"/>
      <c r="G98" s="63"/>
      <c r="I98" s="63"/>
    </row>
    <row r="99" spans="1:11" ht="18" customHeight="1" x14ac:dyDescent="0.2">
      <c r="A99" s="61"/>
      <c r="B99" s="61" t="s">
        <v>199</v>
      </c>
      <c r="C99" s="63"/>
      <c r="E99" s="63"/>
      <c r="G99" s="63"/>
      <c r="I99" s="63"/>
    </row>
    <row r="100" spans="1:11" ht="18" customHeight="1" x14ac:dyDescent="0.2">
      <c r="A100" s="61"/>
      <c r="B100" s="61" t="s">
        <v>200</v>
      </c>
      <c r="C100" s="63"/>
      <c r="D100" s="92">
        <v>3954152</v>
      </c>
      <c r="E100" s="63"/>
      <c r="F100" s="92">
        <v>-11642120</v>
      </c>
      <c r="G100" s="92"/>
      <c r="H100" s="82" t="s">
        <v>175</v>
      </c>
      <c r="I100" s="92"/>
      <c r="J100" s="82" t="s">
        <v>175</v>
      </c>
    </row>
    <row r="101" spans="1:11" ht="18" customHeight="1" x14ac:dyDescent="0.2">
      <c r="A101" s="61"/>
      <c r="B101" s="61"/>
      <c r="C101" s="63"/>
      <c r="D101" s="92"/>
      <c r="E101" s="63"/>
      <c r="F101" s="92"/>
      <c r="G101" s="63"/>
      <c r="H101" s="92"/>
      <c r="I101" s="63"/>
      <c r="J101" s="92"/>
    </row>
    <row r="102" spans="1:11" ht="18" customHeight="1" x14ac:dyDescent="0.2">
      <c r="B102" s="61" t="s">
        <v>128</v>
      </c>
      <c r="C102" s="63"/>
      <c r="E102" s="64"/>
      <c r="G102" s="63"/>
      <c r="I102" s="64"/>
    </row>
    <row r="103" spans="1:11" ht="18" customHeight="1" x14ac:dyDescent="0.2">
      <c r="B103" s="61" t="s">
        <v>129</v>
      </c>
      <c r="C103" s="63"/>
      <c r="D103" s="92">
        <v>796470</v>
      </c>
      <c r="E103" s="64"/>
      <c r="F103" s="92">
        <v>2830350</v>
      </c>
      <c r="G103" s="63"/>
      <c r="H103" s="92">
        <v>796470</v>
      </c>
      <c r="I103" s="64"/>
      <c r="J103" s="92">
        <v>2830350</v>
      </c>
    </row>
    <row r="104" spans="1:11" ht="18" customHeight="1" x14ac:dyDescent="0.2">
      <c r="B104" s="63"/>
      <c r="C104" s="63"/>
      <c r="D104" s="92"/>
      <c r="E104" s="64"/>
      <c r="F104" s="92"/>
      <c r="G104" s="63"/>
      <c r="H104" s="92"/>
      <c r="I104" s="64"/>
      <c r="J104" s="92"/>
    </row>
    <row r="105" spans="1:11" ht="18" hidden="1" customHeight="1" x14ac:dyDescent="0.2">
      <c r="B105" s="99" t="s">
        <v>187</v>
      </c>
      <c r="D105" s="82"/>
      <c r="F105" s="82" t="s">
        <v>175</v>
      </c>
      <c r="H105" s="82"/>
      <c r="J105" s="82" t="s">
        <v>175</v>
      </c>
    </row>
    <row r="106" spans="1:11" ht="18" customHeight="1" x14ac:dyDescent="0.2">
      <c r="B106" s="61"/>
      <c r="D106" s="65"/>
      <c r="F106" s="60"/>
      <c r="H106" s="65"/>
      <c r="J106" s="60"/>
    </row>
    <row r="107" spans="1:11" ht="18" customHeight="1" x14ac:dyDescent="0.2">
      <c r="B107" s="61"/>
      <c r="D107" s="65"/>
      <c r="F107" s="60"/>
      <c r="H107" s="65"/>
      <c r="J107" s="60"/>
    </row>
    <row r="108" spans="1:11" ht="18" customHeight="1" x14ac:dyDescent="0.2">
      <c r="B108" s="61"/>
      <c r="D108" s="65"/>
      <c r="F108" s="60"/>
      <c r="H108" s="65"/>
      <c r="J108" s="60"/>
    </row>
    <row r="109" spans="1:11" ht="18" customHeight="1" x14ac:dyDescent="0.2">
      <c r="B109" s="61"/>
      <c r="D109" s="65"/>
      <c r="F109" s="60"/>
      <c r="H109" s="65"/>
      <c r="J109" s="60"/>
    </row>
    <row r="110" spans="1:11" ht="18" customHeight="1" x14ac:dyDescent="0.2">
      <c r="B110" s="61"/>
      <c r="D110" s="65"/>
      <c r="F110" s="60"/>
      <c r="H110" s="65"/>
      <c r="J110" s="60"/>
    </row>
    <row r="111" spans="1:11" ht="18" customHeight="1" x14ac:dyDescent="0.2">
      <c r="B111" s="61"/>
      <c r="D111" s="65"/>
      <c r="F111" s="60"/>
      <c r="H111" s="65"/>
      <c r="J111" s="60"/>
    </row>
    <row r="112" spans="1:11" ht="18" customHeight="1" x14ac:dyDescent="0.2">
      <c r="B112" s="61"/>
      <c r="D112" s="65"/>
      <c r="F112" s="60"/>
      <c r="H112" s="65"/>
      <c r="J112" s="60"/>
    </row>
    <row r="113" spans="1:10" ht="18" customHeight="1" x14ac:dyDescent="0.2">
      <c r="B113" s="61"/>
      <c r="D113" s="65"/>
      <c r="F113" s="60"/>
      <c r="H113" s="65"/>
      <c r="J113" s="60"/>
    </row>
    <row r="114" spans="1:10" ht="18" customHeight="1" x14ac:dyDescent="0.2">
      <c r="A114" s="30" t="str">
        <f>WBS!A58</f>
        <v xml:space="preserve">The accompanying notes to financial statements </v>
      </c>
      <c r="B114" s="61"/>
      <c r="D114" s="65"/>
      <c r="F114" s="60"/>
      <c r="H114" s="65"/>
      <c r="J114" s="60"/>
    </row>
    <row r="115" spans="1:10" ht="18" customHeight="1" x14ac:dyDescent="0.2">
      <c r="A115" s="30" t="str">
        <f>WBS!A59</f>
        <v xml:space="preserve">are an integral part of these statements. </v>
      </c>
      <c r="B115" s="61"/>
      <c r="D115" s="65"/>
      <c r="F115" s="60"/>
      <c r="H115" s="65"/>
      <c r="J115" s="60"/>
    </row>
    <row r="116" spans="1:10" ht="18" customHeight="1" x14ac:dyDescent="0.2">
      <c r="B116" s="61"/>
      <c r="D116" s="65"/>
      <c r="F116" s="60"/>
      <c r="H116" s="65"/>
      <c r="J116" s="60"/>
    </row>
    <row r="117" spans="1:10" ht="18" customHeight="1" x14ac:dyDescent="0.2">
      <c r="B117" s="61"/>
      <c r="D117" s="65"/>
      <c r="F117" s="60"/>
      <c r="H117" s="65"/>
      <c r="J117" s="60"/>
    </row>
    <row r="118" spans="1:10" ht="18" customHeight="1" x14ac:dyDescent="0.2">
      <c r="A118" s="69" t="s">
        <v>138</v>
      </c>
      <c r="B118" s="61"/>
      <c r="D118" s="65"/>
      <c r="F118" s="60"/>
      <c r="H118" s="65"/>
      <c r="J118" s="60"/>
    </row>
    <row r="119" spans="1:10" ht="18" customHeight="1" x14ac:dyDescent="0.2">
      <c r="B119" s="61"/>
      <c r="D119" s="65"/>
      <c r="F119" s="60"/>
      <c r="H119" s="65"/>
      <c r="J119" s="60"/>
    </row>
    <row r="120" spans="1:10" ht="18" customHeight="1" x14ac:dyDescent="0.2">
      <c r="B120" s="61"/>
      <c r="D120" s="65"/>
      <c r="F120" s="60"/>
      <c r="H120" s="65"/>
      <c r="J120" s="60"/>
    </row>
    <row r="121" spans="1:10" ht="18" customHeight="1" x14ac:dyDescent="0.2">
      <c r="C121" s="100"/>
    </row>
    <row r="122" spans="1:10" ht="18" customHeight="1" x14ac:dyDescent="0.2"/>
    <row r="123" spans="1:10" ht="18" customHeight="1" x14ac:dyDescent="0.2"/>
    <row r="124" spans="1:10" ht="18" customHeight="1" x14ac:dyDescent="0.2"/>
    <row r="125" spans="1:10" ht="18" customHeight="1" x14ac:dyDescent="0.2"/>
    <row r="126" spans="1:10" ht="18" customHeight="1" x14ac:dyDescent="0.2"/>
    <row r="127" spans="1:10" ht="18" customHeight="1" x14ac:dyDescent="0.2"/>
    <row r="128" spans="1:10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</sheetData>
  <mergeCells count="26">
    <mergeCell ref="A98:B98"/>
    <mergeCell ref="A95:B95"/>
    <mergeCell ref="A93:B93"/>
    <mergeCell ref="A59:J59"/>
    <mergeCell ref="A84:B84"/>
    <mergeCell ref="A62:J62"/>
    <mergeCell ref="D67:F67"/>
    <mergeCell ref="H67:J67"/>
    <mergeCell ref="A61:J61"/>
    <mergeCell ref="D64:J64"/>
    <mergeCell ref="A69:B69"/>
    <mergeCell ref="A91:B91"/>
    <mergeCell ref="A60:J60"/>
    <mergeCell ref="D65:F65"/>
    <mergeCell ref="D66:F66"/>
    <mergeCell ref="H66:J66"/>
    <mergeCell ref="A1:J1"/>
    <mergeCell ref="A2:J2"/>
    <mergeCell ref="A3:J3"/>
    <mergeCell ref="A11:B11"/>
    <mergeCell ref="D5:J5"/>
    <mergeCell ref="D6:F6"/>
    <mergeCell ref="D8:F8"/>
    <mergeCell ref="H8:J8"/>
    <mergeCell ref="D7:F7"/>
    <mergeCell ref="H7:J7"/>
  </mergeCells>
  <phoneticPr fontId="0" type="noConversion"/>
  <conditionalFormatting sqref="D101 D104">
    <cfRule type="top10" dxfId="3" priority="7" stopIfTrue="1" percent="1" rank="10"/>
  </conditionalFormatting>
  <conditionalFormatting sqref="H101 H104">
    <cfRule type="top10" dxfId="2" priority="9" stopIfTrue="1" percent="1" rank="10"/>
  </conditionalFormatting>
  <conditionalFormatting sqref="F101 F104">
    <cfRule type="top10" dxfId="1" priority="2" stopIfTrue="1" percent="1" rank="10"/>
  </conditionalFormatting>
  <conditionalFormatting sqref="J101 J104">
    <cfRule type="top10" dxfId="0" priority="1" stopIfTrue="1" percent="1" rank="10"/>
  </conditionalFormatting>
  <pageMargins left="0.55307086614173195" right="0.15" top="0.78740157480314998" bottom="0.27500000000000002" header="0.511811023622047" footer="0.43307086614173201"/>
  <pageSetup paperSize="9" scale="74" fitToHeight="0" orientation="portrait" r:id="rId1"/>
  <headerFooter differentOddEven="1">
    <oddHeader>&amp;C&amp;"Times New Roman,Regular"&amp;11- 7 -</oddHeader>
    <evenHeader>&amp;C&amp;"Times New Roman,Regular"&amp;11- 8 -</evenHeader>
  </headerFooter>
  <rowBreaks count="1" manualBreakCount="1">
    <brk id="5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V37"/>
  <sheetViews>
    <sheetView view="pageBreakPreview" zoomScale="85" zoomScaleNormal="100" zoomScaleSheetLayoutView="85" workbookViewId="0">
      <selection activeCell="X24" sqref="X24"/>
    </sheetView>
  </sheetViews>
  <sheetFormatPr defaultColWidth="9.140625" defaultRowHeight="14.25" x14ac:dyDescent="0.2"/>
  <cols>
    <col min="1" max="1" width="9.140625" style="174" customWidth="1"/>
    <col min="2" max="2" width="24.7109375" style="174" customWidth="1"/>
    <col min="3" max="3" width="16" style="174" customWidth="1"/>
    <col min="4" max="4" width="1.7109375" style="174" customWidth="1"/>
    <col min="5" max="5" width="16" style="174" customWidth="1"/>
    <col min="6" max="6" width="1.7109375" style="174" customWidth="1"/>
    <col min="7" max="7" width="16" style="174" customWidth="1"/>
    <col min="8" max="8" width="1.7109375" style="174" customWidth="1"/>
    <col min="9" max="9" width="16" style="174" customWidth="1"/>
    <col min="10" max="10" width="1.7109375" style="174" customWidth="1"/>
    <col min="11" max="11" width="16" style="174" customWidth="1"/>
    <col min="12" max="12" width="1.7109375" style="174" customWidth="1"/>
    <col min="13" max="13" width="16" style="174" customWidth="1"/>
    <col min="14" max="14" width="1.7109375" style="174" customWidth="1"/>
    <col min="15" max="15" width="16" style="174" customWidth="1"/>
    <col min="16" max="16" width="1.7109375" style="174" customWidth="1"/>
    <col min="17" max="17" width="16" style="174" customWidth="1"/>
    <col min="18" max="18" width="1.7109375" style="174" customWidth="1"/>
    <col min="19" max="19" width="16" style="174" customWidth="1"/>
    <col min="20" max="20" width="1.7109375" style="174" customWidth="1"/>
    <col min="21" max="21" width="16" style="174" customWidth="1"/>
    <col min="22" max="22" width="18.7109375" style="174" customWidth="1"/>
    <col min="23" max="23" width="4.28515625" style="174" customWidth="1"/>
    <col min="24" max="16384" width="9.140625" style="174"/>
  </cols>
  <sheetData>
    <row r="1" spans="2:22" ht="15" x14ac:dyDescent="0.2">
      <c r="B1" s="173" t="s">
        <v>227</v>
      </c>
      <c r="C1" s="173"/>
    </row>
    <row r="2" spans="2:22" ht="15" x14ac:dyDescent="0.2">
      <c r="B2" s="173"/>
      <c r="C2" s="173"/>
    </row>
    <row r="3" spans="2:22" ht="15" x14ac:dyDescent="0.2">
      <c r="B3" s="175"/>
      <c r="C3" s="196" t="s">
        <v>174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2:22" ht="15" x14ac:dyDescent="0.2">
      <c r="B4" s="175"/>
      <c r="C4" s="196" t="s">
        <v>144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2:22" ht="15" x14ac:dyDescent="0.2">
      <c r="B5" s="175"/>
      <c r="C5" s="76"/>
      <c r="D5" s="76"/>
      <c r="E5" s="76" t="s">
        <v>145</v>
      </c>
      <c r="F5" s="76"/>
      <c r="G5" s="76" t="s">
        <v>146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 t="s">
        <v>170</v>
      </c>
      <c r="T5" s="76"/>
      <c r="U5" s="76"/>
    </row>
    <row r="6" spans="2:22" ht="15" x14ac:dyDescent="0.2">
      <c r="B6" s="175"/>
      <c r="C6" s="76"/>
      <c r="D6" s="76"/>
      <c r="E6" s="76" t="s">
        <v>148</v>
      </c>
      <c r="F6" s="76"/>
      <c r="G6" s="76" t="s">
        <v>149</v>
      </c>
      <c r="H6" s="76"/>
      <c r="I6" s="76" t="s">
        <v>150</v>
      </c>
      <c r="J6" s="76"/>
      <c r="K6" s="76" t="s">
        <v>151</v>
      </c>
      <c r="L6" s="76"/>
      <c r="M6" s="76" t="s">
        <v>152</v>
      </c>
      <c r="N6" s="76"/>
      <c r="O6" s="76"/>
      <c r="P6" s="76"/>
      <c r="Q6" s="76" t="s">
        <v>192</v>
      </c>
      <c r="R6" s="76"/>
      <c r="S6" s="76" t="s">
        <v>153</v>
      </c>
      <c r="T6" s="76"/>
      <c r="U6" s="76"/>
    </row>
    <row r="7" spans="2:22" ht="15" x14ac:dyDescent="0.2">
      <c r="B7" s="175"/>
      <c r="C7" s="172" t="s">
        <v>147</v>
      </c>
      <c r="D7" s="76"/>
      <c r="E7" s="172" t="s">
        <v>154</v>
      </c>
      <c r="F7" s="76"/>
      <c r="G7" s="172" t="s">
        <v>155</v>
      </c>
      <c r="H7" s="76"/>
      <c r="I7" s="172" t="s">
        <v>156</v>
      </c>
      <c r="J7" s="76"/>
      <c r="K7" s="172" t="s">
        <v>155</v>
      </c>
      <c r="L7" s="76"/>
      <c r="M7" s="172" t="s">
        <v>155</v>
      </c>
      <c r="N7" s="76"/>
      <c r="O7" s="172" t="s">
        <v>157</v>
      </c>
      <c r="P7" s="76"/>
      <c r="Q7" s="172" t="s">
        <v>193</v>
      </c>
      <c r="R7" s="76"/>
      <c r="S7" s="172" t="s">
        <v>158</v>
      </c>
      <c r="T7" s="76"/>
      <c r="U7" s="172" t="s">
        <v>12</v>
      </c>
    </row>
    <row r="8" spans="2:22" ht="24.95" customHeight="1" x14ac:dyDescent="0.45">
      <c r="B8" s="176" t="s">
        <v>162</v>
      </c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8" t="s">
        <v>208</v>
      </c>
    </row>
    <row r="9" spans="2:22" ht="21" customHeight="1" x14ac:dyDescent="0.25">
      <c r="B9" s="179" t="s">
        <v>203</v>
      </c>
      <c r="C9" s="148">
        <v>3356981</v>
      </c>
      <c r="D9" s="148"/>
      <c r="E9" s="148">
        <v>106542405</v>
      </c>
      <c r="F9" s="149"/>
      <c r="G9" s="148">
        <v>1349581577</v>
      </c>
      <c r="H9" s="148"/>
      <c r="I9" s="148">
        <v>37544249</v>
      </c>
      <c r="J9" s="148"/>
      <c r="K9" s="148">
        <v>196665998</v>
      </c>
      <c r="L9" s="148"/>
      <c r="M9" s="148">
        <v>52333825</v>
      </c>
      <c r="N9" s="148"/>
      <c r="O9" s="148">
        <v>50922128</v>
      </c>
      <c r="P9" s="148"/>
      <c r="Q9" s="148">
        <v>124089039</v>
      </c>
      <c r="R9" s="148"/>
      <c r="S9" s="148">
        <v>673389</v>
      </c>
      <c r="T9" s="148"/>
      <c r="U9" s="148">
        <f>ROUND(SUM(C9:S9),0)</f>
        <v>1921709591</v>
      </c>
    </row>
    <row r="10" spans="2:22" ht="21" customHeight="1" x14ac:dyDescent="0.25">
      <c r="B10" s="179" t="s">
        <v>159</v>
      </c>
      <c r="C10" s="150" t="s">
        <v>175</v>
      </c>
      <c r="D10" s="150"/>
      <c r="E10" s="150">
        <v>1209000.0000000037</v>
      </c>
      <c r="F10" s="152"/>
      <c r="G10" s="150">
        <v>19785282</v>
      </c>
      <c r="H10" s="150"/>
      <c r="I10" s="150">
        <v>4920000</v>
      </c>
      <c r="J10" s="150"/>
      <c r="K10" s="150">
        <v>4551511</v>
      </c>
      <c r="L10" s="150"/>
      <c r="M10" s="150">
        <v>1823896</v>
      </c>
      <c r="N10" s="150"/>
      <c r="O10" s="150">
        <v>4168225</v>
      </c>
      <c r="P10" s="150"/>
      <c r="Q10" s="150" t="s">
        <v>175</v>
      </c>
      <c r="R10" s="150"/>
      <c r="S10" s="150">
        <v>5634345</v>
      </c>
      <c r="T10" s="148"/>
      <c r="U10" s="148">
        <f>ROUND(SUM(C10:S10),0)</f>
        <v>42092259</v>
      </c>
    </row>
    <row r="11" spans="2:22" ht="21" customHeight="1" x14ac:dyDescent="0.25">
      <c r="B11" s="179" t="s">
        <v>209</v>
      </c>
      <c r="C11" s="150" t="s">
        <v>175</v>
      </c>
      <c r="D11" s="150"/>
      <c r="E11" s="150" t="s">
        <v>175</v>
      </c>
      <c r="F11" s="152"/>
      <c r="G11" s="150">
        <v>-15295773</v>
      </c>
      <c r="H11" s="150"/>
      <c r="I11" s="150" t="s">
        <v>175</v>
      </c>
      <c r="J11" s="150"/>
      <c r="K11" s="150">
        <v>-280000</v>
      </c>
      <c r="L11" s="150"/>
      <c r="M11" s="150">
        <v>-134040</v>
      </c>
      <c r="N11" s="150"/>
      <c r="O11" s="150">
        <v>-1293785</v>
      </c>
      <c r="P11" s="150"/>
      <c r="Q11" s="150" t="s">
        <v>175</v>
      </c>
      <c r="R11" s="150"/>
      <c r="S11" s="150" t="s">
        <v>175</v>
      </c>
      <c r="T11" s="148"/>
      <c r="U11" s="148">
        <f>ROUND(SUM(C11:S11),0)</f>
        <v>-17003598</v>
      </c>
    </row>
    <row r="12" spans="2:22" ht="21" customHeight="1" x14ac:dyDescent="0.25">
      <c r="B12" s="179" t="s">
        <v>240</v>
      </c>
      <c r="C12" s="151" t="s">
        <v>175</v>
      </c>
      <c r="D12" s="150"/>
      <c r="E12" s="151" t="s">
        <v>175</v>
      </c>
      <c r="F12" s="152"/>
      <c r="G12" s="151" t="s">
        <v>175</v>
      </c>
      <c r="H12" s="150"/>
      <c r="I12" s="151" t="s">
        <v>175</v>
      </c>
      <c r="J12" s="150"/>
      <c r="K12" s="151" t="s">
        <v>175</v>
      </c>
      <c r="L12" s="150"/>
      <c r="M12" s="151" t="s">
        <v>175</v>
      </c>
      <c r="N12" s="150"/>
      <c r="O12" s="151" t="s">
        <v>175</v>
      </c>
      <c r="P12" s="153"/>
      <c r="Q12" s="151">
        <v>-37700980</v>
      </c>
      <c r="R12" s="150"/>
      <c r="S12" s="151" t="s">
        <v>175</v>
      </c>
      <c r="T12" s="148"/>
      <c r="U12" s="148">
        <f>ROUND(SUM(C12:S12),0)</f>
        <v>-37700980</v>
      </c>
    </row>
    <row r="13" spans="2:22" ht="30" customHeight="1" x14ac:dyDescent="0.25">
      <c r="B13" s="179" t="s">
        <v>232</v>
      </c>
      <c r="C13" s="154">
        <f>ROUND(SUM(C9:C12),0)</f>
        <v>3356981</v>
      </c>
      <c r="D13" s="148"/>
      <c r="E13" s="154">
        <f>ROUND(SUM(E9:E12),0)</f>
        <v>107751405</v>
      </c>
      <c r="F13" s="149"/>
      <c r="G13" s="154">
        <f>ROUND(SUM(G9:G12),0)</f>
        <v>1354071086</v>
      </c>
      <c r="H13" s="148"/>
      <c r="I13" s="154">
        <f>ROUND(SUM(I9:I12),0)</f>
        <v>42464249</v>
      </c>
      <c r="J13" s="148"/>
      <c r="K13" s="154">
        <f>ROUND(SUM(K9:K12),0)</f>
        <v>200937509</v>
      </c>
      <c r="L13" s="148"/>
      <c r="M13" s="154">
        <f>ROUND(SUM(M9:M12),0)</f>
        <v>54023681</v>
      </c>
      <c r="N13" s="148"/>
      <c r="O13" s="154">
        <f>ROUND(SUM(O9:O12),0)</f>
        <v>53796568</v>
      </c>
      <c r="P13" s="155"/>
      <c r="Q13" s="154">
        <f>ROUND(SUM(Q9:Q12),0)</f>
        <v>86388059</v>
      </c>
      <c r="R13" s="148"/>
      <c r="S13" s="154">
        <f>ROUND(SUM(S9:S12),0)</f>
        <v>6307734</v>
      </c>
      <c r="T13" s="148"/>
      <c r="U13" s="154">
        <f>ROUND(SUM(C13:S13),0)</f>
        <v>1909097272</v>
      </c>
      <c r="V13" s="180">
        <f>SUM(U9:U12)-U13</f>
        <v>0</v>
      </c>
    </row>
    <row r="14" spans="2:22" ht="9.9499999999999993" customHeight="1" x14ac:dyDescent="0.25">
      <c r="B14" s="179"/>
      <c r="C14" s="155"/>
      <c r="D14" s="148"/>
      <c r="E14" s="155"/>
      <c r="F14" s="149"/>
      <c r="G14" s="155"/>
      <c r="H14" s="148"/>
      <c r="I14" s="155"/>
      <c r="J14" s="148"/>
      <c r="K14" s="155"/>
      <c r="L14" s="148"/>
      <c r="M14" s="155"/>
      <c r="N14" s="148"/>
      <c r="O14" s="155"/>
      <c r="P14" s="155"/>
      <c r="Q14" s="155"/>
      <c r="R14" s="148"/>
      <c r="S14" s="155"/>
      <c r="T14" s="148"/>
      <c r="U14" s="155"/>
    </row>
    <row r="15" spans="2:22" ht="24.95" customHeight="1" x14ac:dyDescent="0.25">
      <c r="B15" s="176" t="s">
        <v>163</v>
      </c>
      <c r="C15" s="156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2:22" ht="21" customHeight="1" x14ac:dyDescent="0.25">
      <c r="B16" s="179" t="s">
        <v>203</v>
      </c>
      <c r="C16" s="150" t="s">
        <v>175</v>
      </c>
      <c r="D16" s="148"/>
      <c r="E16" s="148">
        <v>-87939301</v>
      </c>
      <c r="F16" s="149"/>
      <c r="G16" s="148">
        <v>-1064115534</v>
      </c>
      <c r="H16" s="148"/>
      <c r="I16" s="148">
        <v>-19359886</v>
      </c>
      <c r="J16" s="148"/>
      <c r="K16" s="148">
        <v>-169345312</v>
      </c>
      <c r="L16" s="148"/>
      <c r="M16" s="148">
        <v>-42665298</v>
      </c>
      <c r="N16" s="148"/>
      <c r="O16" s="148">
        <v>-40210232</v>
      </c>
      <c r="P16" s="148"/>
      <c r="Q16" s="150">
        <v>-23216956</v>
      </c>
      <c r="R16" s="148"/>
      <c r="S16" s="150" t="s">
        <v>175</v>
      </c>
      <c r="T16" s="148"/>
      <c r="U16" s="155">
        <f>ROUND(SUM(C16:S16),0)</f>
        <v>-1446852519</v>
      </c>
    </row>
    <row r="17" spans="2:22" ht="21" customHeight="1" x14ac:dyDescent="0.25">
      <c r="B17" s="179" t="s">
        <v>160</v>
      </c>
      <c r="C17" s="150" t="s">
        <v>175</v>
      </c>
      <c r="D17" s="148"/>
      <c r="E17" s="148">
        <v>-3768866</v>
      </c>
      <c r="F17" s="149"/>
      <c r="G17" s="148">
        <v>-60352169</v>
      </c>
      <c r="H17" s="148"/>
      <c r="I17" s="148">
        <v>-2578972</v>
      </c>
      <c r="J17" s="148"/>
      <c r="K17" s="148">
        <v>-10443905</v>
      </c>
      <c r="L17" s="148"/>
      <c r="M17" s="148">
        <v>-4129729</v>
      </c>
      <c r="N17" s="148"/>
      <c r="O17" s="148">
        <v>-2363649</v>
      </c>
      <c r="P17" s="148"/>
      <c r="Q17" s="148">
        <v>-11608478</v>
      </c>
      <c r="R17" s="148"/>
      <c r="S17" s="150" t="s">
        <v>175</v>
      </c>
      <c r="T17" s="148"/>
      <c r="U17" s="155">
        <f>ROUND(SUM(C17:S17),0)</f>
        <v>-95245768</v>
      </c>
    </row>
    <row r="18" spans="2:22" ht="21" customHeight="1" x14ac:dyDescent="0.25">
      <c r="B18" s="179" t="s">
        <v>209</v>
      </c>
      <c r="C18" s="150" t="s">
        <v>175</v>
      </c>
      <c r="D18" s="148"/>
      <c r="E18" s="150" t="s">
        <v>175</v>
      </c>
      <c r="F18" s="149"/>
      <c r="G18" s="148">
        <v>15295749</v>
      </c>
      <c r="H18" s="148"/>
      <c r="I18" s="150" t="s">
        <v>175</v>
      </c>
      <c r="J18" s="148"/>
      <c r="K18" s="148">
        <v>279999</v>
      </c>
      <c r="L18" s="148"/>
      <c r="M18" s="148">
        <v>134026</v>
      </c>
      <c r="N18" s="148"/>
      <c r="O18" s="148">
        <v>1293782</v>
      </c>
      <c r="P18" s="148"/>
      <c r="Q18" s="150" t="s">
        <v>175</v>
      </c>
      <c r="R18" s="148"/>
      <c r="S18" s="150" t="s">
        <v>175</v>
      </c>
      <c r="T18" s="148"/>
      <c r="U18" s="155">
        <f t="shared" ref="U18" si="0">ROUND(SUM(C18:S18),0)</f>
        <v>17003556</v>
      </c>
    </row>
    <row r="19" spans="2:22" ht="21" customHeight="1" x14ac:dyDescent="0.25">
      <c r="B19" s="179" t="s">
        <v>240</v>
      </c>
      <c r="C19" s="150" t="s">
        <v>175</v>
      </c>
      <c r="D19" s="148"/>
      <c r="E19" s="150" t="s">
        <v>175</v>
      </c>
      <c r="F19" s="149"/>
      <c r="G19" s="150" t="s">
        <v>175</v>
      </c>
      <c r="H19" s="148"/>
      <c r="I19" s="150" t="s">
        <v>175</v>
      </c>
      <c r="J19" s="148"/>
      <c r="K19" s="150" t="s">
        <v>175</v>
      </c>
      <c r="L19" s="148"/>
      <c r="M19" s="150" t="s">
        <v>175</v>
      </c>
      <c r="N19" s="148"/>
      <c r="O19" s="150" t="s">
        <v>175</v>
      </c>
      <c r="P19" s="148"/>
      <c r="Q19" s="148">
        <v>33156641</v>
      </c>
      <c r="R19" s="148"/>
      <c r="S19" s="150" t="s">
        <v>175</v>
      </c>
      <c r="T19" s="148"/>
      <c r="U19" s="155">
        <f t="shared" ref="U19" si="1">ROUND(SUM(C19:S19),0)</f>
        <v>33156641</v>
      </c>
    </row>
    <row r="20" spans="2:22" ht="30" customHeight="1" x14ac:dyDescent="0.25">
      <c r="B20" s="179" t="s">
        <v>232</v>
      </c>
      <c r="C20" s="157" t="s">
        <v>175</v>
      </c>
      <c r="D20" s="148"/>
      <c r="E20" s="154">
        <f>ROUND(SUM(E16:E19),0)</f>
        <v>-91708167</v>
      </c>
      <c r="F20" s="149"/>
      <c r="G20" s="154">
        <f>ROUND(SUM(G16:G19),0)</f>
        <v>-1109171954</v>
      </c>
      <c r="H20" s="148"/>
      <c r="I20" s="154">
        <f>ROUND(SUM(I16:I19),0)</f>
        <v>-21938858</v>
      </c>
      <c r="J20" s="148"/>
      <c r="K20" s="154">
        <f>ROUND(SUM(K16:K19),0)</f>
        <v>-179509218</v>
      </c>
      <c r="L20" s="148"/>
      <c r="M20" s="154">
        <f>ROUND(SUM(M16:M19),0)</f>
        <v>-46661001</v>
      </c>
      <c r="N20" s="148"/>
      <c r="O20" s="154">
        <f>ROUND(SUM(O16:O19),0)</f>
        <v>-41280099</v>
      </c>
      <c r="P20" s="155"/>
      <c r="Q20" s="154">
        <f>ROUND(SUM(Q16:Q19),0)</f>
        <v>-1668793</v>
      </c>
      <c r="R20" s="148"/>
      <c r="S20" s="157" t="s">
        <v>175</v>
      </c>
      <c r="T20" s="148"/>
      <c r="U20" s="154">
        <f>ROUND(SUM(U16:U19),0)</f>
        <v>-1491938090</v>
      </c>
      <c r="V20" s="180">
        <f>SUM(U15:U19)-U20</f>
        <v>0</v>
      </c>
    </row>
    <row r="21" spans="2:22" ht="9.9499999999999993" customHeight="1" x14ac:dyDescent="0.25">
      <c r="B21" s="179"/>
      <c r="C21" s="155"/>
      <c r="D21" s="148"/>
      <c r="E21" s="155"/>
      <c r="F21" s="149"/>
      <c r="G21" s="155"/>
      <c r="H21" s="148"/>
      <c r="I21" s="155"/>
      <c r="J21" s="148"/>
      <c r="K21" s="155"/>
      <c r="L21" s="148"/>
      <c r="M21" s="155"/>
      <c r="N21" s="148"/>
      <c r="O21" s="155"/>
      <c r="P21" s="155"/>
      <c r="Q21" s="155"/>
      <c r="R21" s="148"/>
      <c r="S21" s="155"/>
      <c r="T21" s="148"/>
      <c r="U21" s="155"/>
    </row>
    <row r="22" spans="2:22" ht="24.95" customHeight="1" x14ac:dyDescent="0.25">
      <c r="B22" s="176" t="s">
        <v>161</v>
      </c>
      <c r="C22" s="156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</row>
    <row r="23" spans="2:22" ht="30" customHeight="1" thickBot="1" x14ac:dyDescent="0.3">
      <c r="B23" s="179" t="s">
        <v>203</v>
      </c>
      <c r="C23" s="158">
        <f>ROUND(SUM(C9,C16),0)</f>
        <v>3356981</v>
      </c>
      <c r="D23" s="148"/>
      <c r="E23" s="158">
        <f>ROUND(SUM(E9,E16),0)</f>
        <v>18603104</v>
      </c>
      <c r="F23" s="149"/>
      <c r="G23" s="158">
        <f>ROUND(SUM(G9,G16),0)</f>
        <v>285466043</v>
      </c>
      <c r="H23" s="148"/>
      <c r="I23" s="158">
        <f>ROUND(SUM(I9,I16),0)</f>
        <v>18184363</v>
      </c>
      <c r="J23" s="148"/>
      <c r="K23" s="158">
        <f>ROUND(SUM(K9,K16),0)</f>
        <v>27320686</v>
      </c>
      <c r="L23" s="148"/>
      <c r="M23" s="158">
        <f>ROUND(SUM(M9,M16),0)</f>
        <v>9668527</v>
      </c>
      <c r="N23" s="148"/>
      <c r="O23" s="158">
        <f>ROUND(SUM(O9,O16),0)</f>
        <v>10711896</v>
      </c>
      <c r="P23" s="155"/>
      <c r="Q23" s="159">
        <f>ROUND(SUM(Q9,Q16),0)</f>
        <v>100872083</v>
      </c>
      <c r="R23" s="148"/>
      <c r="S23" s="158">
        <f>ROUND(SUM(S9,S16),0)</f>
        <v>673389</v>
      </c>
      <c r="T23" s="148"/>
      <c r="U23" s="158">
        <f>ROUND(SUM(C23:S23),0)</f>
        <v>474857072</v>
      </c>
      <c r="V23" s="180">
        <f>+U9+U16-U23</f>
        <v>0</v>
      </c>
    </row>
    <row r="24" spans="2:22" ht="30" customHeight="1" thickTop="1" thickBot="1" x14ac:dyDescent="0.3">
      <c r="B24" s="179" t="s">
        <v>232</v>
      </c>
      <c r="C24" s="160">
        <f>ROUND(SUM(C13,C20),0)</f>
        <v>3356981</v>
      </c>
      <c r="D24" s="148"/>
      <c r="E24" s="160">
        <f>ROUND(SUM(E13,E20),0)</f>
        <v>16043238</v>
      </c>
      <c r="F24" s="149"/>
      <c r="G24" s="160">
        <f>ROUND(SUM(G13,G20),0)</f>
        <v>244899132</v>
      </c>
      <c r="H24" s="148"/>
      <c r="I24" s="160">
        <f>ROUND(SUM(I13,I20),0)</f>
        <v>20525391</v>
      </c>
      <c r="J24" s="148"/>
      <c r="K24" s="160">
        <f>ROUND(SUM(K13,K20),0)</f>
        <v>21428291</v>
      </c>
      <c r="L24" s="148"/>
      <c r="M24" s="160">
        <f>ROUND(SUM(M13,M20),0)</f>
        <v>7362680</v>
      </c>
      <c r="N24" s="148"/>
      <c r="O24" s="160">
        <f>ROUND(SUM(O13,O20),0)</f>
        <v>12516469</v>
      </c>
      <c r="P24" s="155"/>
      <c r="Q24" s="160">
        <f>ROUND(SUM(Q13,Q20),0)</f>
        <v>84719266</v>
      </c>
      <c r="R24" s="148"/>
      <c r="S24" s="160">
        <f>ROUND(SUM(S13,S20),0)</f>
        <v>6307734</v>
      </c>
      <c r="T24" s="148"/>
      <c r="U24" s="160">
        <f>ROUND(SUM(C24:S24),0)</f>
        <v>417159182</v>
      </c>
      <c r="V24" s="180">
        <f>+U13+U20-U24</f>
        <v>0</v>
      </c>
    </row>
    <row r="25" spans="2:22" ht="21" customHeight="1" thickTop="1" x14ac:dyDescent="0.2"/>
    <row r="26" spans="2:22" s="2" customFormat="1" ht="21" customHeight="1" x14ac:dyDescent="0.25">
      <c r="B26" s="111" t="s">
        <v>234</v>
      </c>
      <c r="C26" s="173"/>
      <c r="D26" s="111"/>
      <c r="E26" s="111"/>
      <c r="F26" s="111"/>
      <c r="G26" s="111"/>
    </row>
    <row r="27" spans="2:22" s="2" customFormat="1" ht="21" customHeight="1" x14ac:dyDescent="0.25">
      <c r="B27" s="111"/>
      <c r="C27" s="111"/>
      <c r="D27" s="111"/>
      <c r="E27" s="211" t="s">
        <v>174</v>
      </c>
      <c r="F27" s="211"/>
      <c r="G27" s="211"/>
    </row>
    <row r="28" spans="2:22" s="2" customFormat="1" ht="21" customHeight="1" x14ac:dyDescent="0.25">
      <c r="B28" s="111"/>
      <c r="C28" s="173"/>
      <c r="D28" s="111"/>
      <c r="E28" s="181">
        <v>2022</v>
      </c>
      <c r="F28" s="111"/>
      <c r="G28" s="181">
        <v>2021</v>
      </c>
    </row>
    <row r="29" spans="2:22" s="2" customFormat="1" ht="21" customHeight="1" x14ac:dyDescent="0.25">
      <c r="B29" s="173" t="s">
        <v>233</v>
      </c>
      <c r="C29" s="111"/>
      <c r="D29" s="111"/>
      <c r="E29" s="182">
        <v>84719266</v>
      </c>
      <c r="F29" s="111"/>
      <c r="G29" s="182">
        <v>100872083</v>
      </c>
    </row>
    <row r="30" spans="2:22" s="2" customFormat="1" ht="21" customHeight="1" x14ac:dyDescent="0.25"/>
    <row r="31" spans="2:22" s="2" customFormat="1" ht="21" customHeight="1" x14ac:dyDescent="0.25">
      <c r="B31" s="173" t="s">
        <v>241</v>
      </c>
    </row>
    <row r="32" spans="2:22" s="2" customFormat="1" ht="21" customHeight="1" x14ac:dyDescent="0.25">
      <c r="B32" s="17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</row>
    <row r="33" spans="2:19" s="2" customFormat="1" ht="21" customHeight="1" x14ac:dyDescent="0.25">
      <c r="B33" s="173" t="s">
        <v>242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</row>
    <row r="34" spans="2:19" s="2" customFormat="1" ht="21" customHeight="1" x14ac:dyDescent="0.25"/>
    <row r="35" spans="2:19" ht="21" customHeight="1" x14ac:dyDescent="0.2">
      <c r="B35" s="30" t="s">
        <v>164</v>
      </c>
    </row>
    <row r="36" spans="2:19" ht="21" customHeight="1" x14ac:dyDescent="0.2"/>
    <row r="37" spans="2:19" ht="21" customHeight="1" x14ac:dyDescent="0.2">
      <c r="B37" s="30" t="s">
        <v>190</v>
      </c>
      <c r="I37" s="30" t="s">
        <v>190</v>
      </c>
    </row>
  </sheetData>
  <mergeCells count="3">
    <mergeCell ref="C3:U3"/>
    <mergeCell ref="C4:U4"/>
    <mergeCell ref="E27:G27"/>
  </mergeCells>
  <pageMargins left="0.16" right="0.15748031496063" top="0.74803149606299202" bottom="0.27559055118110198" header="0.55000000000000004" footer="0.27559055118110198"/>
  <pageSetup paperSize="9" scale="70" fitToHeight="0" orientation="landscape" horizontalDpi="300" verticalDpi="300" r:id="rId1"/>
  <headerFooter>
    <oddHeader>&amp;C&amp;"Times New Roman,Regular"&amp;11- 21 -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WBS</vt:lpstr>
      <vt:lpstr>WBS-1</vt:lpstr>
      <vt:lpstr>SHARE-E</vt:lpstr>
      <vt:lpstr>SHARE-C</vt:lpstr>
      <vt:lpstr>WPL</vt:lpstr>
      <vt:lpstr>COMPREHENSIVE</vt:lpstr>
      <vt:lpstr>CASH FLOW</vt:lpstr>
      <vt:lpstr>NOTE 10</vt:lpstr>
      <vt:lpstr>'CASH FLOW'!Print_Area</vt:lpstr>
      <vt:lpstr>COMPREHENSIVE!Print_Area</vt:lpstr>
      <vt:lpstr>'NOTE 10'!Print_Area</vt:lpstr>
      <vt:lpstr>'SHARE-C'!Print_Area</vt:lpstr>
      <vt:lpstr>'SHARE-E'!Print_Area</vt:lpstr>
      <vt:lpstr>WBS!Print_Area</vt:lpstr>
      <vt:lpstr>'WBS-1'!Print_Area</vt:lpstr>
      <vt:lpstr>WPL!Print_Area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2023-02-24T10:18:01Z</cp:lastPrinted>
  <dcterms:created xsi:type="dcterms:W3CDTF">2003-12-26T03:57:38Z</dcterms:created>
  <dcterms:modified xsi:type="dcterms:W3CDTF">2023-02-28T07:14:23Z</dcterms:modified>
</cp:coreProperties>
</file>