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284488E2-AF7B-4622-99E4-B4DA0B20862C}" xr6:coauthVersionLast="47" xr6:coauthVersionMax="47" xr10:uidLastSave="{00000000-0000-0000-0000-000000000000}"/>
  <bookViews>
    <workbookView xWindow="-110" yWindow="-110" windowWidth="19420" windowHeight="10420" tabRatio="820" activeTab="4" xr2:uid="{00000000-000D-0000-FFFF-FFFF00000000}"/>
  </bookViews>
  <sheets>
    <sheet name="BS 10-11" sheetId="1" r:id="rId1"/>
    <sheet name="PL 12-13" sheetId="12" r:id="rId2"/>
    <sheet name="SH Conso 14-15" sheetId="18" r:id="rId3"/>
    <sheet name="SH Separate 16-17" sheetId="20" r:id="rId4"/>
    <sheet name="CF 18-20" sheetId="15" r:id="rId5"/>
    <sheet name="TGH _Avg SharesV2" sheetId="14" state="hidden" r:id="rId6"/>
  </sheets>
  <definedNames>
    <definedName name="_xlnm._FilterDatabase" localSheetId="2" hidden="1">'SH Conso 14-15'!#REF!</definedName>
    <definedName name="_xlnm.Print_Area" localSheetId="0">'BS 10-11'!$A$1:$I$78</definedName>
    <definedName name="_xlnm.Print_Area" localSheetId="4">'CF 18-20'!$A$1:$J$107</definedName>
    <definedName name="_xlnm.Print_Area" localSheetId="1">'PL 12-13'!$A$1:$J$106</definedName>
    <definedName name="_xlnm.Print_Area" localSheetId="3">'SH Separate 16-17'!$A$1:$O$53</definedName>
    <definedName name="_xlnm.Print_Area" localSheetId="5">'TGH _Avg SharesV2'!$A$1:$F$19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5" i="15" l="1"/>
  <c r="J53" i="15" l="1"/>
  <c r="F33" i="15"/>
  <c r="H41" i="12"/>
  <c r="N77" i="18"/>
  <c r="N79" i="18" s="1"/>
  <c r="N81" i="18"/>
  <c r="AD81" i="18"/>
  <c r="AD82" i="18"/>
  <c r="AF82" i="18" s="1"/>
  <c r="AJ82" i="18" s="1"/>
  <c r="M49" i="20"/>
  <c r="I49" i="20"/>
  <c r="O49" i="20"/>
  <c r="D103" i="12"/>
  <c r="AJ57" i="18"/>
  <c r="J93" i="15"/>
  <c r="F93" i="15"/>
  <c r="F76" i="15"/>
  <c r="J76" i="15"/>
  <c r="J23" i="15"/>
  <c r="J33" i="15"/>
  <c r="J58" i="15"/>
  <c r="J62" i="15"/>
  <c r="J96" i="15"/>
  <c r="F58" i="15"/>
  <c r="F62" i="15"/>
  <c r="K47" i="20"/>
  <c r="G47" i="20"/>
  <c r="E47" i="20"/>
  <c r="C47" i="20"/>
  <c r="M46" i="20"/>
  <c r="M45" i="20"/>
  <c r="K42" i="20"/>
  <c r="K51" i="20"/>
  <c r="I42" i="20"/>
  <c r="G42" i="20"/>
  <c r="G51" i="20"/>
  <c r="E42" i="20"/>
  <c r="E51" i="20"/>
  <c r="C42" i="20"/>
  <c r="C51" i="20"/>
  <c r="O41" i="20"/>
  <c r="O42" i="20"/>
  <c r="M41" i="20"/>
  <c r="M42" i="20"/>
  <c r="M51" i="20"/>
  <c r="H41" i="18"/>
  <c r="D41" i="18"/>
  <c r="AB84" i="18"/>
  <c r="AD84" i="18"/>
  <c r="AF83" i="18"/>
  <c r="AJ83" i="18"/>
  <c r="AH79" i="18"/>
  <c r="AB79" i="18"/>
  <c r="Z79" i="18"/>
  <c r="X79" i="18"/>
  <c r="V79" i="18"/>
  <c r="T79" i="18"/>
  <c r="R79" i="18"/>
  <c r="P79" i="18"/>
  <c r="L79" i="18"/>
  <c r="J79" i="18"/>
  <c r="H79" i="18"/>
  <c r="F79" i="18"/>
  <c r="D79" i="18"/>
  <c r="AD78" i="18"/>
  <c r="AF78" i="18"/>
  <c r="AJ78" i="18"/>
  <c r="AD77" i="18"/>
  <c r="AH72" i="18"/>
  <c r="AB72" i="18"/>
  <c r="X72" i="18"/>
  <c r="V72" i="18"/>
  <c r="T72" i="18"/>
  <c r="R72" i="18"/>
  <c r="P72" i="18"/>
  <c r="N72" i="18"/>
  <c r="L72" i="18"/>
  <c r="J72" i="18"/>
  <c r="H72" i="18"/>
  <c r="F72" i="18"/>
  <c r="D72" i="18"/>
  <c r="AD71" i="18"/>
  <c r="AF71" i="18"/>
  <c r="AJ71" i="18"/>
  <c r="AJ72" i="18"/>
  <c r="AH67" i="18"/>
  <c r="AB67" i="18"/>
  <c r="Z67" i="18"/>
  <c r="X67" i="18"/>
  <c r="V67" i="18"/>
  <c r="T67" i="18"/>
  <c r="R67" i="18"/>
  <c r="P67" i="18"/>
  <c r="N67" i="18"/>
  <c r="L67" i="18"/>
  <c r="J67" i="18"/>
  <c r="H67" i="18"/>
  <c r="F67" i="18"/>
  <c r="D67" i="18"/>
  <c r="AF66" i="18"/>
  <c r="AJ66" i="18"/>
  <c r="AD66" i="18"/>
  <c r="AD65" i="18"/>
  <c r="AF65" i="18"/>
  <c r="AH62" i="18"/>
  <c r="AB62" i="18"/>
  <c r="Z62" i="18"/>
  <c r="Z74" i="18"/>
  <c r="X62" i="18"/>
  <c r="V62" i="18"/>
  <c r="T62" i="18"/>
  <c r="R62" i="18"/>
  <c r="P62" i="18"/>
  <c r="N62" i="18"/>
  <c r="L62" i="18"/>
  <c r="J62" i="18"/>
  <c r="H62" i="18"/>
  <c r="F62" i="18"/>
  <c r="D62" i="18"/>
  <c r="AD61" i="18"/>
  <c r="AF61" i="18"/>
  <c r="M47" i="20"/>
  <c r="L74" i="18"/>
  <c r="L86" i="18"/>
  <c r="R74" i="18"/>
  <c r="F96" i="15"/>
  <c r="F98" i="15"/>
  <c r="F100" i="15"/>
  <c r="J98" i="15"/>
  <c r="J100" i="15"/>
  <c r="AB74" i="18"/>
  <c r="AB86" i="18"/>
  <c r="AD67" i="18"/>
  <c r="T74" i="18"/>
  <c r="T86" i="18"/>
  <c r="V74" i="18"/>
  <c r="V86" i="18"/>
  <c r="H74" i="18"/>
  <c r="H86" i="18"/>
  <c r="X74" i="18"/>
  <c r="X86" i="18"/>
  <c r="J74" i="18"/>
  <c r="J86" i="18"/>
  <c r="D74" i="18"/>
  <c r="D86" i="18"/>
  <c r="N74" i="18"/>
  <c r="P74" i="18"/>
  <c r="P86" i="18"/>
  <c r="AD79" i="18"/>
  <c r="R86" i="18"/>
  <c r="AH74" i="18"/>
  <c r="AH86" i="18"/>
  <c r="AD72" i="18"/>
  <c r="F74" i="18"/>
  <c r="F86" i="18"/>
  <c r="AF84" i="18"/>
  <c r="Z86" i="18"/>
  <c r="AJ65" i="18"/>
  <c r="AJ67" i="18"/>
  <c r="AF67" i="18"/>
  <c r="AJ61" i="18"/>
  <c r="AJ62" i="18"/>
  <c r="AF62" i="18"/>
  <c r="AD62" i="18"/>
  <c r="AF77" i="18"/>
  <c r="AF79" i="18" s="1"/>
  <c r="AF72" i="18"/>
  <c r="AD74" i="18"/>
  <c r="AF74" i="18"/>
  <c r="AJ74" i="18"/>
  <c r="AJ84" i="18"/>
  <c r="J86" i="12"/>
  <c r="J78" i="12"/>
  <c r="J88" i="12"/>
  <c r="F101" i="12"/>
  <c r="F95" i="12"/>
  <c r="F86" i="12"/>
  <c r="F78" i="12"/>
  <c r="J36" i="12"/>
  <c r="J51" i="12"/>
  <c r="J13" i="12"/>
  <c r="F36" i="12"/>
  <c r="F51" i="12"/>
  <c r="F13" i="12"/>
  <c r="I70" i="1"/>
  <c r="I72" i="1"/>
  <c r="I54" i="1"/>
  <c r="I74" i="1" s="1"/>
  <c r="I84" i="1" s="1"/>
  <c r="E70" i="1"/>
  <c r="E72" i="1"/>
  <c r="E54" i="1"/>
  <c r="E74" i="1" s="1"/>
  <c r="E84" i="1" s="1"/>
  <c r="I32" i="1"/>
  <c r="E32" i="1"/>
  <c r="F15" i="12"/>
  <c r="F29" i="12"/>
  <c r="F52" i="12"/>
  <c r="F56" i="12"/>
  <c r="F58" i="12"/>
  <c r="F88" i="12"/>
  <c r="J14" i="12"/>
  <c r="J15" i="12"/>
  <c r="J29" i="12"/>
  <c r="D33" i="15"/>
  <c r="F89" i="12"/>
  <c r="J52" i="12"/>
  <c r="J56" i="12"/>
  <c r="D95" i="12"/>
  <c r="M16" i="20"/>
  <c r="J58" i="12"/>
  <c r="J92" i="12"/>
  <c r="J95" i="12"/>
  <c r="K22" i="20"/>
  <c r="G22" i="20"/>
  <c r="E22" i="20"/>
  <c r="C22" i="20"/>
  <c r="C24" i="20"/>
  <c r="M21" i="20"/>
  <c r="M20" i="20"/>
  <c r="M22" i="20"/>
  <c r="M17" i="20"/>
  <c r="K17" i="20"/>
  <c r="I17" i="20"/>
  <c r="G17" i="20"/>
  <c r="E17" i="20"/>
  <c r="C17" i="20"/>
  <c r="O16" i="20"/>
  <c r="O17" i="20"/>
  <c r="AD39" i="18"/>
  <c r="AF39" i="18"/>
  <c r="AJ39" i="18"/>
  <c r="AD36" i="18"/>
  <c r="AD35" i="18"/>
  <c r="AD29" i="18"/>
  <c r="AF29" i="18"/>
  <c r="AJ29" i="18"/>
  <c r="AD24" i="18"/>
  <c r="AF24" i="18"/>
  <c r="AJ24" i="18"/>
  <c r="AD23" i="18"/>
  <c r="AD19" i="18"/>
  <c r="N37" i="18"/>
  <c r="D86" i="12"/>
  <c r="J89" i="12"/>
  <c r="J98" i="12"/>
  <c r="J101" i="12"/>
  <c r="E24" i="20"/>
  <c r="G24" i="20"/>
  <c r="K24" i="20"/>
  <c r="M24" i="20"/>
  <c r="AF35" i="18"/>
  <c r="AJ35" i="18"/>
  <c r="AF36" i="18"/>
  <c r="AD25" i="18"/>
  <c r="AF23" i="18"/>
  <c r="AJ23" i="18"/>
  <c r="AJ25" i="18"/>
  <c r="AJ30" i="18"/>
  <c r="AH30" i="18"/>
  <c r="AB30" i="18"/>
  <c r="X30" i="18"/>
  <c r="AH25" i="18"/>
  <c r="AB25" i="18"/>
  <c r="Z25" i="18"/>
  <c r="X25" i="18"/>
  <c r="V25" i="18"/>
  <c r="T25" i="18"/>
  <c r="R25" i="18"/>
  <c r="P25" i="18"/>
  <c r="N25" i="18"/>
  <c r="L25" i="18"/>
  <c r="J25" i="18"/>
  <c r="H25" i="18"/>
  <c r="F25" i="18"/>
  <c r="D25" i="18"/>
  <c r="AF37" i="18"/>
  <c r="AJ36" i="18"/>
  <c r="AF25" i="18"/>
  <c r="AD15" i="18"/>
  <c r="AF15" i="18"/>
  <c r="AJ15" i="18"/>
  <c r="C54" i="1"/>
  <c r="C70" i="1"/>
  <c r="C72" i="1" s="1"/>
  <c r="C32" i="1"/>
  <c r="T20" i="18"/>
  <c r="AH20" i="18"/>
  <c r="AH32" i="18"/>
  <c r="AB20" i="18"/>
  <c r="AB32" i="18"/>
  <c r="Z20" i="18"/>
  <c r="Z32" i="18"/>
  <c r="Z41" i="18"/>
  <c r="X20" i="18"/>
  <c r="X32" i="18"/>
  <c r="V20" i="18"/>
  <c r="R20" i="18"/>
  <c r="P20" i="18"/>
  <c r="N20" i="18"/>
  <c r="L20" i="18"/>
  <c r="J20" i="18"/>
  <c r="H20" i="18"/>
  <c r="F20" i="18"/>
  <c r="D20" i="18"/>
  <c r="AD20" i="18"/>
  <c r="AF19" i="18"/>
  <c r="AF20" i="18"/>
  <c r="AJ19" i="18"/>
  <c r="AJ20" i="18"/>
  <c r="AJ32" i="18"/>
  <c r="Z37" i="18"/>
  <c r="X37" i="18"/>
  <c r="V37" i="18"/>
  <c r="V41" i="18"/>
  <c r="T37" i="18"/>
  <c r="T41" i="18"/>
  <c r="R37" i="18"/>
  <c r="R41" i="18"/>
  <c r="P37" i="18"/>
  <c r="P41" i="18"/>
  <c r="L37" i="18"/>
  <c r="J37" i="18"/>
  <c r="H37" i="18"/>
  <c r="F37" i="18"/>
  <c r="D37" i="18"/>
  <c r="AB37" i="18"/>
  <c r="AB41" i="18"/>
  <c r="V30" i="18"/>
  <c r="V32" i="18"/>
  <c r="T30" i="18"/>
  <c r="T32" i="18"/>
  <c r="R30" i="18"/>
  <c r="R32" i="18"/>
  <c r="P30" i="18"/>
  <c r="P32" i="18"/>
  <c r="N30" i="18"/>
  <c r="N32" i="18"/>
  <c r="N41" i="18"/>
  <c r="L30" i="18"/>
  <c r="L32" i="18"/>
  <c r="L41" i="18"/>
  <c r="J30" i="18"/>
  <c r="J32" i="18"/>
  <c r="J41" i="18"/>
  <c r="H30" i="18"/>
  <c r="H32" i="18"/>
  <c r="F30" i="18"/>
  <c r="F32" i="18"/>
  <c r="D30" i="18"/>
  <c r="D32" i="18"/>
  <c r="AF30" i="18"/>
  <c r="AF32" i="18"/>
  <c r="AF41" i="18"/>
  <c r="AD30" i="18"/>
  <c r="AD32" i="18"/>
  <c r="AH37" i="18"/>
  <c r="AH41" i="18"/>
  <c r="AD37" i="18"/>
  <c r="AD41" i="18"/>
  <c r="D76" i="15"/>
  <c r="AJ37" i="18"/>
  <c r="AJ41" i="18"/>
  <c r="H78" i="12"/>
  <c r="D78" i="12"/>
  <c r="H86" i="12"/>
  <c r="O21" i="20"/>
  <c r="F84" i="1"/>
  <c r="D84" i="1"/>
  <c r="H93" i="15"/>
  <c r="D93" i="15"/>
  <c r="H76" i="15"/>
  <c r="D101" i="12"/>
  <c r="H36" i="12"/>
  <c r="H51" i="12"/>
  <c r="D36" i="12"/>
  <c r="D51" i="12"/>
  <c r="D52" i="12" s="1"/>
  <c r="D56" i="12" s="1"/>
  <c r="D58" i="12" s="1"/>
  <c r="D89" i="12" s="1"/>
  <c r="H13" i="12"/>
  <c r="H15" i="12"/>
  <c r="D13" i="12"/>
  <c r="D15" i="12"/>
  <c r="D29" i="12"/>
  <c r="G70" i="1"/>
  <c r="G72" i="1" s="1"/>
  <c r="G74" i="1" s="1"/>
  <c r="G54" i="1"/>
  <c r="G32" i="1"/>
  <c r="H88" i="12"/>
  <c r="I46" i="20"/>
  <c r="O46" i="20"/>
  <c r="H29" i="12"/>
  <c r="H52" i="12"/>
  <c r="H56" i="12"/>
  <c r="H58" i="12"/>
  <c r="D88" i="12"/>
  <c r="H33" i="15"/>
  <c r="H58" i="15"/>
  <c r="H62" i="15"/>
  <c r="H96" i="15"/>
  <c r="H98" i="15"/>
  <c r="H100" i="15"/>
  <c r="I45" i="20"/>
  <c r="I47" i="20"/>
  <c r="I51" i="20"/>
  <c r="O45" i="20"/>
  <c r="O47" i="20"/>
  <c r="O51" i="20"/>
  <c r="I22" i="20"/>
  <c r="I24" i="20"/>
  <c r="O20" i="20"/>
  <c r="O22" i="20"/>
  <c r="O24" i="20"/>
  <c r="H89" i="12"/>
  <c r="H98" i="12"/>
  <c r="H101" i="12"/>
  <c r="H92" i="12"/>
  <c r="C19" i="14"/>
  <c r="D3" i="14"/>
  <c r="H95" i="12"/>
  <c r="H103" i="12"/>
  <c r="C4" i="14"/>
  <c r="D13" i="14"/>
  <c r="C13" i="14"/>
  <c r="C14" i="14"/>
  <c r="E12" i="14"/>
  <c r="C9" i="14"/>
  <c r="E3" i="14"/>
  <c r="E2" i="14"/>
  <c r="E13" i="14"/>
  <c r="E14" i="14"/>
  <c r="E4" i="14"/>
  <c r="D58" i="15" l="1"/>
  <c r="D62" i="15" s="1"/>
  <c r="D96" i="15" s="1"/>
  <c r="D98" i="15" s="1"/>
  <c r="D100" i="15" s="1"/>
  <c r="AD86" i="18"/>
  <c r="AF86" i="18"/>
  <c r="N86" i="18"/>
  <c r="G75" i="1"/>
  <c r="G84" i="1"/>
  <c r="C74" i="1"/>
  <c r="C84" i="1" s="1"/>
  <c r="AJ77" i="18"/>
  <c r="AJ79" i="18" s="1"/>
  <c r="AJ86" i="18" s="1"/>
  <c r="C75" i="1" l="1"/>
</calcChain>
</file>

<file path=xl/sharedStrings.xml><?xml version="1.0" encoding="utf-8"?>
<sst xmlns="http://schemas.openxmlformats.org/spreadsheetml/2006/main" count="582" uniqueCount="317">
  <si>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</si>
  <si>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</si>
  <si>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</si>
  <si>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</si>
  <si>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</si>
  <si>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</si>
  <si>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</si>
  <si>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</si>
  <si>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</si>
  <si>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</si>
  <si>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</si>
  <si>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</si>
  <si>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</si>
  <si>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</si>
  <si>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</si>
  <si>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</si>
  <si>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</si>
  <si>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</si>
  <si>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</si>
  <si>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</si>
  <si>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</si>
  <si>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</si>
  <si>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</si>
  <si>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</si>
  <si>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</si>
  <si>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</si>
  <si>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</si>
  <si>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</si>
  <si>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</si>
  <si>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</si>
  <si>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</si>
  <si>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</si>
  <si>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</si>
  <si>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</si>
  <si>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</si>
  <si>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</si>
  <si>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</si>
  <si>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</si>
  <si>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</si>
  <si>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</si>
  <si>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</si>
  <si>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</si>
  <si>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</si>
  <si>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</si>
  <si>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</si>
  <si>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</si>
  <si>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</si>
  <si>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</si>
  <si>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</si>
  <si>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</si>
  <si>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</si>
  <si>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</si>
  <si>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</si>
  <si>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</si>
  <si>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</si>
  <si>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</si>
  <si>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</si>
  <si>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</si>
  <si>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</si>
  <si>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</si>
  <si>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</si>
  <si>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</si>
  <si>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</si>
  <si>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</si>
  <si>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</si>
  <si>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</si>
  <si>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</si>
  <si>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</si>
  <si>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</si>
  <si>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</si>
  <si>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</si>
  <si>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</si>
  <si>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</si>
  <si>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</si>
  <si>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</si>
  <si>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</si>
  <si>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</si>
  <si>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</si>
  <si>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</si>
  <si>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</si>
  <si>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</si>
  <si>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</si>
  <si>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</si>
  <si>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</si>
  <si>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</si>
  <si>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</si>
  <si>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</si>
  <si>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</si>
  <si>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</si>
  <si>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</si>
  <si>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</si>
  <si>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</si>
  <si>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</si>
  <si>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</si>
  <si>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</si>
  <si>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</si>
  <si>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</si>
  <si>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</si>
  <si>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</si>
  <si>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</si>
  <si>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</si>
  <si>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</si>
  <si>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</si>
  <si>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</si>
  <si>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</si>
  <si>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</si>
  <si>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</si>
  <si>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</si>
  <si>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</si>
  <si>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</si>
  <si>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</si>
  <si>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</si>
  <si>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</si>
  <si>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</si>
  <si>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</si>
  <si>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</si>
  <si>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</si>
  <si>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</si>
  <si>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</si>
  <si>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</si>
  <si>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</si>
  <si>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</si>
  <si>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</si>
  <si>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</si>
  <si>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</si>
  <si>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</si>
  <si>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</si>
  <si>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</si>
  <si>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</si>
  <si>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</si>
  <si>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</si>
  <si>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</si>
  <si>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</si>
  <si>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</si>
  <si>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</si>
  <si>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</si>
  <si>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</si>
  <si>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</si>
  <si>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</si>
  <si>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</si>
  <si>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</si>
  <si>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</si>
  <si>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</si>
  <si>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</si>
  <si>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</si>
  <si>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</si>
  <si>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</si>
  <si>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</si>
  <si>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</si>
  <si>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</si>
  <si>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</si>
  <si>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18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</si>
  <si>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</si>
  <si>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</si>
  <si>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</si>
  <si>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</si>
  <si>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</si>
  <si>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</si>
  <si>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19</t>
  </si>
  <si>
    <t>ผลต่างจาก</t>
  </si>
  <si>
    <t>ที่ถือครอง</t>
  </si>
  <si>
    <t>ของผู้ที่ถูกซื้อ</t>
  </si>
  <si>
    <t xml:space="preserve">งบกำไรขาดทุนเบ็ดเสร็จ </t>
  </si>
  <si>
    <t>งบกำไรขาดทุนเบ็ดเสร็จ</t>
  </si>
  <si>
    <t xml:space="preserve">งบแสดงการเปลี่ยนแปลงส่วนของผู้ถือหุ้น </t>
  </si>
  <si>
    <t>งบกระแสเงินสด</t>
  </si>
  <si>
    <t>เงินสดและรายการเทียบเท่าเงินสด ณ วันที่ 31 ธันวาคม</t>
  </si>
  <si>
    <t>โอนไปสำรองตามกฎหมาย</t>
  </si>
  <si>
    <t>8</t>
  </si>
  <si>
    <t>20</t>
  </si>
  <si>
    <t>21</t>
  </si>
  <si>
    <t>23</t>
  </si>
  <si>
    <t>(บาท)</t>
  </si>
  <si>
    <t>ขาดทุนจากอัตราแลกเปลี่ยน</t>
  </si>
  <si>
    <t>กำไร (ขาดทุน) เบ็ดเสร็จสำหรับปี</t>
  </si>
  <si>
    <t>รวมกำไร (ขาดทุน) เบ็ดเสร็จสำหรับปี</t>
  </si>
  <si>
    <t>สำรองประกันภัยสำหรับสัญญาประกันภัยระยะยาวเพิ่มขึ้นจากปีก่อน</t>
  </si>
  <si>
    <t>งบแสดงการเปลี่ยนแปลงส่วนของผู้ถือหุ้น</t>
  </si>
  <si>
    <t>ขาดทุนจากการจำหน่ายทรัพย์สินรอการขาย</t>
  </si>
  <si>
    <t>เงินสดสุทธิได้มาจาก (ใช้ไปใน) กิจกรรมดำเนินงาน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</si>
  <si>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</si>
  <si>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</si>
  <si>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</si>
  <si>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</si>
  <si>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</si>
  <si>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</si>
  <si>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</si>
  <si>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</si>
  <si>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</si>
  <si>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</si>
  <si>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</si>
  <si>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</si>
  <si>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</si>
  <si>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รายการอื่นของ</t>
  </si>
  <si>
    <t>ความเสี่ยง</t>
  </si>
  <si>
    <t>ผ่านกำไรขาดทุน</t>
  </si>
  <si>
    <t>เข้าไปไว้ในกำไร</t>
  </si>
  <si>
    <t>องค์ประกอบอื่นของ</t>
  </si>
  <si>
    <t>กระแสเงินสด</t>
  </si>
  <si>
    <t>เบ็ดเสร็จอื่น</t>
  </si>
  <si>
    <t>หรือขาดทุนในภายหลัง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</si>
  <si>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</si>
  <si>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</si>
  <si>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สินทรัพย์ทางการเงินตราสารหนี้</t>
  </si>
  <si>
    <t>สินทรัพย์ทางการเงินตราสารทุน</t>
  </si>
  <si>
    <t>สิทธิการใช้ที่ดินจ่ายล่วงหน้า</t>
  </si>
  <si>
    <t>สินทรัพย์สิทธิการใช้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</si>
  <si>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</si>
  <si>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</si>
  <si>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</si>
  <si>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 xml:space="preserve">  เข้าไปไว้ในกำไรหรือขาดทุนในภายหลัง</t>
  </si>
  <si>
    <t>10</t>
  </si>
  <si>
    <t xml:space="preserve">   ผ่านกำไรขาดทุนเบ็ดเสร็จอื่น</t>
  </si>
  <si>
    <t xml:space="preserve">กำไร (ขาดทุน) เบ็ดเสร็จรวมสำหรับปี </t>
  </si>
  <si>
    <t>กำไร (ขาดทุน) สำหรับปี</t>
  </si>
  <si>
    <t>กำไร (ขาดทุน) เบ็ดเสร็จรวมสำหรับปี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</si>
  <si>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</si>
  <si>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</si>
  <si>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รวมองค์ประกอบอื่น</t>
  </si>
  <si>
    <t>ของส่วนของ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</si>
  <si>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จากปีก่อน</t>
    </r>
  </si>
  <si>
    <t>ผลกำไรจากต้นทุนการป้องกันความเสี่ยงรอตัดบัญชี</t>
  </si>
  <si>
    <t>จ่ายเงินปันผล</t>
  </si>
  <si>
    <t>เงินสดสุทธิได้มาจาก (ใช้ไปใน) กิจกรรมจัดหาเงิน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</si>
  <si>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</si>
  <si>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</si>
  <si>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</si>
  <si>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</si>
  <si>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</si>
  <si>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(หุ้นสามัญจำนวน 1,203,356,530 หุ้น มูลค่า 10 บาทต่อหุ้น)</t>
  </si>
  <si>
    <t>สำหรับปีสิ้นสุดวันที่</t>
  </si>
  <si>
    <t>กำไรจากการขายเงินลงทุนในบริษัทย่อย</t>
  </si>
  <si>
    <t>กำไรจากอัตราแลกเปลี่ยน</t>
  </si>
  <si>
    <t>ขาดทุนจากการขายเงินลงทุนในบริษัทย่อย</t>
  </si>
  <si>
    <t>ส่วนของผู้ถือหุ้นเดิมก่อนการรวมธุรกิจ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</si>
  <si>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</si>
  <si>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ก่อนการรวมธุรกิจ</t>
  </si>
  <si>
    <t xml:space="preserve">    การเปลี่ยนแปลงส่วนได้เสียในบริษัทย่อย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</si>
  <si>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</si>
  <si>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</si>
  <si>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</si>
  <si>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</si>
  <si>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</si>
  <si>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</si>
  <si>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</si>
  <si>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>รวมรายการกับผู้ถือหุ้นที่บันทึกโดยตรงเข้าส่วนของผู้ถือหุ้น</t>
  </si>
  <si>
    <t>5, 11, 12, 39</t>
  </si>
  <si>
    <t>ภาษีเงินได้นิติบุคคลค้างจ่าย</t>
  </si>
  <si>
    <t>ส่วนของผู้ถือหุ้นของผู้ที่ถูกซื้อที่ถือครองก่อนการรวมธุรกิจ</t>
  </si>
  <si>
    <t xml:space="preserve">    รวมการเปลี่ยนแปลงส่วนได้เสียในบริษัทย่อย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</si>
  <si>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</si>
  <si>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</si>
  <si>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กำไร (ขาดทุน) เบ็ดเสร็จอื่นสำหรับปี - สุทธิจากภาษี</t>
  </si>
  <si>
    <t>เงินสดรับจากการขายสินทรัพย์ไม่มีตัวตน</t>
  </si>
  <si>
    <t>ขาดทุนจากการด้อยค่าเงินลงทุนในบริษัทย่อย</t>
  </si>
  <si>
    <t>ขาดทุนจากการปรับเป็นเกณฑ์การดำเนินงานไม่ต่อเนื่อง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</si>
  <si>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</si>
  <si>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จากเงินลงทุนในตราสารทุนที่กำหนดให้วัดมูลค่าด้วยมูลค่ายุติธรรม</t>
  </si>
  <si>
    <t>เงินสดสุทธิได้มาจาก (ใช้ไปใน) กิจกรรมลงทุน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</si>
  <si>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</si>
  <si>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</si>
  <si>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</si>
  <si>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(เดิมชื่อ บริษัท เครือไทย โฮลดิ้งส์ จำกัด (มหาชน))</t>
  </si>
  <si>
    <t>11</t>
  </si>
  <si>
    <t>27</t>
  </si>
  <si>
    <t>12</t>
  </si>
  <si>
    <t>7, 18</t>
  </si>
  <si>
    <t>37</t>
  </si>
  <si>
    <t>7, 23</t>
  </si>
  <si>
    <t>7, 24</t>
  </si>
  <si>
    <t>15, 40</t>
  </si>
  <si>
    <t>28</t>
  </si>
  <si>
    <t>7, 30</t>
  </si>
  <si>
    <t>7, 33</t>
  </si>
  <si>
    <t>กำไร (ขาดทุน) ก่อนภาษีเงินได้และรายการที่ไม่เกี่ยวข้องกับการดำเนินงานปกติ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</si>
  <si>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</si>
  <si>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</si>
  <si>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 xml:space="preserve">ภาษีเงินได้ (รายได้) </t>
  </si>
  <si>
    <t>ผลขาดทุนจากการวัดมูลค่าเงินลงทุนที่วัดมูลค่ายุติธรรมผ่านกำไรขาดทุนเบ็ดเสร็จอื่น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</si>
  <si>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</si>
  <si>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</si>
  <si>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ปรับรายการที่กระทบกำไร (ขาดทุน) เป็นเงินสดรับ (จ่าย)</t>
  </si>
  <si>
    <t>ภาษีเงินได้ (รายได้)</t>
  </si>
  <si>
    <t>ภาษีเงินได้</t>
  </si>
  <si>
    <t>หนี้สินสุทธิของอดีตบริษัทย่อยจากการสิ้นสุดการเป็นบริษัทย่อย</t>
  </si>
  <si>
    <t>ผลกำไร (ขาดทุน) จากการวัดมูลค่าใหม่ของผลประโยชน์พนักงานที่กำหนดไว้</t>
  </si>
  <si>
    <t>ขาดทุนจากเครื่องมือทางการเงิน</t>
  </si>
  <si>
    <t>ขาดทุนจากการเปลี่ยนแปลงมูลค่ายุติธรรมของเครื่องมือทางการเงิน</t>
  </si>
  <si>
    <t xml:space="preserve">ผลขาดทุนด้านเครดิตที่คาดว่าจะเกิดขึ้น (กลับรายการ) </t>
  </si>
  <si>
    <t>ผลกำไร (ขาดทุน) จากการตีราคาสินทรัพย์ใหม่</t>
  </si>
  <si>
    <t>บริษัท ไทยกรุ๊ป โฮลดิ้งส์ จำกัด (มหาชน) และบริษัทย่อย</t>
  </si>
  <si>
    <t>ผลกำไรจาก</t>
  </si>
  <si>
    <t>ขาดทุนจากการด้อยค่าสินไหมเรียกคืน</t>
  </si>
  <si>
    <t xml:space="preserve">ประมาณการหนี้สินผลประโยชน์พนักงาน </t>
  </si>
  <si>
    <t>ขาดทุนจากการจำหน่ายเงินลงทุนในหลักทรัพย์</t>
  </si>
  <si>
    <t>กระแสเงินสดสุทธิใช้ไปในกิจกรรมดำเนินงาน</t>
  </si>
  <si>
    <t>7, 9</t>
  </si>
  <si>
    <t>7, 13, 42</t>
  </si>
  <si>
    <t>7, 14</t>
  </si>
  <si>
    <t>7, 15</t>
  </si>
  <si>
    <t>7, 17</t>
  </si>
  <si>
    <t>7, 22</t>
  </si>
  <si>
    <t>7, 25</t>
  </si>
  <si>
    <t>7, 26</t>
  </si>
  <si>
    <t xml:space="preserve">     ขาดทุนสำหรับปี</t>
  </si>
  <si>
    <t xml:space="preserve">     กำไรสำหรับปี</t>
  </si>
  <si>
    <t xml:space="preserve">กำไร (ขาดทุน) เบ็ดเสร็จอื่น </t>
  </si>
  <si>
    <t xml:space="preserve">สำรองหนี้สินจากสัญญาประกันภัย (กลับรายการ) </t>
  </si>
  <si>
    <t>ค่าสินไหมทดแทนที่เกิดขึ้นจากสัญญาประกันภัย</t>
  </si>
  <si>
    <t>ขาดทุน (กำไร) จากอัตราแลกเปลี่ยนที่ยังไม่เกิดขึ้น</t>
  </si>
  <si>
    <t>ขาดทุน (กำไร) จากการขายเงินลงทุนในบริษัทย่อย</t>
  </si>
  <si>
    <t>ขาดทุน (กำไร) จากการปรับมูลค่ายุติธรรมตราสารอนุพันธ์</t>
  </si>
  <si>
    <t xml:space="preserve">หนี้สูญและหนี้สงสัยจะสูญ (กลับรายการ) </t>
  </si>
  <si>
    <t xml:space="preserve">   และทรัพย์สินรอการขาย (กลับรายการ)</t>
  </si>
  <si>
    <t>ขาดทุนจากการปรับมูลค่าของสินค้าคงเหลือ</t>
  </si>
  <si>
    <t>เงินลงทุนในการร่วมค้า</t>
  </si>
  <si>
    <t xml:space="preserve">    (หุ้นสามัญจำนวน 752,097,832 หุ้น มูลค่า 10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</si>
</sst>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  <numFmt numFmtId="187" formatCode="_(* #,##0.0000_);_(* \(#,##0.0000\);_(* &quot;-&quot;??_);_(@_)"/>
    <numFmt numFmtId="188" formatCode="_-* #,##0_-;\-* #,##0_-;_-* &quot;-&quot;_-;_-@_-"/>
    <numFmt numFmtId="189" formatCode="0.0%"/>
    <numFmt numFmtId="190" formatCode="dd\-mmm\-yy_)"/>
    <numFmt numFmtId="191" formatCode="#,##0.00\ &quot;F&quot;;\-#,##0.00\ &quot;F&quot;"/>
    <numFmt numFmtId="192" formatCode="[$-1070000]d/m/yy;@"/>
    <numFmt numFmtId="193" formatCode="0."/>
    <numFmt numFmtId="194" formatCode="&quot;$&quot;#,##0.00"/>
    <numFmt numFmtId="195" formatCode="0.000_)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#,##0.00&quot; &quot;;&quot;-&quot;#,##0.00&quot; &quot;;&quot; -&quot;#&quot; &quot;;@&quot; &quot;"/>
    <numFmt numFmtId="200" formatCode="_ * #,##0.00_)_฿_ ;_ * \(#,##0.00\)_฿_ ;_ * &quot;-&quot;??_)_฿_ ;_ @_ "/>
    <numFmt numFmtId="201" formatCode="#,##0.00,,_)_);[Red]\(\ #,##0.00,,\ \);[Green]_-* &quot;-&quot;??_-;_-@_-"/>
    <numFmt numFmtId="202" formatCode="\ #,##0.00,_)_);[Red]\(\ #,##0.00,\ \);[Green]_-* &quot;-&quot;??_-;_-@_-"/>
    <numFmt numFmtId="203" formatCode="d\ \ด\ด\ด\ \b\b"/>
    <numFmt numFmtId="204" formatCode="_(&quot;RM&quot;* #,##0.00_);_(&quot;RM&quot;* \(#,##0.00\);_(&quot;RM&quot;* &quot;-&quot;??_);_(@_)"/>
    <numFmt numFmtId="205" formatCode="&quot;£&quot;#,##0;&quot;£&quot;\-#,##0"/>
    <numFmt numFmtId="206" formatCode="#,##0_);[Red]\(#,##0\);"/>
    <numFmt numFmtId="207" formatCode="#,##0.00;\(#,##0.00\)"/>
    <numFmt numFmtId="208" formatCode="_-[$€-2]* #,##0.00_-;\-[$€-2]* #,##0.00_-;_-[$€-2]* &quot;-&quot;??_-"/>
    <numFmt numFmtId="209" formatCode=";;;"/>
    <numFmt numFmtId="210" formatCode="#,##0;[Red]\(#,##0\)"/>
    <numFmt numFmtId="211" formatCode="ดดดด\-bbbb"/>
    <numFmt numFmtId="212" formatCode="ดดด\-bb"/>
    <numFmt numFmtId="213" formatCode="ดดด\-bbbb"/>
    <numFmt numFmtId="214" formatCode="00"/>
    <numFmt numFmtId="215" formatCode="_(* #,##0_)_);[Red]_(* \(\ #,##0\ \);_(* &quot;-&quot;??_);_(@_)"/>
    <numFmt numFmtId="216" formatCode="\(#,##0.00\);[Red]\(#,##0.00\)"/>
    <numFmt numFmtId="217" formatCode="_(* #,##0.00,,_)_);[Red]_(* \(\ #,##0.00,,\ \);_(* &quot;-&quot;??_);_(@_)"/>
    <numFmt numFmtId="218" formatCode="_(* #,##0.00,_)_);[Red]_(* \(\ #,##0.00,\ \);_(* &quot;-&quot;??_);_(@_)"/>
    <numFmt numFmtId="219" formatCode="_-* #,##0.00_-;[Red]\(\ #,##0.00_-\);_-* &quot;-&quot;_-;_-@_-"/>
    <numFmt numFmtId="220" formatCode="\ว\ \ด\ด\ด\ \ป\ป"/>
    <numFmt numFmtId="221" formatCode="0%_);\(0%\)"/>
    <numFmt numFmtId="222" formatCode="#,##0.00;[Red]\(#,##0.00\)"/>
    <numFmt numFmtId="223" formatCode="_(* #,##0.00_);_(* \(#,##0.00\);_(* &quot;-&quot;_);_(@_)"/>
    <numFmt numFmtId="224" formatCode="#,##0.0"/>
    <numFmt numFmtId="225" formatCode="[$฿-41E]#,##0.00;[Red]&quot;-&quot;[$฿-41E]#,##0.00"/>
    <numFmt numFmtId="226" formatCode="mm/dd/yy"/>
    <numFmt numFmtId="227" formatCode="#,##0.0_);\(#,##0.0\)"/>
    <numFmt numFmtId="228" formatCode="#,##0_);\(#,##0\);&quot;-&quot;_)"/>
    <numFmt numFmtId="229" formatCode="#,##0\ &quot;DM&quot;;[Red]\-#,##0\ &quot;DM&quot;"/>
    <numFmt numFmtId="230" formatCode="#,##0.00\ &quot;DM&quot;;[Red]\-#,##0.00\ &quot;DM&quot;"/>
    <numFmt numFmtId="231" formatCode="_ * #,##0_ ;_ * \-#,##0_ ;_ * &quot;-&quot;_ ;_ @_ "/>
    <numFmt numFmtId="232" formatCode="_ * #,##0.00_ ;_ * \-#,##0.00_ ;_ * &quot;-&quot;??_ ;_ @_ "/>
    <numFmt numFmtId="233" formatCode="_ &quot;￥&quot;* #,##0_ ;_ &quot;￥&quot;* \-#,##0_ ;_ &quot;￥&quot;* &quot;-&quot;_ ;_ @_ "/>
    <numFmt numFmtId="234" formatCode="_ &quot;￥&quot;* #,##0.00_ ;_ &quot;￥&quot;* \-#,##0.00_ ;_ &quot;￥&quot;* &quot;-&quot;??_ ;_ @_ "/>
    <numFmt numFmtId="235" formatCode="_-&quot;$&quot;* #,##0.00_-;\-&quot;$&quot;* #,##0.00_-;_-&quot;$&quot;* &quot;-&quot;??_-;_-@_-"/>
    <numFmt numFmtId="236" formatCode="_-&quot;$&quot;* #,##0_-;\-&quot;$&quot;* #,##0_-;_-&quot;$&quot;* &quot;-&quot;_-;_-@_-"/>
  </numFmts>
  <fonts count="305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2"/>
      <name val="Angsana New"/>
      <family val="1"/>
    </font>
    <font>
      <sz val="11"/>
      <color theme="1"/>
      <name val="Leelawadee UI"/>
      <family val="2"/>
      <charset val="222"/>
    </font>
    <font>
      <sz val="10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7"/>
      <name val="Small Fonts"/>
      <family val="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0"/>
      <name val="Helv"/>
    </font>
    <font>
      <b/>
      <sz val="14"/>
      <color indexed="10"/>
      <name val="AngsanaUPC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b/>
      <sz val="15"/>
      <color indexed="62"/>
      <name val="AngsanaUPC"/>
      <family val="2"/>
      <charset val="222"/>
    </font>
    <font>
      <b/>
      <sz val="13"/>
      <color indexed="62"/>
      <name val="AngsanaUPC"/>
      <family val="2"/>
      <charset val="222"/>
    </font>
    <font>
      <b/>
      <sz val="11"/>
      <color indexed="62"/>
      <name val="Angsan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sz val="12"/>
      <name val="Helv"/>
    </font>
    <font>
      <sz val="9"/>
      <name val="Arial"/>
      <family val="2"/>
    </font>
    <font>
      <sz val="10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2"/>
      <name val="CordiaUPC"/>
      <family val="2"/>
    </font>
    <font>
      <sz val="10"/>
      <name val="ApFont"/>
      <charset val="222"/>
    </font>
    <font>
      <b/>
      <sz val="10"/>
      <color indexed="10"/>
      <name val="Arial"/>
      <family val="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9"/>
      <name val="Calibri"/>
      <family val="2"/>
      <charset val="222"/>
    </font>
    <font>
      <sz val="12"/>
      <color indexed="9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Calibri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22"/>
    </font>
    <font>
      <sz val="8"/>
      <name val="Tms Rmn"/>
    </font>
    <font>
      <i/>
      <sz val="10"/>
      <name val="Helv"/>
    </font>
    <font>
      <i/>
      <sz val="14"/>
      <name val="Helv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color theme="1"/>
      <name val="Cordia New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family val="2"/>
    </font>
    <font>
      <sz val="11"/>
      <color theme="1"/>
      <name val="Calibri"/>
      <family val="3"/>
      <charset val="128"/>
      <scheme val="minor"/>
    </font>
    <font>
      <b/>
      <sz val="7"/>
      <name val="Helv"/>
      <charset val="222"/>
    </font>
    <font>
      <sz val="12"/>
      <name val="Helv"/>
      <family val="2"/>
    </font>
    <font>
      <b/>
      <sz val="9"/>
      <name val="Arial"/>
      <family val="2"/>
      <charset val="222"/>
    </font>
    <font>
      <b/>
      <sz val="12"/>
      <name val="Cordia New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6"/>
      <color theme="1"/>
      <name val="Cordia New"/>
      <family val="2"/>
    </font>
    <font>
      <sz val="28"/>
      <name val="Helvetica-Black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222"/>
    </font>
    <font>
      <sz val="10"/>
      <name val="Helvetica-Black"/>
      <family val="2"/>
    </font>
    <font>
      <sz val="18"/>
      <name val="Helvetica-Black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7"/>
      <name val="Arial"/>
      <family val="2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b/>
      <sz val="12"/>
      <name val="Helv"/>
      <family val="2"/>
    </font>
    <font>
      <sz val="11"/>
      <color indexed="52"/>
      <name val="Calibri"/>
      <family val="2"/>
      <charset val="222"/>
    </font>
    <font>
      <b/>
      <sz val="8"/>
      <name val="Arial"/>
      <family val="2"/>
      <charset val="222"/>
    </font>
    <font>
      <sz val="10"/>
      <color indexed="19"/>
      <name val="Arial"/>
      <family val="2"/>
    </font>
    <font>
      <sz val="11"/>
      <color indexed="60"/>
      <name val="Calibri"/>
      <family val="2"/>
      <charset val="222"/>
    </font>
    <font>
      <sz val="8"/>
      <name val="Courier New"/>
      <family val="3"/>
    </font>
    <font>
      <b/>
      <i/>
      <sz val="16"/>
      <name val="Helv"/>
      <charset val="222"/>
    </font>
    <font>
      <sz val="10"/>
      <name val="Tms Rmn"/>
      <family val="1"/>
    </font>
    <font>
      <sz val="11"/>
      <color theme="1"/>
      <name val="Calibri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  <charset val="222"/>
    </font>
    <font>
      <sz val="12"/>
      <name val="Helvetica-Black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i/>
      <u/>
      <sz val="14"/>
      <color theme="1"/>
      <name val="Cordia New"/>
      <family val="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family val="2"/>
    </font>
    <font>
      <sz val="9"/>
      <name val="Tms Rmn"/>
      <charset val="22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4"/>
      <name val="Helv"/>
      <family val="2"/>
    </font>
    <font>
      <sz val="9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  <charset val="222"/>
    </font>
    <font>
      <u/>
      <sz val="10"/>
      <color indexed="12"/>
      <name val="MS Sans Serif"/>
      <family val="2"/>
    </font>
    <font>
      <sz val="14"/>
      <name val="Cordia New"/>
      <family val="1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2"/>
      <color indexed="60"/>
      <name val="Calibri"/>
      <family val="2"/>
    </font>
    <font>
      <sz val="12"/>
      <name val="宋体"/>
      <charset val="134"/>
    </font>
    <font>
      <b/>
      <sz val="12"/>
      <color indexed="8"/>
      <name val="Calibri"/>
      <family val="2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4"/>
      <name val="ＭＳ 明朝"/>
      <family val="1"/>
      <charset val="128"/>
    </font>
    <font>
      <b/>
      <sz val="12"/>
      <color indexed="9"/>
      <name val="Calibri"/>
      <family val="2"/>
    </font>
    <font>
      <u/>
      <sz val="10"/>
      <color indexed="14"/>
      <name val="MS Sans Serif"/>
      <family val="2"/>
    </font>
    <font>
      <b/>
      <sz val="12"/>
      <color indexed="52"/>
      <name val="Calibri"/>
      <family val="2"/>
    </font>
    <font>
      <i/>
      <sz val="12"/>
      <color indexed="23"/>
      <name val="Calibri"/>
      <family val="2"/>
    </font>
    <font>
      <sz val="12"/>
      <color indexed="10"/>
      <name val="Calibri"/>
      <family val="2"/>
    </font>
    <font>
      <sz val="12"/>
      <color indexed="62"/>
      <name val="Calibri"/>
      <family val="2"/>
    </font>
    <font>
      <b/>
      <sz val="12"/>
      <color indexed="63"/>
      <name val="Calibri"/>
      <family val="2"/>
    </font>
    <font>
      <sz val="12"/>
      <color indexed="52"/>
      <name val="Calibri"/>
      <family val="2"/>
    </font>
    <font>
      <u/>
      <sz val="14"/>
      <color theme="10"/>
      <name val="AngsanaUPC"/>
      <family val="1"/>
    </font>
    <font>
      <u/>
      <sz val="16"/>
      <color indexed="12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47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778">
    <xf numFmtId="0" fontId="0" fillId="0" borderId="0"/>
    <xf numFmtId="3" fontId="15" fillId="0" borderId="2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15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1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4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7"/>
    <xf numFmtId="171" fontId="35" fillId="60" borderId="27"/>
    <xf numFmtId="171" fontId="35" fillId="60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170" fontId="60" fillId="59" borderId="26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60" fillId="62" borderId="28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4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4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4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4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4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4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4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4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4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4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4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4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5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5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5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5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5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5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5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5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5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5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5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5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6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7" fillId="48" borderId="15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8" fillId="49" borderId="16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29">
      <alignment vertical="center"/>
    </xf>
    <xf numFmtId="178" fontId="62" fillId="0" borderId="29">
      <alignment vertical="center"/>
    </xf>
    <xf numFmtId="178" fontId="62" fillId="0" borderId="29">
      <alignment vertical="center"/>
    </xf>
    <xf numFmtId="178" fontId="63" fillId="0" borderId="29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0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30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1" fillId="0" borderId="17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2" fillId="0" borderId="18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5" fillId="51" borderId="15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6" fillId="0" borderId="20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7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5" fillId="0" borderId="0"/>
    <xf numFmtId="0" fontId="15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8" fillId="0" borderId="0"/>
    <xf numFmtId="0" fontId="98" fillId="0" borderId="0"/>
    <xf numFmtId="0" fontId="27" fillId="0" borderId="0"/>
    <xf numFmtId="0" fontId="32" fillId="0" borderId="0"/>
    <xf numFmtId="0" fontId="98" fillId="0" borderId="0"/>
    <xf numFmtId="0" fontId="15" fillId="0" borderId="0"/>
    <xf numFmtId="0" fontId="35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11" fillId="0" borderId="0"/>
    <xf numFmtId="0" fontId="35" fillId="0" borderId="0"/>
    <xf numFmtId="0" fontId="35" fillId="0" borderId="0"/>
    <xf numFmtId="0" fontId="99" fillId="0" borderId="0"/>
    <xf numFmtId="0" fontId="27" fillId="0" borderId="0"/>
    <xf numFmtId="0" fontId="98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1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3" fillId="53" borderId="21" applyNumberFormat="0" applyFont="0" applyAlignment="0" applyProtection="0"/>
    <xf numFmtId="0" fontId="83" fillId="53" borderId="21" applyNumberFormat="0" applyFont="0" applyAlignment="0" applyProtection="0"/>
    <xf numFmtId="0" fontId="83" fillId="53" borderId="21" applyNumberFormat="0" applyFont="0" applyAlignment="0" applyProtection="0"/>
    <xf numFmtId="0" fontId="83" fillId="53" borderId="21" applyNumberFormat="0" applyFont="0" applyAlignment="0" applyProtection="0"/>
    <xf numFmtId="0" fontId="83" fillId="53" borderId="21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0" fillId="48" borderId="22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4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4" fontId="74" fillId="21" borderId="31" applyNumberFormat="0" applyProtection="0">
      <alignment horizontal="left" vertical="center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0" fontId="74" fillId="21" borderId="31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3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8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6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0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4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8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17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80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69" fillId="9" borderId="31" applyNumberFormat="0" applyProtection="0">
      <alignment horizontal="right" vertical="center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74" fillId="81" borderId="32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79" borderId="31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center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83" borderId="31" applyNumberFormat="0" applyProtection="0">
      <alignment horizontal="left" vertical="top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center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9" borderId="31" applyNumberFormat="0" applyProtection="0">
      <alignment horizontal="left" vertical="top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center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7" borderId="31" applyNumberFormat="0" applyProtection="0">
      <alignment horizontal="left" vertical="top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center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82" borderId="31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69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77" fillId="22" borderId="31" applyNumberFormat="0" applyProtection="0">
      <alignment vertical="center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4" fontId="69" fillId="22" borderId="31" applyNumberFormat="0" applyProtection="0">
      <alignment horizontal="left" vertical="center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0" fontId="69" fillId="22" borderId="31" applyNumberFormat="0" applyProtection="0">
      <alignment horizontal="left" vertical="top" indent="1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69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77" fillId="82" borderId="31" applyNumberFormat="0" applyProtection="0">
      <alignment horizontal="right" vertical="center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4" fontId="69" fillId="79" borderId="31" applyNumberFormat="0" applyProtection="0">
      <alignment horizontal="left" vertical="center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0" fontId="69" fillId="79" borderId="31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2" fillId="0" borderId="23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1" fillId="0" borderId="0"/>
    <xf numFmtId="0" fontId="1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165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5" fillId="0" borderId="0"/>
    <xf numFmtId="0" fontId="6" fillId="0" borderId="0"/>
    <xf numFmtId="165" fontId="6" fillId="0" borderId="0" applyFont="0" applyFill="0" applyBorder="0" applyAlignment="0" applyProtection="0"/>
    <xf numFmtId="0" fontId="104" fillId="0" borderId="0"/>
    <xf numFmtId="165" fontId="104" fillId="0" borderId="0" applyFont="0" applyFill="0" applyBorder="0" applyAlignment="0" applyProtection="0"/>
    <xf numFmtId="0" fontId="104" fillId="0" borderId="0"/>
    <xf numFmtId="165" fontId="104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119" fillId="0" borderId="0"/>
    <xf numFmtId="165" fontId="119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" fontId="122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9" fillId="0" borderId="0"/>
    <xf numFmtId="165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8" fillId="0" borderId="0"/>
    <xf numFmtId="165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119" fillId="0" borderId="0"/>
    <xf numFmtId="3" fontId="15" fillId="0" borderId="35"/>
    <xf numFmtId="165" fontId="119" fillId="0" borderId="0" applyFont="0" applyFill="0" applyBorder="0" applyAlignment="0" applyProtection="0"/>
    <xf numFmtId="0" fontId="104" fillId="0" borderId="0"/>
    <xf numFmtId="9" fontId="104" fillId="0" borderId="0" applyFont="0" applyFill="0" applyBorder="0" applyAlignment="0" applyProtection="0"/>
    <xf numFmtId="192" fontId="123" fillId="0" borderId="0"/>
    <xf numFmtId="192" fontId="25" fillId="2" borderId="0" applyNumberFormat="0" applyBorder="0" applyAlignment="0" applyProtection="0"/>
    <xf numFmtId="192" fontId="25" fillId="3" borderId="0" applyNumberFormat="0" applyBorder="0" applyAlignment="0" applyProtection="0"/>
    <xf numFmtId="192" fontId="25" fillId="4" borderId="0" applyNumberFormat="0" applyBorder="0" applyAlignment="0" applyProtection="0"/>
    <xf numFmtId="192" fontId="25" fillId="5" borderId="0" applyNumberFormat="0" applyBorder="0" applyAlignment="0" applyProtection="0"/>
    <xf numFmtId="192" fontId="25" fillId="6" borderId="0" applyNumberFormat="0" applyBorder="0" applyAlignment="0" applyProtection="0"/>
    <xf numFmtId="192" fontId="25" fillId="88" borderId="0" applyNumberFormat="0" applyBorder="0" applyAlignment="0" applyProtection="0"/>
    <xf numFmtId="192" fontId="126" fillId="7" borderId="0" applyNumberFormat="0" applyBorder="0" applyAlignment="0" applyProtection="0"/>
    <xf numFmtId="192" fontId="126" fillId="8" borderId="0" applyNumberFormat="0" applyBorder="0" applyAlignment="0" applyProtection="0"/>
    <xf numFmtId="192" fontId="126" fillId="22" borderId="0" applyNumberFormat="0" applyBorder="0" applyAlignment="0" applyProtection="0"/>
    <xf numFmtId="192" fontId="126" fillId="88" borderId="0" applyNumberFormat="0" applyBorder="0" applyAlignment="0" applyProtection="0"/>
    <xf numFmtId="192" fontId="126" fillId="6" borderId="0" applyNumberFormat="0" applyBorder="0" applyAlignment="0" applyProtection="0"/>
    <xf numFmtId="192" fontId="126" fillId="22" borderId="0" applyNumberFormat="0" applyBorder="0" applyAlignment="0" applyProtection="0"/>
    <xf numFmtId="192" fontId="25" fillId="7" borderId="0" applyNumberFormat="0" applyBorder="0" applyAlignment="0" applyProtection="0"/>
    <xf numFmtId="192" fontId="25" fillId="8" borderId="0" applyNumberFormat="0" applyBorder="0" applyAlignment="0" applyProtection="0"/>
    <xf numFmtId="192" fontId="25" fillId="9" borderId="0" applyNumberFormat="0" applyBorder="0" applyAlignment="0" applyProtection="0"/>
    <xf numFmtId="192" fontId="25" fillId="5" borderId="0" applyNumberFormat="0" applyBorder="0" applyAlignment="0" applyProtection="0"/>
    <xf numFmtId="192" fontId="25" fillId="7" borderId="0" applyNumberFormat="0" applyBorder="0" applyAlignment="0" applyProtection="0"/>
    <xf numFmtId="192" fontId="25" fillId="10" borderId="0" applyNumberFormat="0" applyBorder="0" applyAlignment="0" applyProtection="0"/>
    <xf numFmtId="192" fontId="126" fillId="6" borderId="0" applyNumberFormat="0" applyBorder="0" applyAlignment="0" applyProtection="0"/>
    <xf numFmtId="192" fontId="126" fillId="8" borderId="0" applyNumberFormat="0" applyBorder="0" applyAlignment="0" applyProtection="0"/>
    <xf numFmtId="192" fontId="126" fillId="21" borderId="0" applyNumberFormat="0" applyBorder="0" applyAlignment="0" applyProtection="0"/>
    <xf numFmtId="192" fontId="126" fillId="3" borderId="0" applyNumberFormat="0" applyBorder="0" applyAlignment="0" applyProtection="0"/>
    <xf numFmtId="192" fontId="126" fillId="6" borderId="0" applyNumberFormat="0" applyBorder="0" applyAlignment="0" applyProtection="0"/>
    <xf numFmtId="192" fontId="126" fillId="22" borderId="0" applyNumberFormat="0" applyBorder="0" applyAlignment="0" applyProtection="0"/>
    <xf numFmtId="192" fontId="143" fillId="11" borderId="0" applyNumberFormat="0" applyBorder="0" applyAlignment="0" applyProtection="0"/>
    <xf numFmtId="192" fontId="143" fillId="8" borderId="0" applyNumberFormat="0" applyBorder="0" applyAlignment="0" applyProtection="0"/>
    <xf numFmtId="192" fontId="143" fillId="9" borderId="0" applyNumberFormat="0" applyBorder="0" applyAlignment="0" applyProtection="0"/>
    <xf numFmtId="192" fontId="143" fillId="12" borderId="0" applyNumberFormat="0" applyBorder="0" applyAlignment="0" applyProtection="0"/>
    <xf numFmtId="192" fontId="143" fillId="13" borderId="0" applyNumberFormat="0" applyBorder="0" applyAlignment="0" applyProtection="0"/>
    <xf numFmtId="192" fontId="143" fillId="14" borderId="0" applyNumberFormat="0" applyBorder="0" applyAlignment="0" applyProtection="0"/>
    <xf numFmtId="192" fontId="127" fillId="6" borderId="0" applyNumberFormat="0" applyBorder="0" applyAlignment="0" applyProtection="0"/>
    <xf numFmtId="192" fontId="127" fillId="18" borderId="0" applyNumberFormat="0" applyBorder="0" applyAlignment="0" applyProtection="0"/>
    <xf numFmtId="192" fontId="127" fillId="10" borderId="0" applyNumberFormat="0" applyBorder="0" applyAlignment="0" applyProtection="0"/>
    <xf numFmtId="192" fontId="127" fillId="3" borderId="0" applyNumberFormat="0" applyBorder="0" applyAlignment="0" applyProtection="0"/>
    <xf numFmtId="192" fontId="127" fillId="6" borderId="0" applyNumberFormat="0" applyBorder="0" applyAlignment="0" applyProtection="0"/>
    <xf numFmtId="192" fontId="127" fillId="8" borderId="0" applyNumberFormat="0" applyBorder="0" applyAlignment="0" applyProtection="0"/>
    <xf numFmtId="192" fontId="143" fillId="15" borderId="0" applyNumberFormat="0" applyBorder="0" applyAlignment="0" applyProtection="0"/>
    <xf numFmtId="192" fontId="143" fillId="16" borderId="0" applyNumberFormat="0" applyBorder="0" applyAlignment="0" applyProtection="0"/>
    <xf numFmtId="192" fontId="143" fillId="17" borderId="0" applyNumberFormat="0" applyBorder="0" applyAlignment="0" applyProtection="0"/>
    <xf numFmtId="192" fontId="143" fillId="12" borderId="0" applyNumberFormat="0" applyBorder="0" applyAlignment="0" applyProtection="0"/>
    <xf numFmtId="192" fontId="143" fillId="13" borderId="0" applyNumberFormat="0" applyBorder="0" applyAlignment="0" applyProtection="0"/>
    <xf numFmtId="192" fontId="143" fillId="18" borderId="0" applyNumberFormat="0" applyBorder="0" applyAlignment="0" applyProtection="0"/>
    <xf numFmtId="192" fontId="144" fillId="3" borderId="0" applyNumberFormat="0" applyBorder="0" applyAlignment="0" applyProtection="0"/>
    <xf numFmtId="192" fontId="145" fillId="19" borderId="42" applyNumberFormat="0" applyAlignment="0" applyProtection="0"/>
    <xf numFmtId="192" fontId="146" fillId="20" borderId="3" applyNumberFormat="0" applyAlignment="0" applyProtection="0"/>
    <xf numFmtId="165" fontId="15" fillId="0" borderId="0" applyFont="0" applyFill="0" applyBorder="0" applyAlignment="0" applyProtection="0"/>
    <xf numFmtId="191" fontId="67" fillId="0" borderId="0"/>
    <xf numFmtId="190" fontId="67" fillId="0" borderId="0"/>
    <xf numFmtId="189" fontId="67" fillId="0" borderId="0"/>
    <xf numFmtId="192" fontId="147" fillId="0" borderId="0" applyNumberFormat="0" applyFill="0" applyBorder="0" applyAlignment="0" applyProtection="0"/>
    <xf numFmtId="192" fontId="148" fillId="4" borderId="0" applyNumberFormat="0" applyBorder="0" applyAlignment="0" applyProtection="0"/>
    <xf numFmtId="192" fontId="149" fillId="0" borderId="4" applyNumberFormat="0" applyFill="0" applyAlignment="0" applyProtection="0"/>
    <xf numFmtId="192" fontId="150" fillId="0" borderId="5" applyNumberFormat="0" applyFill="0" applyAlignment="0" applyProtection="0"/>
    <xf numFmtId="192" fontId="151" fillId="0" borderId="6" applyNumberFormat="0" applyFill="0" applyAlignment="0" applyProtection="0"/>
    <xf numFmtId="192" fontId="151" fillId="0" borderId="0" applyNumberFormat="0" applyFill="0" applyBorder="0" applyAlignment="0" applyProtection="0"/>
    <xf numFmtId="192" fontId="152" fillId="88" borderId="42" applyNumberFormat="0" applyAlignment="0" applyProtection="0"/>
    <xf numFmtId="10" fontId="59" fillId="60" borderId="35" applyNumberFormat="0" applyBorder="0" applyAlignment="0" applyProtection="0"/>
    <xf numFmtId="1" fontId="35" fillId="0" borderId="0" applyFont="0" applyFill="0" applyBorder="0" applyAlignment="0" applyProtection="0"/>
    <xf numFmtId="192" fontId="153" fillId="0" borderId="7" applyNumberFormat="0" applyFill="0" applyAlignment="0" applyProtection="0"/>
    <xf numFmtId="192" fontId="154" fillId="21" borderId="0" applyNumberFormat="0" applyBorder="0" applyAlignment="0" applyProtection="0"/>
    <xf numFmtId="37" fontId="125" fillId="0" borderId="0"/>
    <xf numFmtId="192" fontId="15" fillId="22" borderId="43" applyNumberFormat="0" applyFont="0" applyAlignment="0" applyProtection="0"/>
    <xf numFmtId="192" fontId="16" fillId="0" borderId="44" applyFont="0" applyFill="0" applyBorder="0" applyAlignment="0" applyProtection="0"/>
    <xf numFmtId="192" fontId="155" fillId="19" borderId="45" applyNumberFormat="0" applyAlignment="0" applyProtection="0"/>
    <xf numFmtId="1" fontId="35" fillId="0" borderId="38" applyNumberFormat="0" applyFill="0" applyAlignment="0" applyProtection="0">
      <alignment horizontal="center" vertical="center"/>
    </xf>
    <xf numFmtId="192" fontId="156" fillId="0" borderId="0" applyNumberFormat="0" applyFill="0" applyBorder="0" applyAlignment="0" applyProtection="0"/>
    <xf numFmtId="192" fontId="157" fillId="0" borderId="46" applyNumberFormat="0" applyFill="0" applyAlignment="0" applyProtection="0"/>
    <xf numFmtId="192" fontId="158" fillId="0" borderId="0" applyNumberFormat="0" applyFill="0" applyBorder="0" applyAlignment="0" applyProtection="0"/>
    <xf numFmtId="192" fontId="129" fillId="63" borderId="42" applyNumberFormat="0" applyAlignment="0" applyProtection="0"/>
    <xf numFmtId="192" fontId="130" fillId="0" borderId="0" applyNumberFormat="0" applyFill="0" applyBorder="0" applyAlignment="0" applyProtection="0"/>
    <xf numFmtId="192" fontId="131" fillId="0" borderId="0" applyNumberForma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9" fillId="0" borderId="0" applyFont="0" applyFill="0" applyBorder="0" applyAlignment="0" applyProtection="0"/>
    <xf numFmtId="192" fontId="132" fillId="0" borderId="0" applyNumberFormat="0" applyFill="0" applyBorder="0" applyAlignment="0" applyProtection="0"/>
    <xf numFmtId="192" fontId="133" fillId="20" borderId="3" applyNumberFormat="0" applyAlignment="0" applyProtection="0"/>
    <xf numFmtId="192" fontId="130" fillId="0" borderId="47" applyNumberFormat="0" applyFill="0" applyAlignment="0" applyProtection="0"/>
    <xf numFmtId="192" fontId="134" fillId="6" borderId="0" applyNumberFormat="0" applyBorder="0" applyAlignment="0" applyProtection="0"/>
    <xf numFmtId="39" fontId="128" fillId="0" borderId="0"/>
    <xf numFmtId="192" fontId="6" fillId="0" borderId="0"/>
    <xf numFmtId="192" fontId="15" fillId="0" borderId="0"/>
    <xf numFmtId="192" fontId="15" fillId="0" borderId="0"/>
    <xf numFmtId="192" fontId="15" fillId="0" borderId="0"/>
    <xf numFmtId="192" fontId="159" fillId="0" borderId="0"/>
    <xf numFmtId="192" fontId="135" fillId="21" borderId="42" applyNumberFormat="0" applyAlignment="0" applyProtection="0"/>
    <xf numFmtId="192" fontId="136" fillId="21" borderId="0" applyNumberFormat="0" applyBorder="0" applyAlignment="0" applyProtection="0"/>
    <xf numFmtId="192" fontId="137" fillId="0" borderId="48" applyNumberFormat="0" applyFill="0" applyAlignment="0" applyProtection="0"/>
    <xf numFmtId="192" fontId="138" fillId="5" borderId="0" applyNumberFormat="0" applyBorder="0" applyAlignment="0" applyProtection="0"/>
    <xf numFmtId="192" fontId="127" fillId="89" borderId="0" applyNumberFormat="0" applyBorder="0" applyAlignment="0" applyProtection="0"/>
    <xf numFmtId="192" fontId="127" fillId="18" borderId="0" applyNumberFormat="0" applyBorder="0" applyAlignment="0" applyProtection="0"/>
    <xf numFmtId="192" fontId="127" fillId="10" borderId="0" applyNumberFormat="0" applyBorder="0" applyAlignment="0" applyProtection="0"/>
    <xf numFmtId="192" fontId="127" fillId="83" borderId="0" applyNumberFormat="0" applyBorder="0" applyAlignment="0" applyProtection="0"/>
    <xf numFmtId="192" fontId="127" fillId="13" borderId="0" applyNumberFormat="0" applyBorder="0" applyAlignment="0" applyProtection="0"/>
    <xf numFmtId="192" fontId="127" fillId="16" borderId="0" applyNumberFormat="0" applyBorder="0" applyAlignment="0" applyProtection="0"/>
    <xf numFmtId="192" fontId="139" fillId="63" borderId="45" applyNumberFormat="0" applyAlignment="0" applyProtection="0"/>
    <xf numFmtId="192" fontId="128" fillId="22" borderId="43" applyNumberFormat="0" applyFont="0" applyAlignment="0" applyProtection="0"/>
    <xf numFmtId="192" fontId="140" fillId="0" borderId="49" applyNumberFormat="0" applyFill="0" applyAlignment="0" applyProtection="0"/>
    <xf numFmtId="192" fontId="141" fillId="0" borderId="50" applyNumberFormat="0" applyFill="0" applyAlignment="0" applyProtection="0"/>
    <xf numFmtId="192" fontId="142" fillId="0" borderId="51" applyNumberFormat="0" applyFill="0" applyAlignment="0" applyProtection="0"/>
    <xf numFmtId="192" fontId="142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44" fontId="35" fillId="0" borderId="0" applyFont="0" applyFill="0" applyBorder="0" applyAlignment="0" applyProtection="0"/>
    <xf numFmtId="164" fontId="67" fillId="0" borderId="0" applyFont="0" applyFill="0" applyBorder="0" applyAlignment="0" applyProtection="0"/>
    <xf numFmtId="192" fontId="15" fillId="0" borderId="0"/>
    <xf numFmtId="192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92" fontId="35" fillId="0" borderId="0"/>
    <xf numFmtId="192" fontId="159" fillId="0" borderId="0"/>
    <xf numFmtId="191" fontId="67" fillId="0" borderId="0"/>
    <xf numFmtId="190" fontId="67" fillId="0" borderId="0"/>
    <xf numFmtId="189" fontId="67" fillId="0" borderId="0"/>
    <xf numFmtId="165" fontId="1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/>
    <xf numFmtId="39" fontId="160" fillId="0" borderId="0"/>
    <xf numFmtId="164" fontId="67" fillId="0" borderId="0" applyFont="0" applyFill="0" applyBorder="0" applyAlignment="0" applyProtection="0"/>
    <xf numFmtId="192" fontId="159" fillId="0" borderId="0"/>
    <xf numFmtId="164" fontId="67" fillId="0" borderId="0" applyFont="0" applyFill="0" applyBorder="0" applyAlignment="0" applyProtection="0"/>
    <xf numFmtId="165" fontId="159" fillId="0" borderId="0" applyFont="0" applyFill="0" applyBorder="0" applyAlignment="0" applyProtection="0"/>
    <xf numFmtId="192" fontId="159" fillId="0" borderId="0"/>
    <xf numFmtId="9" fontId="15" fillId="0" borderId="0" applyFont="0" applyFill="0" applyBorder="0" applyAlignment="0" applyProtection="0"/>
    <xf numFmtId="0" fontId="159" fillId="0" borderId="0"/>
    <xf numFmtId="0" fontId="67" fillId="0" borderId="0" applyFont="0" applyFill="0" applyBorder="0" applyAlignment="0" applyProtection="0"/>
    <xf numFmtId="0" fontId="67" fillId="0" borderId="0"/>
    <xf numFmtId="0" fontId="6" fillId="0" borderId="0"/>
    <xf numFmtId="0" fontId="159" fillId="0" borderId="0"/>
    <xf numFmtId="0" fontId="159" fillId="0" borderId="0"/>
    <xf numFmtId="40" fontId="162" fillId="0" borderId="0" applyFont="0" applyFill="0" applyBorder="0" applyAlignment="0" applyProtection="0"/>
    <xf numFmtId="37" fontId="67" fillId="0" borderId="0"/>
    <xf numFmtId="9" fontId="163" fillId="0" borderId="0" applyFont="0" applyFill="0" applyBorder="0" applyAlignment="0" applyProtection="0"/>
    <xf numFmtId="192" fontId="25" fillId="2" borderId="0" applyNumberFormat="0" applyBorder="0" applyAlignment="0" applyProtection="0"/>
    <xf numFmtId="192" fontId="25" fillId="3" borderId="0" applyNumberFormat="0" applyBorder="0" applyAlignment="0" applyProtection="0"/>
    <xf numFmtId="192" fontId="25" fillId="4" borderId="0" applyNumberFormat="0" applyBorder="0" applyAlignment="0" applyProtection="0"/>
    <xf numFmtId="192" fontId="25" fillId="5" borderId="0" applyNumberFormat="0" applyBorder="0" applyAlignment="0" applyProtection="0"/>
    <xf numFmtId="192" fontId="25" fillId="6" borderId="0" applyNumberFormat="0" applyBorder="0" applyAlignment="0" applyProtection="0"/>
    <xf numFmtId="192" fontId="25" fillId="88" borderId="0" applyNumberFormat="0" applyBorder="0" applyAlignment="0" applyProtection="0"/>
    <xf numFmtId="192" fontId="25" fillId="7" borderId="0" applyNumberFormat="0" applyBorder="0" applyAlignment="0" applyProtection="0"/>
    <xf numFmtId="192" fontId="25" fillId="8" borderId="0" applyNumberFormat="0" applyBorder="0" applyAlignment="0" applyProtection="0"/>
    <xf numFmtId="192" fontId="25" fillId="9" borderId="0" applyNumberFormat="0" applyBorder="0" applyAlignment="0" applyProtection="0"/>
    <xf numFmtId="192" fontId="25" fillId="5" borderId="0" applyNumberFormat="0" applyBorder="0" applyAlignment="0" applyProtection="0"/>
    <xf numFmtId="192" fontId="25" fillId="7" borderId="0" applyNumberFormat="0" applyBorder="0" applyAlignment="0" applyProtection="0"/>
    <xf numFmtId="192" fontId="25" fillId="10" borderId="0" applyNumberFormat="0" applyBorder="0" applyAlignment="0" applyProtection="0"/>
    <xf numFmtId="192" fontId="143" fillId="11" borderId="0" applyNumberFormat="0" applyBorder="0" applyAlignment="0" applyProtection="0"/>
    <xf numFmtId="192" fontId="143" fillId="8" borderId="0" applyNumberFormat="0" applyBorder="0" applyAlignment="0" applyProtection="0"/>
    <xf numFmtId="192" fontId="143" fillId="9" borderId="0" applyNumberFormat="0" applyBorder="0" applyAlignment="0" applyProtection="0"/>
    <xf numFmtId="192" fontId="143" fillId="12" borderId="0" applyNumberFormat="0" applyBorder="0" applyAlignment="0" applyProtection="0"/>
    <xf numFmtId="192" fontId="143" fillId="13" borderId="0" applyNumberFormat="0" applyBorder="0" applyAlignment="0" applyProtection="0"/>
    <xf numFmtId="192" fontId="143" fillId="14" borderId="0" applyNumberFormat="0" applyBorder="0" applyAlignment="0" applyProtection="0"/>
    <xf numFmtId="192" fontId="143" fillId="15" borderId="0" applyNumberFormat="0" applyBorder="0" applyAlignment="0" applyProtection="0"/>
    <xf numFmtId="192" fontId="143" fillId="16" borderId="0" applyNumberFormat="0" applyBorder="0" applyAlignment="0" applyProtection="0"/>
    <xf numFmtId="192" fontId="143" fillId="17" borderId="0" applyNumberFormat="0" applyBorder="0" applyAlignment="0" applyProtection="0"/>
    <xf numFmtId="192" fontId="143" fillId="12" borderId="0" applyNumberFormat="0" applyBorder="0" applyAlignment="0" applyProtection="0"/>
    <xf numFmtId="192" fontId="143" fillId="13" borderId="0" applyNumberFormat="0" applyBorder="0" applyAlignment="0" applyProtection="0"/>
    <xf numFmtId="192" fontId="143" fillId="18" borderId="0" applyNumberFormat="0" applyBorder="0" applyAlignment="0" applyProtection="0"/>
    <xf numFmtId="192" fontId="144" fillId="3" borderId="0" applyNumberFormat="0" applyBorder="0" applyAlignment="0" applyProtection="0"/>
    <xf numFmtId="192" fontId="145" fillId="19" borderId="42" applyNumberFormat="0" applyAlignment="0" applyProtection="0"/>
    <xf numFmtId="192" fontId="146" fillId="20" borderId="3" applyNumberFormat="0" applyAlignment="0" applyProtection="0"/>
    <xf numFmtId="165" fontId="6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7" fillId="0" borderId="0"/>
    <xf numFmtId="190" fontId="67" fillId="0" borderId="0"/>
    <xf numFmtId="189" fontId="67" fillId="0" borderId="0"/>
    <xf numFmtId="192" fontId="147" fillId="0" borderId="0" applyNumberFormat="0" applyFill="0" applyBorder="0" applyAlignment="0" applyProtection="0"/>
    <xf numFmtId="192" fontId="148" fillId="4" borderId="0" applyNumberFormat="0" applyBorder="0" applyAlignment="0" applyProtection="0"/>
    <xf numFmtId="192" fontId="149" fillId="0" borderId="4" applyNumberFormat="0" applyFill="0" applyAlignment="0" applyProtection="0"/>
    <xf numFmtId="192" fontId="150" fillId="0" borderId="5" applyNumberFormat="0" applyFill="0" applyAlignment="0" applyProtection="0"/>
    <xf numFmtId="192" fontId="151" fillId="0" borderId="6" applyNumberFormat="0" applyFill="0" applyAlignment="0" applyProtection="0"/>
    <xf numFmtId="192" fontId="151" fillId="0" borderId="0" applyNumberFormat="0" applyFill="0" applyBorder="0" applyAlignment="0" applyProtection="0"/>
    <xf numFmtId="1" fontId="164" fillId="0" borderId="0"/>
    <xf numFmtId="192" fontId="152" fillId="88" borderId="42" applyNumberFormat="0" applyAlignment="0" applyProtection="0"/>
    <xf numFmtId="192" fontId="152" fillId="88" borderId="42" applyNumberFormat="0" applyAlignment="0" applyProtection="0"/>
    <xf numFmtId="1" fontId="35" fillId="0" borderId="0"/>
    <xf numFmtId="192" fontId="153" fillId="0" borderId="7" applyNumberFormat="0" applyFill="0" applyAlignment="0" applyProtection="0"/>
    <xf numFmtId="192" fontId="154" fillId="21" borderId="0" applyNumberFormat="0" applyBorder="0" applyAlignment="0" applyProtection="0"/>
    <xf numFmtId="0" fontId="159" fillId="0" borderId="0"/>
    <xf numFmtId="0" fontId="6" fillId="0" borderId="0"/>
    <xf numFmtId="0" fontId="15" fillId="0" borderId="0"/>
    <xf numFmtId="0" fontId="66" fillId="0" borderId="0"/>
    <xf numFmtId="0" fontId="1" fillId="0" borderId="0"/>
    <xf numFmtId="192" fontId="15" fillId="0" borderId="0"/>
    <xf numFmtId="192" fontId="67" fillId="0" borderId="0"/>
    <xf numFmtId="192" fontId="66" fillId="0" borderId="0"/>
    <xf numFmtId="192" fontId="66" fillId="0" borderId="0"/>
    <xf numFmtId="192" fontId="15" fillId="22" borderId="43" applyNumberFormat="0" applyFont="0" applyAlignment="0" applyProtection="0"/>
    <xf numFmtId="193" fontId="164" fillId="0" borderId="44"/>
    <xf numFmtId="192" fontId="155" fillId="19" borderId="45" applyNumberFormat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156" fillId="0" borderId="0" applyNumberFormat="0" applyFill="0" applyBorder="0" applyAlignment="0" applyProtection="0"/>
    <xf numFmtId="192" fontId="157" fillId="0" borderId="46" applyNumberFormat="0" applyFill="0" applyAlignment="0" applyProtection="0"/>
    <xf numFmtId="192" fontId="158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9" fillId="0" borderId="0" applyFont="0" applyFill="0" applyBorder="0" applyAlignment="0" applyProtection="0"/>
    <xf numFmtId="5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6" fillId="0" borderId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3" fillId="0" borderId="0"/>
    <xf numFmtId="165" fontId="163" fillId="0" borderId="0" applyFont="0" applyFill="0" applyBorder="0" applyAlignment="0" applyProtection="0"/>
    <xf numFmtId="0" fontId="124" fillId="0" borderId="0"/>
    <xf numFmtId="0" fontId="15" fillId="0" borderId="0"/>
    <xf numFmtId="0" fontId="15" fillId="0" borderId="0"/>
    <xf numFmtId="0" fontId="35" fillId="0" borderId="0"/>
    <xf numFmtId="0" fontId="167" fillId="0" borderId="0"/>
    <xf numFmtId="0" fontId="167" fillId="0" borderId="0"/>
    <xf numFmtId="0" fontId="68" fillId="0" borderId="0"/>
    <xf numFmtId="0" fontId="69" fillId="7" borderId="0" applyNumberFormat="0" applyBorder="0" applyAlignment="0" applyProtection="0"/>
    <xf numFmtId="0" fontId="30" fillId="2" borderId="0" applyNumberFormat="0" applyBorder="0" applyAlignment="0" applyProtection="0"/>
    <xf numFmtId="0" fontId="168" fillId="2" borderId="0" applyNumberFormat="0" applyBorder="0" applyAlignment="0" applyProtection="0"/>
    <xf numFmtId="0" fontId="168" fillId="2" borderId="0" applyNumberFormat="0" applyBorder="0" applyAlignment="0" applyProtection="0"/>
    <xf numFmtId="0" fontId="69" fillId="8" borderId="0" applyNumberFormat="0" applyBorder="0" applyAlignment="0" applyProtection="0"/>
    <xf numFmtId="0" fontId="30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69" fillId="22" borderId="0" applyNumberFormat="0" applyBorder="0" applyAlignment="0" applyProtection="0"/>
    <xf numFmtId="0" fontId="30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69" fillId="88" borderId="0" applyNumberFormat="0" applyBorder="0" applyAlignment="0" applyProtection="0"/>
    <xf numFmtId="0" fontId="30" fillId="5" borderId="0" applyNumberFormat="0" applyBorder="0" applyAlignment="0" applyProtection="0"/>
    <xf numFmtId="0" fontId="168" fillId="5" borderId="0" applyNumberFormat="0" applyBorder="0" applyAlignment="0" applyProtection="0"/>
    <xf numFmtId="0" fontId="168" fillId="5" borderId="0" applyNumberFormat="0" applyBorder="0" applyAlignment="0" applyProtection="0"/>
    <xf numFmtId="0" fontId="69" fillId="6" borderId="0" applyNumberFormat="0" applyBorder="0" applyAlignment="0" applyProtection="0"/>
    <xf numFmtId="0" fontId="30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69" fillId="22" borderId="0" applyNumberFormat="0" applyBorder="0" applyAlignment="0" applyProtection="0"/>
    <xf numFmtId="0" fontId="30" fillId="88" borderId="0" applyNumberFormat="0" applyBorder="0" applyAlignment="0" applyProtection="0"/>
    <xf numFmtId="0" fontId="168" fillId="88" borderId="0" applyNumberFormat="0" applyBorder="0" applyAlignment="0" applyProtection="0"/>
    <xf numFmtId="0" fontId="168" fillId="88" borderId="0" applyNumberFormat="0" applyBorder="0" applyAlignment="0" applyProtection="0"/>
    <xf numFmtId="0" fontId="169" fillId="2" borderId="0" applyNumberFormat="0" applyBorder="0" applyAlignment="0" applyProtection="0">
      <alignment vertical="center"/>
    </xf>
    <xf numFmtId="0" fontId="169" fillId="3" borderId="0" applyNumberFormat="0" applyBorder="0" applyAlignment="0" applyProtection="0">
      <alignment vertical="center"/>
    </xf>
    <xf numFmtId="0" fontId="169" fillId="4" borderId="0" applyNumberFormat="0" applyBorder="0" applyAlignment="0" applyProtection="0">
      <alignment vertical="center"/>
    </xf>
    <xf numFmtId="0" fontId="169" fillId="5" borderId="0" applyNumberFormat="0" applyBorder="0" applyAlignment="0" applyProtection="0">
      <alignment vertical="center"/>
    </xf>
    <xf numFmtId="0" fontId="169" fillId="6" borderId="0" applyNumberFormat="0" applyBorder="0" applyAlignment="0" applyProtection="0">
      <alignment vertical="center"/>
    </xf>
    <xf numFmtId="0" fontId="169" fillId="88" borderId="0" applyNumberFormat="0" applyBorder="0" applyAlignment="0" applyProtection="0">
      <alignment vertical="center"/>
    </xf>
    <xf numFmtId="0" fontId="69" fillId="6" borderId="0" applyNumberFormat="0" applyBorder="0" applyAlignment="0" applyProtection="0"/>
    <xf numFmtId="0" fontId="30" fillId="7" borderId="0" applyNumberFormat="0" applyBorder="0" applyAlignment="0" applyProtection="0"/>
    <xf numFmtId="0" fontId="168" fillId="7" borderId="0" applyNumberFormat="0" applyBorder="0" applyAlignment="0" applyProtection="0"/>
    <xf numFmtId="0" fontId="168" fillId="7" borderId="0" applyNumberFormat="0" applyBorder="0" applyAlignment="0" applyProtection="0"/>
    <xf numFmtId="0" fontId="69" fillId="8" borderId="0" applyNumberFormat="0" applyBorder="0" applyAlignment="0" applyProtection="0"/>
    <xf numFmtId="0" fontId="30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8" borderId="0" applyNumberFormat="0" applyBorder="0" applyAlignment="0" applyProtection="0"/>
    <xf numFmtId="0" fontId="69" fillId="21" borderId="0" applyNumberFormat="0" applyBorder="0" applyAlignment="0" applyProtection="0"/>
    <xf numFmtId="0" fontId="30" fillId="9" borderId="0" applyNumberFormat="0" applyBorder="0" applyAlignment="0" applyProtection="0"/>
    <xf numFmtId="0" fontId="168" fillId="9" borderId="0" applyNumberFormat="0" applyBorder="0" applyAlignment="0" applyProtection="0"/>
    <xf numFmtId="0" fontId="168" fillId="9" borderId="0" applyNumberFormat="0" applyBorder="0" applyAlignment="0" applyProtection="0"/>
    <xf numFmtId="0" fontId="69" fillId="3" borderId="0" applyNumberFormat="0" applyBorder="0" applyAlignment="0" applyProtection="0"/>
    <xf numFmtId="0" fontId="30" fillId="5" borderId="0" applyNumberFormat="0" applyBorder="0" applyAlignment="0" applyProtection="0"/>
    <xf numFmtId="0" fontId="168" fillId="5" borderId="0" applyNumberFormat="0" applyBorder="0" applyAlignment="0" applyProtection="0"/>
    <xf numFmtId="0" fontId="168" fillId="5" borderId="0" applyNumberFormat="0" applyBorder="0" applyAlignment="0" applyProtection="0"/>
    <xf numFmtId="0" fontId="69" fillId="6" borderId="0" applyNumberFormat="0" applyBorder="0" applyAlignment="0" applyProtection="0"/>
    <xf numFmtId="0" fontId="30" fillId="7" borderId="0" applyNumberFormat="0" applyBorder="0" applyAlignment="0" applyProtection="0"/>
    <xf numFmtId="0" fontId="168" fillId="7" borderId="0" applyNumberFormat="0" applyBorder="0" applyAlignment="0" applyProtection="0"/>
    <xf numFmtId="0" fontId="168" fillId="7" borderId="0" applyNumberFormat="0" applyBorder="0" applyAlignment="0" applyProtection="0"/>
    <xf numFmtId="0" fontId="69" fillId="22" borderId="0" applyNumberFormat="0" applyBorder="0" applyAlignment="0" applyProtection="0"/>
    <xf numFmtId="0" fontId="30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9" fillId="7" borderId="0" applyNumberFormat="0" applyBorder="0" applyAlignment="0" applyProtection="0">
      <alignment vertical="center"/>
    </xf>
    <xf numFmtId="0" fontId="169" fillId="8" borderId="0" applyNumberFormat="0" applyBorder="0" applyAlignment="0" applyProtection="0">
      <alignment vertical="center"/>
    </xf>
    <xf numFmtId="0" fontId="169" fillId="9" borderId="0" applyNumberFormat="0" applyBorder="0" applyAlignment="0" applyProtection="0">
      <alignment vertical="center"/>
    </xf>
    <xf numFmtId="0" fontId="169" fillId="5" borderId="0" applyNumberFormat="0" applyBorder="0" applyAlignment="0" applyProtection="0">
      <alignment vertical="center"/>
    </xf>
    <xf numFmtId="0" fontId="169" fillId="7" borderId="0" applyNumberFormat="0" applyBorder="0" applyAlignment="0" applyProtection="0">
      <alignment vertical="center"/>
    </xf>
    <xf numFmtId="0" fontId="169" fillId="10" borderId="0" applyNumberFormat="0" applyBorder="0" applyAlignment="0" applyProtection="0">
      <alignment vertical="center"/>
    </xf>
    <xf numFmtId="0" fontId="54" fillId="6" borderId="0" applyNumberFormat="0" applyBorder="0" applyAlignment="0" applyProtection="0"/>
    <xf numFmtId="0" fontId="36" fillId="11" borderId="0" applyNumberFormat="0" applyBorder="0" applyAlignment="0" applyProtection="0"/>
    <xf numFmtId="0" fontId="170" fillId="11" borderId="0" applyNumberFormat="0" applyBorder="0" applyAlignment="0" applyProtection="0"/>
    <xf numFmtId="0" fontId="54" fillId="18" borderId="0" applyNumberFormat="0" applyBorder="0" applyAlignment="0" applyProtection="0"/>
    <xf numFmtId="0" fontId="36" fillId="8" borderId="0" applyNumberFormat="0" applyBorder="0" applyAlignment="0" applyProtection="0"/>
    <xf numFmtId="0" fontId="170" fillId="8" borderId="0" applyNumberFormat="0" applyBorder="0" applyAlignment="0" applyProtection="0"/>
    <xf numFmtId="0" fontId="54" fillId="10" borderId="0" applyNumberFormat="0" applyBorder="0" applyAlignment="0" applyProtection="0"/>
    <xf numFmtId="0" fontId="36" fillId="9" borderId="0" applyNumberFormat="0" applyBorder="0" applyAlignment="0" applyProtection="0"/>
    <xf numFmtId="0" fontId="170" fillId="9" borderId="0" applyNumberFormat="0" applyBorder="0" applyAlignment="0" applyProtection="0"/>
    <xf numFmtId="0" fontId="54" fillId="3" borderId="0" applyNumberFormat="0" applyBorder="0" applyAlignment="0" applyProtection="0"/>
    <xf numFmtId="0" fontId="36" fillId="12" borderId="0" applyNumberFormat="0" applyBorder="0" applyAlignment="0" applyProtection="0"/>
    <xf numFmtId="0" fontId="170" fillId="12" borderId="0" applyNumberFormat="0" applyBorder="0" applyAlignment="0" applyProtection="0"/>
    <xf numFmtId="0" fontId="54" fillId="6" borderId="0" applyNumberFormat="0" applyBorder="0" applyAlignment="0" applyProtection="0"/>
    <xf numFmtId="0" fontId="36" fillId="13" borderId="0" applyNumberFormat="0" applyBorder="0" applyAlignment="0" applyProtection="0"/>
    <xf numFmtId="0" fontId="170" fillId="13" borderId="0" applyNumberFormat="0" applyBorder="0" applyAlignment="0" applyProtection="0"/>
    <xf numFmtId="0" fontId="54" fillId="8" borderId="0" applyNumberFormat="0" applyBorder="0" applyAlignment="0" applyProtection="0"/>
    <xf numFmtId="0" fontId="36" fillId="14" borderId="0" applyNumberFormat="0" applyBorder="0" applyAlignment="0" applyProtection="0"/>
    <xf numFmtId="0" fontId="170" fillId="14" borderId="0" applyNumberFormat="0" applyBorder="0" applyAlignment="0" applyProtection="0"/>
    <xf numFmtId="0" fontId="171" fillId="11" borderId="0" applyNumberFormat="0" applyBorder="0" applyAlignment="0" applyProtection="0">
      <alignment vertical="center"/>
    </xf>
    <xf numFmtId="0" fontId="171" fillId="8" borderId="0" applyNumberFormat="0" applyBorder="0" applyAlignment="0" applyProtection="0">
      <alignment vertical="center"/>
    </xf>
    <xf numFmtId="0" fontId="171" fillId="9" borderId="0" applyNumberFormat="0" applyBorder="0" applyAlignment="0" applyProtection="0">
      <alignment vertical="center"/>
    </xf>
    <xf numFmtId="0" fontId="171" fillId="12" borderId="0" applyNumberFormat="0" applyBorder="0" applyAlignment="0" applyProtection="0">
      <alignment vertical="center"/>
    </xf>
    <xf numFmtId="0" fontId="171" fillId="13" borderId="0" applyNumberFormat="0" applyBorder="0" applyAlignment="0" applyProtection="0">
      <alignment vertical="center"/>
    </xf>
    <xf numFmtId="0" fontId="171" fillId="14" borderId="0" applyNumberFormat="0" applyBorder="0" applyAlignment="0" applyProtection="0">
      <alignment vertical="center"/>
    </xf>
    <xf numFmtId="9" fontId="67" fillId="0" borderId="0"/>
    <xf numFmtId="0" fontId="54" fillId="89" borderId="0" applyNumberFormat="0" applyBorder="0" applyAlignment="0" applyProtection="0"/>
    <xf numFmtId="0" fontId="36" fillId="15" borderId="0" applyNumberFormat="0" applyBorder="0" applyAlignment="0" applyProtection="0"/>
    <xf numFmtId="0" fontId="170" fillId="15" borderId="0" applyNumberFormat="0" applyBorder="0" applyAlignment="0" applyProtection="0"/>
    <xf numFmtId="0" fontId="54" fillId="18" borderId="0" applyNumberFormat="0" applyBorder="0" applyAlignment="0" applyProtection="0"/>
    <xf numFmtId="0" fontId="36" fillId="16" borderId="0" applyNumberFormat="0" applyBorder="0" applyAlignment="0" applyProtection="0"/>
    <xf numFmtId="0" fontId="170" fillId="16" borderId="0" applyNumberFormat="0" applyBorder="0" applyAlignment="0" applyProtection="0"/>
    <xf numFmtId="0" fontId="54" fillId="10" borderId="0" applyNumberFormat="0" applyBorder="0" applyAlignment="0" applyProtection="0"/>
    <xf numFmtId="0" fontId="36" fillId="17" borderId="0" applyNumberFormat="0" applyBorder="0" applyAlignment="0" applyProtection="0"/>
    <xf numFmtId="0" fontId="170" fillId="17" borderId="0" applyNumberFormat="0" applyBorder="0" applyAlignment="0" applyProtection="0"/>
    <xf numFmtId="0" fontId="54" fillId="83" borderId="0" applyNumberFormat="0" applyBorder="0" applyAlignment="0" applyProtection="0"/>
    <xf numFmtId="0" fontId="36" fillId="12" borderId="0" applyNumberFormat="0" applyBorder="0" applyAlignment="0" applyProtection="0"/>
    <xf numFmtId="0" fontId="170" fillId="12" borderId="0" applyNumberFormat="0" applyBorder="0" applyAlignment="0" applyProtection="0"/>
    <xf numFmtId="0" fontId="54" fillId="13" borderId="0" applyNumberFormat="0" applyBorder="0" applyAlignment="0" applyProtection="0"/>
    <xf numFmtId="0" fontId="36" fillId="13" borderId="0" applyNumberFormat="0" applyBorder="0" applyAlignment="0" applyProtection="0"/>
    <xf numFmtId="0" fontId="170" fillId="13" borderId="0" applyNumberFormat="0" applyBorder="0" applyAlignment="0" applyProtection="0"/>
    <xf numFmtId="0" fontId="54" fillId="16" borderId="0" applyNumberFormat="0" applyBorder="0" applyAlignment="0" applyProtection="0"/>
    <xf numFmtId="0" fontId="36" fillId="18" borderId="0" applyNumberFormat="0" applyBorder="0" applyAlignment="0" applyProtection="0"/>
    <xf numFmtId="0" fontId="170" fillId="18" borderId="0" applyNumberFormat="0" applyBorder="0" applyAlignment="0" applyProtection="0"/>
    <xf numFmtId="165" fontId="24" fillId="0" borderId="0" applyFont="0" applyBorder="0" applyAlignment="0"/>
    <xf numFmtId="0" fontId="172" fillId="5" borderId="0" applyNumberFormat="0" applyBorder="0" applyAlignment="0" applyProtection="0"/>
    <xf numFmtId="0" fontId="37" fillId="3" borderId="0" applyNumberFormat="0" applyBorder="0" applyAlignment="0" applyProtection="0"/>
    <xf numFmtId="0" fontId="173" fillId="3" borderId="0" applyNumberFormat="0" applyBorder="0" applyAlignment="0" applyProtection="0"/>
    <xf numFmtId="0" fontId="174" fillId="0" borderId="0" applyNumberFormat="0" applyFill="0" applyBorder="0" applyAlignment="0" applyProtection="0"/>
    <xf numFmtId="194" fontId="59" fillId="0" borderId="0" applyFill="0"/>
    <xf numFmtId="194" fontId="59" fillId="0" borderId="0">
      <alignment horizontal="center"/>
    </xf>
    <xf numFmtId="0" fontId="59" fillId="0" borderId="0" applyFill="0">
      <alignment horizontal="center"/>
    </xf>
    <xf numFmtId="194" fontId="175" fillId="0" borderId="40" applyFill="0"/>
    <xf numFmtId="0" fontId="35" fillId="0" borderId="0" applyFont="0" applyAlignment="0"/>
    <xf numFmtId="0" fontId="176" fillId="0" borderId="0" applyFill="0">
      <alignment vertical="top"/>
    </xf>
    <xf numFmtId="0" fontId="175" fillId="0" borderId="0" applyFill="0">
      <alignment horizontal="left" vertical="top"/>
    </xf>
    <xf numFmtId="194" fontId="52" fillId="0" borderId="55" applyFill="0"/>
    <xf numFmtId="0" fontId="35" fillId="0" borderId="0" applyNumberFormat="0" applyFont="0" applyAlignment="0"/>
    <xf numFmtId="0" fontId="176" fillId="0" borderId="0" applyFill="0">
      <alignment wrapText="1"/>
    </xf>
    <xf numFmtId="0" fontId="175" fillId="0" borderId="0" applyFill="0">
      <alignment horizontal="left" vertical="top" wrapText="1"/>
    </xf>
    <xf numFmtId="194" fontId="177" fillId="0" borderId="0" applyFill="0"/>
    <xf numFmtId="0" fontId="178" fillId="0" borderId="0" applyNumberFormat="0" applyFont="0" applyAlignment="0">
      <alignment horizontal="center"/>
    </xf>
    <xf numFmtId="0" fontId="179" fillId="0" borderId="0" applyFill="0">
      <alignment vertical="top" wrapText="1"/>
    </xf>
    <xf numFmtId="0" fontId="52" fillId="0" borderId="0" applyFill="0">
      <alignment horizontal="left" vertical="top" wrapText="1"/>
    </xf>
    <xf numFmtId="194" fontId="35" fillId="0" borderId="0" applyFill="0"/>
    <xf numFmtId="0" fontId="178" fillId="0" borderId="0" applyNumberFormat="0" applyFont="0" applyAlignment="0">
      <alignment horizontal="center"/>
    </xf>
    <xf numFmtId="0" fontId="180" fillId="0" borderId="0" applyFill="0">
      <alignment vertical="center" wrapText="1"/>
    </xf>
    <xf numFmtId="0" fontId="181" fillId="0" borderId="0">
      <alignment horizontal="left" vertical="center" wrapText="1"/>
    </xf>
    <xf numFmtId="194" fontId="161" fillId="0" borderId="0" applyFill="0"/>
    <xf numFmtId="0" fontId="178" fillId="0" borderId="0" applyNumberFormat="0" applyFont="0" applyAlignment="0">
      <alignment horizontal="center"/>
    </xf>
    <xf numFmtId="0" fontId="61" fillId="0" borderId="0" applyFill="0">
      <alignment horizontal="center" vertical="center" wrapText="1"/>
    </xf>
    <xf numFmtId="0" fontId="35" fillId="0" borderId="0" applyFill="0">
      <alignment horizontal="center" vertical="center" wrapText="1"/>
    </xf>
    <xf numFmtId="194" fontId="182" fillId="0" borderId="0" applyFill="0"/>
    <xf numFmtId="0" fontId="178" fillId="0" borderId="0" applyNumberFormat="0" applyFont="0" applyAlignment="0">
      <alignment horizontal="center"/>
    </xf>
    <xf numFmtId="0" fontId="183" fillId="0" borderId="0" applyFill="0">
      <alignment horizontal="center" vertical="center" wrapText="1"/>
    </xf>
    <xf numFmtId="0" fontId="184" fillId="0" borderId="0" applyFill="0">
      <alignment horizontal="center" vertical="center" wrapText="1"/>
    </xf>
    <xf numFmtId="194" fontId="185" fillId="0" borderId="0" applyFill="0"/>
    <xf numFmtId="0" fontId="178" fillId="0" borderId="0" applyNumberFormat="0" applyFont="0" applyAlignment="0">
      <alignment horizontal="center"/>
    </xf>
    <xf numFmtId="0" fontId="186" fillId="0" borderId="0">
      <alignment horizontal="center" wrapText="1"/>
    </xf>
    <xf numFmtId="0" fontId="182" fillId="0" borderId="0" applyFill="0">
      <alignment horizontal="center" wrapText="1"/>
    </xf>
    <xf numFmtId="0" fontId="65" fillId="0" borderId="0" applyFill="0" applyBorder="0" applyAlignment="0"/>
    <xf numFmtId="0" fontId="187" fillId="19" borderId="56" applyNumberFormat="0" applyAlignment="0" applyProtection="0"/>
    <xf numFmtId="0" fontId="166" fillId="63" borderId="56" applyNumberFormat="0" applyAlignment="0" applyProtection="0"/>
    <xf numFmtId="0" fontId="38" fillId="19" borderId="56" applyNumberFormat="0" applyAlignment="0" applyProtection="0"/>
    <xf numFmtId="0" fontId="187" fillId="19" borderId="56" applyNumberFormat="0" applyAlignment="0" applyProtection="0"/>
    <xf numFmtId="0" fontId="187" fillId="19" borderId="56" applyNumberFormat="0" applyAlignment="0" applyProtection="0"/>
    <xf numFmtId="3" fontId="35" fillId="0" borderId="35"/>
    <xf numFmtId="0" fontId="188" fillId="20" borderId="3" applyNumberFormat="0" applyAlignment="0" applyProtection="0"/>
    <xf numFmtId="0" fontId="39" fillId="20" borderId="3" applyNumberFormat="0" applyAlignment="0" applyProtection="0"/>
    <xf numFmtId="0" fontId="189" fillId="20" borderId="3" applyNumberFormat="0" applyAlignment="0" applyProtection="0"/>
    <xf numFmtId="0" fontId="190" fillId="0" borderId="0"/>
    <xf numFmtId="0" fontId="190" fillId="0" borderId="0"/>
    <xf numFmtId="0" fontId="191" fillId="0" borderId="0"/>
    <xf numFmtId="0" fontId="190" fillId="0" borderId="0"/>
    <xf numFmtId="0" fontId="190" fillId="0" borderId="0"/>
    <xf numFmtId="0" fontId="192" fillId="0" borderId="0"/>
    <xf numFmtId="195" fontId="193" fillId="0" borderId="0"/>
    <xf numFmtId="195" fontId="193" fillId="0" borderId="0"/>
    <xf numFmtId="196" fontId="194" fillId="0" borderId="0" applyFill="0" applyBorder="0" applyAlignment="0" applyProtection="0"/>
    <xf numFmtId="40" fontId="194" fillId="0" borderId="0" applyFill="0" applyBorder="0" applyAlignment="0" applyProtection="0"/>
    <xf numFmtId="197" fontId="195" fillId="63" borderId="0" applyFill="0" applyBorder="0" applyAlignment="0">
      <alignment vertical="top"/>
    </xf>
    <xf numFmtId="198" fontId="195" fillId="0" borderId="0" applyFill="0" applyBorder="0" applyAlignment="0" applyProtection="0"/>
    <xf numFmtId="165" fontId="3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9" fontId="196" fillId="0" borderId="0"/>
    <xf numFmtId="165" fontId="67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" fontId="16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" fontId="165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01" fontId="197" fillId="0" borderId="0" applyFill="0" applyBorder="0"/>
    <xf numFmtId="202" fontId="197" fillId="0" borderId="0" applyFill="0" applyBorder="0"/>
    <xf numFmtId="0" fontId="116" fillId="0" borderId="0"/>
    <xf numFmtId="0" fontId="116" fillId="0" borderId="0"/>
    <xf numFmtId="191" fontId="67" fillId="0" borderId="0"/>
    <xf numFmtId="0" fontId="116" fillId="0" borderId="0"/>
    <xf numFmtId="0" fontId="116" fillId="0" borderId="0"/>
    <xf numFmtId="0" fontId="198" fillId="0" borderId="0" applyNumberFormat="0" applyAlignment="0">
      <alignment horizontal="left"/>
    </xf>
    <xf numFmtId="0" fontId="199" fillId="0" borderId="0">
      <alignment horizontal="left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0"/>
    <xf numFmtId="0" fontId="200" fillId="0" borderId="0"/>
    <xf numFmtId="0" fontId="200" fillId="0" borderId="0"/>
    <xf numFmtId="0" fontId="201" fillId="0" borderId="0">
      <alignment horizontal="left"/>
    </xf>
    <xf numFmtId="0" fontId="201" fillId="0" borderId="0">
      <alignment horizontal="left"/>
    </xf>
    <xf numFmtId="0" fontId="201" fillId="0" borderId="0">
      <alignment horizontal="left"/>
    </xf>
    <xf numFmtId="203" fontId="195" fillId="63" borderId="39" applyFill="0" applyBorder="0" applyAlignment="0">
      <alignment horizontal="right"/>
    </xf>
    <xf numFmtId="204" fontId="35" fillId="0" borderId="0" applyFont="0" applyFill="0" applyBorder="0" applyAlignment="0" applyProtection="0"/>
    <xf numFmtId="44" fontId="202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66" fillId="0" borderId="0"/>
    <xf numFmtId="205" fontId="66" fillId="0" borderId="0"/>
    <xf numFmtId="205" fontId="67" fillId="0" borderId="0"/>
    <xf numFmtId="205" fontId="66" fillId="0" borderId="0"/>
    <xf numFmtId="206" fontId="203" fillId="91" borderId="0">
      <protection hidden="1"/>
    </xf>
    <xf numFmtId="0" fontId="204" fillId="0" borderId="0"/>
    <xf numFmtId="0" fontId="204" fillId="0" borderId="0"/>
    <xf numFmtId="0" fontId="204" fillId="0" borderId="57"/>
    <xf numFmtId="0" fontId="181" fillId="0" borderId="0" applyProtection="0"/>
    <xf numFmtId="0" fontId="181" fillId="0" borderId="0" applyProtection="0"/>
    <xf numFmtId="0" fontId="181" fillId="0" borderId="0" applyProtection="0"/>
    <xf numFmtId="0" fontId="181" fillId="0" borderId="0" applyProtection="0"/>
    <xf numFmtId="0" fontId="181" fillId="0" borderId="0" applyProtection="0"/>
    <xf numFmtId="14" fontId="205" fillId="0" borderId="0" applyFill="0" applyBorder="0">
      <alignment horizontal="center"/>
    </xf>
    <xf numFmtId="0" fontId="181" fillId="0" borderId="0" applyProtection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6" fillId="0" borderId="0"/>
    <xf numFmtId="207" fontId="206" fillId="0" borderId="35" applyBorder="0"/>
    <xf numFmtId="0" fontId="17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8" fillId="0" borderId="0" applyNumberFormat="0" applyAlignment="0">
      <alignment horizontal="left"/>
    </xf>
    <xf numFmtId="208" fontId="15" fillId="0" borderId="0" applyFont="0" applyFill="0" applyBorder="0" applyAlignment="0" applyProtection="0"/>
    <xf numFmtId="199" fontId="196" fillId="0" borderId="0"/>
    <xf numFmtId="0" fontId="20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5" fillId="0" borderId="35" applyFont="0" applyFill="0" applyBorder="0">
      <alignment horizontal="center" vertical="justify" wrapText="1"/>
    </xf>
    <xf numFmtId="0" fontId="215" fillId="0" borderId="35" applyFont="0" applyFill="0" applyBorder="0">
      <alignment horizontal="centerContinuous" vertical="justify" wrapText="1"/>
    </xf>
    <xf numFmtId="0" fontId="197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216" fillId="6" borderId="0" applyNumberFormat="0" applyBorder="0" applyAlignment="0" applyProtection="0"/>
    <xf numFmtId="0" fontId="41" fillId="4" borderId="0" applyNumberFormat="0" applyBorder="0" applyAlignment="0" applyProtection="0"/>
    <xf numFmtId="0" fontId="217" fillId="4" borderId="0" applyNumberFormat="0" applyBorder="0" applyAlignment="0" applyProtection="0"/>
    <xf numFmtId="38" fontId="218" fillId="55" borderId="0" applyNumberFormat="0" applyBorder="0" applyAlignment="0" applyProtection="0"/>
    <xf numFmtId="38" fontId="218" fillId="55" borderId="0" applyNumberFormat="0" applyBorder="0" applyAlignment="0" applyProtection="0"/>
    <xf numFmtId="38" fontId="218" fillId="55" borderId="0" applyNumberFormat="0" applyBorder="0" applyAlignment="0" applyProtection="0"/>
    <xf numFmtId="38" fontId="218" fillId="55" borderId="0" applyNumberFormat="0" applyBorder="0" applyAlignment="0" applyProtection="0"/>
    <xf numFmtId="38" fontId="218" fillId="55" borderId="0" applyNumberFormat="0" applyBorder="0" applyAlignment="0" applyProtection="0"/>
    <xf numFmtId="38" fontId="218" fillId="55" borderId="0" applyNumberFormat="0" applyBorder="0" applyAlignment="0" applyProtection="0"/>
    <xf numFmtId="38" fontId="59" fillId="55" borderId="0" applyNumberFormat="0" applyBorder="0" applyAlignment="0" applyProtection="0"/>
    <xf numFmtId="0" fontId="219" fillId="0" borderId="0">
      <alignment horizontal="left"/>
    </xf>
    <xf numFmtId="0" fontId="219" fillId="0" borderId="0">
      <alignment horizontal="left"/>
    </xf>
    <xf numFmtId="0" fontId="219" fillId="0" borderId="0">
      <alignment horizontal="left"/>
    </xf>
    <xf numFmtId="0" fontId="219" fillId="0" borderId="0">
      <alignment horizontal="left"/>
    </xf>
    <xf numFmtId="0" fontId="219" fillId="0" borderId="0">
      <alignment horizontal="left"/>
    </xf>
    <xf numFmtId="0" fontId="219" fillId="0" borderId="0">
      <alignment horizontal="left"/>
    </xf>
    <xf numFmtId="0" fontId="220" fillId="0" borderId="0">
      <alignment horizontal="left"/>
    </xf>
    <xf numFmtId="0" fontId="52" fillId="0" borderId="52">
      <alignment horizontal="left" vertical="center"/>
    </xf>
    <xf numFmtId="0" fontId="221" fillId="0" borderId="0">
      <alignment horizontal="center"/>
    </xf>
    <xf numFmtId="0" fontId="222" fillId="0" borderId="36">
      <alignment horizontal="left" vertical="top"/>
    </xf>
    <xf numFmtId="0" fontId="222" fillId="0" borderId="36">
      <alignment horizontal="left" vertical="top"/>
    </xf>
    <xf numFmtId="0" fontId="222" fillId="0" borderId="36">
      <alignment horizontal="left" vertical="top"/>
    </xf>
    <xf numFmtId="0" fontId="223" fillId="0" borderId="49" applyNumberFormat="0" applyFill="0" applyAlignment="0" applyProtection="0"/>
    <xf numFmtId="0" fontId="42" fillId="0" borderId="4" applyNumberFormat="0" applyFill="0" applyAlignment="0" applyProtection="0"/>
    <xf numFmtId="0" fontId="224" fillId="0" borderId="4" applyNumberFormat="0" applyFill="0" applyAlignment="0" applyProtection="0"/>
    <xf numFmtId="0" fontId="222" fillId="0" borderId="36">
      <alignment horizontal="left" vertical="top"/>
    </xf>
    <xf numFmtId="0" fontId="225" fillId="0" borderId="0">
      <alignment horizontal="left"/>
    </xf>
    <xf numFmtId="0" fontId="225" fillId="0" borderId="0">
      <alignment horizontal="left"/>
    </xf>
    <xf numFmtId="0" fontId="225" fillId="0" borderId="0">
      <alignment horizontal="left"/>
    </xf>
    <xf numFmtId="0" fontId="222" fillId="0" borderId="36">
      <alignment horizontal="left" vertical="top"/>
    </xf>
    <xf numFmtId="0" fontId="222" fillId="0" borderId="36">
      <alignment horizontal="left" vertical="top"/>
    </xf>
    <xf numFmtId="0" fontId="222" fillId="0" borderId="36">
      <alignment horizontal="left" vertical="top"/>
    </xf>
    <xf numFmtId="0" fontId="226" fillId="0" borderId="36">
      <alignment horizontal="left" vertical="top"/>
    </xf>
    <xf numFmtId="0" fontId="226" fillId="0" borderId="36">
      <alignment horizontal="left" vertical="top"/>
    </xf>
    <xf numFmtId="0" fontId="226" fillId="0" borderId="36">
      <alignment horizontal="left" vertical="top"/>
    </xf>
    <xf numFmtId="0" fontId="227" fillId="0" borderId="50" applyNumberFormat="0" applyFill="0" applyAlignment="0" applyProtection="0"/>
    <xf numFmtId="0" fontId="43" fillId="0" borderId="5" applyNumberFormat="0" applyFill="0" applyAlignment="0" applyProtection="0"/>
    <xf numFmtId="0" fontId="228" fillId="0" borderId="5" applyNumberFormat="0" applyFill="0" applyAlignment="0" applyProtection="0"/>
    <xf numFmtId="0" fontId="226" fillId="0" borderId="36">
      <alignment horizontal="left" vertical="top"/>
    </xf>
    <xf numFmtId="0" fontId="229" fillId="0" borderId="0">
      <alignment horizontal="left"/>
    </xf>
    <xf numFmtId="0" fontId="229" fillId="0" borderId="0">
      <alignment horizontal="left"/>
    </xf>
    <xf numFmtId="0" fontId="229" fillId="0" borderId="0">
      <alignment horizontal="left"/>
    </xf>
    <xf numFmtId="0" fontId="230" fillId="0" borderId="36">
      <alignment horizontal="left" vertical="top"/>
    </xf>
    <xf numFmtId="0" fontId="230" fillId="0" borderId="36">
      <alignment horizontal="left" vertical="top"/>
    </xf>
    <xf numFmtId="0" fontId="230" fillId="0" borderId="36">
      <alignment horizontal="left" vertical="top"/>
    </xf>
    <xf numFmtId="0" fontId="231" fillId="0" borderId="0">
      <alignment horizontal="left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51" applyNumberFormat="0" applyFill="0" applyAlignment="0" applyProtection="0"/>
    <xf numFmtId="0" fontId="44" fillId="0" borderId="6" applyNumberFormat="0" applyFill="0" applyAlignment="0" applyProtection="0"/>
    <xf numFmtId="0" fontId="234" fillId="0" borderId="6" applyNumberFormat="0" applyFill="0" applyAlignment="0" applyProtection="0"/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4" fontId="120" fillId="61" borderId="41">
      <alignment horizontal="center" vertical="center" wrapText="1"/>
    </xf>
    <xf numFmtId="0" fontId="221" fillId="0" borderId="0">
      <alignment horizontal="center" textRotation="90"/>
    </xf>
    <xf numFmtId="0" fontId="235" fillId="0" borderId="0" applyProtection="0"/>
    <xf numFmtId="0" fontId="235" fillId="0" borderId="0" applyProtection="0"/>
    <xf numFmtId="0" fontId="235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209" fontId="194" fillId="0" borderId="0" applyFill="0" applyBorder="0" applyAlignment="0" applyProtection="0"/>
    <xf numFmtId="210" fontId="236" fillId="0" borderId="0" applyBorder="0" applyAlignment="0"/>
    <xf numFmtId="10" fontId="218" fillId="60" borderId="35" applyNumberFormat="0" applyBorder="0" applyAlignment="0" applyProtection="0"/>
    <xf numFmtId="10" fontId="218" fillId="60" borderId="35" applyNumberFormat="0" applyBorder="0" applyAlignment="0" applyProtection="0"/>
    <xf numFmtId="10" fontId="218" fillId="60" borderId="35" applyNumberFormat="0" applyBorder="0" applyAlignment="0" applyProtection="0"/>
    <xf numFmtId="10" fontId="218" fillId="60" borderId="35" applyNumberFormat="0" applyBorder="0" applyAlignment="0" applyProtection="0"/>
    <xf numFmtId="10" fontId="218" fillId="60" borderId="35" applyNumberFormat="0" applyBorder="0" applyAlignment="0" applyProtection="0"/>
    <xf numFmtId="10" fontId="218" fillId="60" borderId="35" applyNumberFormat="0" applyBorder="0" applyAlignment="0" applyProtection="0"/>
    <xf numFmtId="10" fontId="59" fillId="60" borderId="35" applyNumberFormat="0" applyBorder="0" applyAlignment="0" applyProtection="0"/>
    <xf numFmtId="0" fontId="237" fillId="88" borderId="56" applyNumberFormat="0" applyAlignment="0" applyProtection="0"/>
    <xf numFmtId="0" fontId="238" fillId="21" borderId="56" applyNumberFormat="0" applyAlignment="0" applyProtection="0"/>
    <xf numFmtId="0" fontId="45" fillId="88" borderId="56" applyNumberFormat="0" applyAlignment="0" applyProtection="0"/>
    <xf numFmtId="0" fontId="238" fillId="21" borderId="56" applyNumberFormat="0" applyAlignment="0" applyProtection="0"/>
    <xf numFmtId="0" fontId="237" fillId="88" borderId="56" applyNumberFormat="0" applyAlignment="0" applyProtection="0"/>
    <xf numFmtId="0" fontId="237" fillId="88" borderId="56" applyNumberFormat="0" applyAlignment="0" applyProtection="0"/>
    <xf numFmtId="0" fontId="237" fillId="88" borderId="56" applyNumberFormat="0" applyAlignment="0" applyProtection="0"/>
    <xf numFmtId="1" fontId="35" fillId="0" borderId="0" applyFont="0" applyFill="0" applyBorder="0" applyAlignment="0" applyProtection="0"/>
    <xf numFmtId="1" fontId="35" fillId="0" borderId="0" applyFont="0" applyFill="0" applyBorder="0" applyAlignment="0" applyProtection="0"/>
    <xf numFmtId="0" fontId="239" fillId="92" borderId="57"/>
    <xf numFmtId="0" fontId="79" fillId="0" borderId="47" applyNumberFormat="0" applyFill="0" applyAlignment="0" applyProtection="0"/>
    <xf numFmtId="0" fontId="46" fillId="0" borderId="7" applyNumberFormat="0" applyFill="0" applyAlignment="0" applyProtection="0"/>
    <xf numFmtId="0" fontId="240" fillId="0" borderId="7" applyNumberFormat="0" applyFill="0" applyAlignment="0" applyProtection="0"/>
    <xf numFmtId="17" fontId="241" fillId="0" borderId="0" applyFill="0" applyBorder="0">
      <alignment horizontal="center"/>
    </xf>
    <xf numFmtId="211" fontId="15" fillId="0" borderId="0" applyFill="0" applyBorder="0">
      <alignment horizontal="center"/>
    </xf>
    <xf numFmtId="212" fontId="15" fillId="0" borderId="0" applyFont="0" applyFill="0" applyBorder="0"/>
    <xf numFmtId="213" fontId="15" fillId="0" borderId="0" applyFont="0" applyFill="0" applyBorder="0"/>
    <xf numFmtId="0" fontId="242" fillId="21" borderId="0" applyNumberFormat="0" applyBorder="0" applyAlignment="0" applyProtection="0"/>
    <xf numFmtId="0" fontId="47" fillId="21" borderId="0" applyNumberFormat="0" applyBorder="0" applyAlignment="0" applyProtection="0"/>
    <xf numFmtId="0" fontId="243" fillId="21" borderId="0" applyNumberFormat="0" applyBorder="0" applyAlignment="0" applyProtection="0"/>
    <xf numFmtId="214" fontId="244" fillId="0" borderId="54" applyBorder="0">
      <alignment horizontal="center" vertical="center" wrapText="1"/>
    </xf>
    <xf numFmtId="214" fontId="244" fillId="0" borderId="54" applyBorder="0">
      <alignment horizontal="center" vertical="center" wrapText="1"/>
    </xf>
    <xf numFmtId="179" fontId="245" fillId="0" borderId="0"/>
    <xf numFmtId="179" fontId="245" fillId="0" borderId="0"/>
    <xf numFmtId="179" fontId="245" fillId="0" borderId="0"/>
    <xf numFmtId="179" fontId="245" fillId="0" borderId="0"/>
    <xf numFmtId="179" fontId="245" fillId="0" borderId="0"/>
    <xf numFmtId="179" fontId="245" fillId="0" borderId="0"/>
    <xf numFmtId="0" fontId="24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70" fontId="197" fillId="0" borderId="0" applyFont="0" applyFill="0" applyBorder="0"/>
    <xf numFmtId="215" fontId="15" fillId="0" borderId="0" applyFont="0" applyFill="0" applyBorder="0"/>
    <xf numFmtId="0" fontId="202" fillId="0" borderId="0"/>
    <xf numFmtId="0" fontId="165" fillId="0" borderId="0"/>
    <xf numFmtId="0" fontId="69" fillId="0" borderId="0"/>
    <xf numFmtId="0" fontId="69" fillId="0" borderId="0"/>
    <xf numFmtId="0" fontId="99" fillId="0" borderId="0"/>
    <xf numFmtId="0" fontId="99" fillId="0" borderId="0"/>
    <xf numFmtId="0" fontId="165" fillId="0" borderId="0"/>
    <xf numFmtId="0" fontId="1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6" fontId="67" fillId="0" borderId="0"/>
    <xf numFmtId="0" fontId="99" fillId="0" borderId="0"/>
    <xf numFmtId="0" fontId="69" fillId="0" borderId="0"/>
    <xf numFmtId="0" fontId="15" fillId="0" borderId="0"/>
    <xf numFmtId="0" fontId="24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67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6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7" fillId="0" borderId="0"/>
    <xf numFmtId="0" fontId="1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217" fontId="15" fillId="0" borderId="0" applyFont="0" applyFill="0" applyBorder="0"/>
    <xf numFmtId="218" fontId="15" fillId="0" borderId="0"/>
    <xf numFmtId="219" fontId="15" fillId="0" borderId="0" applyFont="0" applyFill="0" applyBorder="0">
      <alignment vertical="justify" wrapText="1"/>
    </xf>
    <xf numFmtId="0" fontId="248" fillId="0" borderId="0"/>
    <xf numFmtId="0" fontId="248" fillId="0" borderId="0"/>
    <xf numFmtId="0" fontId="248" fillId="0" borderId="0"/>
    <xf numFmtId="0" fontId="165" fillId="22" borderId="43" applyNumberFormat="0" applyFont="0" applyAlignment="0" applyProtection="0"/>
    <xf numFmtId="0" fontId="35" fillId="22" borderId="43" applyNumberFormat="0" applyFont="0" applyAlignment="0" applyProtection="0"/>
    <xf numFmtId="0" fontId="35" fillId="22" borderId="43" applyNumberFormat="0" applyFont="0" applyAlignment="0" applyProtection="0"/>
    <xf numFmtId="0" fontId="35" fillId="22" borderId="43" applyNumberFormat="0" applyFont="0" applyAlignment="0" applyProtection="0"/>
    <xf numFmtId="0" fontId="249" fillId="63" borderId="45" applyNumberFormat="0" applyAlignment="0" applyProtection="0"/>
    <xf numFmtId="0" fontId="48" fillId="19" borderId="45" applyNumberFormat="0" applyAlignment="0" applyProtection="0"/>
    <xf numFmtId="0" fontId="250" fillId="19" borderId="45" applyNumberFormat="0" applyAlignment="0" applyProtection="0"/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220" fontId="195" fillId="63" borderId="0" applyFill="0" applyBorder="0" applyAlignment="0" applyProtection="0">
      <protection locked="0"/>
    </xf>
    <xf numFmtId="221" fontId="35" fillId="0" borderId="0" applyFont="0" applyFill="0" applyBorder="0" applyAlignment="0" applyProtection="0"/>
    <xf numFmtId="5" fontId="195" fillId="63" borderId="0" applyFill="0" applyBorder="0" applyAlignment="0" applyProtection="0">
      <alignment vertical="top"/>
    </xf>
    <xf numFmtId="222" fontId="195" fillId="0" borderId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52" fillId="0" borderId="0" applyNumberFormat="0" applyFont="0" applyFill="0" applyBorder="0" applyAlignment="0" applyProtection="0">
      <alignment horizontal="left"/>
    </xf>
    <xf numFmtId="0" fontId="253" fillId="0" borderId="41">
      <alignment horizontal="center"/>
    </xf>
    <xf numFmtId="3" fontId="252" fillId="0" borderId="0" applyFont="0" applyFill="0" applyBorder="0" applyAlignment="0" applyProtection="0"/>
    <xf numFmtId="37" fontId="68" fillId="0" borderId="0"/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161" fillId="60" borderId="0" applyNumberFormat="0" applyBorder="0">
      <alignment horizontal="right"/>
      <protection locked="0"/>
    </xf>
    <xf numFmtId="0" fontId="35" fillId="90" borderId="0" applyNumberFormat="0" applyFont="0" applyBorder="0" applyAlignment="0"/>
    <xf numFmtId="1" fontId="35" fillId="0" borderId="38" applyNumberFormat="0" applyFill="0" applyAlignment="0" applyProtection="0">
      <alignment horizontal="center" vertical="center"/>
    </xf>
    <xf numFmtId="1" fontId="35" fillId="0" borderId="38" applyNumberFormat="0" applyFill="0" applyAlignment="0" applyProtection="0">
      <alignment horizontal="center" vertical="center"/>
    </xf>
    <xf numFmtId="223" fontId="35" fillId="78" borderId="0"/>
    <xf numFmtId="0" fontId="35" fillId="78" borderId="0">
      <alignment horizontal="left" indent="7"/>
    </xf>
    <xf numFmtId="0" fontId="35" fillId="78" borderId="0">
      <alignment horizontal="left"/>
    </xf>
    <xf numFmtId="223" fontId="120" fillId="0" borderId="39" applyFill="0"/>
    <xf numFmtId="0" fontId="120" fillId="0" borderId="0" applyNumberFormat="0" applyAlignment="0">
      <alignment horizontal="right"/>
    </xf>
    <xf numFmtId="0" fontId="188" fillId="0" borderId="0"/>
    <xf numFmtId="0" fontId="120" fillId="0" borderId="0">
      <alignment horizontal="left"/>
    </xf>
    <xf numFmtId="223" fontId="120" fillId="0" borderId="55"/>
    <xf numFmtId="0" fontId="120" fillId="0" borderId="0" applyNumberFormat="0" applyBorder="0">
      <alignment horizontal="left" indent="3"/>
    </xf>
    <xf numFmtId="0" fontId="188" fillId="0" borderId="0">
      <alignment horizontal="left" indent="2"/>
    </xf>
    <xf numFmtId="0" fontId="254" fillId="0" borderId="0">
      <alignment horizontal="left" indent="3"/>
    </xf>
    <xf numFmtId="223" fontId="120" fillId="0" borderId="0" applyFill="0"/>
    <xf numFmtId="0" fontId="35" fillId="93" borderId="0" applyNumberFormat="0" applyFont="0" applyBorder="0" applyAlignment="0"/>
    <xf numFmtId="0" fontId="255" fillId="93" borderId="0">
      <alignment horizontal="left" indent="4"/>
    </xf>
    <xf numFmtId="0" fontId="256" fillId="93" borderId="0">
      <alignment horizontal="left" indent="4"/>
    </xf>
    <xf numFmtId="223" fontId="61" fillId="0" borderId="0" applyFill="0"/>
    <xf numFmtId="0" fontId="35" fillId="78" borderId="0" applyNumberFormat="0" applyFont="0" applyBorder="0" applyAlignment="0"/>
    <xf numFmtId="0" fontId="257" fillId="0" borderId="0">
      <alignment horizontal="left" indent="6"/>
    </xf>
    <xf numFmtId="0" fontId="258" fillId="0" borderId="0" applyFill="0">
      <alignment horizontal="left" indent="6"/>
    </xf>
    <xf numFmtId="223" fontId="35" fillId="0" borderId="0" applyFill="0"/>
    <xf numFmtId="0" fontId="35" fillId="78" borderId="0" applyNumberFormat="0" applyFont="0" applyBorder="0" applyAlignment="0"/>
    <xf numFmtId="0" fontId="257" fillId="78" borderId="0">
      <alignment horizontal="left" indent="7"/>
    </xf>
    <xf numFmtId="224" fontId="121" fillId="0" borderId="0" applyFill="0">
      <alignment horizontal="left" indent="7"/>
    </xf>
    <xf numFmtId="223" fontId="184" fillId="0" borderId="0" applyFill="0"/>
    <xf numFmtId="0" fontId="35" fillId="78" borderId="0" applyNumberFormat="0" applyFont="0" applyBorder="0" applyAlignment="0"/>
    <xf numFmtId="0" fontId="259" fillId="0" borderId="0">
      <alignment horizontal="left" indent="8"/>
    </xf>
    <xf numFmtId="0" fontId="184" fillId="0" borderId="0" applyFill="0">
      <alignment horizontal="left" indent="8"/>
    </xf>
    <xf numFmtId="223" fontId="184" fillId="78" borderId="0"/>
    <xf numFmtId="0" fontId="35" fillId="78" borderId="0" applyNumberFormat="0" applyFont="0" applyBorder="0" applyAlignment="0"/>
    <xf numFmtId="0" fontId="259" fillId="0" borderId="0" applyFill="0">
      <alignment horizontal="left" indent="9"/>
    </xf>
    <xf numFmtId="0" fontId="184" fillId="0" borderId="0" applyFill="0">
      <alignment horizontal="left" indent="9"/>
    </xf>
    <xf numFmtId="0" fontId="204" fillId="0" borderId="0"/>
    <xf numFmtId="0" fontId="204" fillId="0" borderId="0"/>
    <xf numFmtId="0" fontId="260" fillId="0" borderId="0"/>
    <xf numFmtId="225" fontId="260" fillId="0" borderId="0"/>
    <xf numFmtId="226" fontId="261" fillId="0" borderId="0" applyNumberFormat="0" applyFill="0" applyBorder="0" applyAlignment="0" applyProtection="0">
      <alignment horizontal="left"/>
    </xf>
    <xf numFmtId="0" fontId="212" fillId="0" borderId="58">
      <alignment vertical="center"/>
    </xf>
    <xf numFmtId="0" fontId="212" fillId="0" borderId="58">
      <alignment vertical="center"/>
    </xf>
    <xf numFmtId="0" fontId="212" fillId="0" borderId="58">
      <alignment vertical="center"/>
    </xf>
    <xf numFmtId="0" fontId="116" fillId="0" borderId="53" applyAlignment="0">
      <alignment horizontal="centerContinuous"/>
    </xf>
    <xf numFmtId="0" fontId="116" fillId="0" borderId="53" applyAlignment="0">
      <alignment horizontal="centerContinuous"/>
    </xf>
    <xf numFmtId="0" fontId="35" fillId="0" borderId="0"/>
    <xf numFmtId="0" fontId="59" fillId="0" borderId="0" applyNumberFormat="0" applyFill="0" applyBorder="0" applyAlignment="0" applyProtection="0"/>
    <xf numFmtId="40" fontId="262" fillId="0" borderId="0" applyBorder="0">
      <alignment horizontal="right"/>
    </xf>
    <xf numFmtId="0" fontId="204" fillId="0" borderId="57"/>
    <xf numFmtId="0" fontId="204" fillId="0" borderId="57"/>
    <xf numFmtId="0" fontId="263" fillId="0" borderId="0">
      <alignment horizontal="left"/>
    </xf>
    <xf numFmtId="0" fontId="263" fillId="0" borderId="0">
      <alignment horizontal="left"/>
    </xf>
    <xf numFmtId="0" fontId="26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29" fillId="0" borderId="0"/>
    <xf numFmtId="0" fontId="229" fillId="0" borderId="0"/>
    <xf numFmtId="0" fontId="229" fillId="0" borderId="0"/>
    <xf numFmtId="0" fontId="225" fillId="0" borderId="0"/>
    <xf numFmtId="0" fontId="225" fillId="0" borderId="0"/>
    <xf numFmtId="0" fontId="225" fillId="0" borderId="0"/>
    <xf numFmtId="0" fontId="213" fillId="0" borderId="0"/>
    <xf numFmtId="0" fontId="213" fillId="0" borderId="0"/>
    <xf numFmtId="0" fontId="213" fillId="0" borderId="0"/>
    <xf numFmtId="227" fontId="112" fillId="0" borderId="38">
      <alignment vertical="center"/>
    </xf>
    <xf numFmtId="0" fontId="264" fillId="0" borderId="0" applyNumberFormat="0" applyFill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7" fillId="0" borderId="0" applyNumberFormat="0" applyFill="0" applyBorder="0" applyAlignment="0" applyProtection="0"/>
    <xf numFmtId="0" fontId="166" fillId="0" borderId="0" applyFill="0" applyBorder="0" applyProtection="0">
      <alignment horizontal="left" vertical="top"/>
    </xf>
    <xf numFmtId="0" fontId="268" fillId="94" borderId="0"/>
    <xf numFmtId="0" fontId="269" fillId="94" borderId="0"/>
    <xf numFmtId="0" fontId="8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66" fillId="0" borderId="0"/>
    <xf numFmtId="0" fontId="266" fillId="0" borderId="0"/>
    <xf numFmtId="0" fontId="266" fillId="0" borderId="0"/>
    <xf numFmtId="0" fontId="265" fillId="0" borderId="0"/>
    <xf numFmtId="0" fontId="265" fillId="0" borderId="0"/>
    <xf numFmtId="0" fontId="265" fillId="0" borderId="0"/>
    <xf numFmtId="0" fontId="181" fillId="0" borderId="39" applyProtection="0"/>
    <xf numFmtId="0" fontId="50" fillId="0" borderId="46" applyNumberFormat="0" applyFill="0" applyAlignment="0" applyProtection="0"/>
    <xf numFmtId="0" fontId="272" fillId="0" borderId="46" applyNumberFormat="0" applyFill="0" applyAlignment="0" applyProtection="0"/>
    <xf numFmtId="0" fontId="74" fillId="0" borderId="48" applyNumberFormat="0" applyFill="0" applyAlignment="0" applyProtection="0"/>
    <xf numFmtId="0" fontId="181" fillId="0" borderId="39" applyProtection="0"/>
    <xf numFmtId="0" fontId="273" fillId="0" borderId="59"/>
    <xf numFmtId="0" fontId="239" fillId="0" borderId="59"/>
    <xf numFmtId="0" fontId="273" fillId="0" borderId="57"/>
    <xf numFmtId="0" fontId="239" fillId="0" borderId="57"/>
    <xf numFmtId="228" fontId="274" fillId="0" borderId="0" applyNumberFormat="0" applyFill="0" applyBorder="0" applyAlignment="0">
      <alignment horizontal="right"/>
      <protection locked="0"/>
    </xf>
    <xf numFmtId="0" fontId="275" fillId="0" borderId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29" fontId="162" fillId="0" borderId="0" applyFont="0" applyFill="0" applyBorder="0" applyAlignment="0" applyProtection="0"/>
    <xf numFmtId="230" fontId="162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145" fillId="19" borderId="56" applyNumberFormat="0" applyAlignment="0" applyProtection="0"/>
    <xf numFmtId="0" fontId="278" fillId="0" borderId="0"/>
    <xf numFmtId="188" fontId="278" fillId="0" borderId="0" applyFont="0" applyFill="0" applyBorder="0" applyAlignment="0" applyProtection="0"/>
    <xf numFmtId="165" fontId="278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42" fontId="281" fillId="0" borderId="0" applyFont="0" applyFill="0" applyBorder="0" applyAlignment="0" applyProtection="0"/>
    <xf numFmtId="44" fontId="2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9" fontId="284" fillId="0" borderId="0" applyFont="0" applyFill="0" applyBorder="0" applyAlignment="0" applyProtection="0"/>
    <xf numFmtId="0" fontId="152" fillId="88" borderId="56" applyNumberFormat="0" applyAlignment="0" applyProtection="0"/>
    <xf numFmtId="0" fontId="157" fillId="0" borderId="46" applyNumberFormat="0" applyFill="0" applyAlignment="0" applyProtection="0"/>
    <xf numFmtId="0" fontId="285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284" fillId="0" borderId="0"/>
    <xf numFmtId="0" fontId="155" fillId="19" borderId="45" applyNumberFormat="0" applyAlignment="0" applyProtection="0"/>
    <xf numFmtId="0" fontId="35" fillId="22" borderId="43" applyNumberFormat="0" applyFont="0" applyAlignment="0" applyProtection="0"/>
    <xf numFmtId="0" fontId="286" fillId="0" borderId="0"/>
    <xf numFmtId="0" fontId="287" fillId="21" borderId="0" applyNumberFormat="0" applyBorder="0" applyAlignment="0" applyProtection="0">
      <alignment vertical="center"/>
    </xf>
    <xf numFmtId="0" fontId="35" fillId="22" borderId="43" applyNumberFormat="0" applyFont="0" applyAlignment="0" applyProtection="0">
      <alignment vertical="center"/>
    </xf>
    <xf numFmtId="0" fontId="35" fillId="0" borderId="0" applyNumberFormat="0" applyFill="0" applyBorder="0" applyAlignment="0" applyProtection="0"/>
    <xf numFmtId="231" fontId="288" fillId="0" borderId="0" applyFont="0" applyFill="0" applyBorder="0" applyAlignment="0" applyProtection="0"/>
    <xf numFmtId="232" fontId="288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89" fillId="0" borderId="46" applyNumberFormat="0" applyFill="0" applyAlignment="0" applyProtection="0">
      <alignment vertical="center"/>
    </xf>
    <xf numFmtId="0" fontId="290" fillId="3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88" fillId="0" borderId="0"/>
    <xf numFmtId="0" fontId="292" fillId="0" borderId="0"/>
    <xf numFmtId="165" fontId="3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118" fillId="0" borderId="0"/>
    <xf numFmtId="0" fontId="202" fillId="0" borderId="0"/>
    <xf numFmtId="0" fontId="35" fillId="0" borderId="0"/>
    <xf numFmtId="0" fontId="35" fillId="0" borderId="0"/>
    <xf numFmtId="0" fontId="270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3" fillId="20" borderId="3" applyNumberFormat="0" applyAlignment="0" applyProtection="0">
      <alignment vertical="center"/>
    </xf>
    <xf numFmtId="0" fontId="294" fillId="0" borderId="0" applyNumberFormat="0" applyFill="0" applyBorder="0" applyAlignment="0" applyProtection="0"/>
    <xf numFmtId="0" fontId="295" fillId="19" borderId="56" applyNumberFormat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233" fontId="288" fillId="0" borderId="0" applyFont="0" applyFill="0" applyBorder="0" applyAlignment="0" applyProtection="0"/>
    <xf numFmtId="234" fontId="288" fillId="0" borderId="0" applyFont="0" applyFill="0" applyBorder="0" applyAlignment="0" applyProtection="0"/>
    <xf numFmtId="0" fontId="171" fillId="15" borderId="0" applyNumberFormat="0" applyBorder="0" applyAlignment="0" applyProtection="0">
      <alignment vertical="center"/>
    </xf>
    <xf numFmtId="0" fontId="171" fillId="16" borderId="0" applyNumberFormat="0" applyBorder="0" applyAlignment="0" applyProtection="0">
      <alignment vertical="center"/>
    </xf>
    <xf numFmtId="0" fontId="171" fillId="17" borderId="0" applyNumberFormat="0" applyBorder="0" applyAlignment="0" applyProtection="0">
      <alignment vertical="center"/>
    </xf>
    <xf numFmtId="0" fontId="171" fillId="12" borderId="0" applyNumberFormat="0" applyBorder="0" applyAlignment="0" applyProtection="0">
      <alignment vertical="center"/>
    </xf>
    <xf numFmtId="0" fontId="171" fillId="13" borderId="0" applyNumberFormat="0" applyBorder="0" applyAlignment="0" applyProtection="0">
      <alignment vertical="center"/>
    </xf>
    <xf numFmtId="0" fontId="171" fillId="18" borderId="0" applyNumberFormat="0" applyBorder="0" applyAlignment="0" applyProtection="0">
      <alignment vertical="center"/>
    </xf>
    <xf numFmtId="0" fontId="298" fillId="88" borderId="56" applyNumberFormat="0" applyAlignment="0" applyProtection="0">
      <alignment vertical="center"/>
    </xf>
    <xf numFmtId="0" fontId="299" fillId="19" borderId="45" applyNumberFormat="0" applyAlignment="0" applyProtection="0">
      <alignment vertical="center"/>
    </xf>
    <xf numFmtId="235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0" fontId="300" fillId="0" borderId="7" applyNumberFormat="0" applyFill="0" applyAlignment="0" applyProtection="0">
      <alignment vertical="center"/>
    </xf>
    <xf numFmtId="0" fontId="159" fillId="0" borderId="0"/>
    <xf numFmtId="165" fontId="159" fillId="0" borderId="0" applyFont="0" applyFill="0" applyBorder="0" applyAlignment="0" applyProtection="0"/>
    <xf numFmtId="0" fontId="117" fillId="47" borderId="0" applyNumberFormat="0" applyBorder="0" applyAlignment="0" applyProtection="0"/>
    <xf numFmtId="44" fontId="35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/>
    <xf numFmtId="1" fontId="35" fillId="0" borderId="0"/>
    <xf numFmtId="1" fontId="35" fillId="0" borderId="0"/>
    <xf numFmtId="214" fontId="244" fillId="0" borderId="37">
      <alignment horizontal="center" vertical="center" wrapText="1"/>
    </xf>
    <xf numFmtId="0" fontId="15" fillId="0" borderId="0"/>
    <xf numFmtId="0" fontId="3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60" borderId="0">
      <alignment horizontal="right"/>
      <protection locked="0"/>
    </xf>
    <xf numFmtId="0" fontId="161" fillId="60" borderId="0">
      <alignment horizontal="right"/>
      <protection locked="0"/>
    </xf>
    <xf numFmtId="0" fontId="35" fillId="90" borderId="0"/>
    <xf numFmtId="0" fontId="35" fillId="9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2" fontId="15" fillId="0" borderId="0"/>
    <xf numFmtId="192" fontId="16" fillId="0" borderId="0" applyNumberFormat="0" applyFill="0" applyBorder="0" applyAlignment="0" applyProtection="0"/>
    <xf numFmtId="165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406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168" fontId="20" fillId="0" borderId="0" xfId="2" applyNumberFormat="1" applyFont="1" applyFill="1" applyAlignment="1">
      <alignment horizontal="center" vertical="center"/>
    </xf>
    <xf numFmtId="168" fontId="19" fillId="0" borderId="0" xfId="2" applyNumberFormat="1" applyFont="1" applyFill="1" applyBorder="1" applyAlignment="1">
      <alignment vertical="center"/>
    </xf>
    <xf numFmtId="168" fontId="18" fillId="0" borderId="0" xfId="2" applyNumberFormat="1" applyFont="1" applyFill="1" applyAlignment="1">
      <alignment vertical="center"/>
    </xf>
    <xf numFmtId="168" fontId="19" fillId="0" borderId="11" xfId="2" applyNumberFormat="1" applyFont="1" applyFill="1" applyBorder="1" applyAlignment="1">
      <alignment vertical="center"/>
    </xf>
    <xf numFmtId="168" fontId="19" fillId="0" borderId="12" xfId="2" applyNumberFormat="1" applyFont="1" applyFill="1" applyBorder="1" applyAlignment="1">
      <alignment vertical="center"/>
    </xf>
    <xf numFmtId="168" fontId="18" fillId="0" borderId="0" xfId="2" applyNumberFormat="1" applyFont="1" applyFill="1"/>
    <xf numFmtId="0" fontId="17" fillId="0" borderId="0" xfId="0" applyFont="1" applyFill="1" applyAlignment="1"/>
    <xf numFmtId="43" fontId="18" fillId="0" borderId="0" xfId="2" applyNumberFormat="1" applyFont="1" applyFill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7" fillId="0" borderId="0" xfId="2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10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29" fillId="0" borderId="0" xfId="0" applyFont="1" applyFill="1"/>
    <xf numFmtId="167" fontId="24" fillId="0" borderId="0" xfId="0" applyNumberFormat="1" applyFont="1" applyFill="1" applyAlignment="1"/>
    <xf numFmtId="0" fontId="12" fillId="0" borderId="0" xfId="0" quotePrefix="1" applyFont="1" applyFill="1" applyAlignment="1">
      <alignment horizontal="left"/>
    </xf>
    <xf numFmtId="0" fontId="0" fillId="0" borderId="0" xfId="0" applyFill="1" applyAlignment="1"/>
    <xf numFmtId="168" fontId="18" fillId="0" borderId="13" xfId="8" applyNumberFormat="1" applyFont="1" applyFill="1" applyBorder="1" applyAlignment="1"/>
    <xf numFmtId="168" fontId="12" fillId="0" borderId="11" xfId="2" applyNumberFormat="1" applyFont="1" applyFill="1" applyBorder="1" applyAlignment="1">
      <alignment horizontal="right"/>
    </xf>
    <xf numFmtId="168" fontId="12" fillId="0" borderId="0" xfId="2" applyNumberFormat="1" applyFont="1" applyFill="1" applyBorder="1"/>
    <xf numFmtId="0" fontId="11" fillId="0" borderId="0" xfId="0" applyFont="1" applyFill="1"/>
    <xf numFmtId="0" fontId="12" fillId="0" borderId="0" xfId="0" applyFont="1" applyFill="1" applyAlignment="1"/>
    <xf numFmtId="0" fontId="12" fillId="0" borderId="0" xfId="0" applyFont="1" applyFill="1" applyBorder="1"/>
    <xf numFmtId="0" fontId="14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6" applyFont="1" applyFill="1" applyAlignment="1">
      <alignment horizontal="left" vertical="center"/>
    </xf>
    <xf numFmtId="168" fontId="13" fillId="0" borderId="0" xfId="2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 indent="1"/>
    </xf>
    <xf numFmtId="0" fontId="11" fillId="0" borderId="0" xfId="3362" applyFill="1" applyAlignment="1">
      <alignment horizontal="left" indent="1"/>
    </xf>
    <xf numFmtId="168" fontId="12" fillId="0" borderId="14" xfId="2" applyNumberFormat="1" applyFont="1" applyFill="1" applyBorder="1" applyAlignment="1">
      <alignment horizontal="right"/>
    </xf>
    <xf numFmtId="0" fontId="12" fillId="0" borderId="0" xfId="3362" applyFont="1" applyFill="1" applyAlignment="1">
      <alignment horizontal="left"/>
    </xf>
    <xf numFmtId="0" fontId="11" fillId="0" borderId="0" xfId="3363" applyFont="1" applyFill="1" applyAlignment="1">
      <alignment horizontal="left" indent="1"/>
    </xf>
    <xf numFmtId="0" fontId="12" fillId="0" borderId="0" xfId="3039" applyFont="1" applyFill="1" applyAlignment="1">
      <alignment vertical="center"/>
    </xf>
    <xf numFmtId="168" fontId="18" fillId="0" borderId="0" xfId="2" applyNumberFormat="1" applyFont="1" applyFill="1" applyAlignment="1">
      <alignment horizontal="center" vertical="center"/>
    </xf>
    <xf numFmtId="168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left"/>
    </xf>
    <xf numFmtId="168" fontId="8" fillId="0" borderId="0" xfId="2" applyNumberFormat="1" applyFont="1" applyFill="1" applyBorder="1"/>
    <xf numFmtId="168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0" fillId="0" borderId="0" xfId="0" applyFill="1" applyAlignment="1">
      <alignment horizontal="left"/>
    </xf>
    <xf numFmtId="0" fontId="8" fillId="0" borderId="0" xfId="0" applyFont="1" applyFill="1"/>
    <xf numFmtId="4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3" fontId="8" fillId="0" borderId="0" xfId="2" applyFont="1" applyFill="1" applyAlignment="1"/>
    <xf numFmtId="168" fontId="18" fillId="0" borderId="0" xfId="2" applyNumberFormat="1" applyFont="1" applyFill="1" applyAlignment="1"/>
    <xf numFmtId="168" fontId="19" fillId="0" borderId="0" xfId="2" applyNumberFormat="1" applyFont="1" applyFill="1" applyBorder="1" applyAlignment="1"/>
    <xf numFmtId="168" fontId="19" fillId="0" borderId="11" xfId="2" applyNumberFormat="1" applyFont="1" applyFill="1" applyBorder="1"/>
    <xf numFmtId="168" fontId="18" fillId="0" borderId="12" xfId="2" applyNumberFormat="1" applyFont="1" applyFill="1" applyBorder="1"/>
    <xf numFmtId="0" fontId="8" fillId="0" borderId="0" xfId="0" applyFont="1" applyFill="1" applyBorder="1"/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Border="1" applyAlignment="1"/>
    <xf numFmtId="168" fontId="8" fillId="0" borderId="0" xfId="2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ont="1" applyFill="1" applyBorder="1"/>
    <xf numFmtId="168" fontId="12" fillId="0" borderId="0" xfId="2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68" fontId="8" fillId="0" borderId="0" xfId="2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168" fontId="18" fillId="0" borderId="0" xfId="2" applyNumberFormat="1" applyFont="1" applyFill="1" applyBorder="1" applyAlignment="1">
      <alignment vertical="center"/>
    </xf>
    <xf numFmtId="43" fontId="18" fillId="0" borderId="0" xfId="2" applyNumberFormat="1" applyFont="1" applyFill="1" applyBorder="1" applyAlignment="1">
      <alignment vertical="center"/>
    </xf>
    <xf numFmtId="43" fontId="8" fillId="0" borderId="0" xfId="2" applyFont="1" applyFill="1" applyBorder="1" applyAlignment="1"/>
    <xf numFmtId="167" fontId="24" fillId="0" borderId="0" xfId="0" applyNumberFormat="1" applyFont="1" applyFill="1" applyBorder="1" applyAlignment="1"/>
    <xf numFmtId="0" fontId="12" fillId="0" borderId="0" xfId="0" quotePrefix="1" applyFont="1" applyFill="1" applyBorder="1" applyAlignment="1">
      <alignment horizontal="left"/>
    </xf>
    <xf numFmtId="0" fontId="8" fillId="0" borderId="0" xfId="0" applyFont="1" applyFill="1" applyBorder="1" applyAlignment="1"/>
    <xf numFmtId="168" fontId="8" fillId="0" borderId="0" xfId="2" applyNumberFormat="1" applyFont="1" applyFill="1" applyBorder="1" applyAlignment="1"/>
    <xf numFmtId="168" fontId="12" fillId="0" borderId="0" xfId="2" applyNumberFormat="1" applyFont="1" applyFill="1" applyBorder="1" applyAlignment="1"/>
    <xf numFmtId="168" fontId="8" fillId="0" borderId="0" xfId="2" applyNumberFormat="1" applyFont="1" applyFill="1"/>
    <xf numFmtId="0" fontId="8" fillId="0" borderId="0" xfId="0" applyFont="1" applyFill="1" applyBorder="1" applyAlignment="1">
      <alignment horizontal="left"/>
    </xf>
    <xf numFmtId="168" fontId="8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3" fillId="0" borderId="0" xfId="2" applyNumberFormat="1" applyFont="1" applyFill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168" fontId="12" fillId="0" borderId="33" xfId="2" applyNumberFormat="1" applyFont="1" applyFill="1" applyBorder="1" applyAlignment="1"/>
    <xf numFmtId="168" fontId="12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168" fontId="8" fillId="0" borderId="0" xfId="0" applyNumberFormat="1" applyFont="1" applyFill="1" applyBorder="1"/>
    <xf numFmtId="0" fontId="8" fillId="0" borderId="0" xfId="3362" applyFont="1" applyFill="1" applyAlignment="1">
      <alignment horizontal="left" indent="1"/>
    </xf>
    <xf numFmtId="0" fontId="8" fillId="0" borderId="0" xfId="3363" applyFont="1" applyFill="1" applyAlignment="1">
      <alignment horizontal="left" indent="1"/>
    </xf>
    <xf numFmtId="168" fontId="19" fillId="0" borderId="34" xfId="2" applyNumberFormat="1" applyFont="1" applyFill="1" applyBorder="1"/>
    <xf numFmtId="168" fontId="8" fillId="0" borderId="34" xfId="2" applyNumberFormat="1" applyFont="1" applyFill="1" applyBorder="1" applyAlignment="1">
      <alignment horizontal="right"/>
    </xf>
    <xf numFmtId="168" fontId="8" fillId="0" borderId="0" xfId="2672" applyNumberFormat="1" applyFont="1" applyFill="1" applyAlignment="1"/>
    <xf numFmtId="168" fontId="8" fillId="0" borderId="13" xfId="2" applyNumberFormat="1" applyFont="1" applyFill="1" applyBorder="1" applyAlignment="1">
      <alignment horizontal="right"/>
    </xf>
    <xf numFmtId="168" fontId="17" fillId="0" borderId="0" xfId="2" applyNumberFormat="1" applyFont="1" applyFill="1" applyAlignment="1"/>
    <xf numFmtId="166" fontId="17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8" fontId="19" fillId="0" borderId="14" xfId="2" applyNumberFormat="1" applyFont="1" applyFill="1" applyBorder="1" applyAlignment="1"/>
    <xf numFmtId="168" fontId="19" fillId="0" borderId="0" xfId="2" applyNumberFormat="1" applyFont="1" applyFill="1" applyBorder="1"/>
    <xf numFmtId="168" fontId="18" fillId="0" borderId="0" xfId="2" applyNumberFormat="1" applyFont="1" applyFill="1" applyBorder="1"/>
    <xf numFmtId="168" fontId="12" fillId="0" borderId="13" xfId="2" applyNumberFormat="1" applyFont="1" applyFill="1" applyBorder="1" applyAlignment="1">
      <alignment horizontal="right"/>
    </xf>
    <xf numFmtId="168" fontId="12" fillId="0" borderId="33" xfId="2" applyNumberFormat="1" applyFont="1" applyFill="1" applyBorder="1" applyAlignment="1">
      <alignment horizontal="right"/>
    </xf>
    <xf numFmtId="168" fontId="12" fillId="0" borderId="12" xfId="2" applyNumberFormat="1" applyFont="1" applyFill="1" applyBorder="1" applyAlignment="1">
      <alignment horizontal="right"/>
    </xf>
    <xf numFmtId="168" fontId="8" fillId="0" borderId="13" xfId="2" applyNumberFormat="1" applyFont="1" applyFill="1" applyBorder="1" applyAlignment="1"/>
    <xf numFmtId="37" fontId="8" fillId="0" borderId="0" xfId="0" applyNumberFormat="1" applyFont="1" applyFill="1" applyBorder="1" applyAlignment="1"/>
    <xf numFmtId="37" fontId="8" fillId="0" borderId="0" xfId="2" applyNumberFormat="1" applyFont="1" applyFill="1" applyBorder="1" applyAlignment="1">
      <alignment horizontal="right"/>
    </xf>
    <xf numFmtId="166" fontId="12" fillId="0" borderId="0" xfId="3039" applyNumberFormat="1" applyFont="1" applyFill="1" applyBorder="1" applyAlignment="1">
      <alignment horizontal="center"/>
    </xf>
    <xf numFmtId="168" fontId="8" fillId="0" borderId="0" xfId="2672" applyNumberFormat="1" applyFont="1" applyFill="1" applyBorder="1" applyAlignment="1"/>
    <xf numFmtId="166" fontId="8" fillId="0" borderId="0" xfId="3039" applyNumberFormat="1" applyFont="1" applyFill="1" applyBorder="1" applyAlignment="1">
      <alignment horizontal="center"/>
    </xf>
    <xf numFmtId="168" fontId="12" fillId="0" borderId="14" xfId="2" applyNumberFormat="1" applyFont="1" applyFill="1" applyBorder="1" applyAlignment="1"/>
    <xf numFmtId="0" fontId="12" fillId="0" borderId="0" xfId="6" applyFont="1" applyFill="1" applyAlignment="1">
      <alignment horizontal="left"/>
    </xf>
    <xf numFmtId="0" fontId="12" fillId="0" borderId="0" xfId="6" applyFont="1" applyFill="1" applyBorder="1" applyAlignment="1">
      <alignment horizontal="left"/>
    </xf>
    <xf numFmtId="184" fontId="8" fillId="0" borderId="0" xfId="0" applyNumberFormat="1" applyFont="1" applyFill="1" applyBorder="1" applyAlignment="1"/>
    <xf numFmtId="0" fontId="12" fillId="0" borderId="0" xfId="0" applyFont="1" applyFill="1" applyAlignment="1">
      <alignment horizontal="left"/>
    </xf>
    <xf numFmtId="168" fontId="8" fillId="0" borderId="13" xfId="2" applyNumberFormat="1" applyFont="1" applyFill="1" applyBorder="1"/>
    <xf numFmtId="168" fontId="8" fillId="0" borderId="33" xfId="2" applyNumberFormat="1" applyFont="1" applyFill="1" applyBorder="1"/>
    <xf numFmtId="168" fontId="12" fillId="0" borderId="33" xfId="2" applyNumberFormat="1" applyFont="1" applyFill="1" applyBorder="1"/>
    <xf numFmtId="43" fontId="12" fillId="0" borderId="0" xfId="3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>
      <alignment horizontal="right"/>
    </xf>
    <xf numFmtId="168" fontId="8" fillId="0" borderId="0" xfId="2" applyNumberFormat="1" applyFont="1" applyFill="1" applyAlignment="1"/>
    <xf numFmtId="168" fontId="34" fillId="0" borderId="0" xfId="2" applyNumberFormat="1" applyFont="1" applyFill="1" applyBorder="1" applyAlignment="1"/>
    <xf numFmtId="168" fontId="33" fillId="0" borderId="0" xfId="2" applyNumberFormat="1" applyFont="1" applyFill="1" applyBorder="1" applyAlignment="1"/>
    <xf numFmtId="168" fontId="34" fillId="0" borderId="33" xfId="2" applyNumberFormat="1" applyFont="1" applyFill="1" applyBorder="1" applyAlignment="1"/>
    <xf numFmtId="168" fontId="34" fillId="0" borderId="12" xfId="2" applyNumberFormat="1" applyFont="1" applyFill="1" applyBorder="1" applyAlignment="1"/>
    <xf numFmtId="168" fontId="17" fillId="0" borderId="0" xfId="0" applyNumberFormat="1" applyFont="1" applyFill="1" applyAlignment="1"/>
    <xf numFmtId="168" fontId="12" fillId="0" borderId="0" xfId="6" applyNumberFormat="1" applyFont="1" applyFill="1" applyAlignment="1">
      <alignment horizontal="left"/>
    </xf>
    <xf numFmtId="43" fontId="12" fillId="0" borderId="12" xfId="3" applyNumberFormat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/>
    <xf numFmtId="37" fontId="8" fillId="0" borderId="0" xfId="0" applyNumberFormat="1" applyFont="1" applyAlignment="1">
      <alignment horizontal="right"/>
    </xf>
    <xf numFmtId="168" fontId="8" fillId="0" borderId="0" xfId="2" applyNumberFormat="1"/>
    <xf numFmtId="168" fontId="8" fillId="0" borderId="0" xfId="2" applyNumberFormat="1" applyAlignment="1">
      <alignment horizontal="right" vertical="top"/>
    </xf>
    <xf numFmtId="168" fontId="8" fillId="0" borderId="0" xfId="2" applyNumberFormat="1" applyAlignment="1">
      <alignment horizontal="right"/>
    </xf>
    <xf numFmtId="168" fontId="8" fillId="0" borderId="34" xfId="2" applyNumberFormat="1" applyBorder="1" applyAlignment="1">
      <alignment horizontal="right"/>
    </xf>
    <xf numFmtId="168" fontId="8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5" fillId="0" borderId="0" xfId="4007" applyFont="1"/>
    <xf numFmtId="0" fontId="104" fillId="0" borderId="0" xfId="4007"/>
    <xf numFmtId="14" fontId="104" fillId="0" borderId="0" xfId="4007" applyNumberFormat="1"/>
    <xf numFmtId="185" fontId="104" fillId="0" borderId="0" xfId="4007" quotePrefix="1" applyNumberFormat="1" applyAlignment="1">
      <alignment horizontal="left"/>
    </xf>
    <xf numFmtId="186" fontId="0" fillId="0" borderId="0" xfId="4008" applyNumberFormat="1" applyFont="1"/>
    <xf numFmtId="10" fontId="0" fillId="0" borderId="0" xfId="4009" applyNumberFormat="1" applyFont="1"/>
    <xf numFmtId="165" fontId="0" fillId="0" borderId="0" xfId="4008" applyFont="1"/>
    <xf numFmtId="185" fontId="104" fillId="0" borderId="0" xfId="4007" applyNumberFormat="1" applyAlignment="1">
      <alignment horizontal="left"/>
    </xf>
    <xf numFmtId="0" fontId="104" fillId="86" borderId="0" xfId="4007" applyFill="1"/>
    <xf numFmtId="185" fontId="104" fillId="86" borderId="0" xfId="4007" quotePrefix="1" applyNumberFormat="1" applyFill="1" applyAlignment="1">
      <alignment horizontal="left"/>
    </xf>
    <xf numFmtId="186" fontId="0" fillId="86" borderId="14" xfId="4008" applyNumberFormat="1" applyFont="1" applyFill="1" applyBorder="1"/>
    <xf numFmtId="165" fontId="0" fillId="86" borderId="0" xfId="4008" applyFont="1" applyFill="1"/>
    <xf numFmtId="14" fontId="104" fillId="85" borderId="0" xfId="4007" applyNumberFormat="1" applyFill="1"/>
    <xf numFmtId="186" fontId="104" fillId="0" borderId="14" xfId="4007" applyNumberFormat="1" applyBorder="1"/>
    <xf numFmtId="0" fontId="104" fillId="87" borderId="0" xfId="4007" applyFill="1"/>
    <xf numFmtId="185" fontId="104" fillId="87" borderId="0" xfId="4007" quotePrefix="1" applyNumberFormat="1" applyFill="1" applyAlignment="1">
      <alignment horizontal="left"/>
    </xf>
    <xf numFmtId="186" fontId="0" fillId="87" borderId="14" xfId="4008" applyNumberFormat="1" applyFont="1" applyFill="1" applyBorder="1"/>
    <xf numFmtId="165" fontId="0" fillId="87" borderId="0" xfId="4008" applyFont="1" applyFill="1"/>
    <xf numFmtId="165" fontId="104" fillId="0" borderId="14" xfId="4007" applyNumberFormat="1" applyBorder="1"/>
    <xf numFmtId="168" fontId="12" fillId="0" borderId="0" xfId="2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/>
    <xf numFmtId="0" fontId="14" fillId="0" borderId="0" xfId="347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68" fontId="18" fillId="0" borderId="0" xfId="2" quotePrefix="1" applyNumberFormat="1" applyFont="1" applyAlignment="1">
      <alignment vertical="center"/>
    </xf>
    <xf numFmtId="168" fontId="8" fillId="0" borderId="0" xfId="2" quotePrefix="1" applyNumberFormat="1" applyAlignment="1">
      <alignment vertical="center"/>
    </xf>
    <xf numFmtId="168" fontId="14" fillId="0" borderId="0" xfId="2" applyNumberFormat="1" applyFont="1" applyAlignment="1">
      <alignment horizontal="left" vertical="center"/>
    </xf>
    <xf numFmtId="0" fontId="8" fillId="0" borderId="0" xfId="3471" applyAlignment="1">
      <alignment vertical="center"/>
    </xf>
    <xf numFmtId="168" fontId="18" fillId="0" borderId="0" xfId="2" quotePrefix="1" applyNumberFormat="1" applyFont="1"/>
    <xf numFmtId="168" fontId="8" fillId="0" borderId="0" xfId="2" quotePrefix="1" applyNumberFormat="1"/>
    <xf numFmtId="168" fontId="14" fillId="0" borderId="0" xfId="2" applyNumberFormat="1" applyFont="1" applyAlignment="1">
      <alignment horizontal="left"/>
    </xf>
    <xf numFmtId="0" fontId="13" fillId="0" borderId="0" xfId="3364" applyFont="1"/>
    <xf numFmtId="0" fontId="14" fillId="0" borderId="0" xfId="1" applyNumberFormat="1" applyFont="1" applyBorder="1"/>
    <xf numFmtId="0" fontId="12" fillId="0" borderId="0" xfId="1" applyNumberFormat="1" applyFont="1" applyBorder="1"/>
    <xf numFmtId="168" fontId="12" fillId="0" borderId="0" xfId="2" applyNumberFormat="1" applyFont="1"/>
    <xf numFmtId="0" fontId="8" fillId="0" borderId="0" xfId="3364"/>
    <xf numFmtId="0" fontId="13" fillId="0" borderId="0" xfId="3471" applyFont="1" applyAlignment="1">
      <alignment vertical="center"/>
    </xf>
    <xf numFmtId="0" fontId="0" fillId="0" borderId="0" xfId="1" applyNumberFormat="1" applyFont="1" applyBorder="1"/>
    <xf numFmtId="0" fontId="13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8" fillId="0" borderId="0" xfId="2" applyNumberFormat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168" fontId="12" fillId="0" borderId="0" xfId="2" applyNumberFormat="1" applyFont="1" applyAlignment="1">
      <alignment horizontal="left"/>
    </xf>
    <xf numFmtId="0" fontId="8" fillId="0" borderId="0" xfId="1" applyNumberFormat="1" applyFont="1" applyBorder="1"/>
    <xf numFmtId="49" fontId="8" fillId="0" borderId="0" xfId="0" applyNumberFormat="1" applyFont="1" applyAlignment="1">
      <alignment horizontal="left" vertical="center"/>
    </xf>
    <xf numFmtId="0" fontId="14" fillId="0" borderId="0" xfId="1" applyNumberFormat="1" applyFont="1" applyBorder="1" applyAlignment="1">
      <alignment horizontal="center"/>
    </xf>
    <xf numFmtId="168" fontId="12" fillId="0" borderId="0" xfId="2" applyNumberFormat="1" applyFont="1" applyAlignment="1">
      <alignment horizontal="right" vertical="center"/>
    </xf>
    <xf numFmtId="168" fontId="12" fillId="0" borderId="0" xfId="2" applyNumberFormat="1" applyFont="1" applyAlignment="1">
      <alignment horizontal="right" vertical="top"/>
    </xf>
    <xf numFmtId="168" fontId="8" fillId="0" borderId="0" xfId="2" applyNumberFormat="1" applyAlignment="1">
      <alignment horizontal="right" vertical="top" wrapText="1"/>
    </xf>
    <xf numFmtId="168" fontId="12" fillId="0" borderId="14" xfId="2" applyNumberFormat="1" applyFont="1" applyBorder="1" applyAlignment="1">
      <alignment horizontal="right" vertical="top"/>
    </xf>
    <xf numFmtId="168" fontId="13" fillId="0" borderId="0" xfId="2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8" fillId="0" borderId="0" xfId="3517" applyFill="1"/>
    <xf numFmtId="0" fontId="34" fillId="0" borderId="0" xfId="3517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43" fontId="12" fillId="0" borderId="0" xfId="0" applyNumberFormat="1" applyFont="1"/>
    <xf numFmtId="168" fontId="107" fillId="0" borderId="0" xfId="2" applyNumberFormat="1" applyFont="1" applyFill="1" applyBorder="1" applyAlignment="1"/>
    <xf numFmtId="166" fontId="107" fillId="0" borderId="0" xfId="0" applyNumberFormat="1" applyFont="1" applyFill="1" applyBorder="1" applyAlignment="1">
      <alignment horizontal="right"/>
    </xf>
    <xf numFmtId="168" fontId="107" fillId="0" borderId="0" xfId="2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0" fillId="0" borderId="0" xfId="3517" applyFont="1" applyFill="1" applyAlignment="1">
      <alignment horizontal="left"/>
    </xf>
    <xf numFmtId="0" fontId="8" fillId="0" borderId="0" xfId="3517" applyFill="1" applyBorder="1"/>
    <xf numFmtId="0" fontId="33" fillId="0" borderId="0" xfId="3517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8" fontId="34" fillId="0" borderId="0" xfId="2" applyNumberFormat="1" applyFont="1" applyFill="1" applyBorder="1"/>
    <xf numFmtId="168" fontId="33" fillId="0" borderId="0" xfId="2" applyNumberFormat="1" applyFont="1" applyFill="1" applyBorder="1"/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21" fillId="0" borderId="0" xfId="0" applyFont="1" applyFill="1"/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33" fillId="0" borderId="0" xfId="3517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8" fillId="0" borderId="0" xfId="2" applyNumberFormat="1" applyFill="1"/>
    <xf numFmtId="168" fontId="12" fillId="0" borderId="0" xfId="2" applyNumberFormat="1" applyFont="1" applyFill="1"/>
    <xf numFmtId="168" fontId="12" fillId="0" borderId="11" xfId="2" applyNumberFormat="1" applyFont="1" applyFill="1" applyBorder="1"/>
    <xf numFmtId="168" fontId="34" fillId="0" borderId="13" xfId="2" applyNumberFormat="1" applyFont="1" applyFill="1" applyBorder="1"/>
    <xf numFmtId="0" fontId="24" fillId="0" borderId="0" xfId="3517" applyFont="1" applyFill="1"/>
    <xf numFmtId="0" fontId="33" fillId="0" borderId="0" xfId="3517" applyFont="1" applyFill="1" applyBorder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7" applyNumberFormat="1" applyFont="1" applyFill="1"/>
    <xf numFmtId="0" fontId="24" fillId="0" borderId="0" xfId="3517" applyFont="1" applyFill="1" applyBorder="1"/>
    <xf numFmtId="168" fontId="24" fillId="0" borderId="0" xfId="3517" applyNumberFormat="1" applyFont="1" applyFill="1" applyBorder="1"/>
    <xf numFmtId="168" fontId="24" fillId="0" borderId="0" xfId="2672" applyNumberFormat="1" applyFont="1" applyFill="1"/>
    <xf numFmtId="168" fontId="12" fillId="0" borderId="34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2" fillId="0" borderId="0" xfId="2" applyNumberFormat="1" applyFont="1" applyFill="1" applyAlignment="1">
      <alignment horizontal="right"/>
    </xf>
    <xf numFmtId="0" fontId="8" fillId="0" borderId="0" xfId="3517" applyFont="1" applyFill="1" applyAlignment="1">
      <alignment horizontal="center"/>
    </xf>
    <xf numFmtId="0" fontId="8" fillId="0" borderId="0" xfId="3408" applyFill="1"/>
    <xf numFmtId="0" fontId="13" fillId="0" borderId="0" xfId="3408" applyFont="1" applyFill="1" applyAlignment="1">
      <alignment horizontal="center"/>
    </xf>
    <xf numFmtId="0" fontId="106" fillId="0" borderId="0" xfId="3408" applyFont="1" applyFill="1" applyAlignment="1">
      <alignment horizontal="left"/>
    </xf>
    <xf numFmtId="0" fontId="34" fillId="0" borderId="0" xfId="3408" applyFont="1" applyFill="1" applyAlignment="1">
      <alignment wrapText="1"/>
    </xf>
    <xf numFmtId="168" fontId="8" fillId="0" borderId="0" xfId="3408" applyNumberFormat="1" applyFill="1"/>
    <xf numFmtId="0" fontId="8" fillId="0" borderId="0" xfId="3408" applyFont="1" applyFill="1"/>
    <xf numFmtId="0" fontId="10" fillId="0" borderId="0" xfId="3408" applyFont="1" applyFill="1"/>
    <xf numFmtId="0" fontId="8" fillId="0" borderId="0" xfId="3408" applyFill="1" applyBorder="1"/>
    <xf numFmtId="0" fontId="8" fillId="0" borderId="0" xfId="1" applyNumberFormat="1" applyFont="1" applyFill="1" applyBorder="1" applyAlignment="1">
      <alignment horizontal="left"/>
    </xf>
    <xf numFmtId="0" fontId="33" fillId="0" borderId="0" xfId="3517" applyFont="1" applyFill="1" applyBorder="1" applyAlignment="1"/>
    <xf numFmtId="0" fontId="8" fillId="0" borderId="0" xfId="3408" applyFill="1" applyBorder="1" applyAlignment="1">
      <alignment horizontal="center"/>
    </xf>
    <xf numFmtId="168" fontId="0" fillId="0" borderId="0" xfId="0" applyNumberFormat="1"/>
    <xf numFmtId="168" fontId="110" fillId="0" borderId="0" xfId="2" applyNumberFormat="1" applyFont="1" applyFill="1" applyAlignment="1">
      <alignment vertical="center"/>
    </xf>
    <xf numFmtId="43" fontId="111" fillId="0" borderId="0" xfId="2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09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center"/>
    </xf>
    <xf numFmtId="0" fontId="11" fillId="0" borderId="0" xfId="0" applyFont="1" applyFill="1" applyBorder="1"/>
    <xf numFmtId="168" fontId="18" fillId="0" borderId="13" xfId="2" quotePrefix="1" applyNumberFormat="1" applyFont="1" applyBorder="1"/>
    <xf numFmtId="168" fontId="8" fillId="0" borderId="0" xfId="0" applyNumberFormat="1" applyFont="1" applyFill="1"/>
    <xf numFmtId="43" fontId="17" fillId="0" borderId="0" xfId="2" applyFont="1" applyFill="1" applyBorder="1" applyAlignment="1"/>
    <xf numFmtId="168" fontId="17" fillId="0" borderId="0" xfId="0" applyNumberFormat="1" applyFont="1" applyFill="1" applyBorder="1" applyAlignment="1"/>
    <xf numFmtId="43" fontId="8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left" vertical="center"/>
    </xf>
    <xf numFmtId="168" fontId="8" fillId="0" borderId="0" xfId="2" applyNumberFormat="1" applyFill="1" applyAlignment="1">
      <alignment horizontal="right"/>
    </xf>
    <xf numFmtId="168" fontId="18" fillId="0" borderId="0" xfId="2" quotePrefix="1" applyNumberFormat="1" applyFont="1" applyFill="1"/>
    <xf numFmtId="0" fontId="13" fillId="0" borderId="0" xfId="0" applyFont="1" applyAlignment="1">
      <alignment horizontal="center"/>
    </xf>
    <xf numFmtId="168" fontId="12" fillId="0" borderId="33" xfId="2" applyNumberFormat="1" applyFont="1" applyBorder="1" applyAlignment="1">
      <alignment horizontal="right"/>
    </xf>
    <xf numFmtId="168" fontId="12" fillId="0" borderId="33" xfId="2" applyNumberFormat="1" applyFont="1" applyBorder="1" applyAlignment="1">
      <alignment horizontal="right" vertical="center"/>
    </xf>
    <xf numFmtId="0" fontId="8" fillId="0" borderId="0" xfId="3364" applyFill="1"/>
    <xf numFmtId="168" fontId="8" fillId="0" borderId="13" xfId="2" applyNumberFormat="1" applyBorder="1" applyAlignment="1">
      <alignment horizontal="right" vertical="top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3" fillId="0" borderId="13" xfId="3517" applyFont="1" applyFill="1" applyBorder="1" applyAlignment="1"/>
    <xf numFmtId="0" fontId="33" fillId="0" borderId="0" xfId="3517" applyFont="1" applyAlignment="1">
      <alignment horizontal="center"/>
    </xf>
    <xf numFmtId="0" fontId="33" fillId="0" borderId="0" xfId="3517" applyFont="1"/>
    <xf numFmtId="0" fontId="34" fillId="0" borderId="0" xfId="3517" applyFont="1" applyAlignment="1">
      <alignment horizontal="center"/>
    </xf>
    <xf numFmtId="0" fontId="8" fillId="0" borderId="0" xfId="3517"/>
    <xf numFmtId="0" fontId="31" fillId="0" borderId="0" xfId="3517" applyFont="1" applyAlignment="1">
      <alignment horizontal="center"/>
    </xf>
    <xf numFmtId="0" fontId="8" fillId="0" borderId="0" xfId="3408"/>
    <xf numFmtId="0" fontId="34" fillId="0" borderId="0" xfId="3517" applyFont="1" applyAlignment="1">
      <alignment horizontal="left"/>
    </xf>
    <xf numFmtId="0" fontId="33" fillId="0" borderId="0" xfId="3517" applyFont="1" applyAlignment="1">
      <alignment horizontal="left"/>
    </xf>
    <xf numFmtId="0" fontId="34" fillId="0" borderId="0" xfId="3408" applyFont="1" applyAlignment="1">
      <alignment horizontal="left"/>
    </xf>
    <xf numFmtId="0" fontId="106" fillId="0" borderId="0" xfId="3408" applyFont="1" applyAlignment="1">
      <alignment horizontal="left"/>
    </xf>
    <xf numFmtId="0" fontId="34" fillId="0" borderId="0" xfId="3408" applyFont="1" applyAlignment="1">
      <alignment wrapText="1"/>
    </xf>
    <xf numFmtId="49" fontId="8" fillId="0" borderId="0" xfId="4593" applyNumberFormat="1" applyAlignment="1">
      <alignment vertical="center"/>
    </xf>
    <xf numFmtId="49" fontId="8" fillId="0" borderId="0" xfId="4593" applyNumberFormat="1" applyAlignment="1">
      <alignment horizontal="left" vertical="center"/>
    </xf>
    <xf numFmtId="0" fontId="8" fillId="0" borderId="0" xfId="4593" applyAlignment="1">
      <alignment horizontal="left"/>
    </xf>
    <xf numFmtId="49" fontId="8" fillId="0" borderId="0" xfId="4593" applyNumberFormat="1"/>
    <xf numFmtId="168" fontId="8" fillId="0" borderId="0" xfId="4592" applyNumberFormat="1" applyFont="1" applyFill="1" applyAlignment="1">
      <alignment horizontal="right"/>
    </xf>
    <xf numFmtId="0" fontId="8" fillId="0" borderId="0" xfId="4593"/>
    <xf numFmtId="49" fontId="13" fillId="0" borderId="0" xfId="4593" applyNumberFormat="1" applyFont="1" applyAlignment="1">
      <alignment horizontal="center"/>
    </xf>
    <xf numFmtId="168" fontId="112" fillId="0" borderId="0" xfId="0" applyNumberFormat="1" applyFont="1"/>
    <xf numFmtId="0" fontId="112" fillId="0" borderId="0" xfId="0" applyFont="1"/>
    <xf numFmtId="43" fontId="21" fillId="0" borderId="0" xfId="2" applyFont="1" applyAlignment="1"/>
    <xf numFmtId="0" fontId="13" fillId="0" borderId="0" xfId="0" applyFont="1" applyFill="1" applyAlignment="1">
      <alignment horizontal="center"/>
    </xf>
    <xf numFmtId="0" fontId="8" fillId="0" borderId="13" xfId="3517" applyFill="1" applyBorder="1"/>
    <xf numFmtId="0" fontId="12" fillId="0" borderId="0" xfId="3517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8" fillId="0" borderId="0" xfId="3471" applyFill="1" applyAlignment="1">
      <alignment vertical="center"/>
    </xf>
    <xf numFmtId="168" fontId="8" fillId="0" borderId="34" xfId="0" applyNumberFormat="1" applyFont="1" applyBorder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3" xfId="3517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left" vertical="center"/>
    </xf>
    <xf numFmtId="0" fontId="106" fillId="0" borderId="0" xfId="3517" applyFont="1" applyAlignment="1">
      <alignment horizontal="left"/>
    </xf>
    <xf numFmtId="0" fontId="12" fillId="0" borderId="0" xfId="3408" applyFont="1" applyAlignment="1">
      <alignment horizontal="left"/>
    </xf>
    <xf numFmtId="0" fontId="14" fillId="0" borderId="0" xfId="3517" applyFont="1" applyAlignment="1">
      <alignment horizontal="left"/>
    </xf>
    <xf numFmtId="0" fontId="8" fillId="0" borderId="0" xfId="3517" applyFont="1" applyAlignment="1">
      <alignment horizontal="left"/>
    </xf>
    <xf numFmtId="168" fontId="12" fillId="0" borderId="0" xfId="2" applyNumberFormat="1" applyFont="1" applyFill="1" applyAlignment="1"/>
    <xf numFmtId="2" fontId="8" fillId="0" borderId="0" xfId="0" applyNumberFormat="1" applyFont="1" applyFill="1"/>
    <xf numFmtId="0" fontId="8" fillId="0" borderId="0" xfId="4593" applyFill="1" applyAlignment="1">
      <alignment horizontal="left"/>
    </xf>
    <xf numFmtId="0" fontId="8" fillId="0" borderId="0" xfId="0" applyFont="1" applyFill="1" applyAlignment="1">
      <alignment horizontal="center"/>
    </xf>
    <xf numFmtId="0" fontId="113" fillId="0" borderId="0" xfId="0" applyFont="1" applyFill="1" applyAlignment="1"/>
    <xf numFmtId="168" fontId="21" fillId="0" borderId="0" xfId="2" applyNumberFormat="1" applyFont="1" applyFill="1" applyAlignment="1"/>
    <xf numFmtId="43" fontId="21" fillId="0" borderId="0" xfId="2" applyFont="1" applyFill="1" applyAlignment="1"/>
    <xf numFmtId="43" fontId="114" fillId="0" borderId="0" xfId="2" applyFont="1" applyFill="1"/>
    <xf numFmtId="0" fontId="13" fillId="0" borderId="0" xfId="0" applyFont="1" applyFill="1" applyAlignment="1">
      <alignment horizontal="center"/>
    </xf>
    <xf numFmtId="0" fontId="31" fillId="0" borderId="0" xfId="3517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168" fontId="34" fillId="0" borderId="0" xfId="4592" applyNumberFormat="1" applyFont="1" applyFill="1" applyAlignment="1">
      <alignment shrinkToFit="1"/>
    </xf>
    <xf numFmtId="168" fontId="34" fillId="0" borderId="0" xfId="4592" applyNumberFormat="1" applyFont="1" applyFill="1" applyBorder="1" applyAlignment="1">
      <alignment shrinkToFit="1"/>
    </xf>
    <xf numFmtId="168" fontId="33" fillId="0" borderId="0" xfId="4592" applyNumberFormat="1" applyFont="1" applyFill="1" applyBorder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13" xfId="4592" applyNumberFormat="1" applyFont="1" applyFill="1" applyBorder="1"/>
    <xf numFmtId="168" fontId="33" fillId="0" borderId="13" xfId="459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4" fillId="0" borderId="13" xfId="4592" applyNumberFormat="1" applyFont="1" applyFill="1" applyBorder="1"/>
    <xf numFmtId="0" fontId="33" fillId="0" borderId="0" xfId="3408" applyFont="1" applyFill="1"/>
    <xf numFmtId="0" fontId="33" fillId="0" borderId="0" xfId="3408" applyFont="1" applyFill="1" applyBorder="1"/>
    <xf numFmtId="168" fontId="33" fillId="0" borderId="13" xfId="2" applyNumberFormat="1" applyFont="1" applyFill="1" applyBorder="1" applyAlignment="1"/>
    <xf numFmtId="168" fontId="8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/>
    <xf numFmtId="168" fontId="112" fillId="0" borderId="0" xfId="0" applyNumberFormat="1" applyFont="1" applyFill="1"/>
    <xf numFmtId="43" fontId="8" fillId="0" borderId="0" xfId="0" applyNumberFormat="1" applyFont="1" applyFill="1"/>
    <xf numFmtId="168" fontId="8" fillId="0" borderId="0" xfId="2" quotePrefix="1" applyNumberFormat="1" applyFill="1"/>
    <xf numFmtId="168" fontId="14" fillId="0" borderId="0" xfId="2" applyNumberFormat="1" applyFont="1" applyFill="1" applyAlignment="1">
      <alignment horizontal="left"/>
    </xf>
    <xf numFmtId="0" fontId="0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31" fillId="0" borderId="0" xfId="3517" applyFont="1" applyFill="1" applyAlignment="1">
      <alignment horizontal="center"/>
    </xf>
    <xf numFmtId="0" fontId="33" fillId="0" borderId="13" xfId="3517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168" fontId="34" fillId="0" borderId="0" xfId="4592" applyNumberFormat="1" applyFont="1" applyFill="1" applyBorder="1"/>
    <xf numFmtId="0" fontId="13" fillId="0" borderId="0" xfId="0" applyFont="1" applyFill="1" applyAlignment="1">
      <alignment horizontal="center"/>
    </xf>
    <xf numFmtId="168" fontId="33" fillId="0" borderId="0" xfId="3408" applyNumberFormat="1" applyFont="1" applyFill="1"/>
    <xf numFmtId="0" fontId="13" fillId="0" borderId="0" xfId="0" applyFont="1" applyFill="1" applyAlignment="1">
      <alignment horizontal="center"/>
    </xf>
    <xf numFmtId="0" fontId="31" fillId="0" borderId="0" xfId="351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8" fontId="12" fillId="0" borderId="13" xfId="2" applyNumberFormat="1" applyFont="1" applyFill="1" applyBorder="1"/>
    <xf numFmtId="0" fontId="13" fillId="0" borderId="0" xfId="0" applyFont="1" applyFill="1" applyAlignment="1">
      <alignment horizontal="center"/>
    </xf>
    <xf numFmtId="184" fontId="17" fillId="0" borderId="0" xfId="2" applyNumberFormat="1" applyFont="1" applyFill="1" applyAlignment="1"/>
    <xf numFmtId="187" fontId="17" fillId="0" borderId="0" xfId="2" applyNumberFormat="1" applyFont="1" applyFill="1" applyAlignment="1"/>
    <xf numFmtId="43" fontId="18" fillId="0" borderId="0" xfId="2" applyFont="1" applyFill="1" applyAlignment="1"/>
    <xf numFmtId="43" fontId="116" fillId="0" borderId="0" xfId="2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0" fillId="0" borderId="0" xfId="2" applyFont="1"/>
    <xf numFmtId="43" fontId="0" fillId="0" borderId="0" xfId="0" applyNumberFormat="1"/>
    <xf numFmtId="43" fontId="8" fillId="0" borderId="0" xfId="0" applyNumberFormat="1" applyFont="1"/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31" fillId="0" borderId="0" xfId="3517" applyFont="1" applyFill="1" applyAlignment="1">
      <alignment horizontal="center"/>
    </xf>
    <xf numFmtId="0" fontId="34" fillId="0" borderId="0" xfId="3517" applyFont="1" applyFill="1" applyAlignment="1">
      <alignment horizontal="center"/>
    </xf>
    <xf numFmtId="0" fontId="33" fillId="0" borderId="13" xfId="3517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5778">
    <cellStyle name="??&amp;?}?_x0008_??_x0007__x0001__x0001_" xfId="4866" xr:uid="{5DA6A239-BE9E-47B6-95D5-92FC3A50E9A2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_System development v1" xfId="4867" xr:uid="{B9296278-79AD-430E-AE56-712149F49051}"/>
    <cellStyle name="_Technical &amp; Opeartion Support v2" xfId="4868" xr:uid="{1B296BE5-A7D7-4661-B258-CDC8DAA75DAB}"/>
    <cellStyle name="0,0_x000d__x000a_NA_x000d__x000a_" xfId="4869" xr:uid="{543B4DC9-E7C8-4D66-93BD-70D22B95A533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2 3" xfId="4870" xr:uid="{E7C5FFA5-381C-4C73-A16A-D0FAC7F17025}"/>
    <cellStyle name="20% - Accent1 2 3" xfId="2418" xr:uid="{00000000-0005-0000-0000-000068090000}"/>
    <cellStyle name="20% - Accent1 2 4" xfId="2419" xr:uid="{00000000-0005-0000-0000-000069090000}"/>
    <cellStyle name="20% - Accent1 2 5" xfId="4787" xr:uid="{57E52D33-E892-4BC0-8DF5-D1A27F127C9B}"/>
    <cellStyle name="20% - Accent1 2_JV Details MAMT" xfId="4871" xr:uid="{2B489719-CC0B-4EDC-A948-AC18247D69E9}"/>
    <cellStyle name="20% - Accent1 3" xfId="4872" xr:uid="{34A4B387-F4D8-4152-98C8-16EC89FB302A}"/>
    <cellStyle name="20% - Accent1 4" xfId="4873" xr:uid="{93030BFF-9748-4B6B-9BCB-882C250BCB56}"/>
    <cellStyle name="20% - Accent1 5" xfId="4651" xr:uid="{7921482F-FCFC-47E7-BA27-6406BA74AEC4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2 3" xfId="4874" xr:uid="{A1A440D4-7496-4112-B989-7F14E2F9CE53}"/>
    <cellStyle name="20% - Accent2 2 3" xfId="2423" xr:uid="{00000000-0005-0000-0000-00006D090000}"/>
    <cellStyle name="20% - Accent2 2 4" xfId="2424" xr:uid="{00000000-0005-0000-0000-00006E090000}"/>
    <cellStyle name="20% - Accent2 2 5" xfId="4788" xr:uid="{87CF81E7-FB60-4435-A828-9FB954B50B95}"/>
    <cellStyle name="20% - Accent2 2_JV Details MAMT" xfId="4875" xr:uid="{15C0611B-4541-4448-9735-E72FD71452A3}"/>
    <cellStyle name="20% - Accent2 3" xfId="4876" xr:uid="{89D6EADD-8628-4761-ADD9-90AE97AC55DF}"/>
    <cellStyle name="20% - Accent2 4" xfId="4877" xr:uid="{BE26BF18-E191-4405-AF79-7AF718DECE77}"/>
    <cellStyle name="20% - Accent2 5" xfId="4652" xr:uid="{6AAB6800-AE9B-40F4-B01F-CECCEE794742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2 3" xfId="4878" xr:uid="{A96E88AE-C6C4-404E-A60F-F65988706100}"/>
    <cellStyle name="20% - Accent3 2 3" xfId="2428" xr:uid="{00000000-0005-0000-0000-000072090000}"/>
    <cellStyle name="20% - Accent3 2 4" xfId="2429" xr:uid="{00000000-0005-0000-0000-000073090000}"/>
    <cellStyle name="20% - Accent3 2 5" xfId="4789" xr:uid="{051CBFC5-84C9-4EDA-9734-A90A6D5C3879}"/>
    <cellStyle name="20% - Accent3 2_JV Details MAMT" xfId="4879" xr:uid="{B93DB0C3-0E7E-46E6-8543-BC9535D733C5}"/>
    <cellStyle name="20% - Accent3 3" xfId="4880" xr:uid="{2FD67018-A524-4E00-8520-FEAB4AE1D3FC}"/>
    <cellStyle name="20% - Accent3 4" xfId="4881" xr:uid="{51779420-2246-4EB7-ADEB-15A38DCCE399}"/>
    <cellStyle name="20% - Accent3 5" xfId="4653" xr:uid="{D74349B0-4CE1-426A-8F8E-3CE6D06488B9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2 3" xfId="4882" xr:uid="{201891FC-0FF2-48C7-99A1-AB26C6F70C64}"/>
    <cellStyle name="20% - Accent4 2 3" xfId="2433" xr:uid="{00000000-0005-0000-0000-000077090000}"/>
    <cellStyle name="20% - Accent4 2 4" xfId="2434" xr:uid="{00000000-0005-0000-0000-000078090000}"/>
    <cellStyle name="20% - Accent4 2 5" xfId="4790" xr:uid="{630A500E-521B-438F-AA72-3D9D6A3F8A31}"/>
    <cellStyle name="20% - Accent4 2_JV Details MAMT" xfId="4883" xr:uid="{77B89FC4-509D-4ECE-859A-11CF99A5FB83}"/>
    <cellStyle name="20% - Accent4 3" xfId="4884" xr:uid="{D18733AB-A5A9-4E75-9CEB-65970E696261}"/>
    <cellStyle name="20% - Accent4 4" xfId="4885" xr:uid="{54F18255-1572-4B1D-AE89-90328EBACC2B}"/>
    <cellStyle name="20% - Accent4 5" xfId="4654" xr:uid="{2B969ADF-3D89-4D4F-9810-F5C112F27F9F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2 3" xfId="4886" xr:uid="{1D82C3E5-AD28-4868-B0CE-759CA0FF1662}"/>
    <cellStyle name="20% - Accent5 2 3" xfId="2438" xr:uid="{00000000-0005-0000-0000-00007C090000}"/>
    <cellStyle name="20% - Accent5 2 4" xfId="2439" xr:uid="{00000000-0005-0000-0000-00007D090000}"/>
    <cellStyle name="20% - Accent5 2 5" xfId="4791" xr:uid="{B318D687-E9D0-44CC-9F52-D6BF8084D376}"/>
    <cellStyle name="20% - Accent5 2_JV Details MAMT" xfId="4887" xr:uid="{09F57EF6-5C89-4C16-ADD6-380D022EBDC6}"/>
    <cellStyle name="20% - Accent5 3" xfId="4888" xr:uid="{010E2557-EE6A-43C1-8E59-A42964B9E84B}"/>
    <cellStyle name="20% - Accent5 4" xfId="4889" xr:uid="{88189912-C011-4A07-9F20-D6A5B6C20454}"/>
    <cellStyle name="20% - Accent5 5" xfId="4655" xr:uid="{F40062A6-8858-4823-9176-BC4426A202D7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2 3" xfId="4890" xr:uid="{EFD156D8-563A-401B-AE43-73F4BE00D4A2}"/>
    <cellStyle name="20% - Accent6 2 3" xfId="2443" xr:uid="{00000000-0005-0000-0000-000081090000}"/>
    <cellStyle name="20% - Accent6 2 4" xfId="2444" xr:uid="{00000000-0005-0000-0000-000082090000}"/>
    <cellStyle name="20% - Accent6 2 5" xfId="4792" xr:uid="{2A2AFC8B-A56F-4107-8EFE-2CFE66DAA116}"/>
    <cellStyle name="20% - Accent6 2_JV Details MAMT" xfId="4891" xr:uid="{00BC04F7-591C-46A3-8ED5-8D123BC33BEF}"/>
    <cellStyle name="20% - Accent6 3" xfId="4892" xr:uid="{C9ED6BFD-E137-44C1-9B0C-D96D9D7F2CB8}"/>
    <cellStyle name="20% - Accent6 4" xfId="4893" xr:uid="{A86452B1-6C7A-45F0-AD34-D1080A543DA4}"/>
    <cellStyle name="20% - Accent6 5" xfId="4656" xr:uid="{E62D2662-2A3D-49AB-AE36-5A9590318F0D}"/>
    <cellStyle name="20% - ส่วนที่ถูกเน้น1" xfId="4657" xr:uid="{ADEE4E80-065B-496E-8BF2-2163BB9E4D62}"/>
    <cellStyle name="20% - ส่วนที่ถูกเน้น2" xfId="4658" xr:uid="{DC8031A6-97B2-40FF-BE26-E403F94C27DB}"/>
    <cellStyle name="20% - ส่วนที่ถูกเน้น3" xfId="4659" xr:uid="{793A1455-8B92-47E7-928F-C03DDFA9FE39}"/>
    <cellStyle name="20% - ส่วนที่ถูกเน้น4" xfId="4660" xr:uid="{7496A4AD-005E-4455-8E7A-F63E53B9A70D}"/>
    <cellStyle name="20% - ส่วนที่ถูกเน้น5" xfId="4661" xr:uid="{BD9A2F13-760E-4DFE-8800-FCF6992530A0}"/>
    <cellStyle name="20% - ส่วนที่ถูกเน้น6" xfId="4662" xr:uid="{089C1B7D-8CC5-4EB2-B128-20B44D92B4FF}"/>
    <cellStyle name="20% - 輔色1" xfId="4894" xr:uid="{DD6DA6C1-9244-46BA-929A-8356F2157B9D}"/>
    <cellStyle name="20% - 輔色2" xfId="4895" xr:uid="{8A4FD63F-63F3-4664-BB52-0E0057A4D7C4}"/>
    <cellStyle name="20% - 輔色3" xfId="4896" xr:uid="{DAAB8383-D328-4B9A-B0AC-367DB0AEAAEA}"/>
    <cellStyle name="20% - 輔色4" xfId="4897" xr:uid="{6A6DB135-98E7-429B-A001-45CD4E715CB4}"/>
    <cellStyle name="20% - 輔色5" xfId="4898" xr:uid="{C6B86D0C-F527-4431-AC7A-6B0B6A97FB02}"/>
    <cellStyle name="20% - 輔色6" xfId="4899" xr:uid="{A2184C97-FC49-4726-AA70-17FF0A44139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2 3" xfId="4900" xr:uid="{E29A3B18-C5A1-4E0F-B72D-35092B542393}"/>
    <cellStyle name="40% - Accent1 2 3" xfId="2448" xr:uid="{00000000-0005-0000-0000-000086090000}"/>
    <cellStyle name="40% - Accent1 2 4" xfId="2449" xr:uid="{00000000-0005-0000-0000-000087090000}"/>
    <cellStyle name="40% - Accent1 2 5" xfId="4793" xr:uid="{A5EECC35-F8C9-42DF-A024-06CB4D25C503}"/>
    <cellStyle name="40% - Accent1 2_JV Details MAMT" xfId="4901" xr:uid="{24353514-2E95-4435-9F22-F1C08A67774A}"/>
    <cellStyle name="40% - Accent1 3" xfId="4902" xr:uid="{5591E219-86F5-4E99-94D9-7EF3FAF187D2}"/>
    <cellStyle name="40% - Accent1 4" xfId="4903" xr:uid="{B69EF7DF-ED2B-417B-A523-D7E54BC82455}"/>
    <cellStyle name="40% - Accent1 5" xfId="4663" xr:uid="{151F55E3-6201-4093-B614-072E50C00631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2 3" xfId="4904" xr:uid="{3476C64A-3555-4A6E-AE4E-191D20DD2D3F}"/>
    <cellStyle name="40% - Accent2 2 3" xfId="2453" xr:uid="{00000000-0005-0000-0000-00008B090000}"/>
    <cellStyle name="40% - Accent2 2 4" xfId="2454" xr:uid="{00000000-0005-0000-0000-00008C090000}"/>
    <cellStyle name="40% - Accent2 2 5" xfId="4794" xr:uid="{BAF68019-9D2E-49ED-A7E1-156FA6E17B40}"/>
    <cellStyle name="40% - Accent2 2_JV Details MAMT" xfId="4905" xr:uid="{D712FB3C-4538-4645-ADC9-13E5A26C15C6}"/>
    <cellStyle name="40% - Accent2 3" xfId="4906" xr:uid="{6032E0F7-E14A-47A9-B904-C35188CF0AA0}"/>
    <cellStyle name="40% - Accent2 4" xfId="4907" xr:uid="{86659AD5-1B30-483F-A903-81BCA70C4FE9}"/>
    <cellStyle name="40% - Accent2 5" xfId="4664" xr:uid="{B786C87F-093F-4346-BACD-54C84DB32ECD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2 3" xfId="4908" xr:uid="{C22DA110-3999-46F4-AC6E-AB4C98A942CF}"/>
    <cellStyle name="40% - Accent3 2 3" xfId="2458" xr:uid="{00000000-0005-0000-0000-000090090000}"/>
    <cellStyle name="40% - Accent3 2 4" xfId="2459" xr:uid="{00000000-0005-0000-0000-000091090000}"/>
    <cellStyle name="40% - Accent3 2 5" xfId="4795" xr:uid="{CFB9FD45-B99E-4FAF-B923-8745E75FD90E}"/>
    <cellStyle name="40% - Accent3 2_JV Details MAMT" xfId="4909" xr:uid="{5F57B214-CB72-4100-B73B-887C39722117}"/>
    <cellStyle name="40% - Accent3 3" xfId="4910" xr:uid="{00A02618-ECEF-40BB-9A7C-C4E6D4291561}"/>
    <cellStyle name="40% - Accent3 4" xfId="4911" xr:uid="{20E51378-6769-4718-BCAF-4DCD80019FD3}"/>
    <cellStyle name="40% - Accent3 5" xfId="4665" xr:uid="{097B395A-D5AC-43E1-B846-D3571A4C95D4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2 3" xfId="4912" xr:uid="{CCCC8583-F78F-49E0-B1DE-9F3357D222CF}"/>
    <cellStyle name="40% - Accent4 2 3" xfId="2463" xr:uid="{00000000-0005-0000-0000-000095090000}"/>
    <cellStyle name="40% - Accent4 2 4" xfId="2464" xr:uid="{00000000-0005-0000-0000-000096090000}"/>
    <cellStyle name="40% - Accent4 2 5" xfId="4796" xr:uid="{D8384C25-0A20-461D-962D-D053DE527EB9}"/>
    <cellStyle name="40% - Accent4 2_JV Details MAMT" xfId="4913" xr:uid="{A6FA849C-AEA9-42C1-949E-0ACEB3F01D91}"/>
    <cellStyle name="40% - Accent4 3" xfId="4914" xr:uid="{3C7F9C26-5A8B-4E06-AD17-CC0B021C5D57}"/>
    <cellStyle name="40% - Accent4 4" xfId="4915" xr:uid="{CC315713-F743-4A9A-A962-4AD6842C5800}"/>
    <cellStyle name="40% - Accent4 5" xfId="4666" xr:uid="{E8E9885F-A29B-445D-A97F-19EAE9647B9F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2 3" xfId="4916" xr:uid="{771F8D0A-F99B-465D-A2B3-16D1F8A54B68}"/>
    <cellStyle name="40% - Accent5 2 3" xfId="2468" xr:uid="{00000000-0005-0000-0000-00009A090000}"/>
    <cellStyle name="40% - Accent5 2 4" xfId="2469" xr:uid="{00000000-0005-0000-0000-00009B090000}"/>
    <cellStyle name="40% - Accent5 2 5" xfId="4797" xr:uid="{4E769B36-1B3E-4F47-98A1-50A99DF27FD5}"/>
    <cellStyle name="40% - Accent5 2_JV Details MAMT" xfId="4917" xr:uid="{F3EE953A-C428-4C47-A83D-96FCAD7BC15A}"/>
    <cellStyle name="40% - Accent5 3" xfId="4918" xr:uid="{AF33E44D-7E1D-42C0-A5BD-24D7852C9B33}"/>
    <cellStyle name="40% - Accent5 4" xfId="4919" xr:uid="{FB4EE956-49DE-4BFE-BB37-B47F59A05D17}"/>
    <cellStyle name="40% - Accent5 5" xfId="4667" xr:uid="{EBB843F0-5C28-40E5-8DDF-DA835539AC97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2 3" xfId="4920" xr:uid="{309DCAA8-8A88-4F14-9450-A4972DE2DD4E}"/>
    <cellStyle name="40% - Accent6 2 3" xfId="2473" xr:uid="{00000000-0005-0000-0000-00009F090000}"/>
    <cellStyle name="40% - Accent6 2 4" xfId="2474" xr:uid="{00000000-0005-0000-0000-0000A0090000}"/>
    <cellStyle name="40% - Accent6 2 5" xfId="4798" xr:uid="{611795B8-13A0-42F7-B540-B0D53839E0B7}"/>
    <cellStyle name="40% - Accent6 2_JV Details MAMT" xfId="4921" xr:uid="{C4FE5032-733B-47D4-8E32-3BCCCC8C6C08}"/>
    <cellStyle name="40% - Accent6 3" xfId="4922" xr:uid="{216B49EB-E3D8-4C56-92FE-9F7A9ECD41FA}"/>
    <cellStyle name="40% - Accent6 4" xfId="4923" xr:uid="{869602D1-2C28-4CB2-8842-27130CADFF9A}"/>
    <cellStyle name="40% - Accent6 5" xfId="4668" xr:uid="{4CA3011F-FC2F-45B9-8D4B-C427F533FAC8}"/>
    <cellStyle name="40% - ส่วนที่ถูกเน้น1" xfId="4669" xr:uid="{54985127-787A-4F0D-BA74-66B6CA93228F}"/>
    <cellStyle name="40% - ส่วนที่ถูกเน้น2" xfId="4670" xr:uid="{33E94FE8-6504-4CEB-9AA3-44869BCFE57F}"/>
    <cellStyle name="40% - ส่วนที่ถูกเน้น3" xfId="4671" xr:uid="{1458F650-FEF1-4A6B-A96C-B943CC9995E5}"/>
    <cellStyle name="40% - ส่วนที่ถูกเน้น4" xfId="4672" xr:uid="{B54B3CF8-067A-4456-9555-56845FED18E7}"/>
    <cellStyle name="40% - ส่วนที่ถูกเน้น5" xfId="4673" xr:uid="{4672085A-02A8-4C8F-A39D-36D4ADAA357C}"/>
    <cellStyle name="40% - ส่วนที่ถูกเน้น6" xfId="4674" xr:uid="{612F97F7-38DD-4807-B238-FFB6A816F4D3}"/>
    <cellStyle name="40% - 輔色1" xfId="4924" xr:uid="{3C4BBB11-3FE0-4EEB-B358-4484281CD994}"/>
    <cellStyle name="40% - 輔色2" xfId="4925" xr:uid="{079F24DE-E787-4268-AF4A-8ED70A9130F6}"/>
    <cellStyle name="40% - 輔色3" xfId="4926" xr:uid="{9603DC2B-895F-414C-8805-948414DCDADA}"/>
    <cellStyle name="40% - 輔色4" xfId="4927" xr:uid="{83452F3E-83BB-464A-B773-E493783C5364}"/>
    <cellStyle name="40% - 輔色5" xfId="4928" xr:uid="{5EB27F07-FAC1-4E42-9BC6-F3EF3F252166}"/>
    <cellStyle name="40% - 輔色6" xfId="4929" xr:uid="{438255B4-BF36-46FF-ACD0-96DD4E6AFAA4}"/>
    <cellStyle name="60% - Accent1 2" xfId="2475" xr:uid="{00000000-0005-0000-0000-0000A1090000}"/>
    <cellStyle name="60% - Accent1 2 2" xfId="2476" xr:uid="{00000000-0005-0000-0000-0000A2090000}"/>
    <cellStyle name="60% - Accent1 2 2 2" xfId="4930" xr:uid="{AE25776A-98F6-4F70-93B7-EFC74349A481}"/>
    <cellStyle name="60% - Accent1 2 3" xfId="2477" xr:uid="{00000000-0005-0000-0000-0000A3090000}"/>
    <cellStyle name="60% - Accent1 2 4" xfId="4799" xr:uid="{BD5D220A-8A38-4E13-A9EA-8070130F23A7}"/>
    <cellStyle name="60% - Accent1 2_JV Details MAMT" xfId="4931" xr:uid="{309431E1-A094-4F52-8A8D-F6C16656CE33}"/>
    <cellStyle name="60% - Accent1 3" xfId="4932" xr:uid="{90AC1DCD-07B3-4939-BC80-C2B13407303F}"/>
    <cellStyle name="60% - Accent1 4" xfId="4675" xr:uid="{0D5B25D1-FA66-4B63-AACD-DCC9C99B14D3}"/>
    <cellStyle name="60% - Accent2 2" xfId="2478" xr:uid="{00000000-0005-0000-0000-0000A4090000}"/>
    <cellStyle name="60% - Accent2 2 2" xfId="2479" xr:uid="{00000000-0005-0000-0000-0000A5090000}"/>
    <cellStyle name="60% - Accent2 2 2 2" xfId="4933" xr:uid="{1D3E596E-9E59-48E5-A6E4-80F639D1EDEF}"/>
    <cellStyle name="60% - Accent2 2 3" xfId="2480" xr:uid="{00000000-0005-0000-0000-0000A6090000}"/>
    <cellStyle name="60% - Accent2 2 4" xfId="4800" xr:uid="{3188291A-7509-4086-98D1-0EAF6A935FD1}"/>
    <cellStyle name="60% - Accent2 2_JV Details MAMT" xfId="4934" xr:uid="{0FF1B602-EFC8-48BF-BFAB-F80FFFF46A37}"/>
    <cellStyle name="60% - Accent2 3" xfId="4935" xr:uid="{144D8B74-B2D9-478D-AAA2-2CF1FC28A746}"/>
    <cellStyle name="60% - Accent2 4" xfId="4676" xr:uid="{7ACF4FC1-8AF2-4D75-8BF4-5379FDC594C0}"/>
    <cellStyle name="60% - Accent3 2" xfId="2481" xr:uid="{00000000-0005-0000-0000-0000A7090000}"/>
    <cellStyle name="60% - Accent3 2 2" xfId="2482" xr:uid="{00000000-0005-0000-0000-0000A8090000}"/>
    <cellStyle name="60% - Accent3 2 2 2" xfId="4936" xr:uid="{3137C0D8-005F-452D-905B-3DF1D99187C3}"/>
    <cellStyle name="60% - Accent3 2 3" xfId="2483" xr:uid="{00000000-0005-0000-0000-0000A9090000}"/>
    <cellStyle name="60% - Accent3 2 4" xfId="4801" xr:uid="{94DEFA6C-A65C-4A05-B23B-C02083263D36}"/>
    <cellStyle name="60% - Accent3 2_JV Details MAMT" xfId="4937" xr:uid="{689B9CDB-F8FD-4CAF-AF0D-A1E6EF3ADFFF}"/>
    <cellStyle name="60% - Accent3 3" xfId="4938" xr:uid="{6500B9DF-6837-4C65-8CE8-2BB6E181B750}"/>
    <cellStyle name="60% - Accent3 4" xfId="4677" xr:uid="{22070404-65CC-4ED1-92AC-54F68A9B849E}"/>
    <cellStyle name="60% - Accent4 2" xfId="2484" xr:uid="{00000000-0005-0000-0000-0000AA090000}"/>
    <cellStyle name="60% - Accent4 2 2" xfId="2485" xr:uid="{00000000-0005-0000-0000-0000AB090000}"/>
    <cellStyle name="60% - Accent4 2 2 2" xfId="4939" xr:uid="{1FA5990D-28DE-4529-8A73-B8DDBD79528B}"/>
    <cellStyle name="60% - Accent4 2 3" xfId="2486" xr:uid="{00000000-0005-0000-0000-0000AC090000}"/>
    <cellStyle name="60% - Accent4 2 4" xfId="4802" xr:uid="{E697A9FD-9D19-478F-8AFF-4A26AD23FA43}"/>
    <cellStyle name="60% - Accent4 2_JV Details MAMT" xfId="4940" xr:uid="{44CF54F5-21F2-41F5-A294-18FD8D2A82E1}"/>
    <cellStyle name="60% - Accent4 3" xfId="4941" xr:uid="{F195B1D5-65DC-45E5-BBDD-A45105A2C365}"/>
    <cellStyle name="60% - Accent4 4" xfId="4678" xr:uid="{E4A4D3FD-A570-4742-8E57-89CD82897594}"/>
    <cellStyle name="60% - Accent5 2" xfId="2487" xr:uid="{00000000-0005-0000-0000-0000AD090000}"/>
    <cellStyle name="60% - Accent5 2 2" xfId="2488" xr:uid="{00000000-0005-0000-0000-0000AE090000}"/>
    <cellStyle name="60% - Accent5 2 2 2" xfId="4942" xr:uid="{EE1F6997-B7A1-4CF9-9C45-D553370E36B6}"/>
    <cellStyle name="60% - Accent5 2 3" xfId="2489" xr:uid="{00000000-0005-0000-0000-0000AF090000}"/>
    <cellStyle name="60% - Accent5 2 4" xfId="4803" xr:uid="{49352409-4392-4A12-9C5F-1B35BB0D23D2}"/>
    <cellStyle name="60% - Accent5 2_JV Details MAMT" xfId="4943" xr:uid="{E513815D-68DA-400E-9D2B-E6D91DD4C09A}"/>
    <cellStyle name="60% - Accent5 3" xfId="4944" xr:uid="{A90D5CBF-96FA-42D2-83FC-5ACD50F133CE}"/>
    <cellStyle name="60% - Accent5 4" xfId="4679" xr:uid="{85294E9A-D9DB-4252-8FA0-0FC63FC0A5FD}"/>
    <cellStyle name="60% - Accent6 2" xfId="2490" xr:uid="{00000000-0005-0000-0000-0000B0090000}"/>
    <cellStyle name="60% - Accent6 2 2" xfId="2491" xr:uid="{00000000-0005-0000-0000-0000B1090000}"/>
    <cellStyle name="60% - Accent6 2 2 2" xfId="4945" xr:uid="{41442CB0-1A55-4B35-B557-0EF1EE603962}"/>
    <cellStyle name="60% - Accent6 2 3" xfId="2492" xr:uid="{00000000-0005-0000-0000-0000B2090000}"/>
    <cellStyle name="60% - Accent6 2 4" xfId="4804" xr:uid="{156CD309-5FCE-4BE0-8780-79442BC04972}"/>
    <cellStyle name="60% - Accent6 2_JV Details MAMT" xfId="4946" xr:uid="{84EC3A60-56B3-412B-80E9-7865FF82F518}"/>
    <cellStyle name="60% - Accent6 3" xfId="4947" xr:uid="{0B73F3B9-B7EA-425E-9E9D-BFF6D1685079}"/>
    <cellStyle name="60% - Accent6 4" xfId="4680" xr:uid="{258E6283-EBD3-4350-8B94-B55790AEA553}"/>
    <cellStyle name="60% - ส่วนที่ถูกเน้น1" xfId="4681" xr:uid="{11CB77DD-68CC-4F57-A38F-07FA90651C26}"/>
    <cellStyle name="60% - ส่วนที่ถูกเน้น2" xfId="4682" xr:uid="{8B9747D2-4317-4B3C-965A-8085111BC6E2}"/>
    <cellStyle name="60% - ส่วนที่ถูกเน้น3" xfId="4683" xr:uid="{C0DD2F31-6E46-43B3-B2E7-6839BA546DBD}"/>
    <cellStyle name="60% - ส่วนที่ถูกเน้น4" xfId="4684" xr:uid="{00C30E23-68E1-40F3-B2B4-E468C927BE51}"/>
    <cellStyle name="60% - ส่วนที่ถูกเน้น5" xfId="4685" xr:uid="{BAFF9A0A-5EED-4A9F-A0DA-A9E2E416AC84}"/>
    <cellStyle name="60% - ส่วนที่ถูกเน้น6" xfId="4686" xr:uid="{78A30E83-99D9-48CE-A03C-84D8C095817E}"/>
    <cellStyle name="60% - 輔色1" xfId="4948" xr:uid="{C80B6B2F-EA59-4115-AF48-CD44B5231082}"/>
    <cellStyle name="60% - 輔色2" xfId="4949" xr:uid="{3C87B0F5-88CD-4378-A1C2-86AA06CF5042}"/>
    <cellStyle name="60% - 輔色3" xfId="4950" xr:uid="{5E5707C3-D41E-4FDC-B4A5-858610193F28}"/>
    <cellStyle name="60% - 輔色4" xfId="4951" xr:uid="{FAB7B185-4FBA-40D6-AF6A-FF97DC4329E5}"/>
    <cellStyle name="60% - 輔色5" xfId="4952" xr:uid="{FAA0DD07-2A71-4CAE-9D01-0DD7102A4FD2}"/>
    <cellStyle name="60% - 輔色6" xfId="4953" xr:uid="{57DB8D0E-BCAA-4592-8962-6BFA5F0D4A26}"/>
    <cellStyle name="75" xfId="4954" xr:uid="{3F5B84F6-D874-42AF-B418-15ABE53835D6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2 2" xfId="4955" xr:uid="{5B46C940-6B2E-4F7F-AB34-DA1CB5D15038}"/>
    <cellStyle name="Accent1 2 3" xfId="2500" xr:uid="{00000000-0005-0000-0000-0000BA090000}"/>
    <cellStyle name="Accent1 2 4" xfId="4805" xr:uid="{B464BDDB-063F-45CC-AEF0-E3EEEB43F43A}"/>
    <cellStyle name="Accent1 2_JV Details MAMT" xfId="4956" xr:uid="{DD210140-E9CB-4C3A-9446-9CB0AB64728B}"/>
    <cellStyle name="Accent1 3" xfId="4957" xr:uid="{33993FB0-A680-49D8-AABF-F3D24D335D61}"/>
    <cellStyle name="Accent1 4" xfId="4687" xr:uid="{20AC4E12-31BD-4F1A-9D92-2A1EBB11832F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2 2" xfId="4958" xr:uid="{C5595676-9263-4E84-ABB4-134FCCCD578C}"/>
    <cellStyle name="Accent2 2 3" xfId="2508" xr:uid="{00000000-0005-0000-0000-0000C2090000}"/>
    <cellStyle name="Accent2 2 4" xfId="4806" xr:uid="{537CB458-2682-4CC0-A2D9-338424FD9BF2}"/>
    <cellStyle name="Accent2 2_JV Details MAMT" xfId="4959" xr:uid="{6623A32D-0012-42BE-BE56-CB317A547292}"/>
    <cellStyle name="Accent2 3" xfId="4960" xr:uid="{E9ABF3FC-E4DD-493C-A3CE-B8C51C617E0B}"/>
    <cellStyle name="Accent2 4" xfId="4688" xr:uid="{0368ED3F-BB48-4A3F-BA36-60AA3A64D443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2 2" xfId="4961" xr:uid="{9DC13C18-1FED-421E-8EED-9CFA131EB7D6}"/>
    <cellStyle name="Accent3 2 3" xfId="2516" xr:uid="{00000000-0005-0000-0000-0000CA090000}"/>
    <cellStyle name="Accent3 2 4" xfId="4807" xr:uid="{7965019D-39F5-4925-903C-9B0982F1BECD}"/>
    <cellStyle name="Accent3 2_JV Details MAMT" xfId="4962" xr:uid="{C40B9F32-951B-475F-90E6-3FFDEE4F62C3}"/>
    <cellStyle name="Accent3 3" xfId="4963" xr:uid="{8C308F85-84D2-45AC-BAAE-AB3EC6A1926D}"/>
    <cellStyle name="Accent3 4" xfId="4689" xr:uid="{85870959-580F-43D3-A86C-0EF573B0B41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2 2" xfId="4964" xr:uid="{1E61F9E3-8FCC-41A6-B1BC-9C2904C33205}"/>
    <cellStyle name="Accent4 2 3" xfId="2524" xr:uid="{00000000-0005-0000-0000-0000D2090000}"/>
    <cellStyle name="Accent4 2 4" xfId="4808" xr:uid="{B4F8B21D-8A6A-4014-A090-EF28E5C6038D}"/>
    <cellStyle name="Accent4 2_JV Details MAMT" xfId="4965" xr:uid="{ABF6F63D-E41C-4B82-B9F9-B4C29FCDA24E}"/>
    <cellStyle name="Accent4 3" xfId="4966" xr:uid="{B0AC6AAD-DC7E-4861-B894-E3F96CE7F525}"/>
    <cellStyle name="Accent4 4" xfId="4690" xr:uid="{B1FD17DD-300C-42EB-A431-CA4C27FBB044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2 2" xfId="4967" xr:uid="{941C5BB9-5F8E-48F1-B27D-CC7A71893621}"/>
    <cellStyle name="Accent5 2 3" xfId="2532" xr:uid="{00000000-0005-0000-0000-0000DA090000}"/>
    <cellStyle name="Accent5 2 4" xfId="4809" xr:uid="{9ED1A673-0AA6-4832-BF76-6480C6AB379D}"/>
    <cellStyle name="Accent5 2_JV Details MAMT" xfId="4968" xr:uid="{4D302ACC-F1F7-4FBF-AB44-177EF6BC4462}"/>
    <cellStyle name="Accent5 3" xfId="4969" xr:uid="{78733F6F-6333-4650-9EFD-04F44CCAD100}"/>
    <cellStyle name="Accent5 4" xfId="4691" xr:uid="{2AB05A47-EC3F-4AF5-A1C4-E8EDC9B8CBE6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2 2" xfId="4970" xr:uid="{A8A0755D-CC0D-447D-A77E-348481211A23}"/>
    <cellStyle name="Accent6 2 3" xfId="2540" xr:uid="{00000000-0005-0000-0000-0000E2090000}"/>
    <cellStyle name="Accent6 2 4" xfId="4810" xr:uid="{9CD6C2A9-FF3B-40E5-96A3-C4DD9C78FB8E}"/>
    <cellStyle name="Accent6 2_JV Details MAMT" xfId="4971" xr:uid="{0DB0AB31-F56C-4524-BBE5-C92AB5DC441C}"/>
    <cellStyle name="Accent6 3" xfId="4972" xr:uid="{B479A3CB-77BE-44C1-861C-B9F0974161AA}"/>
    <cellStyle name="Accent6 4" xfId="4692" xr:uid="{2CB61D71-B0B6-455D-9231-E23A4D8DA4E4}"/>
    <cellStyle name="amount" xfId="4973" xr:uid="{8BE3EF9B-0F29-4475-8B0C-129906F0D02D}"/>
    <cellStyle name="Bad 2" xfId="2541" xr:uid="{00000000-0005-0000-0000-0000E3090000}"/>
    <cellStyle name="Bad 2 2" xfId="2542" xr:uid="{00000000-0005-0000-0000-0000E4090000}"/>
    <cellStyle name="Bad 2 2 2" xfId="4974" xr:uid="{0230D17E-257C-43E3-9C30-849AEA29E96B}"/>
    <cellStyle name="Bad 2 3" xfId="2543" xr:uid="{00000000-0005-0000-0000-0000E5090000}"/>
    <cellStyle name="Bad 2 4" xfId="4811" xr:uid="{B5C74EF6-7A91-4395-A31C-2CB772CF9A27}"/>
    <cellStyle name="Bad 2_JV Details MAMT" xfId="4975" xr:uid="{80117D42-F24D-4AC7-83C0-7719976E149E}"/>
    <cellStyle name="Bad 3" xfId="4976" xr:uid="{15AE7C16-A4A4-42CD-97B1-68D22B8DF4AB}"/>
    <cellStyle name="Bad 4" xfId="5751" xr:uid="{F767C12C-036B-453A-84F6-9A435B8E98BA}"/>
    <cellStyle name="Bad 5" xfId="4693" xr:uid="{3DA290BB-84E6-4F13-93E9-903A3560E2E7}"/>
    <cellStyle name="Body" xfId="4977" xr:uid="{A9A657AB-C347-489C-84AD-9B278522015B}"/>
    <cellStyle name="C00A" xfId="4978" xr:uid="{9E06720E-C39B-4B4E-A6F1-971E727D5F7C}"/>
    <cellStyle name="C00B" xfId="4979" xr:uid="{8CC8B4A5-39B0-4FD9-ADDA-0F0B682F5F5A}"/>
    <cellStyle name="C00L" xfId="4980" xr:uid="{E4C0884F-F29D-4775-9A5C-D0C3C9819C99}"/>
    <cellStyle name="C01A" xfId="4981" xr:uid="{E4F622E2-A843-4FBE-BFF8-2E5B071E234B}"/>
    <cellStyle name="C01B" xfId="4982" xr:uid="{D1B00FA3-F4B7-420D-B342-5C3DCF21CE91}"/>
    <cellStyle name="C01H" xfId="4983" xr:uid="{0238928A-4E45-4DE3-90B2-1FD0D417F762}"/>
    <cellStyle name="C01L" xfId="4984" xr:uid="{1DE1B380-9E8F-41D0-BDBA-391DED993174}"/>
    <cellStyle name="C02A" xfId="4985" xr:uid="{11C2362D-E12A-4DE7-9671-21D3BF963E11}"/>
    <cellStyle name="C02B" xfId="4986" xr:uid="{175060CD-5A7B-4E78-BD4D-2C8CACC0D198}"/>
    <cellStyle name="C02H" xfId="4987" xr:uid="{FC49EF36-1FE7-410D-9F69-9A0601C9B216}"/>
    <cellStyle name="C02L" xfId="4988" xr:uid="{D38D5E34-29B3-48D7-A9F5-60D363E4E9B3}"/>
    <cellStyle name="C03A" xfId="4989" xr:uid="{4D2B6949-09EA-41D0-B34D-147A8807DD59}"/>
    <cellStyle name="C03B" xfId="4990" xr:uid="{8270021A-348F-47A6-9E80-818D9BCE1A31}"/>
    <cellStyle name="C03H" xfId="4991" xr:uid="{A79C026F-64E5-440D-B35A-98C1CF65797D}"/>
    <cellStyle name="C03L" xfId="4992" xr:uid="{6F6E98B3-DA04-4402-9CFE-9AFCE3655ABD}"/>
    <cellStyle name="C04A" xfId="4993" xr:uid="{DD90AFE0-3E53-4D8F-B32C-209352CFE5A8}"/>
    <cellStyle name="C04B" xfId="4994" xr:uid="{51819EDD-9486-4544-83D9-8E92F5E881AA}"/>
    <cellStyle name="C04H" xfId="4995" xr:uid="{B16AB720-3DA1-44AB-A2F7-D24D89FACC5C}"/>
    <cellStyle name="C04L" xfId="4996" xr:uid="{351229AE-9C3B-4F43-88ED-BF39C707002C}"/>
    <cellStyle name="C05A" xfId="4997" xr:uid="{A1B1794A-B7AA-45ED-823B-C5CB7B8A00E8}"/>
    <cellStyle name="C05B" xfId="4998" xr:uid="{0D2C1C8E-3B24-451D-90A7-009A31EB8A9E}"/>
    <cellStyle name="C05H" xfId="4999" xr:uid="{8D147D97-30E9-4D7B-BED1-0948CE32F399}"/>
    <cellStyle name="C05L" xfId="5000" xr:uid="{143756C5-D257-4D2B-B12A-92BEA87B5636}"/>
    <cellStyle name="C06A" xfId="5001" xr:uid="{C1368978-BD01-454C-B9E6-0745E44CA8AF}"/>
    <cellStyle name="C06B" xfId="5002" xr:uid="{F0E15FCC-FBE2-4631-86F5-72A0644A1D25}"/>
    <cellStyle name="C06H" xfId="5003" xr:uid="{58B781DF-A640-4D97-9F99-72D079D7985D}"/>
    <cellStyle name="C06L" xfId="5004" xr:uid="{C5A44153-AED0-4A5F-8C5D-75437110E712}"/>
    <cellStyle name="C07A" xfId="5005" xr:uid="{4C8E24E0-CD6E-4048-AFB9-4837F6622461}"/>
    <cellStyle name="C07B" xfId="5006" xr:uid="{701D7D62-7BC7-4BE4-9FE6-F1FF944EAB35}"/>
    <cellStyle name="C07H" xfId="5007" xr:uid="{8378F6AD-A141-4DFF-8AA0-F197B48B2597}"/>
    <cellStyle name="C07L" xfId="5008" xr:uid="{25DF079D-ABE5-466E-ADF9-D962E1332E68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5009" xr:uid="{6DA28408-A613-423D-AFC8-C6E8063891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2 5" xfId="5010" xr:uid="{56870D3C-03A6-47F9-A32B-552118DCF839}"/>
    <cellStyle name="Calculation 2 3" xfId="2573" xr:uid="{00000000-0005-0000-0000-0000030A0000}"/>
    <cellStyle name="Calculation 2 3 2" xfId="5011" xr:uid="{04FDFFD0-15E9-407D-A26D-0FC8E48D5CC7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alculation 2 7" xfId="4812" xr:uid="{3D294ADC-982C-48E3-9B20-88D3103F93CD}"/>
    <cellStyle name="Calculation 2_JV Details MAMT" xfId="5012" xr:uid="{E4A8F4B8-6B5D-433D-8AB7-1C66E6BFB4FC}"/>
    <cellStyle name="Calculation 3" xfId="5013" xr:uid="{240913F8-5DE1-48F6-AE91-B11D358719C3}"/>
    <cellStyle name="Calculation 4" xfId="5014" xr:uid="{B69CED66-C275-4250-8D65-7B924B4BBA39}"/>
    <cellStyle name="Calculation 5" xfId="4694" xr:uid="{F9C1BFB7-0C8A-4732-8D93-93860C16E79E}"/>
    <cellStyle name="Change A&amp;ll" xfId="1" xr:uid="{00000000-0005-0000-0000-0000090A0000}"/>
    <cellStyle name="Change A&amp;ll 2" xfId="5015" xr:uid="{83C2BFBA-D7E5-46D1-92B9-01990AEEE3AD}"/>
    <cellStyle name="Change A&amp;ll 3" xfId="4646" xr:uid="{63B87E95-2A5E-487D-B657-E12E96BABB84}"/>
    <cellStyle name="Check Cell 2" xfId="2579" xr:uid="{00000000-0005-0000-0000-00000A0A0000}"/>
    <cellStyle name="Check Cell 2 2" xfId="2580" xr:uid="{00000000-0005-0000-0000-00000B0A0000}"/>
    <cellStyle name="Check Cell 2 2 2" xfId="5016" xr:uid="{ADE14508-2D73-4FEA-B889-ED205C141F5B}"/>
    <cellStyle name="Check Cell 2 3" xfId="2581" xr:uid="{00000000-0005-0000-0000-00000C0A0000}"/>
    <cellStyle name="Check Cell 2 4" xfId="4813" xr:uid="{2B861636-B8F1-4964-A026-DC3FD9635D90}"/>
    <cellStyle name="Check Cell 2_JV Details MAMT" xfId="5017" xr:uid="{D463320C-D20F-4076-B504-14D0509F92DD}"/>
    <cellStyle name="Check Cell 3" xfId="5018" xr:uid="{510DBF23-EB53-4B1C-8EF4-D5A25D77B989}"/>
    <cellStyle name="Check Cell 4" xfId="4695" xr:uid="{B486EE89-9724-4739-A520-96EB0DBA278B}"/>
    <cellStyle name="Comma" xfId="2" builtinId="3"/>
    <cellStyle name="Comma  - Style1" xfId="5019" xr:uid="{0E4EA460-46BF-4641-80AD-EB1AC3886B19}"/>
    <cellStyle name="Comma  - Style2" xfId="5020" xr:uid="{69E90615-E361-42BB-8E8F-6B8B9AD7BC56}"/>
    <cellStyle name="Comma  - Style3" xfId="5021" xr:uid="{A8888599-5EC3-452B-A2E9-68BDB4BFCC6B}"/>
    <cellStyle name="Comma  - Style4" xfId="5022" xr:uid="{93B0C8E8-C36A-4C13-AC44-F2F3EF77F400}"/>
    <cellStyle name="Comma  - Style5" xfId="5023" xr:uid="{D9F5179B-1919-4F9F-B59D-F3868E8A5B18}"/>
    <cellStyle name="Comma  - Style6" xfId="5024" xr:uid="{7A77FC37-5BF9-4012-83D1-56AE5FE84D8C}"/>
    <cellStyle name="Comma  - Style7" xfId="5025" xr:uid="{BB0EE359-FACB-4A1B-AACE-7C27B9108E5C}"/>
    <cellStyle name="Comma  - Style8" xfId="5026" xr:uid="{71A1A2C4-8CC4-400B-B7C1-29E46BD54DCF}"/>
    <cellStyle name="Comma (0.0)" xfId="5027" xr:uid="{042E97C1-C687-41DB-889B-0B0398B1B78C}"/>
    <cellStyle name="Comma (0.00)" xfId="5028" xr:uid="{99F67F86-1B45-487F-A027-F549EFF4AEF5}"/>
    <cellStyle name="Comma (hidden)" xfId="5029" xr:uid="{0EE4B33F-DC23-4344-BA64-D7E9CEA2AB09}"/>
    <cellStyle name="Comma (index)" xfId="5030" xr:uid="{C3A160EC-AA71-4FC6-BBC2-B87ADE43B8FA}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0 2 2" xfId="5771" xr:uid="{83BC4771-0663-43A1-A060-66EC69EDDDDC}"/>
    <cellStyle name="Comma 10 3" xfId="4759" xr:uid="{D67DF524-127F-42B4-ACEA-2E47A7C4506B}"/>
    <cellStyle name="Comma 10 4" xfId="4638" xr:uid="{B73EDB5A-2D42-4FA9-962D-7C68BE2B66EA}"/>
    <cellStyle name="Comma 11" xfId="2589" xr:uid="{00000000-0005-0000-0000-0000140A0000}"/>
    <cellStyle name="Comma 11 2" xfId="2590" xr:uid="{00000000-0005-0000-0000-0000150A0000}"/>
    <cellStyle name="Comma 11 3" xfId="5031" xr:uid="{4DE7D845-FC09-414F-BD85-A59D332191ED}"/>
    <cellStyle name="Comma 12" xfId="2591" xr:uid="{00000000-0005-0000-0000-0000160A0000}"/>
    <cellStyle name="Comma 12 2" xfId="2592" xr:uid="{00000000-0005-0000-0000-0000170A0000}"/>
    <cellStyle name="Comma 12 2 2" xfId="5033" xr:uid="{DDB4224F-8ABA-481C-A920-5D6A77C92F0C}"/>
    <cellStyle name="Comma 12 3" xfId="5032" xr:uid="{03216158-589A-4E87-A055-809CBBA979C9}"/>
    <cellStyle name="Comma 13" xfId="2593" xr:uid="{00000000-0005-0000-0000-0000180A0000}"/>
    <cellStyle name="Comma 13 2" xfId="2594" xr:uid="{00000000-0005-0000-0000-0000190A0000}"/>
    <cellStyle name="Comma 13 3" xfId="5034" xr:uid="{1294FAEE-2CB1-45FD-A6BC-90A1566FA387}"/>
    <cellStyle name="Comma 14" xfId="2595" xr:uid="{00000000-0005-0000-0000-00001A0A0000}"/>
    <cellStyle name="Comma 14 2" xfId="2596" xr:uid="{00000000-0005-0000-0000-00001B0A0000}"/>
    <cellStyle name="Comma 14 3" xfId="5035" xr:uid="{0C096249-A1FA-4583-9FB4-A80BB0F67B42}"/>
    <cellStyle name="Comma 15" xfId="2597" xr:uid="{00000000-0005-0000-0000-00001C0A0000}"/>
    <cellStyle name="Comma 15 2" xfId="2598" xr:uid="{00000000-0005-0000-0000-00001D0A0000}"/>
    <cellStyle name="Comma 15 3" xfId="5036" xr:uid="{17857B0F-715D-4E21-A864-558A320FD78F}"/>
    <cellStyle name="Comma 16" xfId="2599" xr:uid="{00000000-0005-0000-0000-00001E0A0000}"/>
    <cellStyle name="Comma 16 2" xfId="2600" xr:uid="{00000000-0005-0000-0000-00001F0A0000}"/>
    <cellStyle name="Comma 16 3" xfId="5037" xr:uid="{59523F08-2C8F-46A6-BBDC-5B28185823C3}"/>
    <cellStyle name="Comma 17" xfId="2601" xr:uid="{00000000-0005-0000-0000-0000200A0000}"/>
    <cellStyle name="Comma 17 2" xfId="2602" xr:uid="{00000000-0005-0000-0000-0000210A0000}"/>
    <cellStyle name="Comma 17 3" xfId="5038" xr:uid="{4F16CFFA-BAD3-4CBC-B521-79CE01239BAF}"/>
    <cellStyle name="Comma 18" xfId="2603" xr:uid="{00000000-0005-0000-0000-0000220A0000}"/>
    <cellStyle name="Comma 18 2" xfId="2604" xr:uid="{00000000-0005-0000-0000-0000230A0000}"/>
    <cellStyle name="Comma 18 3" xfId="5039" xr:uid="{31943AE1-CF7A-45A4-8042-5A99F7876817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5040" xr:uid="{09FA920D-F7E7-46D3-9CE2-0A6AC7CDB2A3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2 2" xfId="4626" xr:uid="{2A5905B2-4279-493E-A925-FE080F689076}"/>
    <cellStyle name="Comma 2 2 2 2 2" xfId="5042" xr:uid="{ECE72B13-794D-41CE-950F-36A175D53340}"/>
    <cellStyle name="Comma 2 2 2 3" xfId="5777" xr:uid="{F67CD1BE-97FC-4BB6-A5C5-9BA285530AFA}"/>
    <cellStyle name="Comma 2 2 2 4" xfId="5041" xr:uid="{1337EF35-733D-44BA-B4C1-159402B435FB}"/>
    <cellStyle name="Comma 2 2 2 5" xfId="4613" xr:uid="{281F4210-CA3A-4BE2-B111-D14947B72378}"/>
    <cellStyle name="Comma 2 2 3" xfId="2624" xr:uid="{00000000-0005-0000-0000-0000370A0000}"/>
    <cellStyle name="Comma 2 2 3 2" xfId="2625" xr:uid="{00000000-0005-0000-0000-0000380A0000}"/>
    <cellStyle name="Comma 2 2 3 2 2" xfId="5043" xr:uid="{310D0376-FEC0-4D18-A37E-D1E72203CCFE}"/>
    <cellStyle name="Comma 2 2 3 3" xfId="4618" xr:uid="{64BC1279-002C-4A05-B891-A3A9C186A5FD}"/>
    <cellStyle name="Comma 2 2 4" xfId="2626" xr:uid="{00000000-0005-0000-0000-0000390A0000}"/>
    <cellStyle name="Comma 2 2 4 2" xfId="5044" xr:uid="{6F040606-12E2-470E-A3A6-D1574EDF7D05}"/>
    <cellStyle name="Comma 2 2 5" xfId="2627" xr:uid="{00000000-0005-0000-0000-00003A0A0000}"/>
    <cellStyle name="Comma 2 2 5 2" xfId="4760" xr:uid="{33078C9B-5C71-4DC6-95B8-52B918386C59}"/>
    <cellStyle name="Comma 2 2 6" xfId="4601" xr:uid="{AB5C9340-D17B-48F7-96F9-C3F01806F691}"/>
    <cellStyle name="Comma 2 3" xfId="2628" xr:uid="{00000000-0005-0000-0000-00003B0A0000}"/>
    <cellStyle name="Comma 2 3 2" xfId="4623" xr:uid="{433E831B-CA22-408B-9095-5D44A41FEAD7}"/>
    <cellStyle name="Comma 2 3 3" xfId="4775" xr:uid="{9DA6E7C8-EB8C-4E99-89D1-7EA37473551D}"/>
    <cellStyle name="Comma 2 3 4" xfId="4608" xr:uid="{5BE8D8BA-8746-40E1-A9D6-71509EE7E225}"/>
    <cellStyle name="Comma 2 4" xfId="2629" xr:uid="{00000000-0005-0000-0000-00003C0A0000}"/>
    <cellStyle name="Comma 2 4 2" xfId="4625" xr:uid="{AE98E0DF-4D79-4C4E-8624-5DD3E9C7A36D}"/>
    <cellStyle name="Comma 2 4 3" xfId="5045" xr:uid="{0084DEEA-0A28-4BAA-B960-8C49F0652799}"/>
    <cellStyle name="Comma 2 4 4" xfId="4612" xr:uid="{7621A6E9-8EC2-4B43-AAE2-497DD1AB0133}"/>
    <cellStyle name="Comma 2 5" xfId="2630" xr:uid="{00000000-0005-0000-0000-00003D0A0000}"/>
    <cellStyle name="Comma 2 5 2" xfId="4632" xr:uid="{3EA9C7A8-DF35-4569-BA03-D8DAABF474D9}"/>
    <cellStyle name="Comma 2 6" xfId="2621" xr:uid="{00000000-0005-0000-0000-00003E0A0000}"/>
    <cellStyle name="Comma 2 6 2" xfId="4617" xr:uid="{84E653B7-173A-4D07-AD14-21BC8B304547}"/>
    <cellStyle name="Comma 2 7" xfId="3474" xr:uid="{00000000-0005-0000-0000-00003F0A0000}"/>
    <cellStyle name="Comma 2 7 2" xfId="4758" xr:uid="{93282859-4D04-49BF-BD70-EE245F154239}"/>
    <cellStyle name="Comma 2 8" xfId="4599" xr:uid="{54043079-ADF1-4DA8-A642-74C29BFAC54F}"/>
    <cellStyle name="Comma 20" xfId="2631" xr:uid="{00000000-0005-0000-0000-0000400A0000}"/>
    <cellStyle name="Comma 20 2" xfId="5046" xr:uid="{3FE1B940-4A01-4EC2-87BD-05F9327D4C33}"/>
    <cellStyle name="Comma 21" xfId="2632" xr:uid="{00000000-0005-0000-0000-0000410A0000}"/>
    <cellStyle name="Comma 21 2" xfId="2633" xr:uid="{00000000-0005-0000-0000-0000420A0000}"/>
    <cellStyle name="Comma 21 2 2" xfId="3367" xr:uid="{00000000-0005-0000-0000-0000430A0000}"/>
    <cellStyle name="Comma 21 3" xfId="5047" xr:uid="{F8B34C87-7C09-47A0-A0C2-CC63F89E40C9}"/>
    <cellStyle name="Comma 22" xfId="2634" xr:uid="{00000000-0005-0000-0000-0000440A0000}"/>
    <cellStyle name="Comma 22 2" xfId="2635" xr:uid="{00000000-0005-0000-0000-0000450A0000}"/>
    <cellStyle name="Comma 22 2 2" xfId="3368" xr:uid="{00000000-0005-0000-0000-0000460A0000}"/>
    <cellStyle name="Comma 22 3" xfId="5048" xr:uid="{57FDBB02-66D5-43BC-AF85-79DF7EBBD08C}"/>
    <cellStyle name="Comma 23" xfId="2636" xr:uid="{00000000-0005-0000-0000-0000470A0000}"/>
    <cellStyle name="Comma 23 2" xfId="2637" xr:uid="{00000000-0005-0000-0000-0000480A0000}"/>
    <cellStyle name="Comma 23 2 2" xfId="3369" xr:uid="{00000000-0005-0000-0000-0000490A0000}"/>
    <cellStyle name="Comma 23 3" xfId="5049" xr:uid="{9E5CEEF4-D1C9-47B4-8627-CAF00F1EFA36}"/>
    <cellStyle name="Comma 24" xfId="2638" xr:uid="{00000000-0005-0000-0000-00004A0A0000}"/>
    <cellStyle name="Comma 24 2" xfId="3370" xr:uid="{00000000-0005-0000-0000-00004B0A0000}"/>
    <cellStyle name="Comma 24 3" xfId="5050" xr:uid="{E175003B-06B5-42A1-B57A-9922E4870AEA}"/>
    <cellStyle name="Comma 25" xfId="2639" xr:uid="{00000000-0005-0000-0000-00004C0A0000}"/>
    <cellStyle name="Comma 25 2" xfId="2640" xr:uid="{00000000-0005-0000-0000-00004D0A0000}"/>
    <cellStyle name="Comma 25 2 2" xfId="3371" xr:uid="{00000000-0005-0000-0000-00004E0A0000}"/>
    <cellStyle name="Comma 25 3" xfId="2641" xr:uid="{00000000-0005-0000-0000-00004F0A0000}"/>
    <cellStyle name="Comma 25 4" xfId="5051" xr:uid="{8B756EE2-60EE-45F6-992E-B8D0C2BB0EE3}"/>
    <cellStyle name="Comma 26" xfId="2642" xr:uid="{00000000-0005-0000-0000-0000500A0000}"/>
    <cellStyle name="Comma 26 2" xfId="3372" xr:uid="{00000000-0005-0000-0000-0000510A0000}"/>
    <cellStyle name="Comma 26 3" xfId="5052" xr:uid="{28FCACA3-DA19-4B9F-88B8-154BC0CE01B9}"/>
    <cellStyle name="Comma 27" xfId="2643" xr:uid="{00000000-0005-0000-0000-0000520A0000}"/>
    <cellStyle name="Comma 27 2" xfId="3373" xr:uid="{00000000-0005-0000-0000-0000530A0000}"/>
    <cellStyle name="Comma 27 3" xfId="5053" xr:uid="{92D20DE1-3B49-45F5-B6F7-480570FFD594}"/>
    <cellStyle name="Comma 28" xfId="2644" xr:uid="{00000000-0005-0000-0000-0000540A0000}"/>
    <cellStyle name="Comma 28 2" xfId="3374" xr:uid="{00000000-0005-0000-0000-0000550A0000}"/>
    <cellStyle name="Comma 28 3" xfId="5054" xr:uid="{6E39F29E-30A9-459F-A06A-27DC707F728C}"/>
    <cellStyle name="Comma 29" xfId="2645" xr:uid="{00000000-0005-0000-0000-0000560A0000}"/>
    <cellStyle name="Comma 29 2" xfId="3375" xr:uid="{00000000-0005-0000-0000-0000570A0000}"/>
    <cellStyle name="Comma 29 3" xfId="5055" xr:uid="{92050E31-6425-43B8-AA51-DE454EBB4B85}"/>
    <cellStyle name="Comma 3" xfId="4" xr:uid="{00000000-0005-0000-0000-0000580A0000}"/>
    <cellStyle name="Comma 3 10" xfId="4605" xr:uid="{CD8D8037-7927-492D-837B-0D10E0470916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2 3" xfId="5056" xr:uid="{F53AD40E-9F50-4465-82AD-FA6B2D937D42}"/>
    <cellStyle name="Comma 3 2 3" xfId="2650" xr:uid="{00000000-0005-0000-0000-00005C0A0000}"/>
    <cellStyle name="Comma 3 2 4" xfId="4621" xr:uid="{13FE9ECD-DC82-43AD-B6A2-223AC732D5EE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3 8" xfId="5057" xr:uid="{7F2D9E24-ADFD-47DC-AC6F-6DA8C534190E}"/>
    <cellStyle name="Comma 3 4" xfId="2658" xr:uid="{00000000-0005-0000-0000-0000640A0000}"/>
    <cellStyle name="Comma 3 4 2" xfId="5058" xr:uid="{B08A5814-FAF5-40E5-B9C8-DDFF0D7DD547}"/>
    <cellStyle name="Comma 3 5" xfId="2659" xr:uid="{00000000-0005-0000-0000-0000650A0000}"/>
    <cellStyle name="Comma 3 5 2" xfId="4766" xr:uid="{1B9FB65C-E455-4708-A16F-72BB735DE6D7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5" xr:uid="{00000000-0005-0000-0000-0000690A0000}"/>
    <cellStyle name="Comma 30" xfId="2662" xr:uid="{00000000-0005-0000-0000-00006A0A0000}"/>
    <cellStyle name="Comma 30 2" xfId="3376" xr:uid="{00000000-0005-0000-0000-00006B0A0000}"/>
    <cellStyle name="Comma 30 3" xfId="5059" xr:uid="{1E1F9F6D-FF89-47C0-95D7-61CBF5974C3F}"/>
    <cellStyle name="Comma 31" xfId="2663" xr:uid="{00000000-0005-0000-0000-00006C0A0000}"/>
    <cellStyle name="Comma 31 2" xfId="3377" xr:uid="{00000000-0005-0000-0000-00006D0A0000}"/>
    <cellStyle name="Comma 31 3" xfId="5060" xr:uid="{5AD58A73-7139-48BD-BB9B-A5A86043E1CC}"/>
    <cellStyle name="Comma 32" xfId="2664" xr:uid="{00000000-0005-0000-0000-00006E0A0000}"/>
    <cellStyle name="Comma 32 2" xfId="3378" xr:uid="{00000000-0005-0000-0000-00006F0A0000}"/>
    <cellStyle name="Comma 32 3" xfId="5061" xr:uid="{30888B1C-ACB1-4F23-A53D-59F0727C5762}"/>
    <cellStyle name="Comma 33" xfId="2665" xr:uid="{00000000-0005-0000-0000-0000700A0000}"/>
    <cellStyle name="Comma 33 2" xfId="5062" xr:uid="{88A91994-FDCE-46E0-8856-F5869A7244C1}"/>
    <cellStyle name="Comma 34" xfId="2666" xr:uid="{00000000-0005-0000-0000-0000710A0000}"/>
    <cellStyle name="Comma 34 2" xfId="5063" xr:uid="{4427AFF9-FF11-4C69-87A4-DE6F1A1F2E26}"/>
    <cellStyle name="Comma 35" xfId="2667" xr:uid="{00000000-0005-0000-0000-0000720A0000}"/>
    <cellStyle name="Comma 35 2" xfId="5064" xr:uid="{28E1B52C-A3B7-408A-BDA3-DC89EC61509F}"/>
    <cellStyle name="Comma 36" xfId="2668" xr:uid="{00000000-0005-0000-0000-0000730A0000}"/>
    <cellStyle name="Comma 36 2" xfId="3379" xr:uid="{00000000-0005-0000-0000-0000740A0000}"/>
    <cellStyle name="Comma 36 3" xfId="5065" xr:uid="{E0E51FE1-6F0B-41CF-BA20-CBD864F7D738}"/>
    <cellStyle name="Comma 37" xfId="2669" xr:uid="{00000000-0005-0000-0000-0000750A0000}"/>
    <cellStyle name="Comma 37 2" xfId="3380" xr:uid="{00000000-0005-0000-0000-0000760A0000}"/>
    <cellStyle name="Comma 37 3" xfId="5066" xr:uid="{E0912459-A720-4769-9147-51CE9259297D}"/>
    <cellStyle name="Comma 38" xfId="2670" xr:uid="{00000000-0005-0000-0000-0000770A0000}"/>
    <cellStyle name="Comma 38 2" xfId="3381" xr:uid="{00000000-0005-0000-0000-0000780A0000}"/>
    <cellStyle name="Comma 38 3" xfId="5067" xr:uid="{305BF62D-B54F-411E-BFE7-CE8A02D0F1C0}"/>
    <cellStyle name="Comma 39" xfId="2671" xr:uid="{00000000-0005-0000-0000-0000790A0000}"/>
    <cellStyle name="Comma 39 2" xfId="3382" xr:uid="{00000000-0005-0000-0000-00007A0A0000}"/>
    <cellStyle name="Comma 39 3" xfId="5068" xr:uid="{EB5802C6-3D77-407B-97FD-D778C42D6F85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2 2" xfId="4622" xr:uid="{660D7643-A0FA-4911-9A95-93EC22E67E9F}"/>
    <cellStyle name="Comma 4 2 3" xfId="2675" xr:uid="{00000000-0005-0000-0000-00007E0A0000}"/>
    <cellStyle name="Comma 4 2 3 2" xfId="5069" xr:uid="{4E66DE57-1816-4BC5-B3A7-FF6037F6CC77}"/>
    <cellStyle name="Comma 4 2 4" xfId="2676" xr:uid="{00000000-0005-0000-0000-00007F0A0000}"/>
    <cellStyle name="Comma 4 2 5" xfId="4606" xr:uid="{B0C9A67C-A3A5-4475-B2E3-D4C4BFF2B1E2}"/>
    <cellStyle name="Comma 4 3" xfId="2677" xr:uid="{00000000-0005-0000-0000-0000800A0000}"/>
    <cellStyle name="Comma 4 3 2" xfId="2678" xr:uid="{00000000-0005-0000-0000-0000810A0000}"/>
    <cellStyle name="Comma 4 3 2 2" xfId="4647" xr:uid="{7B6F430A-BEE9-452C-9072-CCDC5069532C}"/>
    <cellStyle name="Comma 4 3 2 3" xfId="4627" xr:uid="{8E2467DF-FE86-4CD5-BA88-A6598C50BC37}"/>
    <cellStyle name="Comma 4 3 3" xfId="5070" xr:uid="{EBEE93C9-F257-4FCE-9AC4-24D13ABF99C0}"/>
    <cellStyle name="Comma 4 3 4" xfId="4614" xr:uid="{9BA63107-1D95-4C01-90D7-CB139CB2BA9D}"/>
    <cellStyle name="Comma 4 4" xfId="2679" xr:uid="{00000000-0005-0000-0000-0000820A0000}"/>
    <cellStyle name="Comma 4 4 2" xfId="4630" xr:uid="{4224FC92-DBA9-4DEA-A555-667D1FCBAC33}"/>
    <cellStyle name="Comma 4 5" xfId="2680" xr:uid="{00000000-0005-0000-0000-0000830A0000}"/>
    <cellStyle name="Comma 4 5 2" xfId="4619" xr:uid="{530D9820-3455-4F92-88E5-F6C003A61AF0}"/>
    <cellStyle name="Comma 4 6" xfId="4637" xr:uid="{5A0C641B-FA32-4883-8F7A-3A47D82A993A}"/>
    <cellStyle name="Comma 4 7" xfId="4639" xr:uid="{85CC4321-D78E-4560-9BC3-E834F67203DE}"/>
    <cellStyle name="Comma 4 8" xfId="4814" xr:uid="{69A11320-666C-47D6-9F91-589C6015D365}"/>
    <cellStyle name="Comma 4 9" xfId="4602" xr:uid="{D3B3375C-7CB3-4E2D-932D-34C1DEFBC6C3}"/>
    <cellStyle name="Comma 40" xfId="2582" xr:uid="{00000000-0005-0000-0000-0000840A0000}"/>
    <cellStyle name="Comma 40 2" xfId="5071" xr:uid="{77105B16-4A1A-4A47-BDF1-E40C0842B937}"/>
    <cellStyle name="Comma 41" xfId="3357" xr:uid="{00000000-0005-0000-0000-0000850A0000}"/>
    <cellStyle name="Comma 41 2" xfId="5073" xr:uid="{85D8569F-2797-4236-875A-BAADFEFD5212}"/>
    <cellStyle name="Comma 41 3" xfId="5072" xr:uid="{CD5D26F9-F280-4D7D-B742-971BEF5F5F26}"/>
    <cellStyle name="Comma 42" xfId="3355" xr:uid="{00000000-0005-0000-0000-0000860A0000}"/>
    <cellStyle name="Comma 42 2" xfId="5075" xr:uid="{15CE9F21-354C-424E-838E-E55B139AD584}"/>
    <cellStyle name="Comma 42 3" xfId="5074" xr:uid="{82F04341-4108-4245-8ABB-AE6530ED0023}"/>
    <cellStyle name="Comma 43" xfId="3358" xr:uid="{00000000-0005-0000-0000-0000870A0000}"/>
    <cellStyle name="Comma 43 2" xfId="3383" xr:uid="{00000000-0005-0000-0000-0000880A0000}"/>
    <cellStyle name="Comma 43 2 2" xfId="5077" xr:uid="{C2EDC328-2BAE-4268-AF8E-AF9B7CF99FC6}"/>
    <cellStyle name="Comma 43 3" xfId="5076" xr:uid="{E6325DBB-C68A-4157-A4A1-7A681BD61AE8}"/>
    <cellStyle name="Comma 44" xfId="3354" xr:uid="{00000000-0005-0000-0000-0000890A0000}"/>
    <cellStyle name="Comma 44 2" xfId="3384" xr:uid="{00000000-0005-0000-0000-00008A0A0000}"/>
    <cellStyle name="Comma 44 2 2" xfId="5079" xr:uid="{816D06B2-B188-45A7-8C61-68FAA9C13F66}"/>
    <cellStyle name="Comma 44 3" xfId="5078" xr:uid="{198EC781-25F2-40DD-9FD2-9223C011454C}"/>
    <cellStyle name="Comma 45" xfId="3356" xr:uid="{00000000-0005-0000-0000-00008B0A0000}"/>
    <cellStyle name="Comma 45 2" xfId="3385" xr:uid="{00000000-0005-0000-0000-00008C0A0000}"/>
    <cellStyle name="Comma 45 2 2" xfId="5081" xr:uid="{C5B84405-0C2E-4517-99EA-0C0DF35061EF}"/>
    <cellStyle name="Comma 45 3" xfId="5080" xr:uid="{064A30ED-3420-47F1-BCF6-DCBAEEC98BD2}"/>
    <cellStyle name="Comma 46" xfId="3353" xr:uid="{00000000-0005-0000-0000-00008D0A0000}"/>
    <cellStyle name="Comma 46 2" xfId="3386" xr:uid="{00000000-0005-0000-0000-00008E0A0000}"/>
    <cellStyle name="Comma 46 2 2" xfId="5083" xr:uid="{A7FDCFEB-5C13-497C-994D-F8D56A119A87}"/>
    <cellStyle name="Comma 46 3" xfId="5082" xr:uid="{CA351B0E-3A5F-46BA-844B-6CB804A88EB7}"/>
    <cellStyle name="Comma 47" xfId="3387" xr:uid="{00000000-0005-0000-0000-00008F0A0000}"/>
    <cellStyle name="Comma 47 2" xfId="5085" xr:uid="{04829FCD-99AE-4A54-85C9-1DCCEA7486CC}"/>
    <cellStyle name="Comma 47 3" xfId="5084" xr:uid="{9CA1851E-93B1-440E-A842-51432E594C81}"/>
    <cellStyle name="Comma 48" xfId="3388" xr:uid="{00000000-0005-0000-0000-0000900A0000}"/>
    <cellStyle name="Comma 48 2" xfId="5087" xr:uid="{0B61C2FE-E90D-4459-88C9-5290D8E7C237}"/>
    <cellStyle name="Comma 48 3" xfId="5086" xr:uid="{E797926A-BE58-4EBC-AD06-B4223E1F4A19}"/>
    <cellStyle name="Comma 49" xfId="3389" xr:uid="{00000000-0005-0000-0000-0000910A0000}"/>
    <cellStyle name="Comma 49 2" xfId="5089" xr:uid="{E9DE229C-D4F6-4EE8-AC87-91960CC06060}"/>
    <cellStyle name="Comma 49 3" xfId="5088" xr:uid="{DFB992F8-5E94-4D4D-B613-9ADFDEC0E8EE}"/>
    <cellStyle name="Comma 5" xfId="2681" xr:uid="{00000000-0005-0000-0000-0000920A0000}"/>
    <cellStyle name="Comma 5 2" xfId="2682" xr:uid="{00000000-0005-0000-0000-0000930A0000}"/>
    <cellStyle name="Comma 5 2 2" xfId="5090" xr:uid="{980D7033-EB9D-4164-81C7-D59A4D067E48}"/>
    <cellStyle name="Comma 5 2 3" xfId="4624" xr:uid="{BB652953-8078-422B-BA8A-7DA8A567F1E1}"/>
    <cellStyle name="Comma 5 3" xfId="2683" xr:uid="{00000000-0005-0000-0000-0000940A0000}"/>
    <cellStyle name="Comma 5 3 2" xfId="5091" xr:uid="{493FA50F-A4CD-45AF-847F-27C526719C51}"/>
    <cellStyle name="Comma 5 4" xfId="2684" xr:uid="{00000000-0005-0000-0000-0000950A0000}"/>
    <cellStyle name="Comma 5 4 2" xfId="2685" xr:uid="{00000000-0005-0000-0000-0000960A0000}"/>
    <cellStyle name="Comma 5 4 3" xfId="5774" xr:uid="{6175F411-D5AF-4498-ADCA-084F8F1FFD9B}"/>
    <cellStyle name="Comma 5 5" xfId="2686" xr:uid="{00000000-0005-0000-0000-0000970A0000}"/>
    <cellStyle name="Comma 5 5 2" xfId="4815" xr:uid="{EB080F7C-D3AB-48E1-8F17-7AB9F27FDC0F}"/>
    <cellStyle name="Comma 5 6" xfId="2687" xr:uid="{00000000-0005-0000-0000-0000980A0000}"/>
    <cellStyle name="Comma 5 7" xfId="4611" xr:uid="{16ECC1DE-7D9A-438B-929B-D6A89AAC5521}"/>
    <cellStyle name="Comma 5_JV Details" xfId="5092" xr:uid="{198F7942-F04A-43FF-A4A3-88C638A84281}"/>
    <cellStyle name="Comma 50" xfId="3390" xr:uid="{00000000-0005-0000-0000-0000990A0000}"/>
    <cellStyle name="Comma 50 2" xfId="5094" xr:uid="{416FDA60-104B-4BA7-9FCE-26E7CE2EF2CC}"/>
    <cellStyle name="Comma 50 3" xfId="5093" xr:uid="{A6E9CBEC-9B5B-46BC-AD29-F5D52C690BA4}"/>
    <cellStyle name="Comma 51" xfId="3391" xr:uid="{00000000-0005-0000-0000-00009A0A0000}"/>
    <cellStyle name="Comma 51 2" xfId="5096" xr:uid="{AB7FED63-330A-41E5-94EB-55B5E340B58F}"/>
    <cellStyle name="Comma 51 3" xfId="5095" xr:uid="{9784D3F9-C493-4478-85BD-1068CA963399}"/>
    <cellStyle name="Comma 52" xfId="3392" xr:uid="{00000000-0005-0000-0000-00009B0A0000}"/>
    <cellStyle name="Comma 52 2" xfId="5098" xr:uid="{37E7B793-BF1D-483D-B027-27264CF77054}"/>
    <cellStyle name="Comma 52 3" xfId="5097" xr:uid="{B518ECF3-FB65-4B67-8163-AA3543A6F5B7}"/>
    <cellStyle name="Comma 53" xfId="3393" xr:uid="{00000000-0005-0000-0000-00009C0A0000}"/>
    <cellStyle name="Comma 53 2" xfId="5100" xr:uid="{06A42C41-1780-420D-A413-FD883BFE027E}"/>
    <cellStyle name="Comma 53 3" xfId="5099" xr:uid="{6A1654DB-1827-43BA-BBD0-4E5375FBDF8B}"/>
    <cellStyle name="Comma 54" xfId="2688" xr:uid="{00000000-0005-0000-0000-00009D0A0000}"/>
    <cellStyle name="Comma 54 2" xfId="3394" xr:uid="{00000000-0005-0000-0000-00009E0A0000}"/>
    <cellStyle name="Comma 54 2 2" xfId="5102" xr:uid="{3686C17F-DAC1-4BC7-A75F-AD053C079D64}"/>
    <cellStyle name="Comma 54 3" xfId="5101" xr:uid="{0A5BC24D-F867-40EA-BBA6-FE43C6CF8043}"/>
    <cellStyle name="Comma 55" xfId="3395" xr:uid="{00000000-0005-0000-0000-00009F0A0000}"/>
    <cellStyle name="Comma 55 2" xfId="5104" xr:uid="{AB132458-361D-4BB4-B7D7-EEA9648BCDD3}"/>
    <cellStyle name="Comma 55 3" xfId="5103" xr:uid="{116DD330-1835-4E97-8011-67CDE054CE84}"/>
    <cellStyle name="Comma 56" xfId="3396" xr:uid="{00000000-0005-0000-0000-0000A00A0000}"/>
    <cellStyle name="Comma 56 2" xfId="5106" xr:uid="{6F8A250E-24AC-4585-B9EC-A402A19DA9F3}"/>
    <cellStyle name="Comma 56 3" xfId="5105" xr:uid="{BE7EFEEB-050F-4631-8B50-7114C207A244}"/>
    <cellStyle name="Comma 57" xfId="3397" xr:uid="{00000000-0005-0000-0000-0000A10A0000}"/>
    <cellStyle name="Comma 57 2" xfId="5108" xr:uid="{9C2C1510-4EA0-4933-B93F-F09918B05CDC}"/>
    <cellStyle name="Comma 57 3" xfId="5107" xr:uid="{4227CDA6-ACE3-449F-A0D2-BBF744532800}"/>
    <cellStyle name="Comma 58" xfId="3398" xr:uid="{00000000-0005-0000-0000-0000A20A0000}"/>
    <cellStyle name="Comma 58 2" xfId="5110" xr:uid="{022247C3-56B3-4209-81B6-718C8F6145EB}"/>
    <cellStyle name="Comma 58 3" xfId="5109" xr:uid="{EB8D7A0C-8D8E-4E1E-9E15-BCD4476917B8}"/>
    <cellStyle name="Comma 59" xfId="3399" xr:uid="{00000000-0005-0000-0000-0000A30A0000}"/>
    <cellStyle name="Comma 59 2" xfId="5112" xr:uid="{1F9CBD10-4085-4571-9F2A-1044E57B5D38}"/>
    <cellStyle name="Comma 59 3" xfId="5111" xr:uid="{D3F39F87-D1C5-496F-A241-805CB5A97C1F}"/>
    <cellStyle name="Comma 6" xfId="2689" xr:uid="{00000000-0005-0000-0000-0000A40A0000}"/>
    <cellStyle name="Comma 6 2" xfId="2690" xr:uid="{00000000-0005-0000-0000-0000A50A0000}"/>
    <cellStyle name="Comma 6 2 2" xfId="5113" xr:uid="{F506277D-53F6-40DF-8163-C325497BDD17}"/>
    <cellStyle name="Comma 6 3" xfId="2691" xr:uid="{00000000-0005-0000-0000-0000A60A0000}"/>
    <cellStyle name="Comma 6 3 2" xfId="5114" xr:uid="{E3086E69-9BFD-4424-B790-34B0E25147CF}"/>
    <cellStyle name="Comma 6 4" xfId="2692" xr:uid="{00000000-0005-0000-0000-0000A70A0000}"/>
    <cellStyle name="Comma 6 4 2" xfId="2693" xr:uid="{00000000-0005-0000-0000-0000A80A0000}"/>
    <cellStyle name="Comma 6 4 3" xfId="4816" xr:uid="{D7336361-7D5B-4596-B2CF-8B4040A59ACE}"/>
    <cellStyle name="Comma 6 5" xfId="2694" xr:uid="{00000000-0005-0000-0000-0000A90A0000}"/>
    <cellStyle name="Comma 6 6" xfId="2695" xr:uid="{00000000-0005-0000-0000-0000AA0A0000}"/>
    <cellStyle name="Comma 6 7" xfId="4631" xr:uid="{3A8E01C6-FA16-4401-AA7E-CF87D64DCDA1}"/>
    <cellStyle name="Comma 60" xfId="3366" xr:uid="{00000000-0005-0000-0000-0000AB0A0000}"/>
    <cellStyle name="Comma 60 2" xfId="5116" xr:uid="{CB06E6EC-BA8D-41F9-B080-0F6917FE8329}"/>
    <cellStyle name="Comma 60 3" xfId="5115" xr:uid="{D8A7B030-767A-4A2E-8AB4-1899F5362842}"/>
    <cellStyle name="Comma 61" xfId="3365" xr:uid="{00000000-0005-0000-0000-0000AC0A0000}"/>
    <cellStyle name="Comma 61 2" xfId="5117" xr:uid="{C57FD327-0BDA-43FC-A2FD-2C75FC9BD412}"/>
    <cellStyle name="Comma 62" xfId="4008" xr:uid="{00000000-0005-0000-0000-0000AD0A0000}"/>
    <cellStyle name="Comma 62 2" xfId="5118" xr:uid="{F512EF8C-A806-439F-B64A-75CF8052E744}"/>
    <cellStyle name="Comma 63" xfId="5119" xr:uid="{29512A85-0EF9-4EB3-9F1B-B53DC19AD4AD}"/>
    <cellStyle name="Comma 64" xfId="5120" xr:uid="{B4837A0A-3484-43BB-8CFC-915A27449141}"/>
    <cellStyle name="Comma 65" xfId="4594" xr:uid="{701E4A61-6855-4371-B1E5-681436778F5F}"/>
    <cellStyle name="Comma 65 2" xfId="5121" xr:uid="{40AA7789-6F1C-40BA-B7AE-77318F09AF53}"/>
    <cellStyle name="Comma 66" xfId="5122" xr:uid="{64B809EC-83CB-44E3-98CA-011248001035}"/>
    <cellStyle name="Comma 67" xfId="5123" xr:uid="{27EF94E8-8196-468F-9918-F01F4FEC1DD9}"/>
    <cellStyle name="Comma 68" xfId="5124" xr:uid="{FFF03E71-7B27-488C-BB0E-58925370A16E}"/>
    <cellStyle name="Comma 69" xfId="5125" xr:uid="{4BDCE965-120E-4E20-B26B-ED3D1F1FBDB6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2 3" xfId="4817" xr:uid="{D0B4293E-7655-4C64-9010-DB1D437617F3}"/>
    <cellStyle name="Comma 7 3" xfId="2699" xr:uid="{00000000-0005-0000-0000-0000B10A0000}"/>
    <cellStyle name="Comma 7 4" xfId="4616" xr:uid="{57492BFD-2E52-4D5A-8F8C-B3BB763D892B}"/>
    <cellStyle name="Comma 70" xfId="5126" xr:uid="{9D135585-5911-45C4-A1E1-8D49362ECAB1}"/>
    <cellStyle name="Comma 71" xfId="5127" xr:uid="{7EC7C5BB-8D08-468B-BFD9-F96710340DC3}"/>
    <cellStyle name="Comma 72" xfId="5128" xr:uid="{46B7E6FC-5EE5-400C-81D6-0DACDD0C3A39}"/>
    <cellStyle name="Comma 73" xfId="5129" xr:uid="{FC597293-C85D-4A5A-A736-89FED682F91F}"/>
    <cellStyle name="Comma 74" xfId="5130" xr:uid="{CE70E992-A776-4A28-AEDC-83FEB2AF4CFB}"/>
    <cellStyle name="Comma 75" xfId="5131" xr:uid="{43C9485A-C705-4031-A1C4-4A4123F350CB}"/>
    <cellStyle name="Comma 76" xfId="5132" xr:uid="{AF4C1E6A-2890-45E0-8496-457402FF0408}"/>
    <cellStyle name="Comma 77" xfId="5133" xr:uid="{57E9138F-6440-42AD-BA82-1B5DA2F0E427}"/>
    <cellStyle name="Comma 78" xfId="5134" xr:uid="{F3CFD298-1643-4ABD-B23C-750C42798122}"/>
    <cellStyle name="Comma 79" xfId="5135" xr:uid="{02F3B22A-A5C3-49DE-B377-1630A7C4F48B}"/>
    <cellStyle name="Comma 8" xfId="2700" xr:uid="{00000000-0005-0000-0000-0000B20A0000}"/>
    <cellStyle name="Comma 8 2" xfId="2701" xr:uid="{00000000-0005-0000-0000-0000B30A0000}"/>
    <cellStyle name="Comma 8 2 2" xfId="4628" xr:uid="{D7BECC40-B2F8-4196-9EFB-85CCE57A4D62}"/>
    <cellStyle name="Comma 8 2 3" xfId="4615" xr:uid="{F578AFD5-CAEA-4E68-AD32-E68F578E27F2}"/>
    <cellStyle name="Comma 8 3" xfId="4620" xr:uid="{60FB424F-F9A8-4B5D-9721-DCAACBF9C512}"/>
    <cellStyle name="Comma 8 4" xfId="4818" xr:uid="{E86C5B81-1C06-407C-B32E-34D959BD7187}"/>
    <cellStyle name="Comma 8 5" xfId="4604" xr:uid="{FBD96785-9CFA-494A-AFE2-22300AA8CDC0}"/>
    <cellStyle name="Comma 80" xfId="5136" xr:uid="{8087F8ED-5AB0-4B07-9A77-91D26FBA05DD}"/>
    <cellStyle name="Comma 81" xfId="5137" xr:uid="{0B58F359-7811-41B2-BCF6-4AB345134153}"/>
    <cellStyle name="Comma 82" xfId="5138" xr:uid="{6F6CE4D3-8C22-4B51-AF60-E6B686A50608}"/>
    <cellStyle name="Comma 83" xfId="5139" xr:uid="{E2BE286A-3F32-459B-A8A8-0787F24EE0EF}"/>
    <cellStyle name="Comma 84" xfId="5140" xr:uid="{B4204122-E512-4ADC-802D-4A7F1F01C3E4}"/>
    <cellStyle name="Comma 85" xfId="5141" xr:uid="{9725DBA0-C487-49DA-9987-CD7BA402A448}"/>
    <cellStyle name="Comma 86" xfId="5142" xr:uid="{13C470A6-9B2B-483A-AA80-9BF65FD289E1}"/>
    <cellStyle name="Comma 87" xfId="5143" xr:uid="{14ADEF4F-EF76-4B4D-8717-E184B94F6810}"/>
    <cellStyle name="Comma 88" xfId="4696" xr:uid="{C495A2C6-FD03-43D1-8F42-B6B480B3A3C9}"/>
    <cellStyle name="Comma 89" xfId="4597" xr:uid="{F46EAD47-05DA-4714-A5E0-1E7E6C616BE7}"/>
    <cellStyle name="Comma 9" xfId="2702" xr:uid="{00000000-0005-0000-0000-0000B40A0000}"/>
    <cellStyle name="Comma 9 2" xfId="2703" xr:uid="{00000000-0005-0000-0000-0000B50A0000}"/>
    <cellStyle name="Comma 9 2 2" xfId="5752" xr:uid="{9B21A69F-24C9-49CB-8CCF-55C7151E0891}"/>
    <cellStyle name="Comma 9 2 3" xfId="4642" xr:uid="{00CF0E24-4795-4271-B0B3-3E0C5F3E3995}"/>
    <cellStyle name="Comma 9 3" xfId="4862" xr:uid="{31AA102E-3831-4399-A8FF-9E50FF101125}"/>
    <cellStyle name="Comma 9 4" xfId="4635" xr:uid="{991E779D-D8BD-4769-B4D1-34A22782E4CB}"/>
    <cellStyle name="Comma M" xfId="5144" xr:uid="{0CC02836-3A2E-44D4-A089-53C098842AD4}"/>
    <cellStyle name="Comma T" xfId="5145" xr:uid="{313AC024-388E-4008-8659-22C0AC291AE0}"/>
    <cellStyle name="comma zerodec" xfId="4697" xr:uid="{52B7CA13-4675-4BD3-97DC-17C7DD47F651}"/>
    <cellStyle name="comma zerodec 2" xfId="4763" xr:uid="{18E38D7E-B27C-4439-B294-B2F5F4B9A907}"/>
    <cellStyle name="comma zerodec 2 2" xfId="5146" xr:uid="{6AC217CF-3336-4345-B378-03E573595972}"/>
    <cellStyle name="comma zerodec 3" xfId="4819" xr:uid="{ADF67EC7-FA92-48CA-BCB3-6ADA8AA20244}"/>
    <cellStyle name="comma zerodec 3 2" xfId="5147" xr:uid="{5241124F-D181-4E8C-B9E9-1721562BB575}"/>
    <cellStyle name="comma zerodec 4" xfId="5148" xr:uid="{FB730EB4-7724-4F3B-8457-FAE8C7848824}"/>
    <cellStyle name="comma zerodec 5" xfId="5149" xr:uid="{BC591102-1218-4589-80A1-46BE47086A58}"/>
    <cellStyle name="comma zerodec_1_3302" xfId="5150" xr:uid="{CB0EAA84-698E-45D9-B9EB-79B4AFB637FA}"/>
    <cellStyle name="Copied" xfId="5151" xr:uid="{18B56710-E751-455C-9691-6329A682AA39}"/>
    <cellStyle name="Cover Date" xfId="5152" xr:uid="{BCB5A1C4-EBD2-4E15-B4AA-2151D71D4EE6}"/>
    <cellStyle name="Cover Date 2" xfId="5153" xr:uid="{41B1ED05-3DD2-4A6F-865D-8D34144F5434}"/>
    <cellStyle name="Cover Date 3" xfId="5154" xr:uid="{B2E3DD19-3B7C-427A-A763-1AC96CD87527}"/>
    <cellStyle name="Cover Subtitle" xfId="5155" xr:uid="{894EB847-EE8B-48A1-8278-583A4B3C00E8}"/>
    <cellStyle name="Cover Subtitle 2" xfId="5156" xr:uid="{12906298-C310-4CD9-B556-E62DEF110516}"/>
    <cellStyle name="Cover Subtitle 3" xfId="5157" xr:uid="{741C468B-0CF9-40F3-B6B4-5E02D37F4EB1}"/>
    <cellStyle name="Cover Title" xfId="5158" xr:uid="{FAC4D582-1FE8-4C7D-B703-3F4B9E7B9340}"/>
    <cellStyle name="Cover Title 2" xfId="5159" xr:uid="{2494EF49-98B2-4A48-979C-CF74B76AE8EF}"/>
    <cellStyle name="Cover Title 3" xfId="5160" xr:uid="{C4E7651E-F065-48B6-BA61-5B8B7EDC3E8D}"/>
    <cellStyle name="Currency (hidden)" xfId="5161" xr:uid="{43556369-8D71-4470-9AF4-90FE129EFE73}"/>
    <cellStyle name="Currency [00]" xfId="2704" xr:uid="{00000000-0005-0000-0000-0000B60A0000}"/>
    <cellStyle name="Currency 2" xfId="5162" xr:uid="{8F4CC659-6327-4903-BB00-CE7D441D2127}"/>
    <cellStyle name="Currency 2 2 2 2" xfId="5163" xr:uid="{39447AB2-AB73-41BD-AFA2-F0DFB51E7BD3}"/>
    <cellStyle name="Currency 3" xfId="5164" xr:uid="{BCFB2F19-01AC-4BB8-84B8-4FCCE1111D49}"/>
    <cellStyle name="Currency 4" xfId="2705" xr:uid="{00000000-0005-0000-0000-0000B70A0000}"/>
    <cellStyle name="Currency 4 2" xfId="5165" xr:uid="{30F925D8-A49A-4748-83B2-DC06AA3CFE80}"/>
    <cellStyle name="Currency 5" xfId="5166" xr:uid="{2B12AE4E-5B61-46E5-B9FF-CA144BAFC4EE}"/>
    <cellStyle name="Currency1" xfId="4698" xr:uid="{B013C83E-0839-44CA-A84E-DF2F25CEF48C}"/>
    <cellStyle name="Currency1 2" xfId="4764" xr:uid="{60DA7335-93EC-40BC-A00C-5DEC78C333E3}"/>
    <cellStyle name="Currency1 2 2" xfId="5167" xr:uid="{4AD07960-2046-4814-AB7A-AA59C722CA2F}"/>
    <cellStyle name="Currency1 2 3" xfId="5168" xr:uid="{222EC263-7DC6-4599-ABC0-00012FE94D4E}"/>
    <cellStyle name="Currency1 3" xfId="4820" xr:uid="{BBA9393E-B75D-4AED-99CA-F1F328CF3C7A}"/>
    <cellStyle name="Currency1 4" xfId="5169" xr:uid="{DD9CA56E-82E1-484E-BC3D-F9BA5BF98B7E}"/>
    <cellStyle name="Currency1_1_3302" xfId="5170" xr:uid="{999EA0D0-EBC6-4175-9304-4E5A767C772F}"/>
    <cellStyle name="Custom" xfId="5171" xr:uid="{F9470FFB-E82D-40A0-983C-D907B1C7FEDB}"/>
    <cellStyle name="Custom - Style1" xfId="5172" xr:uid="{36A1F079-33AB-493D-9279-F0241CA14CA4}"/>
    <cellStyle name="Custom - Style8" xfId="2706" xr:uid="{00000000-0005-0000-0000-0000B80A0000}"/>
    <cellStyle name="Custom - Style8 2" xfId="5173" xr:uid="{628B2C07-80D1-44BC-A9EF-CBD069FEE86D}"/>
    <cellStyle name="Data   - Style2" xfId="5174" xr:uid="{6352CA84-6D64-4809-801C-3B184EB5C457}"/>
    <cellStyle name="Date" xfId="5175" xr:uid="{C4C699FC-FAAF-44F4-8BAB-229DE63150F3}"/>
    <cellStyle name="Date 2" xfId="5176" xr:uid="{F6A7A924-870B-4BAC-BA57-187B554C9803}"/>
    <cellStyle name="Date 3" xfId="5177" xr:uid="{F02C6687-EE27-4A67-BF4A-E05CAAADDCBB}"/>
    <cellStyle name="Date 3 2" xfId="5178" xr:uid="{C76E5AD1-F044-4113-9836-327D41C052A7}"/>
    <cellStyle name="Date 4" xfId="5179" xr:uid="{750F1743-6C81-431A-B721-DA67A7E07A9F}"/>
    <cellStyle name="Date Eng" xfId="5180" xr:uid="{8D1DC82A-699F-4AD1-B445-902767106237}"/>
    <cellStyle name="Date Short" xfId="2707" xr:uid="{00000000-0005-0000-0000-0000B90A0000}"/>
    <cellStyle name="Date_1_3302" xfId="5181" xr:uid="{C61CC082-6844-4D62-BF67-7B6833E836E3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Dezimal [0]_OPTIMIR1 (deutsch)" xfId="5182" xr:uid="{2DB2A25C-0989-4021-B116-3BF574ABE122}"/>
    <cellStyle name="Dezimal_OPTIMIR1 (deutsch)" xfId="5183" xr:uid="{83BF80C9-ECBD-4D6E-B555-0C94F1F87595}"/>
    <cellStyle name="Dollar (zero dec)" xfId="4699" xr:uid="{047C2D21-9867-495C-AEB3-0CD53D6047B5}"/>
    <cellStyle name="Dollar (zero dec) 2" xfId="4765" xr:uid="{B7BFD179-9261-4AEF-AD21-38CE43C2A0E0}"/>
    <cellStyle name="Dollar (zero dec) 2 2" xfId="5184" xr:uid="{71A17518-9BC1-4223-8425-7C0EE69B3070}"/>
    <cellStyle name="Dollar (zero dec) 2 3" xfId="5185" xr:uid="{A377ACCD-99A4-4A4B-B3C1-F93A4FFD9728}"/>
    <cellStyle name="Dollar (zero dec) 3" xfId="4821" xr:uid="{803B2EC1-BD5A-4880-83E0-FCD0A3CE5420}"/>
    <cellStyle name="Dollar (zero dec) 4" xfId="5186" xr:uid="{013201A8-BCB7-482B-9FE8-4DA8650BF0A8}"/>
    <cellStyle name="Dollar (zero dec)_1_3302" xfId="5187" xr:uid="{44AC2BB5-96D4-472B-ACE2-524C634BF23A}"/>
    <cellStyle name="ds" xfId="5188" xr:uid="{A505982B-1D90-40D7-BA2A-1C5DB3A55AC4}"/>
    <cellStyle name="E&amp;Y House" xfId="5189" xr:uid="{30C9DA1C-CF4B-4037-9031-BBCE5B3C186F}"/>
    <cellStyle name="E&amp;Y House 2" xfId="5190" xr:uid="{605F6202-2CE5-4B05-A011-F8628922FE4B}"/>
    <cellStyle name="E&amp;Y House 2 2" xfId="5191" xr:uid="{9A1855C9-61EB-44BF-A2EA-EDC5687A837D}"/>
    <cellStyle name="E&amp;Y House 2 3" xfId="5192" xr:uid="{6E82F2D7-46B1-41C3-8138-181522AB4EA8}"/>
    <cellStyle name="E&amp;Y House 3" xfId="5193" xr:uid="{10C726F4-46C4-49EE-8A1D-50F71146F011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ntered" xfId="5194" xr:uid="{04913306-74D6-4EAE-9C0F-053DABB71E22}"/>
    <cellStyle name="Euro" xfId="5195" xr:uid="{0A09B896-56E4-47D2-A2F8-007A54FC3AA5}"/>
    <cellStyle name="Excel_BuiltIn_Comma" xfId="5196" xr:uid="{8202FD32-C872-4601-A1A1-A1BA42A55D6E}"/>
    <cellStyle name="Explanatory Text 2" xfId="2729" xr:uid="{00000000-0005-0000-0000-0000CF0A0000}"/>
    <cellStyle name="Explanatory Text 2 2" xfId="2730" xr:uid="{00000000-0005-0000-0000-0000D00A0000}"/>
    <cellStyle name="Explanatory Text 2 2 2" xfId="5197" xr:uid="{79475E2B-1B99-4F6B-88F3-7480337FEAE1}"/>
    <cellStyle name="Explanatory Text 2 3" xfId="2731" xr:uid="{00000000-0005-0000-0000-0000D10A0000}"/>
    <cellStyle name="Explanatory Text 2 4" xfId="4822" xr:uid="{9F3E82C7-F037-4DF6-8BF0-1AFA2AF9FC28}"/>
    <cellStyle name="Explanatory Text 2_JV Details MAMT" xfId="5198" xr:uid="{1CF18AE1-FAD7-4932-9291-A219B4ADEB98}"/>
    <cellStyle name="Explanatory Text 3" xfId="5199" xr:uid="{240ED02F-D055-43AA-ABA0-4CB87D8E0D2B}"/>
    <cellStyle name="Explanatory Text 4" xfId="4700" xr:uid="{E22E63AE-4B53-4E47-8196-AC9042805504}"/>
    <cellStyle name="Fixed" xfId="5200" xr:uid="{E0C739FC-114F-43F6-B197-257EBB41F1A9}"/>
    <cellStyle name="Fixed 2" xfId="5201" xr:uid="{A6DABB87-DCA0-45A0-8637-EF902C151CD2}"/>
    <cellStyle name="Fixed 3" xfId="5202" xr:uid="{C28E4E55-077C-4C86-8089-91DB961ED5A9}"/>
    <cellStyle name="Fixed 3 2" xfId="5203" xr:uid="{F72A793B-A8E0-4FF1-B3D1-DF9186CF8A00}"/>
    <cellStyle name="Fixed 4" xfId="5204" xr:uid="{A9C49AED-6F49-4AC3-A4B9-15616B829436}"/>
    <cellStyle name="Fixed_Cor-Bond" xfId="5205" xr:uid="{84F695EB-20B1-4441-AAC3-598DF4524785}"/>
    <cellStyle name="Footer SBILogo1" xfId="5206" xr:uid="{5813D1AF-DEDE-4336-A7FB-EC0C992C81B4}"/>
    <cellStyle name="Footer SBILogo1 2" xfId="5207" xr:uid="{EDF51D06-7DAC-450F-8D3D-5717A2139615}"/>
    <cellStyle name="Footer SBILogo1 3" xfId="5208" xr:uid="{7F9601B3-0D72-4EDF-A7C0-01FC61E9E799}"/>
    <cellStyle name="Footer SBILogo2" xfId="5209" xr:uid="{082F05ED-EF9B-4007-AA2B-64B32CD69349}"/>
    <cellStyle name="Footer SBILogo2 2" xfId="5210" xr:uid="{677E3C35-6662-4AC6-8BF1-306ABAA36EED}"/>
    <cellStyle name="Footer SBILogo2 3" xfId="5211" xr:uid="{BB8B0B08-11D8-409F-84E2-2D1DCF3E34F4}"/>
    <cellStyle name="Footnote" xfId="5212" xr:uid="{3CDCDDD0-AA37-4599-BD74-08B73B6EBF38}"/>
    <cellStyle name="Footnote 2" xfId="5213" xr:uid="{E688809B-60AA-4B2D-8543-52F020F87B5D}"/>
    <cellStyle name="Footnote 3" xfId="5214" xr:uid="{5DE64339-38FC-4429-B46B-E29A3A7F773B}"/>
    <cellStyle name="Footnote Reference" xfId="5215" xr:uid="{6A67B662-003F-4EEA-B00F-EE7FF2B478B5}"/>
    <cellStyle name="Footnote Reference 2" xfId="5216" xr:uid="{D47C6B98-BC77-4DD5-A921-CA4A50609DEA}"/>
    <cellStyle name="Footnote Reference 3" xfId="5217" xr:uid="{4001F203-64AD-4FDC-A01D-2BDEF6402760}"/>
    <cellStyle name="Footnote_All-K-1" xfId="5218" xr:uid="{CA781477-863C-4336-897C-EA5F8A4C664F}"/>
    <cellStyle name="General C" xfId="5219" xr:uid="{E0ECF4B8-26C6-4145-BEE0-C76A63EE9D98}"/>
    <cellStyle name="General CA" xfId="5220" xr:uid="{1358A61E-0C84-498C-BE45-C0DF975199B1}"/>
    <cellStyle name="General Eng" xfId="5221" xr:uid="{DAF86B0B-CF33-43DB-ABED-BEAD4D1432FC}"/>
    <cellStyle name="General S" xfId="5222" xr:uid="{BF5492C1-5816-4C67-B0DC-C0A2CB9ADD9B}"/>
    <cellStyle name="General T" xfId="5223" xr:uid="{FD38DC17-1225-4657-A9D9-B8FCD9690A2B}"/>
    <cellStyle name="General W" xfId="5224" xr:uid="{8050D7B6-56F6-4FF7-9409-2B1F7021BF6D}"/>
    <cellStyle name="Good 2" xfId="2732" xr:uid="{00000000-0005-0000-0000-0000D20A0000}"/>
    <cellStyle name="Good 2 2" xfId="2733" xr:uid="{00000000-0005-0000-0000-0000D30A0000}"/>
    <cellStyle name="Good 2 2 2" xfId="5225" xr:uid="{1ED6B558-9CC6-4E87-835E-1944F8B29506}"/>
    <cellStyle name="Good 2 3" xfId="2734" xr:uid="{00000000-0005-0000-0000-0000D40A0000}"/>
    <cellStyle name="Good 2 4" xfId="4823" xr:uid="{A2534825-0658-4417-AD4F-26C6866C840F}"/>
    <cellStyle name="Good 2_JV Details MAMT" xfId="5226" xr:uid="{278A4687-E982-4DC9-93F2-FADD89F58F04}"/>
    <cellStyle name="Good 3" xfId="5227" xr:uid="{2ABE8CFB-464A-4AE1-8FDA-BDDB74249D5D}"/>
    <cellStyle name="Good 4" xfId="4701" xr:uid="{E6EB966B-86A2-4FD4-86A8-5D0B9E519939}"/>
    <cellStyle name="Grey" xfId="2735" xr:uid="{00000000-0005-0000-0000-0000D50A0000}"/>
    <cellStyle name="Grey 2" xfId="2736" xr:uid="{00000000-0005-0000-0000-0000D60A0000}"/>
    <cellStyle name="Grey 2 2" xfId="5228" xr:uid="{07F6CF20-23D1-462B-82A3-0C5A28F26D72}"/>
    <cellStyle name="Grey 3" xfId="5229" xr:uid="{8DEB4D0F-1CF9-45B3-A2AD-BECC62E7FC40}"/>
    <cellStyle name="Grey 4" xfId="5230" xr:uid="{0C185CF5-FFB2-43E3-AFF4-8A06A4EF5D06}"/>
    <cellStyle name="Grey 5" xfId="5231" xr:uid="{F2EF2CC9-B1EB-46A0-B52C-14DD17B584B6}"/>
    <cellStyle name="Grey 6" xfId="5232" xr:uid="{A64680D2-0E05-4EFC-A186-A41E0307E1B6}"/>
    <cellStyle name="Grey 7" xfId="5233" xr:uid="{D22D8387-7FF5-4FEF-B9E7-77D49C1A65C6}"/>
    <cellStyle name="Grey_JV Details" xfId="5234" xr:uid="{A0D0C475-ABBA-42A2-9108-3602B18F7C2B}"/>
    <cellStyle name="Header" xfId="5235" xr:uid="{B0A19894-465B-4A24-8D3B-C4756B6FB0C0}"/>
    <cellStyle name="Header 2" xfId="5236" xr:uid="{519885F3-AF81-46B3-A0F2-782653E1B38F}"/>
    <cellStyle name="Header 3" xfId="5237" xr:uid="{E4556B9E-C975-4407-A9E5-ECF5CE17CB7E}"/>
    <cellStyle name="Header Draft Stamp" xfId="5238" xr:uid="{016D4017-AC70-4734-906D-8D960017175C}"/>
    <cellStyle name="Header Draft Stamp 2" xfId="5239" xr:uid="{B114F392-4EFC-4492-9E99-C038194B7972}"/>
    <cellStyle name="Header Draft Stamp 3" xfId="5240" xr:uid="{D79C059E-943A-469D-B55B-C8D16639567B}"/>
    <cellStyle name="Header_All-K-1" xfId="5241" xr:uid="{B0CEAC80-A514-4C64-8AA8-002849F69B3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er2 4" xfId="5242" xr:uid="{3A35472E-CD03-4C98-ACBF-A293B5CE214F}"/>
    <cellStyle name="Heading" xfId="5243" xr:uid="{63605EEA-571D-44BD-8E0E-D9EF5396DD33}"/>
    <cellStyle name="Heading 1 2" xfId="2744" xr:uid="{00000000-0005-0000-0000-0000DE0A0000}"/>
    <cellStyle name="Heading 1 2 2" xfId="2745" xr:uid="{00000000-0005-0000-0000-0000DF0A0000}"/>
    <cellStyle name="Heading 1 2 2 2" xfId="5244" xr:uid="{6354527F-D2F8-4144-9671-EC43FA19576B}"/>
    <cellStyle name="Heading 1 2 3" xfId="2746" xr:uid="{00000000-0005-0000-0000-0000E00A0000}"/>
    <cellStyle name="Heading 1 2 3 2" xfId="5245" xr:uid="{9C81F350-BA1C-485C-B3FA-B9EF3CD415A4}"/>
    <cellStyle name="Heading 1 2 4" xfId="5246" xr:uid="{6AF1A888-8C67-4806-ADF0-9EE3E952E6AD}"/>
    <cellStyle name="Heading 1 2 5" xfId="5247" xr:uid="{148BC84A-EF12-43DA-A498-AD03DD36363D}"/>
    <cellStyle name="Heading 1 2 6" xfId="4824" xr:uid="{CCC2FA9B-73B1-4421-B318-BDC800F89A57}"/>
    <cellStyle name="Heading 1 2_JV Details MAMT" xfId="5248" xr:uid="{4F10CAF4-1EDA-4732-9F27-AB91EFB25433}"/>
    <cellStyle name="Heading 1 3" xfId="5249" xr:uid="{51FE6DCF-F4FA-417E-A1B6-B58BF0635067}"/>
    <cellStyle name="Heading 1 3 2" xfId="5250" xr:uid="{4743B2C0-DC24-461A-ACCD-4953B9DE5E14}"/>
    <cellStyle name="Heading 1 4" xfId="4702" xr:uid="{867C06BB-7286-4286-9566-00B15FEB798A}"/>
    <cellStyle name="Heading 1 Above" xfId="5251" xr:uid="{1F71E4DB-5B79-42F7-9559-CAF8492BE405}"/>
    <cellStyle name="Heading 1 Above 2" xfId="5252" xr:uid="{D23BA8C9-BEA3-4B4A-8C75-A727B47F6BA9}"/>
    <cellStyle name="Heading 1 Above 3" xfId="5253" xr:uid="{4CE453C8-49C0-49B0-8746-AD0AA8546602}"/>
    <cellStyle name="Heading 1+" xfId="5254" xr:uid="{3CBD5DD0-E668-43B5-BA59-FF5136F8B026}"/>
    <cellStyle name="Heading 1+ 2" xfId="5255" xr:uid="{6A321FE8-B1F2-488D-BA7F-432BA2574995}"/>
    <cellStyle name="Heading 1+ 3" xfId="5256" xr:uid="{3CE64F49-1406-453C-B2D2-F878ACCA7AD0}"/>
    <cellStyle name="Heading 2 2" xfId="2747" xr:uid="{00000000-0005-0000-0000-0000E10A0000}"/>
    <cellStyle name="Heading 2 2 2" xfId="2748" xr:uid="{00000000-0005-0000-0000-0000E20A0000}"/>
    <cellStyle name="Heading 2 2 2 2" xfId="5257" xr:uid="{E16E16F5-0290-4B16-9F7B-330E75022CF1}"/>
    <cellStyle name="Heading 2 2 3" xfId="2749" xr:uid="{00000000-0005-0000-0000-0000E30A0000}"/>
    <cellStyle name="Heading 2 2 3 2" xfId="5258" xr:uid="{508B33FA-0A19-4834-8647-9E65AE928CB9}"/>
    <cellStyle name="Heading 2 2 4" xfId="5259" xr:uid="{F7C540C9-BB83-4255-A447-442F63A2436F}"/>
    <cellStyle name="Heading 2 2 5" xfId="5260" xr:uid="{8C67DF9A-FE32-4CB4-9BA0-1CBAD1A03DEE}"/>
    <cellStyle name="Heading 2 2 6" xfId="4825" xr:uid="{BE1DF7E5-E14A-4A86-A019-32BA4C70DA96}"/>
    <cellStyle name="Heading 2 2_JV Details MAMT" xfId="5261" xr:uid="{040F7432-8159-4270-8248-A9C22ECF8696}"/>
    <cellStyle name="Heading 2 3" xfId="5262" xr:uid="{D0398CAA-0B84-4342-A93B-D2628EB2AFB2}"/>
    <cellStyle name="Heading 2 3 2" xfId="5263" xr:uid="{2EB9D285-6ACB-431C-B241-887479681EC8}"/>
    <cellStyle name="Heading 2 4" xfId="4703" xr:uid="{3192F6BE-4512-49FE-9825-BBC958CCDFFA}"/>
    <cellStyle name="Heading 2 Below" xfId="5264" xr:uid="{48557979-3F9C-4E4B-8E09-0246D0876C20}"/>
    <cellStyle name="Heading 2 Below 2" xfId="5265" xr:uid="{9433CD42-717E-441A-B960-9C33ACF93E59}"/>
    <cellStyle name="Heading 2 Below_JV Details" xfId="5266" xr:uid="{758AF672-6781-4F5E-856D-0EE26A765B11}"/>
    <cellStyle name="Heading 2+" xfId="5267" xr:uid="{308B5950-90B2-49A8-9B71-96624806569D}"/>
    <cellStyle name="Heading 2+ 2" xfId="5268" xr:uid="{CA5983FA-F25F-4D5E-A3F5-6F73849B6D30}"/>
    <cellStyle name="Heading 2+ 3" xfId="5269" xr:uid="{E8C92CF8-1D60-41AC-9173-F02515109020}"/>
    <cellStyle name="Heading 3 2" xfId="2750" xr:uid="{00000000-0005-0000-0000-0000E40A0000}"/>
    <cellStyle name="Heading 3 2 2" xfId="2751" xr:uid="{00000000-0005-0000-0000-0000E50A0000}"/>
    <cellStyle name="Heading 3 2 2 2" xfId="5270" xr:uid="{B620D8A6-1139-410F-9A56-943BCA5DFF57}"/>
    <cellStyle name="Heading 3 2 3" xfId="2752" xr:uid="{00000000-0005-0000-0000-0000E60A0000}"/>
    <cellStyle name="Heading 3 2 3 2" xfId="5271" xr:uid="{10BE529A-1B43-44D4-9014-896E9C08E4DF}"/>
    <cellStyle name="Heading 3 2 4" xfId="5272" xr:uid="{469C06BD-6822-4018-8FC4-5EBAB1E1D66C}"/>
    <cellStyle name="Heading 3 2 5" xfId="5273" xr:uid="{17C9351C-D343-4669-BCFB-6E1169A033B6}"/>
    <cellStyle name="Heading 3 2 6" xfId="4826" xr:uid="{722609EF-112F-4D0C-B8CA-931F97803F1D}"/>
    <cellStyle name="Heading 3 2_JV Details MAMT" xfId="5274" xr:uid="{F66B9D53-32B9-4A5A-8D89-7A202BAA1191}"/>
    <cellStyle name="Heading 3 3" xfId="5275" xr:uid="{89166C89-BB94-45B0-AD62-CB14885D35DD}"/>
    <cellStyle name="Heading 3 3 2" xfId="5276" xr:uid="{C7DE5915-AFBD-4947-A160-E35FFF503DA8}"/>
    <cellStyle name="Heading 3 4" xfId="4704" xr:uid="{073657CB-CBC5-482C-B64F-E1DD3264B4EE}"/>
    <cellStyle name="Heading 3+" xfId="5277" xr:uid="{1F834E34-66D1-45BC-A563-74FD847E3405}"/>
    <cellStyle name="Heading 3+ 2" xfId="5278" xr:uid="{6EC7B7A1-1D59-4937-BDFA-737DD2646BBF}"/>
    <cellStyle name="Heading 3+ 3" xfId="5279" xr:uid="{229373E1-3D7B-415C-A8A5-BB7861014F3B}"/>
    <cellStyle name="Heading 4 2" xfId="2753" xr:uid="{00000000-0005-0000-0000-0000E70A0000}"/>
    <cellStyle name="Heading 4 2 2" xfId="2754" xr:uid="{00000000-0005-0000-0000-0000E80A0000}"/>
    <cellStyle name="Heading 4 2 2 2" xfId="5280" xr:uid="{AA7FA4DC-EF2A-4DD1-BCB4-0F9FCC6B05F4}"/>
    <cellStyle name="Heading 4 2 3" xfId="2755" xr:uid="{00000000-0005-0000-0000-0000E90A0000}"/>
    <cellStyle name="Heading 4 2 4" xfId="4827" xr:uid="{1B523FEC-9A04-4B30-A7B2-A20CEB341712}"/>
    <cellStyle name="Heading 4 2_JV Details MAMT" xfId="5281" xr:uid="{3ECA06E5-C098-4926-A3F9-50971F941591}"/>
    <cellStyle name="Heading 4 3" xfId="5282" xr:uid="{78E37139-B3A0-4994-B5D7-3F279FF2EDEF}"/>
    <cellStyle name="Heading 4 4" xfId="4705" xr:uid="{DB4AAE50-61BE-4F7E-AF2A-7B96F61D4504}"/>
    <cellStyle name="Heading 5" xfId="5283" xr:uid="{30475EB4-F4C1-4EB2-8392-AB8FD87FCE58}"/>
    <cellStyle name="Heading1" xfId="5284" xr:uid="{E05196AF-AB30-4004-96F6-D8F35C6BE36F}"/>
    <cellStyle name="HEADING1 2" xfId="5285" xr:uid="{F4277FDD-AC97-4691-B10D-B9CA7E2D1CE2}"/>
    <cellStyle name="HEADING1 2 2" xfId="5286" xr:uid="{E2B3E0ED-E8E5-4E06-99FA-346C3034C535}"/>
    <cellStyle name="HEADING1 3" xfId="5287" xr:uid="{659A9173-4835-49F7-A62F-F218FC0926D7}"/>
    <cellStyle name="HEADING2" xfId="5288" xr:uid="{F487A8F2-344F-498B-9788-9810B0417E11}"/>
    <cellStyle name="HEADING2 2" xfId="5289" xr:uid="{89A633E4-CD79-4146-AC59-D3B6AF869F70}"/>
    <cellStyle name="HEADING2 3" xfId="5290" xr:uid="{56D7EA58-6DB2-4CB6-AA5A-6DBB13332E2E}"/>
    <cellStyle name="HEADING2 3 2" xfId="5291" xr:uid="{5F4623F8-DB05-448E-89D6-7A662FBAA601}"/>
    <cellStyle name="HEADING2 4" xfId="5292" xr:uid="{ABAC42FD-E672-4E48-92F2-F7BCC6D7E1F0}"/>
    <cellStyle name="HEADING2_Cor-Bond" xfId="5293" xr:uid="{4C40C764-1751-481C-87F8-267E5AF3C63D}"/>
    <cellStyle name="Hidden" xfId="5294" xr:uid="{CC91BD49-39EC-42A8-AEEA-A27255C21874}"/>
    <cellStyle name="Hyperlink 2" xfId="2756" xr:uid="{00000000-0005-0000-0000-0000EA0A0000}"/>
    <cellStyle name="Hyperlink 3" xfId="2757" xr:uid="{00000000-0005-0000-0000-0000EB0A0000}"/>
    <cellStyle name="Hyperlink 3 2" xfId="5753" xr:uid="{865E8DEF-B762-4EAB-B8B5-07E717F15D4A}"/>
    <cellStyle name="Hyperlink 4" xfId="5754" xr:uid="{CFFE7FC8-7D18-4980-A4E8-6392B47C7078}"/>
    <cellStyle name="Hyperlink 5" xfId="5755" xr:uid="{5CC49787-28B8-4544-924B-2F42CF66932C}"/>
    <cellStyle name="Index Number" xfId="5" xr:uid="{00000000-0005-0000-0000-0000EC0A0000}"/>
    <cellStyle name="Index Number 2" xfId="4828" xr:uid="{1AD49DFF-350A-42DC-9D25-FC445B09BF1E}"/>
    <cellStyle name="Info_Main" xfId="5295" xr:uid="{E5694550-C409-4CF8-B57C-C3AECD2FF276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2 4" xfId="5296" xr:uid="{9AAC22A1-6912-4187-824B-00D44BFB5C66}"/>
    <cellStyle name="Input [yellow] 3" xfId="2763" xr:uid="{00000000-0005-0000-0000-0000F20A0000}"/>
    <cellStyle name="Input [yellow] 3 2" xfId="2764" xr:uid="{00000000-0005-0000-0000-0000F30A0000}"/>
    <cellStyle name="Input [yellow] 3 3" xfId="5297" xr:uid="{EF755DF8-BF9C-4EFB-B0FC-7132321A263D}"/>
    <cellStyle name="Input [yellow] 4" xfId="2765" xr:uid="{00000000-0005-0000-0000-0000F40A0000}"/>
    <cellStyle name="Input [yellow] 4 2" xfId="5298" xr:uid="{E15D0D27-8C20-4A61-B9B7-E4E4ECF3CB28}"/>
    <cellStyle name="Input [yellow] 5" xfId="5299" xr:uid="{CFC5D349-19DF-4878-B3DA-76095859B080}"/>
    <cellStyle name="Input [yellow] 6" xfId="5300" xr:uid="{AED537B4-6B42-4328-82B0-A95670032C37}"/>
    <cellStyle name="Input [yellow] 7" xfId="5301" xr:uid="{6337F25A-6E0E-4454-9BFD-3AB1DDF9C902}"/>
    <cellStyle name="Input [yellow] 8" xfId="4707" xr:uid="{48634A47-0DEE-4130-BA0A-A84174A174F7}"/>
    <cellStyle name="Input [yellow]_JV Details" xfId="5302" xr:uid="{96AD4196-08C0-40FA-A208-B69B1882126F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2 5" xfId="5303" xr:uid="{C0A8034D-C3E3-4BD2-817B-0619605EED13}"/>
    <cellStyle name="Input 2 3" xfId="2827" xr:uid="{00000000-0005-0000-0000-0000320B0000}"/>
    <cellStyle name="Input 2 3 2" xfId="5304" xr:uid="{1FF6C932-54BB-4162-BA83-494018695778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2 7" xfId="4829" xr:uid="{60AC681A-2A82-450B-8E0A-6513311EED37}"/>
    <cellStyle name="Input 2_JV Details MAMT" xfId="5305" xr:uid="{503D1A00-4410-4D33-A16D-BFEFA945B437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2 4" xfId="5306" xr:uid="{A207C436-2DFF-42D5-A23B-7C2545BC946B}"/>
    <cellStyle name="Input 3 3" xfId="2837" xr:uid="{00000000-0005-0000-0000-00003C0B0000}"/>
    <cellStyle name="Input 3 4" xfId="2838" xr:uid="{00000000-0005-0000-0000-00003D0B0000}"/>
    <cellStyle name="Input 3 5" xfId="4830" xr:uid="{65D2FA39-8A59-41FF-AE97-6DFC3C157D15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4 5" xfId="5307" xr:uid="{A6AA09E1-DD70-44E6-9CA2-3B0E91D07FC4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5 5" xfId="5308" xr:uid="{01D6C741-1D9B-42AE-825D-98BD218631E3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6 5" xfId="5309" xr:uid="{96328E2F-1111-43C3-8A5A-139459B168E2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7 5" xfId="4706" xr:uid="{7B57ECDD-678A-43A4-9D9E-64C13AFB5883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Integer" xfId="4708" xr:uid="{2303C157-1513-4EE8-983B-8AA6CEB1972B}"/>
    <cellStyle name="Integer 2" xfId="4831" xr:uid="{A9F9FA72-FDB6-4E07-B5D7-2917D90B27BA}"/>
    <cellStyle name="Integer 2 2" xfId="5756" xr:uid="{45DCF510-0B37-4D4C-88F4-4E0126EE68FD}"/>
    <cellStyle name="Integer 3" xfId="5310" xr:uid="{26679837-95CB-4F35-B1EE-0F54DC640953}"/>
    <cellStyle name="Integer 4" xfId="5311" xr:uid="{AC05FD95-9767-44A8-A1DA-EB8EE98CAF0D}"/>
    <cellStyle name="Integer 5" xfId="5757" xr:uid="{A40C6432-7B9E-4C28-8FA8-BB94CF3CD524}"/>
    <cellStyle name="Labels - Style3" xfId="5312" xr:uid="{964764BD-7125-462C-AFCC-C0D0EC089AAE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2 2" xfId="5313" xr:uid="{2413364C-6C2E-4BA1-82FD-85EE71409807}"/>
    <cellStyle name="Linked Cell 2 3" xfId="2891" xr:uid="{00000000-0005-0000-0000-0000720B0000}"/>
    <cellStyle name="Linked Cell 2 4" xfId="4832" xr:uid="{6AC3D5A8-4034-4DBA-97CB-BFEEE505C990}"/>
    <cellStyle name="Linked Cell 2_JV Details MAMT" xfId="5314" xr:uid="{25D879D0-C482-4DFC-BF90-9093C8BDDADC}"/>
    <cellStyle name="Linked Cell 3" xfId="5315" xr:uid="{37981D68-8001-4470-B95A-166AA1E778DF}"/>
    <cellStyle name="Linked Cell 4" xfId="4709" xr:uid="{21D6579E-A22C-4F8A-B7FE-246939A5E123}"/>
    <cellStyle name="Month Year" xfId="5316" xr:uid="{9EEF6AB5-B5B4-4367-A68A-1CE1FB97998D}"/>
    <cellStyle name="Month Year F" xfId="5317" xr:uid="{81A108A4-7213-4F17-8A78-9C9EEAAFC485}"/>
    <cellStyle name="Month Year S" xfId="5318" xr:uid="{98C6C62B-4AB4-44C4-AA2C-2234670A9706}"/>
    <cellStyle name="Month Year T" xfId="5319" xr:uid="{A26A480E-4C47-4710-8B73-CB2E009451DF}"/>
    <cellStyle name="Neutral 2" xfId="2892" xr:uid="{00000000-0005-0000-0000-0000730B0000}"/>
    <cellStyle name="Neutral 2 2" xfId="2893" xr:uid="{00000000-0005-0000-0000-0000740B0000}"/>
    <cellStyle name="Neutral 2 2 2" xfId="5320" xr:uid="{5D8D3E8B-3C03-4798-9567-AF1A785DC571}"/>
    <cellStyle name="Neutral 2 3" xfId="2894" xr:uid="{00000000-0005-0000-0000-0000750B0000}"/>
    <cellStyle name="Neutral 2 4" xfId="4833" xr:uid="{231D099A-306D-40D0-BF6D-D36334EA0D46}"/>
    <cellStyle name="Neutral 2_JV Details MAMT" xfId="5321" xr:uid="{F344C62F-40EF-4EF1-959B-B744F1781081}"/>
    <cellStyle name="Neutral 3" xfId="5322" xr:uid="{FB9A628C-F6C5-436C-AB52-CF2FA7757C2B}"/>
    <cellStyle name="Neutral 4" xfId="4710" xr:uid="{C6724E8F-E430-47CE-9474-2B23EC636D09}"/>
    <cellStyle name="no dec" xfId="4711" xr:uid="{D2E45F21-138F-41DD-8EE2-D176F66AB99B}"/>
    <cellStyle name="NoL" xfId="5323" xr:uid="{888989B1-3C24-4AD0-9867-00EC6A26BB80}"/>
    <cellStyle name="NoL 2" xfId="5324" xr:uid="{E5E541C3-67AF-4A30-B9C6-361803908302}"/>
    <cellStyle name="NoL 3" xfId="5758" xr:uid="{19BFA8F4-2763-4A7D-958F-E1ABE8A55FDC}"/>
    <cellStyle name="Nor}al" xfId="2895" xr:uid="{00000000-0005-0000-0000-0000760B0000}"/>
    <cellStyle name="Normal" xfId="0" builtinId="0"/>
    <cellStyle name="Normal - Style1" xfId="2896" xr:uid="{00000000-0005-0000-0000-0000780B0000}"/>
    <cellStyle name="Normal - Style1 2" xfId="5325" xr:uid="{73579A82-BE4A-4B4D-903D-CC90D779B022}"/>
    <cellStyle name="Normal - Style1 3" xfId="5326" xr:uid="{C00868E6-F513-431E-A789-1D880CE7C1A6}"/>
    <cellStyle name="Normal - Style1 4" xfId="5327" xr:uid="{96C80A21-AB3A-4AF1-AE07-36E1AC0E2ABB}"/>
    <cellStyle name="Normal - Style1 5" xfId="5328" xr:uid="{50762D61-FE9B-4484-86AE-9021F9F8C8ED}"/>
    <cellStyle name="Normal - Style1 6" xfId="5329" xr:uid="{160B2CEC-AF8E-49AC-A669-5EC96A6BD4E6}"/>
    <cellStyle name="Normal - Style1 7" xfId="5330" xr:uid="{34C78606-7A8D-4472-8D46-2B6ED9190901}"/>
    <cellStyle name="Normal - Style1_Aug_15" xfId="5331" xr:uid="{C6E13A0B-3771-4E11-9467-EFC79D534340}"/>
    <cellStyle name="Normal - Style2" xfId="5332" xr:uid="{25B175A8-97B3-4569-8B67-393F9304EDB8}"/>
    <cellStyle name="Normal - Style3" xfId="5333" xr:uid="{C86BA74F-5020-4DDE-AF7A-3A34228C34BB}"/>
    <cellStyle name="Normal - Style4" xfId="5334" xr:uid="{56FC89D4-7564-42E3-86F6-2541CB073D06}"/>
    <cellStyle name="Normal - Style5" xfId="5335" xr:uid="{0CA8B4E9-D4BA-4AB3-8639-4F592D86F5B7}"/>
    <cellStyle name="Normal - Style6" xfId="5336" xr:uid="{4EBC2006-1FCA-4464-8F03-FD9F8D67C981}"/>
    <cellStyle name="Normal - Style7" xfId="5337" xr:uid="{00CDAEFC-2615-4983-9B00-C0F8F13277E0}"/>
    <cellStyle name="Normal - Style8" xfId="5338" xr:uid="{F5976796-8F55-4920-BEC1-F59E2FA8DDBA}"/>
    <cellStyle name="Normal [-]" xfId="5339" xr:uid="{F994C737-24AD-4B59-ABEF-22FF2FAAFEC8}"/>
    <cellStyle name="Normal [0]" xfId="5340" xr:uid="{BD1F7B7A-823C-41BA-B45F-378CB2EC1E10}"/>
    <cellStyle name="Normal 10" xfId="2897" xr:uid="{00000000-0005-0000-0000-0000790B0000}"/>
    <cellStyle name="Normal 10 10" xfId="5341" xr:uid="{753596AC-AB2C-429F-AF69-60CDC80EF9EB}"/>
    <cellStyle name="Normal 10 2" xfId="2898" xr:uid="{00000000-0005-0000-0000-00007A0B0000}"/>
    <cellStyle name="Normal 10 3" xfId="2899" xr:uid="{00000000-0005-0000-0000-00007B0B0000}"/>
    <cellStyle name="Normal 10 3 2" xfId="5342" xr:uid="{7FED6542-CFA1-48FF-ACE5-01DF9186F8E4}"/>
    <cellStyle name="Normal 10 4" xfId="3400" xr:uid="{00000000-0005-0000-0000-00007C0B0000}"/>
    <cellStyle name="Normal 10 4 2" xfId="3555" xr:uid="{00000000-0005-0000-0000-00007D0B0000}"/>
    <cellStyle name="Normal 10 4 2 2" xfId="3850" xr:uid="{00000000-0005-0000-0000-00007E0B0000}"/>
    <cellStyle name="Normal 10 4 2 2 2" xfId="4435" xr:uid="{107819B4-A945-4B7E-888D-52399CDF09C6}"/>
    <cellStyle name="Normal 10 4 2 3" xfId="4144" xr:uid="{FD4F1195-96B3-4407-A1F5-49226B3DDFE7}"/>
    <cellStyle name="Normal 10 4 3" xfId="3652" xr:uid="{00000000-0005-0000-0000-00007F0B0000}"/>
    <cellStyle name="Normal 10 4 3 2" xfId="3947" xr:uid="{00000000-0005-0000-0000-0000800B0000}"/>
    <cellStyle name="Normal 10 4 3 2 2" xfId="4532" xr:uid="{1D65998B-ECE2-4B81-8E0E-2B7EB2044F01}"/>
    <cellStyle name="Normal 10 4 3 3" xfId="4241" xr:uid="{D0D9C9FD-B4FB-4686-9488-6EC492130598}"/>
    <cellStyle name="Normal 10 4 4" xfId="3753" xr:uid="{00000000-0005-0000-0000-0000810B0000}"/>
    <cellStyle name="Normal 10 4 4 2" xfId="4338" xr:uid="{11B2690E-E706-48F2-9007-20D3A2A6E629}"/>
    <cellStyle name="Normal 10 4 5" xfId="4047" xr:uid="{42DFD71E-A5EB-4889-B8AA-D7784260D64D}"/>
    <cellStyle name="Normal 10 4 6" xfId="5773" xr:uid="{5958922A-FB83-463E-BDE6-1E1CEFCB89CA}"/>
    <cellStyle name="Normal 10 5" xfId="3518" xr:uid="{00000000-0005-0000-0000-0000820B0000}"/>
    <cellStyle name="Normal 10 5 2" xfId="3813" xr:uid="{00000000-0005-0000-0000-0000830B0000}"/>
    <cellStyle name="Normal 10 5 2 2" xfId="4398" xr:uid="{C3530650-8030-4C60-A5F9-020F42891241}"/>
    <cellStyle name="Normal 10 5 3" xfId="4107" xr:uid="{B0796099-983B-485B-8724-DA6BFEF55891}"/>
    <cellStyle name="Normal 10 6" xfId="3615" xr:uid="{00000000-0005-0000-0000-0000840B0000}"/>
    <cellStyle name="Normal 10 6 2" xfId="3910" xr:uid="{00000000-0005-0000-0000-0000850B0000}"/>
    <cellStyle name="Normal 10 6 2 2" xfId="4495" xr:uid="{404D3CB9-5A9B-482A-9AF3-10C5CB1FAC37}"/>
    <cellStyle name="Normal 10 6 3" xfId="4204" xr:uid="{AD863BE8-6DAE-424F-933A-EA0078CB0085}"/>
    <cellStyle name="Normal 10 7" xfId="3714" xr:uid="{00000000-0005-0000-0000-0000860B0000}"/>
    <cellStyle name="Normal 10 7 2" xfId="4301" xr:uid="{57F7DE6A-A5A5-477D-A125-098356FDCEAF}"/>
    <cellStyle name="Normal 10 8" xfId="4010" xr:uid="{DB92EDEC-A031-4C18-8D05-B59BD468F417}"/>
    <cellStyle name="Normal 10 9" xfId="4834" xr:uid="{96937122-96D1-4C77-A0B5-011037441A69}"/>
    <cellStyle name="Normal 10_E&amp;Ydepreciation 31.12.12" xfId="5343" xr:uid="{2C6D60A3-5A9E-4C29-BB9B-B52E8AE634D5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1" xr:uid="{00000000-0005-0000-0000-00008A0B0000}"/>
    <cellStyle name="Normal 11 4 2" xfId="3556" xr:uid="{00000000-0005-0000-0000-00008B0B0000}"/>
    <cellStyle name="Normal 11 4 2 2" xfId="3851" xr:uid="{00000000-0005-0000-0000-00008C0B0000}"/>
    <cellStyle name="Normal 11 4 2 2 2" xfId="4436" xr:uid="{3D2A1C61-4DC3-4A90-8B28-AC8C29956BB1}"/>
    <cellStyle name="Normal 11 4 2 3" xfId="4145" xr:uid="{17B77EA3-F497-47E9-B041-FDDC0654ACCB}"/>
    <cellStyle name="Normal 11 4 3" xfId="3653" xr:uid="{00000000-0005-0000-0000-00008D0B0000}"/>
    <cellStyle name="Normal 11 4 3 2" xfId="3948" xr:uid="{00000000-0005-0000-0000-00008E0B0000}"/>
    <cellStyle name="Normal 11 4 3 2 2" xfId="4533" xr:uid="{9232D83C-B550-40A5-9F7F-A1246FC59067}"/>
    <cellStyle name="Normal 11 4 3 3" xfId="4242" xr:uid="{984A6396-2DF6-4564-99D9-99AAACBB0128}"/>
    <cellStyle name="Normal 11 4 4" xfId="3754" xr:uid="{00000000-0005-0000-0000-00008F0B0000}"/>
    <cellStyle name="Normal 11 4 4 2" xfId="4339" xr:uid="{026AF244-E45B-4732-A7B8-3C97C37BFC86}"/>
    <cellStyle name="Normal 11 4 5" xfId="4048" xr:uid="{C4C896D6-7508-4422-9DE1-7EC2C1541924}"/>
    <cellStyle name="Normal 11 5" xfId="3519" xr:uid="{00000000-0005-0000-0000-0000900B0000}"/>
    <cellStyle name="Normal 11 5 2" xfId="3814" xr:uid="{00000000-0005-0000-0000-0000910B0000}"/>
    <cellStyle name="Normal 11 5 2 2" xfId="4399" xr:uid="{380F4AE0-2524-4A1C-89C0-9CDF90911420}"/>
    <cellStyle name="Normal 11 5 3" xfId="4108" xr:uid="{6F512943-5986-4C77-8B5F-F6D72FA0B26C}"/>
    <cellStyle name="Normal 11 6" xfId="3616" xr:uid="{00000000-0005-0000-0000-0000920B0000}"/>
    <cellStyle name="Normal 11 6 2" xfId="3911" xr:uid="{00000000-0005-0000-0000-0000930B0000}"/>
    <cellStyle name="Normal 11 6 2 2" xfId="4496" xr:uid="{40FF2D24-57CC-4E81-AA95-5BB0D27CDD90}"/>
    <cellStyle name="Normal 11 6 3" xfId="4205" xr:uid="{4863586A-737D-4C40-9775-66849EFDBF94}"/>
    <cellStyle name="Normal 11 7" xfId="3715" xr:uid="{00000000-0005-0000-0000-0000940B0000}"/>
    <cellStyle name="Normal 11 7 2" xfId="4302" xr:uid="{42565324-68DF-4F04-954E-DA687AB186AD}"/>
    <cellStyle name="Normal 11 8" xfId="4011" xr:uid="{1E1A9BDD-B09A-4C66-86D0-8CC4366BEAFC}"/>
    <cellStyle name="Normal 11 9" xfId="4835" xr:uid="{D5A79A0F-3905-4A21-84B7-4B7A03838B4C}"/>
    <cellStyle name="Normal 11_E&amp;Ydepreciation 31.12.12" xfId="5344" xr:uid="{A7C09C0A-FEF4-4CE9-A87A-FE6DE3D8AE5E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2" xr:uid="{00000000-0005-0000-0000-0000980B0000}"/>
    <cellStyle name="Normal 12 4 2" xfId="3557" xr:uid="{00000000-0005-0000-0000-0000990B0000}"/>
    <cellStyle name="Normal 12 4 2 2" xfId="3852" xr:uid="{00000000-0005-0000-0000-00009A0B0000}"/>
    <cellStyle name="Normal 12 4 2 2 2" xfId="4437" xr:uid="{F08CBCB4-D8F8-4285-9F7F-6E753EB2C639}"/>
    <cellStyle name="Normal 12 4 2 3" xfId="4146" xr:uid="{EA3ACD65-D356-4EDC-B544-FF8E0E1DB984}"/>
    <cellStyle name="Normal 12 4 3" xfId="3654" xr:uid="{00000000-0005-0000-0000-00009B0B0000}"/>
    <cellStyle name="Normal 12 4 3 2" xfId="3949" xr:uid="{00000000-0005-0000-0000-00009C0B0000}"/>
    <cellStyle name="Normal 12 4 3 2 2" xfId="4534" xr:uid="{D342606B-A488-4092-A213-956C2DD1CB5A}"/>
    <cellStyle name="Normal 12 4 3 3" xfId="4243" xr:uid="{AE8EFC08-0D7F-4B74-A6F7-83DA86494776}"/>
    <cellStyle name="Normal 12 4 4" xfId="3755" xr:uid="{00000000-0005-0000-0000-00009D0B0000}"/>
    <cellStyle name="Normal 12 4 4 2" xfId="4340" xr:uid="{47DC9963-B3F5-4974-BBC4-38D652D3CD78}"/>
    <cellStyle name="Normal 12 4 5" xfId="4049" xr:uid="{179AB519-9A4E-4AA7-B62C-E7EEBA6EB2BA}"/>
    <cellStyle name="Normal 12 5" xfId="3520" xr:uid="{00000000-0005-0000-0000-00009E0B0000}"/>
    <cellStyle name="Normal 12 5 2" xfId="3815" xr:uid="{00000000-0005-0000-0000-00009F0B0000}"/>
    <cellStyle name="Normal 12 5 2 2" xfId="4400" xr:uid="{D9D1EBC0-28E1-4B2E-936F-D89D43B7F93A}"/>
    <cellStyle name="Normal 12 5 3" xfId="4109" xr:uid="{FB273732-DAD5-49F9-A450-5B9D75BCADF0}"/>
    <cellStyle name="Normal 12 6" xfId="3617" xr:uid="{00000000-0005-0000-0000-0000A00B0000}"/>
    <cellStyle name="Normal 12 6 2" xfId="3912" xr:uid="{00000000-0005-0000-0000-0000A10B0000}"/>
    <cellStyle name="Normal 12 6 2 2" xfId="4497" xr:uid="{9D0BCFD4-0A9D-40DC-B1B2-83079D8AD57C}"/>
    <cellStyle name="Normal 12 6 3" xfId="4206" xr:uid="{3F7E62E2-1946-472B-B0F6-1203C21F5D31}"/>
    <cellStyle name="Normal 12 7" xfId="3716" xr:uid="{00000000-0005-0000-0000-0000A20B0000}"/>
    <cellStyle name="Normal 12 7 2" xfId="4303" xr:uid="{67EF3030-13FD-436C-914D-6A8E3F897B42}"/>
    <cellStyle name="Normal 12 8" xfId="4012" xr:uid="{4D4173AC-22A7-4566-8D3B-C44E574293F9}"/>
    <cellStyle name="Normal 12 9" xfId="4861" xr:uid="{3B93C58B-599A-4F54-BBB9-32962C66D66D}"/>
    <cellStyle name="Normal 125" xfId="5772" xr:uid="{2FB57697-CECD-4D3D-9A32-00B155681385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3" xr:uid="{00000000-0005-0000-0000-0000A60B0000}"/>
    <cellStyle name="Normal 13 4 2" xfId="3558" xr:uid="{00000000-0005-0000-0000-0000A70B0000}"/>
    <cellStyle name="Normal 13 4 2 2" xfId="3853" xr:uid="{00000000-0005-0000-0000-0000A80B0000}"/>
    <cellStyle name="Normal 13 4 2 2 2" xfId="4438" xr:uid="{E4B63BBE-65E3-4994-AFE5-021C290C1A3A}"/>
    <cellStyle name="Normal 13 4 2 3" xfId="4147" xr:uid="{C8BC34D8-3381-4419-8D89-C4BEA2F21CE7}"/>
    <cellStyle name="Normal 13 4 3" xfId="3655" xr:uid="{00000000-0005-0000-0000-0000A90B0000}"/>
    <cellStyle name="Normal 13 4 3 2" xfId="3950" xr:uid="{00000000-0005-0000-0000-0000AA0B0000}"/>
    <cellStyle name="Normal 13 4 3 2 2" xfId="4535" xr:uid="{CF76838A-933B-471D-BB4B-C9BD1B527346}"/>
    <cellStyle name="Normal 13 4 3 3" xfId="4244" xr:uid="{1996C612-71D5-4824-A8AB-07A46BBC5D33}"/>
    <cellStyle name="Normal 13 4 4" xfId="3756" xr:uid="{00000000-0005-0000-0000-0000AB0B0000}"/>
    <cellStyle name="Normal 13 4 4 2" xfId="4341" xr:uid="{AB91ECA3-F2A4-40B7-9061-8122BD4BF272}"/>
    <cellStyle name="Normal 13 4 5" xfId="4050" xr:uid="{E2D8E86E-FF65-4CB9-9757-52831F53D7DE}"/>
    <cellStyle name="Normal 13 5" xfId="3521" xr:uid="{00000000-0005-0000-0000-0000AC0B0000}"/>
    <cellStyle name="Normal 13 5 2" xfId="3816" xr:uid="{00000000-0005-0000-0000-0000AD0B0000}"/>
    <cellStyle name="Normal 13 5 2 2" xfId="4401" xr:uid="{7C627913-EFB6-4B92-B177-80F76DCE017B}"/>
    <cellStyle name="Normal 13 5 3" xfId="4110" xr:uid="{A7CFB146-E9FB-4AAE-8E46-53F5CC25562D}"/>
    <cellStyle name="Normal 13 6" xfId="3618" xr:uid="{00000000-0005-0000-0000-0000AE0B0000}"/>
    <cellStyle name="Normal 13 6 2" xfId="3913" xr:uid="{00000000-0005-0000-0000-0000AF0B0000}"/>
    <cellStyle name="Normal 13 6 2 2" xfId="4498" xr:uid="{5B7AE7D0-CB90-42AC-8F68-F30FB2F8CA5B}"/>
    <cellStyle name="Normal 13 6 3" xfId="4207" xr:uid="{8B46E0D1-E009-4987-B9B3-BDC86FB2A981}"/>
    <cellStyle name="Normal 13 7" xfId="3717" xr:uid="{00000000-0005-0000-0000-0000B00B0000}"/>
    <cellStyle name="Normal 13 7 2" xfId="4304" xr:uid="{70D5B306-4034-46FB-BAB0-8427395A9111}"/>
    <cellStyle name="Normal 13 8" xfId="4013" xr:uid="{3CE8F5CB-E82B-48FA-BD7D-EB1105C2AC66}"/>
    <cellStyle name="Normal 13 9" xfId="4761" xr:uid="{CC0C660A-A311-445C-9D33-251D74AED9A7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4" xr:uid="{00000000-0005-0000-0000-0000B40B0000}"/>
    <cellStyle name="Normal 14 4 2" xfId="3559" xr:uid="{00000000-0005-0000-0000-0000B50B0000}"/>
    <cellStyle name="Normal 14 4 2 2" xfId="3854" xr:uid="{00000000-0005-0000-0000-0000B60B0000}"/>
    <cellStyle name="Normal 14 4 2 2 2" xfId="4439" xr:uid="{B4765626-829D-4B11-9480-75F6F14813E2}"/>
    <cellStyle name="Normal 14 4 2 3" xfId="4148" xr:uid="{4C87F19C-CCD4-405E-84B0-5CB6524B4803}"/>
    <cellStyle name="Normal 14 4 3" xfId="3656" xr:uid="{00000000-0005-0000-0000-0000B70B0000}"/>
    <cellStyle name="Normal 14 4 3 2" xfId="3951" xr:uid="{00000000-0005-0000-0000-0000B80B0000}"/>
    <cellStyle name="Normal 14 4 3 2 2" xfId="4536" xr:uid="{DCE4806A-9C9E-44D0-BB32-D3DA9300467A}"/>
    <cellStyle name="Normal 14 4 3 3" xfId="4245" xr:uid="{41143CEE-0728-4E61-A563-6D273E61ADD1}"/>
    <cellStyle name="Normal 14 4 4" xfId="3757" xr:uid="{00000000-0005-0000-0000-0000B90B0000}"/>
    <cellStyle name="Normal 14 4 4 2" xfId="4342" xr:uid="{31FD4C79-7BFB-406D-AFF2-8E4D5B9BA15A}"/>
    <cellStyle name="Normal 14 4 5" xfId="4051" xr:uid="{EDC28787-F187-42F1-BC66-BDED826F7192}"/>
    <cellStyle name="Normal 14 5" xfId="3522" xr:uid="{00000000-0005-0000-0000-0000BA0B0000}"/>
    <cellStyle name="Normal 14 5 2" xfId="3817" xr:uid="{00000000-0005-0000-0000-0000BB0B0000}"/>
    <cellStyle name="Normal 14 5 2 2" xfId="4402" xr:uid="{23CD5CBC-F6B7-4FC0-9913-50736C5AC6AF}"/>
    <cellStyle name="Normal 14 5 3" xfId="4111" xr:uid="{21B04A5F-3356-4361-BCDB-0C94459A17DC}"/>
    <cellStyle name="Normal 14 6" xfId="3619" xr:uid="{00000000-0005-0000-0000-0000BC0B0000}"/>
    <cellStyle name="Normal 14 6 2" xfId="3914" xr:uid="{00000000-0005-0000-0000-0000BD0B0000}"/>
    <cellStyle name="Normal 14 6 2 2" xfId="4499" xr:uid="{0E522470-D29B-4DED-8476-7895132B82D7}"/>
    <cellStyle name="Normal 14 6 3" xfId="4208" xr:uid="{4C089BE8-F65A-4A33-A5F2-7499C595A8F9}"/>
    <cellStyle name="Normal 14 7" xfId="3718" xr:uid="{00000000-0005-0000-0000-0000BE0B0000}"/>
    <cellStyle name="Normal 14 7 2" xfId="4305" xr:uid="{C0D8AEE9-15DC-4514-816A-3C2729D9FD55}"/>
    <cellStyle name="Normal 14 8" xfId="4014" xr:uid="{20863371-36FF-4EAC-ADC8-5C8745CE902B}"/>
    <cellStyle name="Normal 14 9" xfId="4863" xr:uid="{DD7118E4-2599-4978-859F-DBAAA1609C47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5" xr:uid="{00000000-0005-0000-0000-0000C20B0000}"/>
    <cellStyle name="Normal 15 4 2" xfId="3560" xr:uid="{00000000-0005-0000-0000-0000C30B0000}"/>
    <cellStyle name="Normal 15 4 2 2" xfId="3855" xr:uid="{00000000-0005-0000-0000-0000C40B0000}"/>
    <cellStyle name="Normal 15 4 2 2 2" xfId="4440" xr:uid="{1E80E65A-F247-4ADA-81E3-5357F4F53F1B}"/>
    <cellStyle name="Normal 15 4 2 3" xfId="4149" xr:uid="{71E6A1BD-5EC3-4A07-9C90-817A104D8352}"/>
    <cellStyle name="Normal 15 4 3" xfId="3657" xr:uid="{00000000-0005-0000-0000-0000C50B0000}"/>
    <cellStyle name="Normal 15 4 3 2" xfId="3952" xr:uid="{00000000-0005-0000-0000-0000C60B0000}"/>
    <cellStyle name="Normal 15 4 3 2 2" xfId="4537" xr:uid="{4B7E9EA1-14A8-4544-913A-422523273F05}"/>
    <cellStyle name="Normal 15 4 3 3" xfId="4246" xr:uid="{57664B27-0083-4F7F-ABE9-3A648497D2AB}"/>
    <cellStyle name="Normal 15 4 4" xfId="3758" xr:uid="{00000000-0005-0000-0000-0000C70B0000}"/>
    <cellStyle name="Normal 15 4 4 2" xfId="4343" xr:uid="{70171BB4-06D3-47E9-9980-EFFD0E1B595C}"/>
    <cellStyle name="Normal 15 4 5" xfId="4052" xr:uid="{DD8DAB1A-BC49-4A5F-B69D-E1387C23362B}"/>
    <cellStyle name="Normal 15 5" xfId="3523" xr:uid="{00000000-0005-0000-0000-0000C80B0000}"/>
    <cellStyle name="Normal 15 5 2" xfId="3818" xr:uid="{00000000-0005-0000-0000-0000C90B0000}"/>
    <cellStyle name="Normal 15 5 2 2" xfId="4403" xr:uid="{B370B02A-F244-42EE-BBEF-0D656E9E9C36}"/>
    <cellStyle name="Normal 15 5 3" xfId="4112" xr:uid="{4216C2F9-26E2-4370-9EEA-B7E0067A45DB}"/>
    <cellStyle name="Normal 15 6" xfId="3620" xr:uid="{00000000-0005-0000-0000-0000CA0B0000}"/>
    <cellStyle name="Normal 15 6 2" xfId="3915" xr:uid="{00000000-0005-0000-0000-0000CB0B0000}"/>
    <cellStyle name="Normal 15 6 2 2" xfId="4500" xr:uid="{DF38EDC8-DA8A-4A80-918F-285285B2F2E0}"/>
    <cellStyle name="Normal 15 6 3" xfId="4209" xr:uid="{4695F1D4-31D2-4E90-853B-EBE4B52E289F}"/>
    <cellStyle name="Normal 15 7" xfId="3719" xr:uid="{00000000-0005-0000-0000-0000CC0B0000}"/>
    <cellStyle name="Normal 15 7 2" xfId="4306" xr:uid="{28EB84C6-5F77-45BF-8865-0289C0D083B5}"/>
    <cellStyle name="Normal 15 8" xfId="4015" xr:uid="{970B205E-2C62-40FA-A797-81CC60ADC67C}"/>
    <cellStyle name="Normal 15 9" xfId="5345" xr:uid="{2372DA0B-3AFF-4C72-BD61-8C617B8E753E}"/>
    <cellStyle name="Normal 16" xfId="2915" xr:uid="{00000000-0005-0000-0000-0000CD0B0000}"/>
    <cellStyle name="Normal 16 2" xfId="2916" xr:uid="{00000000-0005-0000-0000-0000CE0B0000}"/>
    <cellStyle name="Normal 16 2 2" xfId="5759" xr:uid="{66079144-CA10-4E18-A401-AEA6ABF5556E}"/>
    <cellStyle name="Normal 16 3" xfId="5346" xr:uid="{E4C46CB9-E091-4A2D-ACF5-52F7CDB9F559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8 2 2" xfId="5760" xr:uid="{6AF93F70-91AE-4B60-8EF6-820CED097187}"/>
    <cellStyle name="Normal 18 3" xfId="5347" xr:uid="{BD97367B-B7FB-4858-8778-B89ADB530843}"/>
    <cellStyle name="Normal 19" xfId="2921" xr:uid="{00000000-0005-0000-0000-0000D30B0000}"/>
    <cellStyle name="Normal 19 2" xfId="2922" xr:uid="{00000000-0005-0000-0000-0000D40B0000}"/>
    <cellStyle name="Normal 19 3" xfId="5348" xr:uid="{19CDE104-7219-45BC-A0EE-DF8036813FC5}"/>
    <cellStyle name="Normal 2" xfId="2923" xr:uid="{00000000-0005-0000-0000-0000D50B0000}"/>
    <cellStyle name="Normal 2 10" xfId="5349" xr:uid="{7B7B8D80-5168-455B-8C57-190B8F66A04E}"/>
    <cellStyle name="Normal 2 11" xfId="5350" xr:uid="{E600B3A5-EECB-49CA-9BC7-0CA94E87470D}"/>
    <cellStyle name="Normal 2 12" xfId="5351" xr:uid="{B200E79A-4EB4-4771-9DB1-FE1E8CC2216F}"/>
    <cellStyle name="Normal 2 13" xfId="5352" xr:uid="{F4586857-C826-4844-B6E7-07581C15D701}"/>
    <cellStyle name="Normal 2 14" xfId="5353" xr:uid="{ADFC08BD-D481-49B9-B54D-D796ED15522B}"/>
    <cellStyle name="Normal 2 15" xfId="5354" xr:uid="{5C8EDA38-4524-415A-8639-4E820315160E}"/>
    <cellStyle name="Normal 2 16" xfId="5355" xr:uid="{235C613B-8498-41E9-BF56-6AF4187BC859}"/>
    <cellStyle name="Normal 2 17" xfId="5356" xr:uid="{204392F0-6B71-45DD-8DDA-F51ED7341A83}"/>
    <cellStyle name="Normal 2 18" xfId="4756" xr:uid="{B5504A44-C639-4A2A-BD0D-58180216559F}"/>
    <cellStyle name="Normal 2 19" xfId="4598" xr:uid="{86FFC4DC-04AE-43D9-BF08-29994ED2FEDB}"/>
    <cellStyle name="Normal 2 2" xfId="2924" xr:uid="{00000000-0005-0000-0000-0000D60B0000}"/>
    <cellStyle name="Normal 2 2 2" xfId="5357" xr:uid="{011AE420-A8C7-446D-8874-D056386DA4E3}"/>
    <cellStyle name="Normal 2 2 2 2" xfId="5358" xr:uid="{54075A72-AE32-4003-9372-168055F83C3D}"/>
    <cellStyle name="Normal 2 2 2 3" xfId="5359" xr:uid="{A228915C-7FCF-4E61-BA45-731364D0DA08}"/>
    <cellStyle name="Normal 2 2 3" xfId="5360" xr:uid="{A9E44F00-5A29-4335-8475-FABBD73ED5E7}"/>
    <cellStyle name="Normal 2 2 4" xfId="5361" xr:uid="{07DA4DCD-A67D-48A2-AD0B-5F58E52BDA4A}"/>
    <cellStyle name="Normal 2 2 5" xfId="4776" xr:uid="{5C69EF3D-5FD7-438B-A12D-AC0061AC9E22}"/>
    <cellStyle name="Normal 2 2 6" xfId="4600" xr:uid="{1BF0AFCA-8C72-448B-9633-271731FFB752}"/>
    <cellStyle name="Normal 2 2_1_5100" xfId="5362" xr:uid="{AFD7D16F-0A08-4D0B-B29D-E8725D437CEF}"/>
    <cellStyle name="Normal 2 3" xfId="2925" xr:uid="{00000000-0005-0000-0000-0000D70B0000}"/>
    <cellStyle name="Normal 2 3 2" xfId="4865" xr:uid="{6B3F76BE-3416-4094-87A2-BB0043BEA0F2}"/>
    <cellStyle name="Normal 2 3 3" xfId="4783" xr:uid="{FA3551C6-4088-4A55-AAB4-C323A5360819}"/>
    <cellStyle name="Normal 2 3 4" xfId="4607" xr:uid="{D032F839-CC3A-42AA-9F69-B83EF34A3AB0}"/>
    <cellStyle name="Normal 2 3_1_5100" xfId="5363" xr:uid="{CF27A64F-6E95-4BD6-970F-CE08C04FB69F}"/>
    <cellStyle name="Normal 2 4" xfId="2926" xr:uid="{00000000-0005-0000-0000-0000D80B0000}"/>
    <cellStyle name="Normal 2 4 2" xfId="3407" xr:uid="{00000000-0005-0000-0000-0000D90B0000}"/>
    <cellStyle name="Normal 2 4 2 2" xfId="3561" xr:uid="{00000000-0005-0000-0000-0000DA0B0000}"/>
    <cellStyle name="Normal 2 4 2 2 2" xfId="3856" xr:uid="{00000000-0005-0000-0000-0000DB0B0000}"/>
    <cellStyle name="Normal 2 4 2 2 2 2" xfId="4441" xr:uid="{62F6C9D0-1132-4095-B425-69A9A0B379EE}"/>
    <cellStyle name="Normal 2 4 2 2 3" xfId="4150" xr:uid="{6F2A54CF-3A74-43C5-B849-ED5175B18885}"/>
    <cellStyle name="Normal 2 4 2 3" xfId="3658" xr:uid="{00000000-0005-0000-0000-0000DC0B0000}"/>
    <cellStyle name="Normal 2 4 2 3 2" xfId="3953" xr:uid="{00000000-0005-0000-0000-0000DD0B0000}"/>
    <cellStyle name="Normal 2 4 2 3 2 2" xfId="4538" xr:uid="{C45BCE52-8792-4886-B2A1-C3FDD628FEEE}"/>
    <cellStyle name="Normal 2 4 2 3 3" xfId="4247" xr:uid="{BFEB94A8-5CF3-4F9F-A8AA-536880BFA998}"/>
    <cellStyle name="Normal 2 4 2 4" xfId="3759" xr:uid="{00000000-0005-0000-0000-0000DE0B0000}"/>
    <cellStyle name="Normal 2 4 2 4 2" xfId="4344" xr:uid="{C53C5444-00CB-48ED-8D26-D160ACDAA4A0}"/>
    <cellStyle name="Normal 2 4 2 5" xfId="4053" xr:uid="{9B95336F-00C1-4D4F-A993-35673E2A14A7}"/>
    <cellStyle name="Normal 2 4 3" xfId="3524" xr:uid="{00000000-0005-0000-0000-0000DF0B0000}"/>
    <cellStyle name="Normal 2 4 3 2" xfId="3819" xr:uid="{00000000-0005-0000-0000-0000E00B0000}"/>
    <cellStyle name="Normal 2 4 3 2 2" xfId="4404" xr:uid="{E3D0DBD7-715A-4C44-B61E-0887A97DF02B}"/>
    <cellStyle name="Normal 2 4 3 3" xfId="4113" xr:uid="{E692B5ED-695D-4114-B92D-85C41F77AD1B}"/>
    <cellStyle name="Normal 2 4 4" xfId="2927" xr:uid="{00000000-0005-0000-0000-0000E10B0000}"/>
    <cellStyle name="Normal 2 4 4 2" xfId="3408" xr:uid="{00000000-0005-0000-0000-0000E20B0000}"/>
    <cellStyle name="Normal 2 4 5" xfId="3621" xr:uid="{00000000-0005-0000-0000-0000E30B0000}"/>
    <cellStyle name="Normal 2 4 5 2" xfId="3916" xr:uid="{00000000-0005-0000-0000-0000E40B0000}"/>
    <cellStyle name="Normal 2 4 5 2 2" xfId="4501" xr:uid="{88821CFD-4BAA-40AA-82F2-BE3954626D44}"/>
    <cellStyle name="Normal 2 4 5 3" xfId="4210" xr:uid="{484F581C-C70E-4588-82C2-971098CF5C33}"/>
    <cellStyle name="Normal 2 4 6" xfId="3720" xr:uid="{00000000-0005-0000-0000-0000E50B0000}"/>
    <cellStyle name="Normal 2 4 6 2" xfId="4307" xr:uid="{A6DAD7EB-A8CD-42E2-90F0-A4DDFCBDE8EE}"/>
    <cellStyle name="Normal 2 4 7" xfId="4016" xr:uid="{2C26EC56-87F1-4212-A4F1-E481BE5FC75C}"/>
    <cellStyle name="Normal 2 4 8" xfId="5364" xr:uid="{760FC362-8E08-440A-8ADB-E3C24464082C}"/>
    <cellStyle name="Normal 2 5" xfId="2928" xr:uid="{00000000-0005-0000-0000-0000E60B0000}"/>
    <cellStyle name="Normal 2 5 2" xfId="3409" xr:uid="{00000000-0005-0000-0000-0000E70B0000}"/>
    <cellStyle name="Normal 2 5 3" xfId="5365" xr:uid="{FFFB78AD-C7F4-4596-9C6C-C1E0ED815EEA}"/>
    <cellStyle name="Normal 2 6" xfId="2929" xr:uid="{00000000-0005-0000-0000-0000E80B0000}"/>
    <cellStyle name="Normal 2 6 2" xfId="3410" xr:uid="{00000000-0005-0000-0000-0000E90B0000}"/>
    <cellStyle name="Normal 2 6 2 2" xfId="3562" xr:uid="{00000000-0005-0000-0000-0000EA0B0000}"/>
    <cellStyle name="Normal 2 6 2 2 2" xfId="3857" xr:uid="{00000000-0005-0000-0000-0000EB0B0000}"/>
    <cellStyle name="Normal 2 6 2 2 2 2" xfId="4442" xr:uid="{A90B6E6C-1F58-4935-8206-148FBA39A6A5}"/>
    <cellStyle name="Normal 2 6 2 2 3" xfId="4151" xr:uid="{DC12D2CE-E281-410E-B31E-AC480557D29D}"/>
    <cellStyle name="Normal 2 6 2 3" xfId="3659" xr:uid="{00000000-0005-0000-0000-0000EC0B0000}"/>
    <cellStyle name="Normal 2 6 2 3 2" xfId="3954" xr:uid="{00000000-0005-0000-0000-0000ED0B0000}"/>
    <cellStyle name="Normal 2 6 2 3 2 2" xfId="4539" xr:uid="{1FF3B4A3-7A4F-4FD6-8C4E-652D43DF0296}"/>
    <cellStyle name="Normal 2 6 2 3 3" xfId="4248" xr:uid="{A92AB6FA-FDF4-4EC9-AFB4-C2A2BEA47ABB}"/>
    <cellStyle name="Normal 2 6 2 4" xfId="3760" xr:uid="{00000000-0005-0000-0000-0000EE0B0000}"/>
    <cellStyle name="Normal 2 6 2 4 2" xfId="4345" xr:uid="{4F9623F2-B220-4464-82AB-6EDAA2487146}"/>
    <cellStyle name="Normal 2 6 2 5" xfId="4054" xr:uid="{A33D3A46-22BF-4B49-B7E8-571F799B2571}"/>
    <cellStyle name="Normal 2 6 3" xfId="3525" xr:uid="{00000000-0005-0000-0000-0000EF0B0000}"/>
    <cellStyle name="Normal 2 6 3 2" xfId="3820" xr:uid="{00000000-0005-0000-0000-0000F00B0000}"/>
    <cellStyle name="Normal 2 6 3 2 2" xfId="4405" xr:uid="{2A2CD4D6-EAB3-4EE7-85BA-CCD0FD874716}"/>
    <cellStyle name="Normal 2 6 3 3" xfId="4114" xr:uid="{3BE97E4A-D944-4425-8CDB-D052F4BAE516}"/>
    <cellStyle name="Normal 2 6 4" xfId="3622" xr:uid="{00000000-0005-0000-0000-0000F10B0000}"/>
    <cellStyle name="Normal 2 6 4 2" xfId="3917" xr:uid="{00000000-0005-0000-0000-0000F20B0000}"/>
    <cellStyle name="Normal 2 6 4 2 2" xfId="4502" xr:uid="{C8515389-EAEF-45F2-8672-F38B2AA0E591}"/>
    <cellStyle name="Normal 2 6 4 3" xfId="4211" xr:uid="{BEC328CD-02BC-4EFB-974F-20990E7A2F44}"/>
    <cellStyle name="Normal 2 6 5" xfId="3721" xr:uid="{00000000-0005-0000-0000-0000F30B0000}"/>
    <cellStyle name="Normal 2 6 5 2" xfId="4308" xr:uid="{038138C9-2F10-4419-8842-E33194C97983}"/>
    <cellStyle name="Normal 2 6 6" xfId="4017" xr:uid="{51C70D5E-0FB5-4CD5-9858-F3E6EEECE167}"/>
    <cellStyle name="Normal 2 6 7" xfId="5366" xr:uid="{75B54B15-227F-4108-8F7E-A46503C7D690}"/>
    <cellStyle name="Normal 2 7" xfId="3411" xr:uid="{00000000-0005-0000-0000-0000F40B0000}"/>
    <cellStyle name="Normal 2 7 2" xfId="5367" xr:uid="{2E793488-CF75-4D6F-85C8-91498D10105D}"/>
    <cellStyle name="Normal 2 8" xfId="3406" xr:uid="{00000000-0005-0000-0000-0000F50B0000}"/>
    <cellStyle name="Normal 2 8 2" xfId="5368" xr:uid="{80439627-1315-4A79-832D-A74F967B3BCA}"/>
    <cellStyle name="Normal 2 9" xfId="5369" xr:uid="{FC114D12-D2E8-47A5-9A53-BCDC7E77EB52}"/>
    <cellStyle name="Normal 2_1_3302" xfId="5370" xr:uid="{5802232A-DF94-4596-BAD1-8BD2A3783ED9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4" xr:uid="{00000000-0005-0000-0000-0000F90B0000}"/>
    <cellStyle name="Normal 20 2 2 2 2" xfId="3565" xr:uid="{00000000-0005-0000-0000-0000FA0B0000}"/>
    <cellStyle name="Normal 20 2 2 2 2 2" xfId="3860" xr:uid="{00000000-0005-0000-0000-0000FB0B0000}"/>
    <cellStyle name="Normal 20 2 2 2 2 2 2" xfId="4445" xr:uid="{4DD8BADE-ED0E-4D7F-B8AD-715ADD936027}"/>
    <cellStyle name="Normal 20 2 2 2 2 3" xfId="4154" xr:uid="{40B162DF-E3FF-4DDE-90C2-DCF95E1984C3}"/>
    <cellStyle name="Normal 20 2 2 2 3" xfId="3662" xr:uid="{00000000-0005-0000-0000-0000FC0B0000}"/>
    <cellStyle name="Normal 20 2 2 2 3 2" xfId="3957" xr:uid="{00000000-0005-0000-0000-0000FD0B0000}"/>
    <cellStyle name="Normal 20 2 2 2 3 2 2" xfId="4542" xr:uid="{5B5F01D0-E820-4167-AEB8-A79367AC5431}"/>
    <cellStyle name="Normal 20 2 2 2 3 3" xfId="4251" xr:uid="{2145A853-F580-42B9-A6A4-800A10ABE7D5}"/>
    <cellStyle name="Normal 20 2 2 2 4" xfId="3763" xr:uid="{00000000-0005-0000-0000-0000FE0B0000}"/>
    <cellStyle name="Normal 20 2 2 2 4 2" xfId="4348" xr:uid="{B8C23A52-A0ED-467F-83BD-878F0FBCE4D3}"/>
    <cellStyle name="Normal 20 2 2 2 5" xfId="4057" xr:uid="{79CA1861-71C2-4E96-8D55-EFE23DDE93F6}"/>
    <cellStyle name="Normal 20 2 2 3" xfId="3528" xr:uid="{00000000-0005-0000-0000-0000FF0B0000}"/>
    <cellStyle name="Normal 20 2 2 3 2" xfId="3823" xr:uid="{00000000-0005-0000-0000-0000000C0000}"/>
    <cellStyle name="Normal 20 2 2 3 2 2" xfId="4408" xr:uid="{BD6CFDAA-E0D7-48DB-8C68-377843155C7F}"/>
    <cellStyle name="Normal 20 2 2 3 3" xfId="4117" xr:uid="{63444997-52DF-4574-8F76-25DB4E4CA19D}"/>
    <cellStyle name="Normal 20 2 2 4" xfId="3625" xr:uid="{00000000-0005-0000-0000-0000010C0000}"/>
    <cellStyle name="Normal 20 2 2 4 2" xfId="3920" xr:uid="{00000000-0005-0000-0000-0000020C0000}"/>
    <cellStyle name="Normal 20 2 2 4 2 2" xfId="4505" xr:uid="{4D6D7590-1A34-4333-8F8A-F94276406B29}"/>
    <cellStyle name="Normal 20 2 2 4 3" xfId="4214" xr:uid="{E7093CA9-3588-4B02-AE6B-1ED6ACD6EE6E}"/>
    <cellStyle name="Normal 20 2 2 5" xfId="3724" xr:uid="{00000000-0005-0000-0000-0000030C0000}"/>
    <cellStyle name="Normal 20 2 2 5 2" xfId="4311" xr:uid="{585D6CA0-6ED2-4FC8-B29A-E4767EFC27B3}"/>
    <cellStyle name="Normal 20 2 2 6" xfId="4020" xr:uid="{2EB7F64F-3A97-4498-9B89-454336E523F6}"/>
    <cellStyle name="Normal 20 2 3" xfId="3413" xr:uid="{00000000-0005-0000-0000-0000040C0000}"/>
    <cellStyle name="Normal 20 2 3 2" xfId="3564" xr:uid="{00000000-0005-0000-0000-0000050C0000}"/>
    <cellStyle name="Normal 20 2 3 2 2" xfId="3859" xr:uid="{00000000-0005-0000-0000-0000060C0000}"/>
    <cellStyle name="Normal 20 2 3 2 2 2" xfId="4444" xr:uid="{852916C1-5810-45D0-92C4-AA64E08D9CF0}"/>
    <cellStyle name="Normal 20 2 3 2 3" xfId="4153" xr:uid="{D3088BA4-AA75-4880-AFE5-BFDD5E8BDE50}"/>
    <cellStyle name="Normal 20 2 3 3" xfId="3661" xr:uid="{00000000-0005-0000-0000-0000070C0000}"/>
    <cellStyle name="Normal 20 2 3 3 2" xfId="3956" xr:uid="{00000000-0005-0000-0000-0000080C0000}"/>
    <cellStyle name="Normal 20 2 3 3 2 2" xfId="4541" xr:uid="{1C763F7E-0828-4715-B814-096EB5A56DFD}"/>
    <cellStyle name="Normal 20 2 3 3 3" xfId="4250" xr:uid="{770F4EB7-84F7-466F-AFAC-8B86FCFE0FEA}"/>
    <cellStyle name="Normal 20 2 3 4" xfId="3762" xr:uid="{00000000-0005-0000-0000-0000090C0000}"/>
    <cellStyle name="Normal 20 2 3 4 2" xfId="4347" xr:uid="{371750CF-C6A3-48B3-A4E3-4A3B50D792CD}"/>
    <cellStyle name="Normal 20 2 3 5" xfId="4056" xr:uid="{96AF4F31-5694-4C8A-85BF-7231A8B36D25}"/>
    <cellStyle name="Normal 20 2 4" xfId="3527" xr:uid="{00000000-0005-0000-0000-00000A0C0000}"/>
    <cellStyle name="Normal 20 2 4 2" xfId="3822" xr:uid="{00000000-0005-0000-0000-00000B0C0000}"/>
    <cellStyle name="Normal 20 2 4 2 2" xfId="4407" xr:uid="{47F45243-CE5C-4960-9712-B01597F53E6A}"/>
    <cellStyle name="Normal 20 2 4 3" xfId="4116" xr:uid="{FBAB7A48-EB37-4649-9963-D9DE43F0AA70}"/>
    <cellStyle name="Normal 20 2 5" xfId="3624" xr:uid="{00000000-0005-0000-0000-00000C0C0000}"/>
    <cellStyle name="Normal 20 2 5 2" xfId="3919" xr:uid="{00000000-0005-0000-0000-00000D0C0000}"/>
    <cellStyle name="Normal 20 2 5 2 2" xfId="4504" xr:uid="{77173776-0CAB-4B30-BAF7-E5C9BE8FF2E4}"/>
    <cellStyle name="Normal 20 2 5 3" xfId="4213" xr:uid="{F44743AA-C75A-4DC4-80F8-589DC669A1D8}"/>
    <cellStyle name="Normal 20 2 6" xfId="3723" xr:uid="{00000000-0005-0000-0000-00000E0C0000}"/>
    <cellStyle name="Normal 20 2 6 2" xfId="4310" xr:uid="{F908EF65-16C7-455D-82F4-C37F4C5DBBEF}"/>
    <cellStyle name="Normal 20 2 7" xfId="4019" xr:uid="{1ACB58D4-D435-47F1-9F40-7284B0574196}"/>
    <cellStyle name="Normal 20 3" xfId="2933" xr:uid="{00000000-0005-0000-0000-00000F0C0000}"/>
    <cellStyle name="Normal 20 3 2" xfId="3415" xr:uid="{00000000-0005-0000-0000-0000100C0000}"/>
    <cellStyle name="Normal 20 3 2 2" xfId="3566" xr:uid="{00000000-0005-0000-0000-0000110C0000}"/>
    <cellStyle name="Normal 20 3 2 2 2" xfId="3861" xr:uid="{00000000-0005-0000-0000-0000120C0000}"/>
    <cellStyle name="Normal 20 3 2 2 2 2" xfId="4446" xr:uid="{E4BA38FE-88D3-4561-B401-9B6F4A6ECE09}"/>
    <cellStyle name="Normal 20 3 2 2 3" xfId="4155" xr:uid="{0E7E49FE-CE24-4DCA-948F-4E743641536A}"/>
    <cellStyle name="Normal 20 3 2 3" xfId="3663" xr:uid="{00000000-0005-0000-0000-0000130C0000}"/>
    <cellStyle name="Normal 20 3 2 3 2" xfId="3958" xr:uid="{00000000-0005-0000-0000-0000140C0000}"/>
    <cellStyle name="Normal 20 3 2 3 2 2" xfId="4543" xr:uid="{0EEC98FA-AE82-48F3-AB85-8F27D692FA3C}"/>
    <cellStyle name="Normal 20 3 2 3 3" xfId="4252" xr:uid="{29DAD804-DCEF-4ECA-B4E2-A8CAFFFCEFF6}"/>
    <cellStyle name="Normal 20 3 2 4" xfId="3764" xr:uid="{00000000-0005-0000-0000-0000150C0000}"/>
    <cellStyle name="Normal 20 3 2 4 2" xfId="4349" xr:uid="{C95BC9B7-F473-4892-B456-4443533BDD6F}"/>
    <cellStyle name="Normal 20 3 2 5" xfId="4058" xr:uid="{F3895C2F-3FDD-4DF7-BDAF-77CD13209675}"/>
    <cellStyle name="Normal 20 3 3" xfId="3529" xr:uid="{00000000-0005-0000-0000-0000160C0000}"/>
    <cellStyle name="Normal 20 3 3 2" xfId="3824" xr:uid="{00000000-0005-0000-0000-0000170C0000}"/>
    <cellStyle name="Normal 20 3 3 2 2" xfId="4409" xr:uid="{06ED9EE6-2289-45C3-AEC9-932CDEFB5A99}"/>
    <cellStyle name="Normal 20 3 3 3" xfId="4118" xr:uid="{8F42E07C-8F26-4C7A-AC7F-324043DD82EC}"/>
    <cellStyle name="Normal 20 3 4" xfId="3626" xr:uid="{00000000-0005-0000-0000-0000180C0000}"/>
    <cellStyle name="Normal 20 3 4 2" xfId="3921" xr:uid="{00000000-0005-0000-0000-0000190C0000}"/>
    <cellStyle name="Normal 20 3 4 2 2" xfId="4506" xr:uid="{3B632156-855A-4B7A-B400-7E8924ADB1A9}"/>
    <cellStyle name="Normal 20 3 4 3" xfId="4215" xr:uid="{0DBC36B0-69F8-486A-9CFC-256963293FFC}"/>
    <cellStyle name="Normal 20 3 5" xfId="3725" xr:uid="{00000000-0005-0000-0000-00001A0C0000}"/>
    <cellStyle name="Normal 20 3 5 2" xfId="4312" xr:uid="{B7362FB3-135E-4897-B850-CC9EB16B465B}"/>
    <cellStyle name="Normal 20 3 6" xfId="4021" xr:uid="{AC102809-D53F-4FF0-B163-534C30418B36}"/>
    <cellStyle name="Normal 20 4" xfId="3412" xr:uid="{00000000-0005-0000-0000-00001B0C0000}"/>
    <cellStyle name="Normal 20 4 2" xfId="3563" xr:uid="{00000000-0005-0000-0000-00001C0C0000}"/>
    <cellStyle name="Normal 20 4 2 2" xfId="3858" xr:uid="{00000000-0005-0000-0000-00001D0C0000}"/>
    <cellStyle name="Normal 20 4 2 2 2" xfId="4443" xr:uid="{57254589-184A-4045-AC5E-3ED52AC7AD16}"/>
    <cellStyle name="Normal 20 4 2 3" xfId="4152" xr:uid="{37E9C395-A945-4879-AE07-535B9FE58C2A}"/>
    <cellStyle name="Normal 20 4 3" xfId="3660" xr:uid="{00000000-0005-0000-0000-00001E0C0000}"/>
    <cellStyle name="Normal 20 4 3 2" xfId="3955" xr:uid="{00000000-0005-0000-0000-00001F0C0000}"/>
    <cellStyle name="Normal 20 4 3 2 2" xfId="4540" xr:uid="{FB613AA8-0DBD-481E-B8A8-FB85DF39461D}"/>
    <cellStyle name="Normal 20 4 3 3" xfId="4249" xr:uid="{1C343833-B8C6-424E-B7FF-58D9B048640D}"/>
    <cellStyle name="Normal 20 4 4" xfId="3761" xr:uid="{00000000-0005-0000-0000-0000200C0000}"/>
    <cellStyle name="Normal 20 4 4 2" xfId="4346" xr:uid="{B21248A9-D250-48F4-A153-0DE8ADE624A5}"/>
    <cellStyle name="Normal 20 4 5" xfId="4055" xr:uid="{D3B98898-44D6-4436-B6E0-41002FEC39D5}"/>
    <cellStyle name="Normal 20 5" xfId="3526" xr:uid="{00000000-0005-0000-0000-0000210C0000}"/>
    <cellStyle name="Normal 20 5 2" xfId="3821" xr:uid="{00000000-0005-0000-0000-0000220C0000}"/>
    <cellStyle name="Normal 20 5 2 2" xfId="4406" xr:uid="{1B23C966-4F74-4D35-8ABD-999075DFFFD1}"/>
    <cellStyle name="Normal 20 5 3" xfId="4115" xr:uid="{BE9E3BA5-AAA7-4885-AED8-F282FCE837EC}"/>
    <cellStyle name="Normal 20 6" xfId="3623" xr:uid="{00000000-0005-0000-0000-0000230C0000}"/>
    <cellStyle name="Normal 20 6 2" xfId="3918" xr:uid="{00000000-0005-0000-0000-0000240C0000}"/>
    <cellStyle name="Normal 20 6 2 2" xfId="4503" xr:uid="{68CE0EF1-EA4F-4AD3-9E78-AE4860029DCE}"/>
    <cellStyle name="Normal 20 6 3" xfId="4212" xr:uid="{F8993BEE-40FE-4541-8018-5667BD99CD1F}"/>
    <cellStyle name="Normal 20 7" xfId="3722" xr:uid="{00000000-0005-0000-0000-0000250C0000}"/>
    <cellStyle name="Normal 20 7 2" xfId="4309" xr:uid="{A3C259AB-A1DC-48DD-9F4A-A13CE68AE5A3}"/>
    <cellStyle name="Normal 20 8" xfId="4018" xr:uid="{DE3225AF-F208-4207-A3B0-A1401FD1ABB1}"/>
    <cellStyle name="Normal 20 9" xfId="5371" xr:uid="{1A2543BF-D8EF-4AA6-8E4A-B3BAE6BEB127}"/>
    <cellStyle name="Normal 21" xfId="2934" xr:uid="{00000000-0005-0000-0000-0000260C0000}"/>
    <cellStyle name="Normal 21 2" xfId="2935" xr:uid="{00000000-0005-0000-0000-0000270C0000}"/>
    <cellStyle name="Normal 21 3" xfId="5372" xr:uid="{D722A01B-5E0B-410D-B1A2-B16E878B5048}"/>
    <cellStyle name="Normal 22" xfId="2936" xr:uid="{00000000-0005-0000-0000-0000280C0000}"/>
    <cellStyle name="Normal 223" xfId="5373" xr:uid="{31728BDD-AEA8-4CF5-9ED4-E7D744A22B2F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5 2" xfId="5374" xr:uid="{43F842A7-352A-4112-BD3F-22AE0894522B}"/>
    <cellStyle name="Normal 26" xfId="2940" xr:uid="{00000000-0005-0000-0000-00002C0C0000}"/>
    <cellStyle name="Normal 26 2" xfId="5375" xr:uid="{B993FDB4-C141-4A57-BDA5-1536FE560C30}"/>
    <cellStyle name="Normal 27" xfId="2941" xr:uid="{00000000-0005-0000-0000-00002D0C0000}"/>
    <cellStyle name="Normal 27 2" xfId="2942" xr:uid="{00000000-0005-0000-0000-00002E0C0000}"/>
    <cellStyle name="Normal 27 3" xfId="5376" xr:uid="{F2CEE656-4340-4A4C-B762-C975BA66CCE6}"/>
    <cellStyle name="Normal 28" xfId="2943" xr:uid="{00000000-0005-0000-0000-00002F0C0000}"/>
    <cellStyle name="Normal 28 2" xfId="5377" xr:uid="{D06216DE-16FC-4673-AAAA-7F135C848674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79" xr:uid="{00000000-0005-0000-0000-0000330C0000}"/>
    <cellStyle name="Normal 29 2 3" xfId="2947" xr:uid="{00000000-0005-0000-0000-0000340C0000}"/>
    <cellStyle name="Normal 29 2 3 2" xfId="3480" xr:uid="{00000000-0005-0000-0000-0000350C0000}"/>
    <cellStyle name="Normal 29 2 4" xfId="3478" xr:uid="{00000000-0005-0000-0000-0000360C0000}"/>
    <cellStyle name="Normal 29 3" xfId="5378" xr:uid="{ABF8AF51-5DCC-42FB-835A-E99B0BBC283F}"/>
    <cellStyle name="Normal 3" xfId="2948" xr:uid="{00000000-0005-0000-0000-0000370C0000}"/>
    <cellStyle name="Normal 3 10" xfId="2949" xr:uid="{00000000-0005-0000-0000-0000380C0000}"/>
    <cellStyle name="Normal 3 10 2" xfId="5379" xr:uid="{2D1FFC4D-AFB6-45E1-8224-6BA1F594E88A}"/>
    <cellStyle name="Normal 3 11" xfId="3416" xr:uid="{00000000-0005-0000-0000-0000390C0000}"/>
    <cellStyle name="Normal 3 11 2" xfId="3567" xr:uid="{00000000-0005-0000-0000-00003A0C0000}"/>
    <cellStyle name="Normal 3 11 2 2" xfId="3862" xr:uid="{00000000-0005-0000-0000-00003B0C0000}"/>
    <cellStyle name="Normal 3 11 2 2 2" xfId="4447" xr:uid="{E2BDA641-72FE-4AFB-BAD8-C74F52AD6C3C}"/>
    <cellStyle name="Normal 3 11 2 3" xfId="4156" xr:uid="{B8011DA6-A9AF-4A0E-B755-69FDA192C385}"/>
    <cellStyle name="Normal 3 11 3" xfId="3664" xr:uid="{00000000-0005-0000-0000-00003C0C0000}"/>
    <cellStyle name="Normal 3 11 3 2" xfId="3959" xr:uid="{00000000-0005-0000-0000-00003D0C0000}"/>
    <cellStyle name="Normal 3 11 3 2 2" xfId="4544" xr:uid="{D12B23C4-C86A-463F-95E8-95A4AF26CC7B}"/>
    <cellStyle name="Normal 3 11 3 3" xfId="4253" xr:uid="{EEDF02D1-CB56-4022-99FF-022BB0604A44}"/>
    <cellStyle name="Normal 3 11 4" xfId="3765" xr:uid="{00000000-0005-0000-0000-00003E0C0000}"/>
    <cellStyle name="Normal 3 11 4 2" xfId="4350" xr:uid="{A13340AF-4448-4778-973F-8013ED3FEBCE}"/>
    <cellStyle name="Normal 3 11 5" xfId="4059" xr:uid="{0216A120-867E-46A5-972C-7BDA9BDCAAA2}"/>
    <cellStyle name="Normal 3 11 6" xfId="5380" xr:uid="{80601CB3-7165-48DD-9726-6DDD9225C06B}"/>
    <cellStyle name="Normal 3 12" xfId="3530" xr:uid="{00000000-0005-0000-0000-00003F0C0000}"/>
    <cellStyle name="Normal 3 12 2" xfId="3825" xr:uid="{00000000-0005-0000-0000-0000400C0000}"/>
    <cellStyle name="Normal 3 12 2 2" xfId="4410" xr:uid="{DB4D338F-BE7D-40D8-A809-E38C39BFC75F}"/>
    <cellStyle name="Normal 3 12 3" xfId="4119" xr:uid="{E7121668-DF52-4714-9E52-38E44AA41218}"/>
    <cellStyle name="Normal 3 12 4" xfId="5381" xr:uid="{12925AC2-48BA-492E-99C6-B390B25A5B51}"/>
    <cellStyle name="Normal 3 13" xfId="3627" xr:uid="{00000000-0005-0000-0000-0000410C0000}"/>
    <cellStyle name="Normal 3 13 2" xfId="3922" xr:uid="{00000000-0005-0000-0000-0000420C0000}"/>
    <cellStyle name="Normal 3 13 2 2" xfId="4507" xr:uid="{4FA79181-90B2-4796-ACA0-7BE9A31C32AE}"/>
    <cellStyle name="Normal 3 13 3" xfId="4216" xr:uid="{DA914F85-DD7C-4C16-9D5C-8A71EBD7DC17}"/>
    <cellStyle name="Normal 3 13 4" xfId="5382" xr:uid="{20F7B29F-92BB-433E-84DE-A6EFF63FE80A}"/>
    <cellStyle name="Normal 3 14" xfId="3726" xr:uid="{00000000-0005-0000-0000-0000430C0000}"/>
    <cellStyle name="Normal 3 14 2" xfId="4313" xr:uid="{6B2CC03D-1451-422C-A326-53CC8359E391}"/>
    <cellStyle name="Normal 3 14 3" xfId="5383" xr:uid="{7B6E2252-AA25-4512-B6FB-3499ACBBFC84}"/>
    <cellStyle name="Normal 3 15" xfId="4022" xr:uid="{1BA9D088-3A8F-4AD0-961F-42CCCEA12725}"/>
    <cellStyle name="Normal 3 15 2" xfId="4757" xr:uid="{305D34B2-EA95-45AC-84C5-885AA161B859}"/>
    <cellStyle name="Normal 3 16" xfId="4634" xr:uid="{3CC647CE-1B05-4CD7-B3FA-E19691788F40}"/>
    <cellStyle name="Normal 3 2" xfId="2950" xr:uid="{00000000-0005-0000-0000-0000440C0000}"/>
    <cellStyle name="Normal 3 2 2" xfId="2951" xr:uid="{00000000-0005-0000-0000-0000450C0000}"/>
    <cellStyle name="Normal 3 2 2 2" xfId="5384" xr:uid="{EC641003-AA44-4DF0-95A2-40A697C84591}"/>
    <cellStyle name="Normal 3 2 3" xfId="2952" xr:uid="{00000000-0005-0000-0000-0000460C0000}"/>
    <cellStyle name="Normal 3 2 4" xfId="2953" xr:uid="{00000000-0005-0000-0000-0000470C0000}"/>
    <cellStyle name="Normal 3 2 4 2" xfId="4836" xr:uid="{277BA5C4-2736-4963-BB5B-714E799387E9}"/>
    <cellStyle name="Normal 3 2 5" xfId="3481" xr:uid="{00000000-0005-0000-0000-0000480C0000}"/>
    <cellStyle name="Normal 3 2 6" xfId="4641" xr:uid="{E2AB3016-23C4-423B-88F7-CC6C32D78BE3}"/>
    <cellStyle name="Normal 3 3" xfId="2954" xr:uid="{00000000-0005-0000-0000-0000490C0000}"/>
    <cellStyle name="Normal 3 3 2" xfId="2955" xr:uid="{00000000-0005-0000-0000-00004A0C0000}"/>
    <cellStyle name="Normal 3 3 3" xfId="3417" xr:uid="{00000000-0005-0000-0000-00004B0C0000}"/>
    <cellStyle name="Normal 3 3 4" xfId="4648" xr:uid="{4636A6C9-5077-42B1-BE27-157618B687E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8" xr:uid="{00000000-0005-0000-0000-0000520C0000}"/>
    <cellStyle name="Normal 3 9 2 2" xfId="3568" xr:uid="{00000000-0005-0000-0000-0000530C0000}"/>
    <cellStyle name="Normal 3 9 2 2 2" xfId="3863" xr:uid="{00000000-0005-0000-0000-0000540C0000}"/>
    <cellStyle name="Normal 3 9 2 2 2 2" xfId="4448" xr:uid="{B78F3038-BF7C-4328-862C-18053F2FC61F}"/>
    <cellStyle name="Normal 3 9 2 2 3" xfId="4157" xr:uid="{06F29F16-EE86-418F-831A-F18DC504249C}"/>
    <cellStyle name="Normal 3 9 2 3" xfId="3665" xr:uid="{00000000-0005-0000-0000-0000550C0000}"/>
    <cellStyle name="Normal 3 9 2 3 2" xfId="3960" xr:uid="{00000000-0005-0000-0000-0000560C0000}"/>
    <cellStyle name="Normal 3 9 2 3 2 2" xfId="4545" xr:uid="{7542BE5C-C411-4C43-996B-AFE9AF1C0335}"/>
    <cellStyle name="Normal 3 9 2 3 3" xfId="4254" xr:uid="{C3008817-2DE8-4BB3-B211-6580B8E9D95B}"/>
    <cellStyle name="Normal 3 9 2 4" xfId="3766" xr:uid="{00000000-0005-0000-0000-0000570C0000}"/>
    <cellStyle name="Normal 3 9 2 4 2" xfId="4351" xr:uid="{4E760D06-0DB8-4DE0-A061-53EC95AE8BD1}"/>
    <cellStyle name="Normal 3 9 2 5" xfId="4060" xr:uid="{02FEF965-876B-438D-92F5-52B95D0AB5BA}"/>
    <cellStyle name="Normal 3 9 3" xfId="3531" xr:uid="{00000000-0005-0000-0000-0000580C0000}"/>
    <cellStyle name="Normal 3 9 3 2" xfId="3826" xr:uid="{00000000-0005-0000-0000-0000590C0000}"/>
    <cellStyle name="Normal 3 9 3 2 2" xfId="4411" xr:uid="{A5B1257A-52C3-4B41-8A8A-DE8AAFA6313D}"/>
    <cellStyle name="Normal 3 9 3 3" xfId="4120" xr:uid="{E7295FF9-1ECC-49E5-8942-FCB63B42C74B}"/>
    <cellStyle name="Normal 3 9 4" xfId="3628" xr:uid="{00000000-0005-0000-0000-00005A0C0000}"/>
    <cellStyle name="Normal 3 9 4 2" xfId="3923" xr:uid="{00000000-0005-0000-0000-00005B0C0000}"/>
    <cellStyle name="Normal 3 9 4 2 2" xfId="4508" xr:uid="{F3E5F037-A05F-45D6-828E-3A48160A5B06}"/>
    <cellStyle name="Normal 3 9 4 3" xfId="4217" xr:uid="{91319575-C781-4472-8D72-C83E9CC4507D}"/>
    <cellStyle name="Normal 3 9 5" xfId="3727" xr:uid="{00000000-0005-0000-0000-00005C0C0000}"/>
    <cellStyle name="Normal 3 9 5 2" xfId="4314" xr:uid="{29020227-833F-4ADC-899D-036D7743EBE1}"/>
    <cellStyle name="Normal 3 9 6" xfId="4023" xr:uid="{A98F0B69-9ECF-4E0C-9973-C17CC6DF98EC}"/>
    <cellStyle name="Normal 3 9 7" xfId="5385" xr:uid="{4734F06F-F801-4DFF-91F4-44300B9DBBE9}"/>
    <cellStyle name="Normal 3_JV Details" xfId="5386" xr:uid="{5F5CE059-E2AD-40EB-A543-6E18DCA81A6A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3" xr:uid="{00000000-0005-0000-0000-0000600C0000}"/>
    <cellStyle name="Normal 30 2 3" xfId="2965" xr:uid="{00000000-0005-0000-0000-0000610C0000}"/>
    <cellStyle name="Normal 30 2 3 2" xfId="3484" xr:uid="{00000000-0005-0000-0000-0000620C0000}"/>
    <cellStyle name="Normal 30 2 4" xfId="3482" xr:uid="{00000000-0005-0000-0000-0000630C0000}"/>
    <cellStyle name="Normal 30 3" xfId="5387" xr:uid="{404A8D7D-4078-408B-8B72-97B5C2127AF2}"/>
    <cellStyle name="Normal 31" xfId="2966" xr:uid="{00000000-0005-0000-0000-0000640C0000}"/>
    <cellStyle name="Normal 31 2" xfId="2967" xr:uid="{00000000-0005-0000-0000-0000650C0000}"/>
    <cellStyle name="Normal 31 2 2" xfId="3486" xr:uid="{00000000-0005-0000-0000-0000660C0000}"/>
    <cellStyle name="Normal 31 3" xfId="2968" xr:uid="{00000000-0005-0000-0000-0000670C0000}"/>
    <cellStyle name="Normal 31 3 2" xfId="3487" xr:uid="{00000000-0005-0000-0000-0000680C0000}"/>
    <cellStyle name="Normal 31 4" xfId="3485" xr:uid="{00000000-0005-0000-0000-0000690C0000}"/>
    <cellStyle name="Normal 31 5" xfId="5388" xr:uid="{7D4CED59-14B8-40CC-B0A1-7A6FA6B701E2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89" xr:uid="{00000000-0005-0000-0000-00006D0C0000}"/>
    <cellStyle name="Normal 32 2 3" xfId="2972" xr:uid="{00000000-0005-0000-0000-00006E0C0000}"/>
    <cellStyle name="Normal 32 2 3 2" xfId="3490" xr:uid="{00000000-0005-0000-0000-00006F0C0000}"/>
    <cellStyle name="Normal 32 2 4" xfId="3488" xr:uid="{00000000-0005-0000-0000-0000700C0000}"/>
    <cellStyle name="Normal 32 3" xfId="3419" xr:uid="{00000000-0005-0000-0000-0000710C0000}"/>
    <cellStyle name="Normal 32 3 2" xfId="3569" xr:uid="{00000000-0005-0000-0000-0000720C0000}"/>
    <cellStyle name="Normal 32 3 2 2" xfId="3864" xr:uid="{00000000-0005-0000-0000-0000730C0000}"/>
    <cellStyle name="Normal 32 3 2 2 2" xfId="4449" xr:uid="{45E5C9E6-EFCD-416E-B695-F37AF4BE91F7}"/>
    <cellStyle name="Normal 32 3 2 3" xfId="4158" xr:uid="{E660F0BF-F287-4FAF-918D-8CAB692FF45B}"/>
    <cellStyle name="Normal 32 3 3" xfId="3666" xr:uid="{00000000-0005-0000-0000-0000740C0000}"/>
    <cellStyle name="Normal 32 3 3 2" xfId="3961" xr:uid="{00000000-0005-0000-0000-0000750C0000}"/>
    <cellStyle name="Normal 32 3 3 2 2" xfId="4546" xr:uid="{ABBE2054-A8E1-48FE-A283-A7AE864960A9}"/>
    <cellStyle name="Normal 32 3 3 3" xfId="4255" xr:uid="{B20AB4E1-F3A7-43C9-9C91-5C4757092FF4}"/>
    <cellStyle name="Normal 32 3 4" xfId="3767" xr:uid="{00000000-0005-0000-0000-0000760C0000}"/>
    <cellStyle name="Normal 32 3 4 2" xfId="4352" xr:uid="{AE3E4601-EA1A-47BF-9046-128B8F6CE461}"/>
    <cellStyle name="Normal 32 3 5" xfId="4061" xr:uid="{957966EF-EB3D-4A83-85D2-8A156DCBAEB5}"/>
    <cellStyle name="Normal 32 4" xfId="3532" xr:uid="{00000000-0005-0000-0000-0000770C0000}"/>
    <cellStyle name="Normal 32 4 2" xfId="3827" xr:uid="{00000000-0005-0000-0000-0000780C0000}"/>
    <cellStyle name="Normal 32 4 2 2" xfId="4412" xr:uid="{37371EAE-8548-479A-B423-E95ECB8669D7}"/>
    <cellStyle name="Normal 32 4 3" xfId="4121" xr:uid="{57F462E8-E876-48EF-8A01-677F6784BD35}"/>
    <cellStyle name="Normal 32 5" xfId="3629" xr:uid="{00000000-0005-0000-0000-0000790C0000}"/>
    <cellStyle name="Normal 32 5 2" xfId="3924" xr:uid="{00000000-0005-0000-0000-00007A0C0000}"/>
    <cellStyle name="Normal 32 5 2 2" xfId="4509" xr:uid="{DF27E567-ECF5-4468-9018-C19111B5F8D1}"/>
    <cellStyle name="Normal 32 5 3" xfId="4218" xr:uid="{F1B1209F-6A8C-433A-AA31-E7704052C7F0}"/>
    <cellStyle name="Normal 32 6" xfId="3728" xr:uid="{00000000-0005-0000-0000-00007B0C0000}"/>
    <cellStyle name="Normal 32 6 2" xfId="4315" xr:uid="{24B8B564-1D9E-40F3-88B0-94836D90588D}"/>
    <cellStyle name="Normal 32 7" xfId="4024" xr:uid="{EC60E71D-3CA4-49EC-A3AA-0E138FA19702}"/>
    <cellStyle name="Normal 32 8" xfId="5389" xr:uid="{6B869F39-0C24-4779-BDDC-75D7A603D23C}"/>
    <cellStyle name="Normal 33" xfId="2973" xr:uid="{00000000-0005-0000-0000-00007C0C0000}"/>
    <cellStyle name="Normal 33 2" xfId="2974" xr:uid="{00000000-0005-0000-0000-00007D0C0000}"/>
    <cellStyle name="Normal 33 2 2" xfId="3492" xr:uid="{00000000-0005-0000-0000-00007E0C0000}"/>
    <cellStyle name="Normal 33 3" xfId="2975" xr:uid="{00000000-0005-0000-0000-00007F0C0000}"/>
    <cellStyle name="Normal 33 3 2" xfId="3493" xr:uid="{00000000-0005-0000-0000-0000800C0000}"/>
    <cellStyle name="Normal 33 4" xfId="3491" xr:uid="{00000000-0005-0000-0000-0000810C0000}"/>
    <cellStyle name="Normal 33 5" xfId="5390" xr:uid="{7B3D5FC3-7A19-48BB-96EA-CC66D9AF54D5}"/>
    <cellStyle name="Normal 34" xfId="2976" xr:uid="{00000000-0005-0000-0000-0000820C0000}"/>
    <cellStyle name="Normal 34 2" xfId="2977" xr:uid="{00000000-0005-0000-0000-0000830C0000}"/>
    <cellStyle name="Normal 34 2 2" xfId="3495" xr:uid="{00000000-0005-0000-0000-0000840C0000}"/>
    <cellStyle name="Normal 34 3" xfId="2978" xr:uid="{00000000-0005-0000-0000-0000850C0000}"/>
    <cellStyle name="Normal 34 3 2" xfId="3496" xr:uid="{00000000-0005-0000-0000-0000860C0000}"/>
    <cellStyle name="Normal 34 4" xfId="3494" xr:uid="{00000000-0005-0000-0000-0000870C0000}"/>
    <cellStyle name="Normal 34 5" xfId="5391" xr:uid="{41BB1021-66EF-40F8-8234-0BAE15DDC7A9}"/>
    <cellStyle name="Normal 35" xfId="2979" xr:uid="{00000000-0005-0000-0000-0000880C0000}"/>
    <cellStyle name="Normal 35 2" xfId="2980" xr:uid="{00000000-0005-0000-0000-0000890C0000}"/>
    <cellStyle name="Normal 35 2 2" xfId="3498" xr:uid="{00000000-0005-0000-0000-00008A0C0000}"/>
    <cellStyle name="Normal 35 3" xfId="2981" xr:uid="{00000000-0005-0000-0000-00008B0C0000}"/>
    <cellStyle name="Normal 35 3 2" xfId="3499" xr:uid="{00000000-0005-0000-0000-00008C0C0000}"/>
    <cellStyle name="Normal 35 4" xfId="3497" xr:uid="{00000000-0005-0000-0000-00008D0C0000}"/>
    <cellStyle name="Normal 35 5" xfId="5392" xr:uid="{FE22FC17-A9A4-4DD1-B5D1-1E5ADCFAD1BE}"/>
    <cellStyle name="Normal 36" xfId="2982" xr:uid="{00000000-0005-0000-0000-00008E0C0000}"/>
    <cellStyle name="Normal 36 2" xfId="2983" xr:uid="{00000000-0005-0000-0000-00008F0C0000}"/>
    <cellStyle name="Normal 36 2 2" xfId="3501" xr:uid="{00000000-0005-0000-0000-0000900C0000}"/>
    <cellStyle name="Normal 36 3" xfId="2984" xr:uid="{00000000-0005-0000-0000-0000910C0000}"/>
    <cellStyle name="Normal 36 3 2" xfId="3502" xr:uid="{00000000-0005-0000-0000-0000920C0000}"/>
    <cellStyle name="Normal 36 4" xfId="3500" xr:uid="{00000000-0005-0000-0000-0000930C0000}"/>
    <cellStyle name="Normal 36 5" xfId="5393" xr:uid="{B9FB157D-557C-4DCD-8637-0F24F6FDC0C5}"/>
    <cellStyle name="Normal 37" xfId="2985" xr:uid="{00000000-0005-0000-0000-0000940C0000}"/>
    <cellStyle name="Normal 37 2" xfId="2986" xr:uid="{00000000-0005-0000-0000-0000950C0000}"/>
    <cellStyle name="Normal 37 2 2" xfId="3504" xr:uid="{00000000-0005-0000-0000-0000960C0000}"/>
    <cellStyle name="Normal 37 3" xfId="2987" xr:uid="{00000000-0005-0000-0000-0000970C0000}"/>
    <cellStyle name="Normal 37 3 2" xfId="3505" xr:uid="{00000000-0005-0000-0000-0000980C0000}"/>
    <cellStyle name="Normal 37 4" xfId="3503" xr:uid="{00000000-0005-0000-0000-0000990C0000}"/>
    <cellStyle name="Normal 37 5" xfId="5394" xr:uid="{A417E87D-1A9B-4A57-B2FA-56C4AE72EDA7}"/>
    <cellStyle name="Normal 38" xfId="2988" xr:uid="{00000000-0005-0000-0000-00009A0C0000}"/>
    <cellStyle name="Normal 38 2" xfId="2989" xr:uid="{00000000-0005-0000-0000-00009B0C0000}"/>
    <cellStyle name="Normal 38 2 2" xfId="3507" xr:uid="{00000000-0005-0000-0000-00009C0C0000}"/>
    <cellStyle name="Normal 38 3" xfId="2990" xr:uid="{00000000-0005-0000-0000-00009D0C0000}"/>
    <cellStyle name="Normal 38 3 2" xfId="3508" xr:uid="{00000000-0005-0000-0000-00009E0C0000}"/>
    <cellStyle name="Normal 38 4" xfId="3506" xr:uid="{00000000-0005-0000-0000-00009F0C0000}"/>
    <cellStyle name="Normal 38 5" xfId="5395" xr:uid="{7C8C1D94-0EE4-40D1-9418-3D3A6CE752AE}"/>
    <cellStyle name="Normal 39" xfId="2991" xr:uid="{00000000-0005-0000-0000-0000A00C0000}"/>
    <cellStyle name="Normal 39 2" xfId="2992" xr:uid="{00000000-0005-0000-0000-0000A10C0000}"/>
    <cellStyle name="Normal 39 2 2" xfId="3510" xr:uid="{00000000-0005-0000-0000-0000A20C0000}"/>
    <cellStyle name="Normal 39 3" xfId="2993" xr:uid="{00000000-0005-0000-0000-0000A30C0000}"/>
    <cellStyle name="Normal 39 3 2" xfId="3511" xr:uid="{00000000-0005-0000-0000-0000A40C0000}"/>
    <cellStyle name="Normal 39 4" xfId="3509" xr:uid="{00000000-0005-0000-0000-0000A50C0000}"/>
    <cellStyle name="Normal 39 5" xfId="5396" xr:uid="{5E718389-3A57-4180-A552-A7FF1BA09289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2 2" xfId="4837" xr:uid="{F6E11586-3C5C-4492-BC18-6BA2590BADA3}"/>
    <cellStyle name="Normal 4 2 3" xfId="3420" xr:uid="{00000000-0005-0000-0000-0000A90C0000}"/>
    <cellStyle name="Normal 4 2 4" xfId="4640" xr:uid="{820FF1AF-EDE5-46CD-BB9A-36BE68A9A286}"/>
    <cellStyle name="Normal 4 3" xfId="2997" xr:uid="{00000000-0005-0000-0000-0000AA0C0000}"/>
    <cellStyle name="Normal 4 4" xfId="2998" xr:uid="{00000000-0005-0000-0000-0000AB0C0000}"/>
    <cellStyle name="Normal 4 4 2" xfId="5397" xr:uid="{127E494F-A8C5-42BC-AB34-953E140CD9D0}"/>
    <cellStyle name="Normal 4 5" xfId="2999" xr:uid="{00000000-0005-0000-0000-0000AC0C0000}"/>
    <cellStyle name="Normal 4 5 2" xfId="3421" xr:uid="{00000000-0005-0000-0000-0000AD0C0000}"/>
    <cellStyle name="Normal 4 5 2 2" xfId="3570" xr:uid="{00000000-0005-0000-0000-0000AE0C0000}"/>
    <cellStyle name="Normal 4 5 2 2 2" xfId="3865" xr:uid="{00000000-0005-0000-0000-0000AF0C0000}"/>
    <cellStyle name="Normal 4 5 2 2 2 2" xfId="4450" xr:uid="{44E20CA3-7F37-4C9B-8CB9-5F40AFA7649F}"/>
    <cellStyle name="Normal 4 5 2 2 3" xfId="4159" xr:uid="{F01BDD5A-46C0-42A4-A256-19272DE339A2}"/>
    <cellStyle name="Normal 4 5 2 3" xfId="3667" xr:uid="{00000000-0005-0000-0000-0000B00C0000}"/>
    <cellStyle name="Normal 4 5 2 3 2" xfId="3962" xr:uid="{00000000-0005-0000-0000-0000B10C0000}"/>
    <cellStyle name="Normal 4 5 2 3 2 2" xfId="4547" xr:uid="{EC7B4272-0197-4C47-83D9-9197F04BA4CD}"/>
    <cellStyle name="Normal 4 5 2 3 3" xfId="4256" xr:uid="{16C3FA6A-9B7B-47FA-925E-BB42CD3C04F8}"/>
    <cellStyle name="Normal 4 5 2 4" xfId="3768" xr:uid="{00000000-0005-0000-0000-0000B20C0000}"/>
    <cellStyle name="Normal 4 5 2 4 2" xfId="4353" xr:uid="{B30BACA6-6852-4A8C-88BD-C18B8260CDE8}"/>
    <cellStyle name="Normal 4 5 2 5" xfId="4062" xr:uid="{CEEDC6F6-0659-4A92-BCE2-C3DF8B263F0E}"/>
    <cellStyle name="Normal 4 5 3" xfId="3533" xr:uid="{00000000-0005-0000-0000-0000B30C0000}"/>
    <cellStyle name="Normal 4 5 3 2" xfId="3828" xr:uid="{00000000-0005-0000-0000-0000B40C0000}"/>
    <cellStyle name="Normal 4 5 3 2 2" xfId="4413" xr:uid="{C8FB9DD7-91FF-4C0B-83E5-AFBB190E6964}"/>
    <cellStyle name="Normal 4 5 3 3" xfId="4122" xr:uid="{B35C9542-6C0B-4578-B81A-51F8E0D58509}"/>
    <cellStyle name="Normal 4 5 4" xfId="3630" xr:uid="{00000000-0005-0000-0000-0000B50C0000}"/>
    <cellStyle name="Normal 4 5 4 2" xfId="3925" xr:uid="{00000000-0005-0000-0000-0000B60C0000}"/>
    <cellStyle name="Normal 4 5 4 2 2" xfId="4510" xr:uid="{7707FA30-BEC1-4D60-8601-EAC009D2CBA2}"/>
    <cellStyle name="Normal 4 5 4 3" xfId="4219" xr:uid="{118ECBE8-648F-40B8-AACF-8D9CD7E7C418}"/>
    <cellStyle name="Normal 4 5 5" xfId="3730" xr:uid="{00000000-0005-0000-0000-0000B70C0000}"/>
    <cellStyle name="Normal 4 5 5 2" xfId="4316" xr:uid="{5634AC9B-0DAB-4C49-BC61-C654AA944870}"/>
    <cellStyle name="Normal 4 5 6" xfId="4025" xr:uid="{11009411-D7D2-479D-919E-A7E6C8D6D225}"/>
    <cellStyle name="Normal 4 5 7" xfId="5398" xr:uid="{FE8B7343-6A38-4C77-8415-D61D45FEABA1}"/>
    <cellStyle name="Normal 4 6" xfId="4762" xr:uid="{BBC47AE9-91E5-483B-9A2A-BDA4B41645A4}"/>
    <cellStyle name="Normal 4 7" xfId="4603" xr:uid="{0194FA51-6993-4D30-9DA2-7662961E30BF}"/>
    <cellStyle name="Normal 4_JV Details" xfId="5399" xr:uid="{01AF09A1-C933-43A0-803B-02C604F5FC11}"/>
    <cellStyle name="Normal 40" xfId="3000" xr:uid="{00000000-0005-0000-0000-0000B80C0000}"/>
    <cellStyle name="Normal 40 2" xfId="3001" xr:uid="{00000000-0005-0000-0000-0000B90C0000}"/>
    <cellStyle name="Normal 40 2 2" xfId="3513" xr:uid="{00000000-0005-0000-0000-0000BA0C0000}"/>
    <cellStyle name="Normal 40 3" xfId="3002" xr:uid="{00000000-0005-0000-0000-0000BB0C0000}"/>
    <cellStyle name="Normal 40 3 2" xfId="3514" xr:uid="{00000000-0005-0000-0000-0000BC0C0000}"/>
    <cellStyle name="Normal 40 4" xfId="3512" xr:uid="{00000000-0005-0000-0000-0000BD0C0000}"/>
    <cellStyle name="Normal 40 5" xfId="5400" xr:uid="{6176D218-1981-4EB8-8D36-6CFBA920CD43}"/>
    <cellStyle name="Normal 41" xfId="3003" xr:uid="{00000000-0005-0000-0000-0000BE0C0000}"/>
    <cellStyle name="Normal 41 2" xfId="5401" xr:uid="{2DB460F5-5AB6-400E-8241-E1F2F5610265}"/>
    <cellStyle name="Normal 42" xfId="3004" xr:uid="{00000000-0005-0000-0000-0000BF0C0000}"/>
    <cellStyle name="Normal 42 2" xfId="5402" xr:uid="{C4DAAEC2-555B-4027-9FE4-64797FFE8B4B}"/>
    <cellStyle name="Normal 43" xfId="3005" xr:uid="{00000000-0005-0000-0000-0000C00C0000}"/>
    <cellStyle name="Normal 43 2" xfId="3422" xr:uid="{00000000-0005-0000-0000-0000C10C0000}"/>
    <cellStyle name="Normal 43 2 2" xfId="3571" xr:uid="{00000000-0005-0000-0000-0000C20C0000}"/>
    <cellStyle name="Normal 43 2 2 2" xfId="3866" xr:uid="{00000000-0005-0000-0000-0000C30C0000}"/>
    <cellStyle name="Normal 43 2 2 2 2" xfId="4451" xr:uid="{E5AD7B40-76A8-46FF-B70F-0A990FC4B296}"/>
    <cellStyle name="Normal 43 2 2 3" xfId="4160" xr:uid="{59AF8BF5-E453-40D7-A21D-656BD0F1933E}"/>
    <cellStyle name="Normal 43 2 3" xfId="3668" xr:uid="{00000000-0005-0000-0000-0000C40C0000}"/>
    <cellStyle name="Normal 43 2 3 2" xfId="3963" xr:uid="{00000000-0005-0000-0000-0000C50C0000}"/>
    <cellStyle name="Normal 43 2 3 2 2" xfId="4548" xr:uid="{7862FFFA-2017-4B84-9B29-6CFAE00D8D68}"/>
    <cellStyle name="Normal 43 2 3 3" xfId="4257" xr:uid="{FA18C757-97E8-4A48-9E57-8666930AFDEC}"/>
    <cellStyle name="Normal 43 2 4" xfId="3769" xr:uid="{00000000-0005-0000-0000-0000C60C0000}"/>
    <cellStyle name="Normal 43 2 4 2" xfId="4354" xr:uid="{A7F62258-725C-4D7A-B560-22BD7AEF9B26}"/>
    <cellStyle name="Normal 43 2 5" xfId="4063" xr:uid="{9F955A3C-CFF0-49E6-99E6-151E597B4D72}"/>
    <cellStyle name="Normal 43 2 6" xfId="5404" xr:uid="{8EAA0D2E-C986-4FEC-B12A-2CAF48607617}"/>
    <cellStyle name="Normal 43 3" xfId="3534" xr:uid="{00000000-0005-0000-0000-0000C70C0000}"/>
    <cellStyle name="Normal 43 3 2" xfId="3829" xr:uid="{00000000-0005-0000-0000-0000C80C0000}"/>
    <cellStyle name="Normal 43 3 2 2" xfId="4414" xr:uid="{1330EB3D-8282-40B1-ABBD-E43EB30616F6}"/>
    <cellStyle name="Normal 43 3 3" xfId="4123" xr:uid="{A7DC3A43-844A-4AD4-85FE-3358E97D1DFA}"/>
    <cellStyle name="Normal 43 4" xfId="3631" xr:uid="{00000000-0005-0000-0000-0000C90C0000}"/>
    <cellStyle name="Normal 43 4 2" xfId="3926" xr:uid="{00000000-0005-0000-0000-0000CA0C0000}"/>
    <cellStyle name="Normal 43 4 2 2" xfId="4511" xr:uid="{5B4A8BC5-DB96-498C-B4D7-D5C17C587AAB}"/>
    <cellStyle name="Normal 43 4 3" xfId="4220" xr:uid="{A0B32698-1ECE-4B57-B842-5AE1264F15B7}"/>
    <cellStyle name="Normal 43 5" xfId="3731" xr:uid="{00000000-0005-0000-0000-0000CB0C0000}"/>
    <cellStyle name="Normal 43 5 2" xfId="4317" xr:uid="{0A624C93-F3B5-46F5-957D-44855E429ACA}"/>
    <cellStyle name="Normal 43 6" xfId="4026" xr:uid="{E8B5A761-D1E6-4B4F-BD33-3B43AB75D4CD}"/>
    <cellStyle name="Normal 43 7" xfId="5403" xr:uid="{83A6870D-9797-4B0C-90C5-670DDC8286B8}"/>
    <cellStyle name="Normal 44" xfId="3006" xr:uid="{00000000-0005-0000-0000-0000CC0C0000}"/>
    <cellStyle name="Normal 44 2" xfId="3423" xr:uid="{00000000-0005-0000-0000-0000CD0C0000}"/>
    <cellStyle name="Normal 44 2 2" xfId="3572" xr:uid="{00000000-0005-0000-0000-0000CE0C0000}"/>
    <cellStyle name="Normal 44 2 2 2" xfId="3867" xr:uid="{00000000-0005-0000-0000-0000CF0C0000}"/>
    <cellStyle name="Normal 44 2 2 2 2" xfId="4452" xr:uid="{E578D492-ADCB-49D1-9B08-66415D9F6A2B}"/>
    <cellStyle name="Normal 44 2 2 3" xfId="4161" xr:uid="{3F550C2B-B951-493B-B090-E91F60F013D0}"/>
    <cellStyle name="Normal 44 2 3" xfId="3669" xr:uid="{00000000-0005-0000-0000-0000D00C0000}"/>
    <cellStyle name="Normal 44 2 3 2" xfId="3964" xr:uid="{00000000-0005-0000-0000-0000D10C0000}"/>
    <cellStyle name="Normal 44 2 3 2 2" xfId="4549" xr:uid="{ED152AFD-1EDF-44C5-891A-904B6B6FE5DD}"/>
    <cellStyle name="Normal 44 2 3 3" xfId="4258" xr:uid="{9F15F778-5F0D-4260-ADE6-71B0482CB904}"/>
    <cellStyle name="Normal 44 2 4" xfId="3770" xr:uid="{00000000-0005-0000-0000-0000D20C0000}"/>
    <cellStyle name="Normal 44 2 4 2" xfId="4355" xr:uid="{B1064198-05E3-4E6C-B27D-A5D3E556B3F8}"/>
    <cellStyle name="Normal 44 2 5" xfId="4064" xr:uid="{EDD81EF7-D251-4985-8A89-EC059E0A0AD1}"/>
    <cellStyle name="Normal 44 2 6" xfId="5406" xr:uid="{CEB5A88E-7F45-4306-A6AA-E75299EE9178}"/>
    <cellStyle name="Normal 44 3" xfId="3535" xr:uid="{00000000-0005-0000-0000-0000D30C0000}"/>
    <cellStyle name="Normal 44 3 2" xfId="3830" xr:uid="{00000000-0005-0000-0000-0000D40C0000}"/>
    <cellStyle name="Normal 44 3 2 2" xfId="4415" xr:uid="{37775200-34C6-4963-A046-E4B2937715A1}"/>
    <cellStyle name="Normal 44 3 3" xfId="4124" xr:uid="{B9D1E83C-E69B-4C26-B1BB-95E293A5D264}"/>
    <cellStyle name="Normal 44 4" xfId="3632" xr:uid="{00000000-0005-0000-0000-0000D50C0000}"/>
    <cellStyle name="Normal 44 4 2" xfId="3927" xr:uid="{00000000-0005-0000-0000-0000D60C0000}"/>
    <cellStyle name="Normal 44 4 2 2" xfId="4512" xr:uid="{BF88E9FD-E175-4817-BA9F-30C52982751B}"/>
    <cellStyle name="Normal 44 4 3" xfId="4221" xr:uid="{E11F61FF-99C7-4BDA-B59A-A6E5FDC5955F}"/>
    <cellStyle name="Normal 44 5" xfId="3732" xr:uid="{00000000-0005-0000-0000-0000D70C0000}"/>
    <cellStyle name="Normal 44 5 2" xfId="4318" xr:uid="{944D9210-FB3E-49CE-A7D6-C4C63958D7B1}"/>
    <cellStyle name="Normal 44 6" xfId="4027" xr:uid="{9613CCB8-9676-47B9-A615-97B94A96F8AB}"/>
    <cellStyle name="Normal 44 7" xfId="5405" xr:uid="{B0B2F669-F117-4956-AD0C-FFBA1874CB25}"/>
    <cellStyle name="Normal 45" xfId="3007" xr:uid="{00000000-0005-0000-0000-0000D80C0000}"/>
    <cellStyle name="Normal 45 2" xfId="3424" xr:uid="{00000000-0005-0000-0000-0000D90C0000}"/>
    <cellStyle name="Normal 45 2 2" xfId="3573" xr:uid="{00000000-0005-0000-0000-0000DA0C0000}"/>
    <cellStyle name="Normal 45 2 2 2" xfId="3868" xr:uid="{00000000-0005-0000-0000-0000DB0C0000}"/>
    <cellStyle name="Normal 45 2 2 2 2" xfId="4453" xr:uid="{5B91A9E1-ACE6-4733-B57B-C4977D56D36D}"/>
    <cellStyle name="Normal 45 2 2 3" xfId="4162" xr:uid="{632B6037-B28F-466E-A91E-2E56C9180E1E}"/>
    <cellStyle name="Normal 45 2 3" xfId="3670" xr:uid="{00000000-0005-0000-0000-0000DC0C0000}"/>
    <cellStyle name="Normal 45 2 3 2" xfId="3965" xr:uid="{00000000-0005-0000-0000-0000DD0C0000}"/>
    <cellStyle name="Normal 45 2 3 2 2" xfId="4550" xr:uid="{51E0C840-D37F-439D-98F9-EF2B849686E1}"/>
    <cellStyle name="Normal 45 2 3 3" xfId="4259" xr:uid="{BB0CBFD0-0455-44BC-BBB1-AEEA6BCA82E1}"/>
    <cellStyle name="Normal 45 2 4" xfId="3771" xr:uid="{00000000-0005-0000-0000-0000DE0C0000}"/>
    <cellStyle name="Normal 45 2 4 2" xfId="4356" xr:uid="{99FA2C5B-EBD7-4405-8FBD-23D8B2C79A5A}"/>
    <cellStyle name="Normal 45 2 5" xfId="4065" xr:uid="{D2C17197-B765-498E-8F9C-5BEA5D01306B}"/>
    <cellStyle name="Normal 45 2 6" xfId="5408" xr:uid="{8E1C3559-71F7-4834-AFC8-4B9C46E0B54B}"/>
    <cellStyle name="Normal 45 3" xfId="3536" xr:uid="{00000000-0005-0000-0000-0000DF0C0000}"/>
    <cellStyle name="Normal 45 3 2" xfId="3831" xr:uid="{00000000-0005-0000-0000-0000E00C0000}"/>
    <cellStyle name="Normal 45 3 2 2" xfId="4416" xr:uid="{87B937CC-3B5D-4822-ABEB-247A0E6B20ED}"/>
    <cellStyle name="Normal 45 3 3" xfId="4125" xr:uid="{5AF16664-966B-4300-B07D-1AB1FE8BF731}"/>
    <cellStyle name="Normal 45 4" xfId="3633" xr:uid="{00000000-0005-0000-0000-0000E10C0000}"/>
    <cellStyle name="Normal 45 4 2" xfId="3928" xr:uid="{00000000-0005-0000-0000-0000E20C0000}"/>
    <cellStyle name="Normal 45 4 2 2" xfId="4513" xr:uid="{041C5D2C-5992-47EF-9D69-D04D0BEAF4F1}"/>
    <cellStyle name="Normal 45 4 3" xfId="4222" xr:uid="{3A088230-B363-41FB-81B2-5EC85F65752F}"/>
    <cellStyle name="Normal 45 5" xfId="3733" xr:uid="{00000000-0005-0000-0000-0000E30C0000}"/>
    <cellStyle name="Normal 45 5 2" xfId="4319" xr:uid="{F88D8DC2-6F85-4645-8C24-109E22785F0F}"/>
    <cellStyle name="Normal 45 6" xfId="4028" xr:uid="{466D76AC-D012-40FA-98D4-FCB6DB62E2E6}"/>
    <cellStyle name="Normal 45 7" xfId="5407" xr:uid="{18830437-BC3B-42FF-9992-29746B8EA30D}"/>
    <cellStyle name="Normal 46" xfId="3008" xr:uid="{00000000-0005-0000-0000-0000E40C0000}"/>
    <cellStyle name="Normal 46 2" xfId="3425" xr:uid="{00000000-0005-0000-0000-0000E50C0000}"/>
    <cellStyle name="Normal 46 2 2" xfId="3574" xr:uid="{00000000-0005-0000-0000-0000E60C0000}"/>
    <cellStyle name="Normal 46 2 2 2" xfId="3869" xr:uid="{00000000-0005-0000-0000-0000E70C0000}"/>
    <cellStyle name="Normal 46 2 2 2 2" xfId="4454" xr:uid="{41B06855-B0A5-4FA1-AE7F-2D9FE5FDF010}"/>
    <cellStyle name="Normal 46 2 2 3" xfId="4163" xr:uid="{839364B3-F7B2-422D-8AF1-869225F12F3B}"/>
    <cellStyle name="Normal 46 2 3" xfId="3671" xr:uid="{00000000-0005-0000-0000-0000E80C0000}"/>
    <cellStyle name="Normal 46 2 3 2" xfId="3966" xr:uid="{00000000-0005-0000-0000-0000E90C0000}"/>
    <cellStyle name="Normal 46 2 3 2 2" xfId="4551" xr:uid="{ED54C986-90A0-455D-BA55-F533CBCC67C5}"/>
    <cellStyle name="Normal 46 2 3 3" xfId="4260" xr:uid="{DBA4B5F9-B9FC-4274-8409-3BAB52E873A6}"/>
    <cellStyle name="Normal 46 2 4" xfId="3772" xr:uid="{00000000-0005-0000-0000-0000EA0C0000}"/>
    <cellStyle name="Normal 46 2 4 2" xfId="4357" xr:uid="{052F16B8-704C-44C8-A924-E1B89F3D58FA}"/>
    <cellStyle name="Normal 46 2 5" xfId="4066" xr:uid="{A8725280-E968-4E8B-8870-121C416FC0E1}"/>
    <cellStyle name="Normal 46 2 6" xfId="5410" xr:uid="{53400D87-1C2C-4A78-97BD-FDC2254FC16B}"/>
    <cellStyle name="Normal 46 3" xfId="3537" xr:uid="{00000000-0005-0000-0000-0000EB0C0000}"/>
    <cellStyle name="Normal 46 3 2" xfId="3832" xr:uid="{00000000-0005-0000-0000-0000EC0C0000}"/>
    <cellStyle name="Normal 46 3 2 2" xfId="4417" xr:uid="{27CAB037-A362-40DF-9C03-C9D4C543BE47}"/>
    <cellStyle name="Normal 46 3 3" xfId="4126" xr:uid="{46EFD397-DA20-4DE9-A5B8-BDD29BD37BA6}"/>
    <cellStyle name="Normal 46 4" xfId="3634" xr:uid="{00000000-0005-0000-0000-0000ED0C0000}"/>
    <cellStyle name="Normal 46 4 2" xfId="3929" xr:uid="{00000000-0005-0000-0000-0000EE0C0000}"/>
    <cellStyle name="Normal 46 4 2 2" xfId="4514" xr:uid="{7B329DA9-A76A-4174-BA59-EED526BFDB3D}"/>
    <cellStyle name="Normal 46 4 3" xfId="4223" xr:uid="{17C2EEC9-E60A-4331-8A27-FA8554910B0E}"/>
    <cellStyle name="Normal 46 5" xfId="3734" xr:uid="{00000000-0005-0000-0000-0000EF0C0000}"/>
    <cellStyle name="Normal 46 5 2" xfId="4320" xr:uid="{18570B2D-6242-40FF-B91A-7B9DF9949E94}"/>
    <cellStyle name="Normal 46 6" xfId="4029" xr:uid="{C137F486-560B-472E-B6CB-9C8423208D63}"/>
    <cellStyle name="Normal 46 7" xfId="5409" xr:uid="{247D9EA4-C6B4-4BA1-ADE4-E4F69F045467}"/>
    <cellStyle name="Normal 47" xfId="3009" xr:uid="{00000000-0005-0000-0000-0000F00C0000}"/>
    <cellStyle name="Normal 47 2" xfId="3426" xr:uid="{00000000-0005-0000-0000-0000F10C0000}"/>
    <cellStyle name="Normal 47 2 2" xfId="3575" xr:uid="{00000000-0005-0000-0000-0000F20C0000}"/>
    <cellStyle name="Normal 47 2 2 2" xfId="3870" xr:uid="{00000000-0005-0000-0000-0000F30C0000}"/>
    <cellStyle name="Normal 47 2 2 2 2" xfId="4455" xr:uid="{A6C23B84-934A-4214-AAC0-8ABCB99E810E}"/>
    <cellStyle name="Normal 47 2 2 3" xfId="4164" xr:uid="{63B20393-F1F1-4DD9-ACD9-413B3C0D5F9B}"/>
    <cellStyle name="Normal 47 2 3" xfId="3672" xr:uid="{00000000-0005-0000-0000-0000F40C0000}"/>
    <cellStyle name="Normal 47 2 3 2" xfId="3967" xr:uid="{00000000-0005-0000-0000-0000F50C0000}"/>
    <cellStyle name="Normal 47 2 3 2 2" xfId="4552" xr:uid="{EB432F68-2369-464F-B9E7-A4065B22764E}"/>
    <cellStyle name="Normal 47 2 3 3" xfId="4261" xr:uid="{40509801-810F-4235-BD00-574A934E0891}"/>
    <cellStyle name="Normal 47 2 4" xfId="3773" xr:uid="{00000000-0005-0000-0000-0000F60C0000}"/>
    <cellStyle name="Normal 47 2 4 2" xfId="4358" xr:uid="{CBE10761-F9E4-4CDD-8D03-8C5BC9527B94}"/>
    <cellStyle name="Normal 47 2 5" xfId="4067" xr:uid="{82C42403-EA8E-4CD4-9B04-F44E77C6D92E}"/>
    <cellStyle name="Normal 47 2 6" xfId="5412" xr:uid="{BDB4BCE3-A384-4C53-B585-BC76C8C34893}"/>
    <cellStyle name="Normal 47 3" xfId="3538" xr:uid="{00000000-0005-0000-0000-0000F70C0000}"/>
    <cellStyle name="Normal 47 3 2" xfId="3833" xr:uid="{00000000-0005-0000-0000-0000F80C0000}"/>
    <cellStyle name="Normal 47 3 2 2" xfId="4418" xr:uid="{8ACA485A-AC9A-4990-9163-9F1BB9734DE6}"/>
    <cellStyle name="Normal 47 3 3" xfId="4127" xr:uid="{B8083159-A1A4-41B6-9ED4-CEA6D5F6539E}"/>
    <cellStyle name="Normal 47 4" xfId="3635" xr:uid="{00000000-0005-0000-0000-0000F90C0000}"/>
    <cellStyle name="Normal 47 4 2" xfId="3930" xr:uid="{00000000-0005-0000-0000-0000FA0C0000}"/>
    <cellStyle name="Normal 47 4 2 2" xfId="4515" xr:uid="{E337C8BD-A4C9-4BFB-AA67-247965FC32BC}"/>
    <cellStyle name="Normal 47 4 3" xfId="4224" xr:uid="{88168B16-1AB4-426D-8BAF-F10C2E04A583}"/>
    <cellStyle name="Normal 47 5" xfId="3735" xr:uid="{00000000-0005-0000-0000-0000FB0C0000}"/>
    <cellStyle name="Normal 47 5 2" xfId="4321" xr:uid="{69A1E6CD-3E1F-4B2B-99E2-22DB027709E5}"/>
    <cellStyle name="Normal 47 6" xfId="4030" xr:uid="{051A24F0-775D-4264-9853-6A18AC5E81DB}"/>
    <cellStyle name="Normal 47 7" xfId="5411" xr:uid="{573715EE-262E-4098-97E7-4E7EA69BF61F}"/>
    <cellStyle name="Normal 48" xfId="3010" xr:uid="{00000000-0005-0000-0000-0000FC0C0000}"/>
    <cellStyle name="Normal 48 2" xfId="3427" xr:uid="{00000000-0005-0000-0000-0000FD0C0000}"/>
    <cellStyle name="Normal 48 2 2" xfId="3576" xr:uid="{00000000-0005-0000-0000-0000FE0C0000}"/>
    <cellStyle name="Normal 48 2 2 2" xfId="3871" xr:uid="{00000000-0005-0000-0000-0000FF0C0000}"/>
    <cellStyle name="Normal 48 2 2 2 2" xfId="4456" xr:uid="{E2930E66-EF8B-4C5F-9C74-21690B5AAA9D}"/>
    <cellStyle name="Normal 48 2 2 3" xfId="4165" xr:uid="{D426E71A-B613-404C-A8E4-2855C644C043}"/>
    <cellStyle name="Normal 48 2 3" xfId="3673" xr:uid="{00000000-0005-0000-0000-0000000D0000}"/>
    <cellStyle name="Normal 48 2 3 2" xfId="3968" xr:uid="{00000000-0005-0000-0000-0000010D0000}"/>
    <cellStyle name="Normal 48 2 3 2 2" xfId="4553" xr:uid="{283E106E-E983-4096-847F-864B6004EC5E}"/>
    <cellStyle name="Normal 48 2 3 3" xfId="4262" xr:uid="{47ABC550-2EA7-4E0E-9BF4-0C9FC4E37F7C}"/>
    <cellStyle name="Normal 48 2 4" xfId="3774" xr:uid="{00000000-0005-0000-0000-0000020D0000}"/>
    <cellStyle name="Normal 48 2 4 2" xfId="4359" xr:uid="{8C4658E3-78BB-467D-B8C2-215AAFADC137}"/>
    <cellStyle name="Normal 48 2 5" xfId="4068" xr:uid="{539C5D96-49B9-4E88-B185-E22221DFBED1}"/>
    <cellStyle name="Normal 48 2 6" xfId="5414" xr:uid="{2ED6DF69-8BEB-4D6C-B522-7E9EDA84309E}"/>
    <cellStyle name="Normal 48 3" xfId="3539" xr:uid="{00000000-0005-0000-0000-0000030D0000}"/>
    <cellStyle name="Normal 48 3 2" xfId="3834" xr:uid="{00000000-0005-0000-0000-0000040D0000}"/>
    <cellStyle name="Normal 48 3 2 2" xfId="4419" xr:uid="{21B19275-278A-428B-A286-C60EAA3A6E33}"/>
    <cellStyle name="Normal 48 3 3" xfId="4128" xr:uid="{C33ADD9C-2F5C-413C-8A74-11C3D1BEDC30}"/>
    <cellStyle name="Normal 48 4" xfId="3636" xr:uid="{00000000-0005-0000-0000-0000050D0000}"/>
    <cellStyle name="Normal 48 4 2" xfId="3931" xr:uid="{00000000-0005-0000-0000-0000060D0000}"/>
    <cellStyle name="Normal 48 4 2 2" xfId="4516" xr:uid="{FAD520BB-2127-48CE-8B20-D0AEA9BE626D}"/>
    <cellStyle name="Normal 48 4 3" xfId="4225" xr:uid="{40180B02-7624-496B-849C-8F9442A29AAB}"/>
    <cellStyle name="Normal 48 5" xfId="3736" xr:uid="{00000000-0005-0000-0000-0000070D0000}"/>
    <cellStyle name="Normal 48 5 2" xfId="4322" xr:uid="{646F7B09-8B18-4FDC-BBF4-6F764F0AFD95}"/>
    <cellStyle name="Normal 48 6" xfId="4031" xr:uid="{125EC2E2-BE05-4198-93C2-C8EB0E53C550}"/>
    <cellStyle name="Normal 48 7" xfId="5413" xr:uid="{E592B3A6-36F2-4347-8B4C-7C4A7B2C381C}"/>
    <cellStyle name="Normal 49" xfId="3011" xr:uid="{00000000-0005-0000-0000-0000080D0000}"/>
    <cellStyle name="Normal 49 2" xfId="3428" xr:uid="{00000000-0005-0000-0000-0000090D0000}"/>
    <cellStyle name="Normal 49 2 2" xfId="3577" xr:uid="{00000000-0005-0000-0000-00000A0D0000}"/>
    <cellStyle name="Normal 49 2 2 2" xfId="3872" xr:uid="{00000000-0005-0000-0000-00000B0D0000}"/>
    <cellStyle name="Normal 49 2 2 2 2" xfId="4457" xr:uid="{B0708BD3-8E3A-4355-937F-9819611A7F82}"/>
    <cellStyle name="Normal 49 2 2 3" xfId="4166" xr:uid="{D95152F8-F0E4-4E57-816E-25E6965A6BDB}"/>
    <cellStyle name="Normal 49 2 3" xfId="3674" xr:uid="{00000000-0005-0000-0000-00000C0D0000}"/>
    <cellStyle name="Normal 49 2 3 2" xfId="3969" xr:uid="{00000000-0005-0000-0000-00000D0D0000}"/>
    <cellStyle name="Normal 49 2 3 2 2" xfId="4554" xr:uid="{CA5A0BF1-89BD-483F-B919-FF761501DF98}"/>
    <cellStyle name="Normal 49 2 3 3" xfId="4263" xr:uid="{6946A667-1AC7-4CCA-8380-8F6D3A1D299B}"/>
    <cellStyle name="Normal 49 2 4" xfId="3775" xr:uid="{00000000-0005-0000-0000-00000E0D0000}"/>
    <cellStyle name="Normal 49 2 4 2" xfId="4360" xr:uid="{5F47EA92-9808-4251-AF1A-72AD6095F0F5}"/>
    <cellStyle name="Normal 49 2 5" xfId="4069" xr:uid="{C4EE10DF-ABFE-4CDD-B58D-312C459A42A1}"/>
    <cellStyle name="Normal 49 2 6" xfId="5416" xr:uid="{4F0DA4D3-94E9-4AB8-A925-4CCEBF3F550B}"/>
    <cellStyle name="Normal 49 3" xfId="3540" xr:uid="{00000000-0005-0000-0000-00000F0D0000}"/>
    <cellStyle name="Normal 49 3 2" xfId="3835" xr:uid="{00000000-0005-0000-0000-0000100D0000}"/>
    <cellStyle name="Normal 49 3 2 2" xfId="4420" xr:uid="{B0F902AC-03D2-4F1F-8F50-5E14F05E6F48}"/>
    <cellStyle name="Normal 49 3 3" xfId="4129" xr:uid="{E9837F57-4B04-4238-B1F1-F47DD35D7214}"/>
    <cellStyle name="Normal 49 4" xfId="3637" xr:uid="{00000000-0005-0000-0000-0000110D0000}"/>
    <cellStyle name="Normal 49 4 2" xfId="3932" xr:uid="{00000000-0005-0000-0000-0000120D0000}"/>
    <cellStyle name="Normal 49 4 2 2" xfId="4517" xr:uid="{EE6EF202-D3AA-4210-B528-290EDBACB900}"/>
    <cellStyle name="Normal 49 4 3" xfId="4226" xr:uid="{381C3673-7EF8-42B5-9C8E-43F2766DEC15}"/>
    <cellStyle name="Normal 49 5" xfId="3737" xr:uid="{00000000-0005-0000-0000-0000130D0000}"/>
    <cellStyle name="Normal 49 5 2" xfId="4323" xr:uid="{3C564141-66E9-4C81-BE41-7C2DC0CBA442}"/>
    <cellStyle name="Normal 49 6" xfId="4032" xr:uid="{1C4A7E1A-700B-46D2-842C-8B139D5973FB}"/>
    <cellStyle name="Normal 49 7" xfId="5415" xr:uid="{38F13E8B-4E91-4DA4-B211-C9DF9DFF85E0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29" xr:uid="{00000000-0005-0000-0000-0000170D0000}"/>
    <cellStyle name="Normal 5 2 4" xfId="4838" xr:uid="{FE573941-90E4-49F8-8B09-BBA565267ED6}"/>
    <cellStyle name="Normal 5 3" xfId="5417" xr:uid="{031EAEB1-689D-4D9D-B7C3-7BAB1347CBEA}"/>
    <cellStyle name="Normal 5 4" xfId="5418" xr:uid="{6B47604E-01E0-40CD-A375-30A99E678093}"/>
    <cellStyle name="Normal 5 5" xfId="4773" xr:uid="{C0E436F4-3124-476D-BD4B-16CFC058BA35}"/>
    <cellStyle name="Normal 5 6" xfId="4645" xr:uid="{7F98F7C7-2029-4160-BFF9-190B278C9DE9}"/>
    <cellStyle name="Normal 5_JV Details" xfId="5419" xr:uid="{93DE9B40-E4DF-475D-B5AA-5D6B6F5E51D9}"/>
    <cellStyle name="Normal 50" xfId="3015" xr:uid="{00000000-0005-0000-0000-0000180D0000}"/>
    <cellStyle name="Normal 50 2" xfId="3430" xr:uid="{00000000-0005-0000-0000-0000190D0000}"/>
    <cellStyle name="Normal 50 2 2" xfId="3578" xr:uid="{00000000-0005-0000-0000-00001A0D0000}"/>
    <cellStyle name="Normal 50 2 2 2" xfId="3873" xr:uid="{00000000-0005-0000-0000-00001B0D0000}"/>
    <cellStyle name="Normal 50 2 2 2 2" xfId="4458" xr:uid="{81DA3C57-2D5C-48CF-84B9-8060D50BB3D5}"/>
    <cellStyle name="Normal 50 2 2 3" xfId="4167" xr:uid="{5D51D830-A042-4172-B435-6DA626B7F547}"/>
    <cellStyle name="Normal 50 2 3" xfId="3675" xr:uid="{00000000-0005-0000-0000-00001C0D0000}"/>
    <cellStyle name="Normal 50 2 3 2" xfId="3970" xr:uid="{00000000-0005-0000-0000-00001D0D0000}"/>
    <cellStyle name="Normal 50 2 3 2 2" xfId="4555" xr:uid="{0978D14D-A9FD-4218-941C-5DF532F8EDDD}"/>
    <cellStyle name="Normal 50 2 3 3" xfId="4264" xr:uid="{7DB62541-1072-445C-A719-A6A51A651D08}"/>
    <cellStyle name="Normal 50 2 4" xfId="3776" xr:uid="{00000000-0005-0000-0000-00001E0D0000}"/>
    <cellStyle name="Normal 50 2 4 2" xfId="4361" xr:uid="{95B053F6-97F8-45D9-A3E3-E5B58D1B6E64}"/>
    <cellStyle name="Normal 50 2 5" xfId="4070" xr:uid="{0A4D96C4-928E-43B3-AB54-45F4B55B5A3E}"/>
    <cellStyle name="Normal 50 2 6" xfId="5421" xr:uid="{9775D518-AB44-476D-8E33-D7EB2D6AE515}"/>
    <cellStyle name="Normal 50 3" xfId="3541" xr:uid="{00000000-0005-0000-0000-00001F0D0000}"/>
    <cellStyle name="Normal 50 3 2" xfId="3836" xr:uid="{00000000-0005-0000-0000-0000200D0000}"/>
    <cellStyle name="Normal 50 3 2 2" xfId="4421" xr:uid="{A33AB95B-1C24-45D6-A130-62D25E8F0CC4}"/>
    <cellStyle name="Normal 50 3 3" xfId="4130" xr:uid="{5264468A-1004-49A8-9ABB-702EB78BB9B0}"/>
    <cellStyle name="Normal 50 4" xfId="3638" xr:uid="{00000000-0005-0000-0000-0000210D0000}"/>
    <cellStyle name="Normal 50 4 2" xfId="3933" xr:uid="{00000000-0005-0000-0000-0000220D0000}"/>
    <cellStyle name="Normal 50 4 2 2" xfId="4518" xr:uid="{19A59106-D664-408C-95FE-07C31541D645}"/>
    <cellStyle name="Normal 50 4 3" xfId="4227" xr:uid="{A9EC897F-2A6F-4D05-9EB1-FDD36B19FB4B}"/>
    <cellStyle name="Normal 50 5" xfId="3738" xr:uid="{00000000-0005-0000-0000-0000230D0000}"/>
    <cellStyle name="Normal 50 5 2" xfId="4324" xr:uid="{CC02B380-70A8-434C-B72C-2CB9C432C202}"/>
    <cellStyle name="Normal 50 6" xfId="4033" xr:uid="{8E0362D5-8D35-4B90-99C9-5B0593390A95}"/>
    <cellStyle name="Normal 50 7" xfId="5420" xr:uid="{02EC7947-8DD7-41E7-9512-BDAAE2C5FE7F}"/>
    <cellStyle name="Normal 51" xfId="3016" xr:uid="{00000000-0005-0000-0000-0000240D0000}"/>
    <cellStyle name="Normal 51 2" xfId="3431" xr:uid="{00000000-0005-0000-0000-0000250D0000}"/>
    <cellStyle name="Normal 51 2 2" xfId="3579" xr:uid="{00000000-0005-0000-0000-0000260D0000}"/>
    <cellStyle name="Normal 51 2 2 2" xfId="3874" xr:uid="{00000000-0005-0000-0000-0000270D0000}"/>
    <cellStyle name="Normal 51 2 2 2 2" xfId="4459" xr:uid="{853287FE-38CD-4E60-8342-0E1FFEC5062F}"/>
    <cellStyle name="Normal 51 2 2 3" xfId="4168" xr:uid="{224612BA-98A3-4E08-8C11-99EC8081C810}"/>
    <cellStyle name="Normal 51 2 3" xfId="3676" xr:uid="{00000000-0005-0000-0000-0000280D0000}"/>
    <cellStyle name="Normal 51 2 3 2" xfId="3971" xr:uid="{00000000-0005-0000-0000-0000290D0000}"/>
    <cellStyle name="Normal 51 2 3 2 2" xfId="4556" xr:uid="{64C553B8-0B16-414F-9ED4-EA03C5FCB902}"/>
    <cellStyle name="Normal 51 2 3 3" xfId="4265" xr:uid="{8162ADB8-6497-4DA3-9253-5F95A92ED8AF}"/>
    <cellStyle name="Normal 51 2 4" xfId="3777" xr:uid="{00000000-0005-0000-0000-00002A0D0000}"/>
    <cellStyle name="Normal 51 2 4 2" xfId="4362" xr:uid="{DAC8D5E4-C946-443B-B4F8-EE8CFB3D2D52}"/>
    <cellStyle name="Normal 51 2 5" xfId="4071" xr:uid="{6DF0789C-1362-4B17-8612-39D0CBCB1952}"/>
    <cellStyle name="Normal 51 2 6" xfId="5423" xr:uid="{242A49EF-2241-45DC-86D4-57C2372A7848}"/>
    <cellStyle name="Normal 51 3" xfId="3542" xr:uid="{00000000-0005-0000-0000-00002B0D0000}"/>
    <cellStyle name="Normal 51 3 2" xfId="3837" xr:uid="{00000000-0005-0000-0000-00002C0D0000}"/>
    <cellStyle name="Normal 51 3 2 2" xfId="4422" xr:uid="{FC2030E6-97BC-4041-A960-4213B0617887}"/>
    <cellStyle name="Normal 51 3 3" xfId="4131" xr:uid="{CE7C6110-A17C-4F98-A4B4-165D07EEE95C}"/>
    <cellStyle name="Normal 51 4" xfId="3639" xr:uid="{00000000-0005-0000-0000-00002D0D0000}"/>
    <cellStyle name="Normal 51 4 2" xfId="3934" xr:uid="{00000000-0005-0000-0000-00002E0D0000}"/>
    <cellStyle name="Normal 51 4 2 2" xfId="4519" xr:uid="{4B51710F-6DD4-463F-837F-F6D62A79BD89}"/>
    <cellStyle name="Normal 51 4 3" xfId="4228" xr:uid="{0EA6D81F-2AC8-4BD0-965A-7600CBEC0C26}"/>
    <cellStyle name="Normal 51 5" xfId="3739" xr:uid="{00000000-0005-0000-0000-00002F0D0000}"/>
    <cellStyle name="Normal 51 5 2" xfId="4325" xr:uid="{87DA7CC8-B8D5-4829-B0CD-C29FE793BA5E}"/>
    <cellStyle name="Normal 51 6" xfId="4034" xr:uid="{EC1BCC4A-B57E-4CBA-9B8D-FD82BA46F80D}"/>
    <cellStyle name="Normal 51 7" xfId="5422" xr:uid="{38580231-B7EC-4D91-9C66-135C2FA45C20}"/>
    <cellStyle name="Normal 52" xfId="3017" xr:uid="{00000000-0005-0000-0000-0000300D0000}"/>
    <cellStyle name="Normal 52 2" xfId="3432" xr:uid="{00000000-0005-0000-0000-0000310D0000}"/>
    <cellStyle name="Normal 52 2 2" xfId="3580" xr:uid="{00000000-0005-0000-0000-0000320D0000}"/>
    <cellStyle name="Normal 52 2 2 2" xfId="3875" xr:uid="{00000000-0005-0000-0000-0000330D0000}"/>
    <cellStyle name="Normal 52 2 2 2 2" xfId="4460" xr:uid="{77BB7317-83CA-45ED-B6EA-39AE391502B8}"/>
    <cellStyle name="Normal 52 2 2 3" xfId="4169" xr:uid="{335A4D48-1EE1-4485-81C1-EFABA0AA67EF}"/>
    <cellStyle name="Normal 52 2 3" xfId="3677" xr:uid="{00000000-0005-0000-0000-0000340D0000}"/>
    <cellStyle name="Normal 52 2 3 2" xfId="3972" xr:uid="{00000000-0005-0000-0000-0000350D0000}"/>
    <cellStyle name="Normal 52 2 3 2 2" xfId="4557" xr:uid="{5D560B27-B774-4A5F-AE1F-C837FD83FEED}"/>
    <cellStyle name="Normal 52 2 3 3" xfId="4266" xr:uid="{668167D2-1004-4509-AABC-5FC6E228BAF6}"/>
    <cellStyle name="Normal 52 2 4" xfId="3778" xr:uid="{00000000-0005-0000-0000-0000360D0000}"/>
    <cellStyle name="Normal 52 2 4 2" xfId="4363" xr:uid="{0D649F91-92C2-45D7-A2D3-891FF2F9C1C7}"/>
    <cellStyle name="Normal 52 2 5" xfId="4072" xr:uid="{73BF012B-E20C-4391-901D-A9F9584FFA52}"/>
    <cellStyle name="Normal 52 2 6" xfId="5425" xr:uid="{FE5E62AC-F4EC-4D45-ADAF-B68BA20D1F1A}"/>
    <cellStyle name="Normal 52 3" xfId="3543" xr:uid="{00000000-0005-0000-0000-0000370D0000}"/>
    <cellStyle name="Normal 52 3 2" xfId="3838" xr:uid="{00000000-0005-0000-0000-0000380D0000}"/>
    <cellStyle name="Normal 52 3 2 2" xfId="4423" xr:uid="{42BD3CA3-592E-4E39-B398-98A8AA688BE2}"/>
    <cellStyle name="Normal 52 3 3" xfId="4132" xr:uid="{E4275EE9-E53B-4ADB-9413-F6F82736C798}"/>
    <cellStyle name="Normal 52 4" xfId="3640" xr:uid="{00000000-0005-0000-0000-0000390D0000}"/>
    <cellStyle name="Normal 52 4 2" xfId="3935" xr:uid="{00000000-0005-0000-0000-00003A0D0000}"/>
    <cellStyle name="Normal 52 4 2 2" xfId="4520" xr:uid="{0D8632E3-A40F-4AF8-AC31-2D23E250E041}"/>
    <cellStyle name="Normal 52 4 3" xfId="4229" xr:uid="{4301FA4A-1ADE-4C98-BF98-244BA74507A2}"/>
    <cellStyle name="Normal 52 5" xfId="3740" xr:uid="{00000000-0005-0000-0000-00003B0D0000}"/>
    <cellStyle name="Normal 52 5 2" xfId="4326" xr:uid="{B997C63F-39D3-4EE8-B13C-613DA99DE593}"/>
    <cellStyle name="Normal 52 6" xfId="4035" xr:uid="{D4845BCA-E27C-4FF9-848B-68D99B4A88B4}"/>
    <cellStyle name="Normal 52 7" xfId="5424" xr:uid="{871F3C00-A493-44C9-9932-35D1AF5E610E}"/>
    <cellStyle name="Normal 53" xfId="3018" xr:uid="{00000000-0005-0000-0000-00003C0D0000}"/>
    <cellStyle name="Normal 53 2" xfId="3433" xr:uid="{00000000-0005-0000-0000-00003D0D0000}"/>
    <cellStyle name="Normal 53 2 2" xfId="3581" xr:uid="{00000000-0005-0000-0000-00003E0D0000}"/>
    <cellStyle name="Normal 53 2 2 2" xfId="3876" xr:uid="{00000000-0005-0000-0000-00003F0D0000}"/>
    <cellStyle name="Normal 53 2 2 2 2" xfId="4461" xr:uid="{679EE833-3EE2-4CCC-BFA0-5C0DA09EA924}"/>
    <cellStyle name="Normal 53 2 2 3" xfId="4170" xr:uid="{A2F7B6F7-9601-4868-93C4-E25D9F59B639}"/>
    <cellStyle name="Normal 53 2 3" xfId="3678" xr:uid="{00000000-0005-0000-0000-0000400D0000}"/>
    <cellStyle name="Normal 53 2 3 2" xfId="3973" xr:uid="{00000000-0005-0000-0000-0000410D0000}"/>
    <cellStyle name="Normal 53 2 3 2 2" xfId="4558" xr:uid="{971AA9E7-A339-4086-91BE-0DDD69A2FEFC}"/>
    <cellStyle name="Normal 53 2 3 3" xfId="4267" xr:uid="{FF4DA935-504C-4647-AE44-17F82581357E}"/>
    <cellStyle name="Normal 53 2 4" xfId="3779" xr:uid="{00000000-0005-0000-0000-0000420D0000}"/>
    <cellStyle name="Normal 53 2 4 2" xfId="4364" xr:uid="{3767AA80-8B4A-43A0-9DFD-EF2202C45481}"/>
    <cellStyle name="Normal 53 2 5" xfId="4073" xr:uid="{2CD0CB84-D7DD-4DE2-BA62-7077C5BD23B4}"/>
    <cellStyle name="Normal 53 2 6" xfId="5427" xr:uid="{93A5A939-0964-4CA3-9B56-D1274AF536C0}"/>
    <cellStyle name="Normal 53 3" xfId="3544" xr:uid="{00000000-0005-0000-0000-0000430D0000}"/>
    <cellStyle name="Normal 53 3 2" xfId="3839" xr:uid="{00000000-0005-0000-0000-0000440D0000}"/>
    <cellStyle name="Normal 53 3 2 2" xfId="4424" xr:uid="{0598B166-C88C-4F6C-9623-A8C21B8E48A3}"/>
    <cellStyle name="Normal 53 3 3" xfId="4133" xr:uid="{9A13FA5D-CCD5-4292-8F55-31D7FB51F4C6}"/>
    <cellStyle name="Normal 53 4" xfId="3641" xr:uid="{00000000-0005-0000-0000-0000450D0000}"/>
    <cellStyle name="Normal 53 4 2" xfId="3936" xr:uid="{00000000-0005-0000-0000-0000460D0000}"/>
    <cellStyle name="Normal 53 4 2 2" xfId="4521" xr:uid="{5F088A89-6895-43FD-8AD8-11A898E75B30}"/>
    <cellStyle name="Normal 53 4 3" xfId="4230" xr:uid="{66F03DC7-4062-481F-A83C-457891752892}"/>
    <cellStyle name="Normal 53 5" xfId="3741" xr:uid="{00000000-0005-0000-0000-0000470D0000}"/>
    <cellStyle name="Normal 53 5 2" xfId="4327" xr:uid="{6C507756-358F-4B35-9CED-02B3DBDE0020}"/>
    <cellStyle name="Normal 53 6" xfId="4036" xr:uid="{9012A614-7F5D-49B4-9A72-9DBCD665F158}"/>
    <cellStyle name="Normal 53 7" xfId="5426" xr:uid="{DF4EEBC2-5D0F-469B-B2AE-2E9993C1A080}"/>
    <cellStyle name="Normal 54" xfId="3019" xr:uid="{00000000-0005-0000-0000-0000480D0000}"/>
    <cellStyle name="Normal 54 2" xfId="3434" xr:uid="{00000000-0005-0000-0000-0000490D0000}"/>
    <cellStyle name="Normal 54 2 2" xfId="3582" xr:uid="{00000000-0005-0000-0000-00004A0D0000}"/>
    <cellStyle name="Normal 54 2 2 2" xfId="3877" xr:uid="{00000000-0005-0000-0000-00004B0D0000}"/>
    <cellStyle name="Normal 54 2 2 2 2" xfId="4462" xr:uid="{89827089-73CF-4C71-955D-22B04B1E9B17}"/>
    <cellStyle name="Normal 54 2 2 3" xfId="4171" xr:uid="{1B2759D9-D797-48F2-B40E-B537867E4882}"/>
    <cellStyle name="Normal 54 2 3" xfId="3679" xr:uid="{00000000-0005-0000-0000-00004C0D0000}"/>
    <cellStyle name="Normal 54 2 3 2" xfId="3974" xr:uid="{00000000-0005-0000-0000-00004D0D0000}"/>
    <cellStyle name="Normal 54 2 3 2 2" xfId="4559" xr:uid="{E2C12F5F-706C-4E2D-B79E-30428D2970A0}"/>
    <cellStyle name="Normal 54 2 3 3" xfId="4268" xr:uid="{B0639ED6-B656-419A-9489-C42BFE539315}"/>
    <cellStyle name="Normal 54 2 4" xfId="3780" xr:uid="{00000000-0005-0000-0000-00004E0D0000}"/>
    <cellStyle name="Normal 54 2 4 2" xfId="4365" xr:uid="{069752B5-80B2-4009-ABCE-6EE62BEC299C}"/>
    <cellStyle name="Normal 54 2 5" xfId="4074" xr:uid="{A170632D-5F5E-45FF-B097-0031CE2CE88A}"/>
    <cellStyle name="Normal 54 2 6" xfId="5429" xr:uid="{5B87F834-4B25-4DD1-8159-9B3D12EF94C4}"/>
    <cellStyle name="Normal 54 3" xfId="3545" xr:uid="{00000000-0005-0000-0000-00004F0D0000}"/>
    <cellStyle name="Normal 54 3 2" xfId="3840" xr:uid="{00000000-0005-0000-0000-0000500D0000}"/>
    <cellStyle name="Normal 54 3 2 2" xfId="4425" xr:uid="{13941B0E-AF0F-4B71-B773-8722F4977914}"/>
    <cellStyle name="Normal 54 3 3" xfId="4134" xr:uid="{575AD642-D4BE-4BF4-8D11-E2501F27F1CF}"/>
    <cellStyle name="Normal 54 4" xfId="3642" xr:uid="{00000000-0005-0000-0000-0000510D0000}"/>
    <cellStyle name="Normal 54 4 2" xfId="3937" xr:uid="{00000000-0005-0000-0000-0000520D0000}"/>
    <cellStyle name="Normal 54 4 2 2" xfId="4522" xr:uid="{F843AA40-8ED2-48A9-A860-518E3F6F25D4}"/>
    <cellStyle name="Normal 54 4 3" xfId="4231" xr:uid="{2D1B7DC7-9AB8-4006-BC60-D66E8AA56F7D}"/>
    <cellStyle name="Normal 54 5" xfId="3742" xr:uid="{00000000-0005-0000-0000-0000530D0000}"/>
    <cellStyle name="Normal 54 5 2" xfId="4328" xr:uid="{9E5676FB-910A-4755-B361-B7AF2605E634}"/>
    <cellStyle name="Normal 54 6" xfId="4037" xr:uid="{3A2D2BE4-62A7-4A10-BCD1-D252D5C3E9AA}"/>
    <cellStyle name="Normal 54 7" xfId="5428" xr:uid="{0D001EF5-38A0-4452-AC52-026A5CC63F17}"/>
    <cellStyle name="Normal 55" xfId="3020" xr:uid="{00000000-0005-0000-0000-0000540D0000}"/>
    <cellStyle name="Normal 55 2" xfId="3435" xr:uid="{00000000-0005-0000-0000-0000550D0000}"/>
    <cellStyle name="Normal 55 2 2" xfId="3583" xr:uid="{00000000-0005-0000-0000-0000560D0000}"/>
    <cellStyle name="Normal 55 2 2 2" xfId="3878" xr:uid="{00000000-0005-0000-0000-0000570D0000}"/>
    <cellStyle name="Normal 55 2 2 2 2" xfId="4463" xr:uid="{3F51D871-F8E3-4EFE-8E5D-5547D261E97B}"/>
    <cellStyle name="Normal 55 2 2 3" xfId="4172" xr:uid="{BFD12831-92C6-4249-9EF4-98E9923B3471}"/>
    <cellStyle name="Normal 55 2 3" xfId="3680" xr:uid="{00000000-0005-0000-0000-0000580D0000}"/>
    <cellStyle name="Normal 55 2 3 2" xfId="3975" xr:uid="{00000000-0005-0000-0000-0000590D0000}"/>
    <cellStyle name="Normal 55 2 3 2 2" xfId="4560" xr:uid="{597F874D-677A-4937-B902-9895E891F5D0}"/>
    <cellStyle name="Normal 55 2 3 3" xfId="4269" xr:uid="{D855CEAA-C0AC-4E7A-947F-76AA0C5A9380}"/>
    <cellStyle name="Normal 55 2 4" xfId="3781" xr:uid="{00000000-0005-0000-0000-00005A0D0000}"/>
    <cellStyle name="Normal 55 2 4 2" xfId="4366" xr:uid="{258AAD99-9F68-419E-ADB8-8C826BC04EAB}"/>
    <cellStyle name="Normal 55 2 5" xfId="4075" xr:uid="{224D84C3-4D03-41ED-B84A-85A53F35A0ED}"/>
    <cellStyle name="Normal 55 2 6" xfId="5431" xr:uid="{3A46D79F-42EF-4337-B0C5-0971F2A0EA4E}"/>
    <cellStyle name="Normal 55 3" xfId="3546" xr:uid="{00000000-0005-0000-0000-00005B0D0000}"/>
    <cellStyle name="Normal 55 3 2" xfId="3841" xr:uid="{00000000-0005-0000-0000-00005C0D0000}"/>
    <cellStyle name="Normal 55 3 2 2" xfId="4426" xr:uid="{95316809-AFF1-4E79-A4B5-C5493E033C2F}"/>
    <cellStyle name="Normal 55 3 3" xfId="4135" xr:uid="{22F93786-451E-4106-A4B5-CA6C74249BE0}"/>
    <cellStyle name="Normal 55 4" xfId="3643" xr:uid="{00000000-0005-0000-0000-00005D0D0000}"/>
    <cellStyle name="Normal 55 4 2" xfId="3938" xr:uid="{00000000-0005-0000-0000-00005E0D0000}"/>
    <cellStyle name="Normal 55 4 2 2" xfId="4523" xr:uid="{D80EF97F-8CD5-40B1-9771-2B9E04191EB5}"/>
    <cellStyle name="Normal 55 4 3" xfId="4232" xr:uid="{713D5A2B-D0E0-4E8E-8BE6-50C35F290D75}"/>
    <cellStyle name="Normal 55 5" xfId="3743" xr:uid="{00000000-0005-0000-0000-00005F0D0000}"/>
    <cellStyle name="Normal 55 5 2" xfId="4329" xr:uid="{EB4E8418-F500-4CE9-8168-3492D115F98C}"/>
    <cellStyle name="Normal 55 6" xfId="4038" xr:uid="{FAF57A86-662D-4F98-8B16-448D1EE6F904}"/>
    <cellStyle name="Normal 55 7" xfId="5430" xr:uid="{E40FA3E6-AF21-450E-8326-CB50BB991DA8}"/>
    <cellStyle name="Normal 56" xfId="3021" xr:uid="{00000000-0005-0000-0000-0000600D0000}"/>
    <cellStyle name="Normal 56 2" xfId="3436" xr:uid="{00000000-0005-0000-0000-0000610D0000}"/>
    <cellStyle name="Normal 56 2 2" xfId="3584" xr:uid="{00000000-0005-0000-0000-0000620D0000}"/>
    <cellStyle name="Normal 56 2 2 2" xfId="3879" xr:uid="{00000000-0005-0000-0000-0000630D0000}"/>
    <cellStyle name="Normal 56 2 2 2 2" xfId="4464" xr:uid="{ED74CA2A-4C52-4A1D-A0E9-058BF72D1C12}"/>
    <cellStyle name="Normal 56 2 2 3" xfId="4173" xr:uid="{243ECD49-37EC-4CAE-8902-420D46FB3C84}"/>
    <cellStyle name="Normal 56 2 3" xfId="3681" xr:uid="{00000000-0005-0000-0000-0000640D0000}"/>
    <cellStyle name="Normal 56 2 3 2" xfId="3976" xr:uid="{00000000-0005-0000-0000-0000650D0000}"/>
    <cellStyle name="Normal 56 2 3 2 2" xfId="4561" xr:uid="{2FFB7B15-13F4-45B4-80E2-4217945F15BC}"/>
    <cellStyle name="Normal 56 2 3 3" xfId="4270" xr:uid="{1D949D96-8B3C-4617-B5A8-67CE4CA1D38E}"/>
    <cellStyle name="Normal 56 2 4" xfId="3782" xr:uid="{00000000-0005-0000-0000-0000660D0000}"/>
    <cellStyle name="Normal 56 2 4 2" xfId="4367" xr:uid="{4078C6E5-7509-43EE-AC11-49B0B8A2CB67}"/>
    <cellStyle name="Normal 56 2 5" xfId="4076" xr:uid="{D9191BD1-6421-401F-BF1F-ECE56D2C6C11}"/>
    <cellStyle name="Normal 56 2 6" xfId="5433" xr:uid="{C112AA07-329E-4E19-A391-24951C6890F5}"/>
    <cellStyle name="Normal 56 3" xfId="3547" xr:uid="{00000000-0005-0000-0000-0000670D0000}"/>
    <cellStyle name="Normal 56 3 2" xfId="3842" xr:uid="{00000000-0005-0000-0000-0000680D0000}"/>
    <cellStyle name="Normal 56 3 2 2" xfId="4427" xr:uid="{99FFF0ED-1A0F-4E83-AA7F-386477C81658}"/>
    <cellStyle name="Normal 56 3 3" xfId="4136" xr:uid="{4FF433FE-BEC8-404D-9CF5-41065FE088E9}"/>
    <cellStyle name="Normal 56 4" xfId="3644" xr:uid="{00000000-0005-0000-0000-0000690D0000}"/>
    <cellStyle name="Normal 56 4 2" xfId="3939" xr:uid="{00000000-0005-0000-0000-00006A0D0000}"/>
    <cellStyle name="Normal 56 4 2 2" xfId="4524" xr:uid="{950AEA71-9ADF-4FAD-9666-466C96064BC1}"/>
    <cellStyle name="Normal 56 4 3" xfId="4233" xr:uid="{643F7783-1BC1-42ED-B15B-26AC690F54B0}"/>
    <cellStyle name="Normal 56 5" xfId="3744" xr:uid="{00000000-0005-0000-0000-00006B0D0000}"/>
    <cellStyle name="Normal 56 5 2" xfId="4330" xr:uid="{A1C47456-EAB7-4641-969F-922378390652}"/>
    <cellStyle name="Normal 56 6" xfId="4039" xr:uid="{81EA0601-9FAA-432C-87FA-33FE88D3B93A}"/>
    <cellStyle name="Normal 56 7" xfId="5432" xr:uid="{6758E144-7F16-47DA-823D-4CDABEE46703}"/>
    <cellStyle name="Normal 57" xfId="3022" xr:uid="{00000000-0005-0000-0000-00006C0D0000}"/>
    <cellStyle name="Normal 57 2" xfId="3437" xr:uid="{00000000-0005-0000-0000-00006D0D0000}"/>
    <cellStyle name="Normal 57 2 2" xfId="3585" xr:uid="{00000000-0005-0000-0000-00006E0D0000}"/>
    <cellStyle name="Normal 57 2 2 2" xfId="3880" xr:uid="{00000000-0005-0000-0000-00006F0D0000}"/>
    <cellStyle name="Normal 57 2 2 2 2" xfId="4465" xr:uid="{6977A809-5B26-45E5-89F4-C26DC0643077}"/>
    <cellStyle name="Normal 57 2 2 3" xfId="4174" xr:uid="{7D1C951E-BAA8-4981-9D06-B32E5F94DF1E}"/>
    <cellStyle name="Normal 57 2 3" xfId="3682" xr:uid="{00000000-0005-0000-0000-0000700D0000}"/>
    <cellStyle name="Normal 57 2 3 2" xfId="3977" xr:uid="{00000000-0005-0000-0000-0000710D0000}"/>
    <cellStyle name="Normal 57 2 3 2 2" xfId="4562" xr:uid="{B6FDF7AB-4E94-412A-8242-0227D208AD6A}"/>
    <cellStyle name="Normal 57 2 3 3" xfId="4271" xr:uid="{5863077C-518F-4D2F-B813-C420DFCB1EAC}"/>
    <cellStyle name="Normal 57 2 4" xfId="3783" xr:uid="{00000000-0005-0000-0000-0000720D0000}"/>
    <cellStyle name="Normal 57 2 4 2" xfId="4368" xr:uid="{5DD4B97E-678C-422D-B88F-E89428439DCC}"/>
    <cellStyle name="Normal 57 2 5" xfId="4077" xr:uid="{F400424E-50E1-43AA-98DE-DC5758082C45}"/>
    <cellStyle name="Normal 57 2 6" xfId="5435" xr:uid="{56BA1DE3-64E1-4A0C-81C3-BD8FBD8C9764}"/>
    <cellStyle name="Normal 57 3" xfId="3548" xr:uid="{00000000-0005-0000-0000-0000730D0000}"/>
    <cellStyle name="Normal 57 3 2" xfId="3843" xr:uid="{00000000-0005-0000-0000-0000740D0000}"/>
    <cellStyle name="Normal 57 3 2 2" xfId="4428" xr:uid="{D72E6387-C37B-45BE-9D0F-231434A19713}"/>
    <cellStyle name="Normal 57 3 3" xfId="4137" xr:uid="{E4821484-3A3A-412A-A3B4-5A9286250A1D}"/>
    <cellStyle name="Normal 57 4" xfId="3645" xr:uid="{00000000-0005-0000-0000-0000750D0000}"/>
    <cellStyle name="Normal 57 4 2" xfId="3940" xr:uid="{00000000-0005-0000-0000-0000760D0000}"/>
    <cellStyle name="Normal 57 4 2 2" xfId="4525" xr:uid="{90F8B776-8133-4D99-8DF4-974601A562EB}"/>
    <cellStyle name="Normal 57 4 3" xfId="4234" xr:uid="{80E135F4-6982-4AD7-B773-B326D80B5218}"/>
    <cellStyle name="Normal 57 5" xfId="3745" xr:uid="{00000000-0005-0000-0000-0000770D0000}"/>
    <cellStyle name="Normal 57 5 2" xfId="4331" xr:uid="{BD33EEDD-364B-4002-BD01-3BF1612FA168}"/>
    <cellStyle name="Normal 57 6" xfId="4040" xr:uid="{268CB596-4938-48E9-ABFC-3B10D3C0CED1}"/>
    <cellStyle name="Normal 57 7" xfId="5434" xr:uid="{FE0344B6-8B3B-44CF-BC65-A3D6E8EEEFD2}"/>
    <cellStyle name="Normal 58" xfId="3023" xr:uid="{00000000-0005-0000-0000-0000780D0000}"/>
    <cellStyle name="Normal 58 2" xfId="3438" xr:uid="{00000000-0005-0000-0000-0000790D0000}"/>
    <cellStyle name="Normal 58 2 2" xfId="3586" xr:uid="{00000000-0005-0000-0000-00007A0D0000}"/>
    <cellStyle name="Normal 58 2 2 2" xfId="3881" xr:uid="{00000000-0005-0000-0000-00007B0D0000}"/>
    <cellStyle name="Normal 58 2 2 2 2" xfId="4466" xr:uid="{7311F521-852D-4AC6-A5C4-F3B187F96AF8}"/>
    <cellStyle name="Normal 58 2 2 3" xfId="4175" xr:uid="{BDCBCA19-B8C7-4711-B416-4AF8B98EBB98}"/>
    <cellStyle name="Normal 58 2 3" xfId="3683" xr:uid="{00000000-0005-0000-0000-00007C0D0000}"/>
    <cellStyle name="Normal 58 2 3 2" xfId="3978" xr:uid="{00000000-0005-0000-0000-00007D0D0000}"/>
    <cellStyle name="Normal 58 2 3 2 2" xfId="4563" xr:uid="{F9DCF7F9-BE62-479C-A709-6FE88B1DA649}"/>
    <cellStyle name="Normal 58 2 3 3" xfId="4272" xr:uid="{CA80AB8E-7C46-4CE4-914C-AB5FF5D100D3}"/>
    <cellStyle name="Normal 58 2 4" xfId="3784" xr:uid="{00000000-0005-0000-0000-00007E0D0000}"/>
    <cellStyle name="Normal 58 2 4 2" xfId="4369" xr:uid="{F8BC38EA-7E89-4E92-923C-D692134B4BFE}"/>
    <cellStyle name="Normal 58 2 5" xfId="4078" xr:uid="{5CF4B4EC-2DEF-4E26-8BF2-0D831471952F}"/>
    <cellStyle name="Normal 58 2 6" xfId="5437" xr:uid="{EA714933-7EBA-463B-8327-0223E92F934C}"/>
    <cellStyle name="Normal 58 3" xfId="3549" xr:uid="{00000000-0005-0000-0000-00007F0D0000}"/>
    <cellStyle name="Normal 58 3 2" xfId="3844" xr:uid="{00000000-0005-0000-0000-0000800D0000}"/>
    <cellStyle name="Normal 58 3 2 2" xfId="4429" xr:uid="{787770AB-494D-479A-876F-F4ABB522C487}"/>
    <cellStyle name="Normal 58 3 3" xfId="4138" xr:uid="{66F530F9-5580-4FCF-B372-6A71E70AEB91}"/>
    <cellStyle name="Normal 58 4" xfId="3646" xr:uid="{00000000-0005-0000-0000-0000810D0000}"/>
    <cellStyle name="Normal 58 4 2" xfId="3941" xr:uid="{00000000-0005-0000-0000-0000820D0000}"/>
    <cellStyle name="Normal 58 4 2 2" xfId="4526" xr:uid="{CD6C3387-BF2B-406E-BE7A-4769F8CF6A24}"/>
    <cellStyle name="Normal 58 4 3" xfId="4235" xr:uid="{85230ECA-C395-4417-8AC0-BF060917231B}"/>
    <cellStyle name="Normal 58 5" xfId="3746" xr:uid="{00000000-0005-0000-0000-0000830D0000}"/>
    <cellStyle name="Normal 58 5 2" xfId="4332" xr:uid="{DA930C82-1BFA-4753-9665-E544B99438F9}"/>
    <cellStyle name="Normal 58 6" xfId="4041" xr:uid="{4EC85C2D-BEB3-416E-BD96-36D542B84908}"/>
    <cellStyle name="Normal 58 7" xfId="5436" xr:uid="{7747106B-3D4A-42B5-8E5F-D037E3056C20}"/>
    <cellStyle name="Normal 59" xfId="3024" xr:uid="{00000000-0005-0000-0000-0000840D0000}"/>
    <cellStyle name="Normal 59 2" xfId="3439" xr:uid="{00000000-0005-0000-0000-0000850D0000}"/>
    <cellStyle name="Normal 59 2 2" xfId="5439" xr:uid="{5011838B-EB7F-46C2-A1D6-E442708D60E4}"/>
    <cellStyle name="Normal 59 3" xfId="5438" xr:uid="{CB698BD9-DA78-48E3-9189-F7DE77B0AFEF}"/>
    <cellStyle name="Normal 6" xfId="3025" xr:uid="{00000000-0005-0000-0000-0000860D0000}"/>
    <cellStyle name="Normal 6 2" xfId="3026" xr:uid="{00000000-0005-0000-0000-0000870D0000}"/>
    <cellStyle name="Normal 6 2 2" xfId="5440" xr:uid="{22459871-FB35-4E4B-B75C-A0F91ABDD1FE}"/>
    <cellStyle name="Normal 6 2 3" xfId="4839" xr:uid="{24A2DCF0-E46A-4E73-B29C-AA2A3355E756}"/>
    <cellStyle name="Normal 6 2_JV Details" xfId="5441" xr:uid="{8FB6DCA0-1D50-411B-B4C3-A370D5ED93D8}"/>
    <cellStyle name="Normal 6 3" xfId="3027" xr:uid="{00000000-0005-0000-0000-0000880D0000}"/>
    <cellStyle name="Normal 6 3 2" xfId="5442" xr:uid="{FABD8C4B-13CF-428D-97B6-A2EAE314AEFC}"/>
    <cellStyle name="Normal 6 4" xfId="4778" xr:uid="{5B290B93-83E9-4EAD-9059-ECF12192D9B4}"/>
    <cellStyle name="Normal 6_JV Details" xfId="5443" xr:uid="{31D7DF2A-809D-4151-92AB-175D3BA319CB}"/>
    <cellStyle name="Normal 60" xfId="3028" xr:uid="{00000000-0005-0000-0000-0000890D0000}"/>
    <cellStyle name="Normal 60 2" xfId="3440" xr:uid="{00000000-0005-0000-0000-00008A0D0000}"/>
    <cellStyle name="Normal 60 2 2" xfId="3587" xr:uid="{00000000-0005-0000-0000-00008B0D0000}"/>
    <cellStyle name="Normal 60 2 2 2" xfId="3882" xr:uid="{00000000-0005-0000-0000-00008C0D0000}"/>
    <cellStyle name="Normal 60 2 2 2 2" xfId="4467" xr:uid="{EE26ECE4-FDA6-4B83-B6F5-274448907B35}"/>
    <cellStyle name="Normal 60 2 2 3" xfId="4176" xr:uid="{6853ACDB-0FC7-480D-918D-0E77A2F773A8}"/>
    <cellStyle name="Normal 60 2 3" xfId="3684" xr:uid="{00000000-0005-0000-0000-00008D0D0000}"/>
    <cellStyle name="Normal 60 2 3 2" xfId="3979" xr:uid="{00000000-0005-0000-0000-00008E0D0000}"/>
    <cellStyle name="Normal 60 2 3 2 2" xfId="4564" xr:uid="{4AAFC236-D649-4011-B467-A8C243F41E19}"/>
    <cellStyle name="Normal 60 2 3 3" xfId="4273" xr:uid="{0641ED4A-6879-4F25-B550-95F1AD3B1A5F}"/>
    <cellStyle name="Normal 60 2 4" xfId="3785" xr:uid="{00000000-0005-0000-0000-00008F0D0000}"/>
    <cellStyle name="Normal 60 2 4 2" xfId="4370" xr:uid="{467D72B4-29F7-41DA-B8DC-62B39F016A40}"/>
    <cellStyle name="Normal 60 2 5" xfId="4079" xr:uid="{044484B4-E673-45E1-856A-89C31FA85C90}"/>
    <cellStyle name="Normal 60 2 6" xfId="5445" xr:uid="{356C936F-00E3-4808-9F7C-457C0F5A5E94}"/>
    <cellStyle name="Normal 60 3" xfId="3550" xr:uid="{00000000-0005-0000-0000-0000900D0000}"/>
    <cellStyle name="Normal 60 3 2" xfId="3845" xr:uid="{00000000-0005-0000-0000-0000910D0000}"/>
    <cellStyle name="Normal 60 3 2 2" xfId="4430" xr:uid="{60D0C858-21C9-4414-9B15-632CA61115F9}"/>
    <cellStyle name="Normal 60 3 3" xfId="4139" xr:uid="{304B8DAD-8A9B-4474-A35E-408919E7123C}"/>
    <cellStyle name="Normal 60 4" xfId="3647" xr:uid="{00000000-0005-0000-0000-0000920D0000}"/>
    <cellStyle name="Normal 60 4 2" xfId="3942" xr:uid="{00000000-0005-0000-0000-0000930D0000}"/>
    <cellStyle name="Normal 60 4 2 2" xfId="4527" xr:uid="{992CDAD6-6B85-481E-AAD1-E167EA34B574}"/>
    <cellStyle name="Normal 60 4 3" xfId="4236" xr:uid="{569D5554-B922-44DF-B74A-9E5590123722}"/>
    <cellStyle name="Normal 60 5" xfId="3747" xr:uid="{00000000-0005-0000-0000-0000940D0000}"/>
    <cellStyle name="Normal 60 5 2" xfId="4333" xr:uid="{DA77229C-EFCC-47E2-8603-D09103F2D0AE}"/>
    <cellStyle name="Normal 60 6" xfId="4042" xr:uid="{208D2882-AD76-4FFA-BF9F-C4DB4810A260}"/>
    <cellStyle name="Normal 60 7" xfId="5444" xr:uid="{8119E9AF-5834-4BCF-9DF1-D2565979D2A1}"/>
    <cellStyle name="Normal 61" xfId="3029" xr:uid="{00000000-0005-0000-0000-0000950D0000}"/>
    <cellStyle name="Normal 61 2" xfId="3441" xr:uid="{00000000-0005-0000-0000-0000960D0000}"/>
    <cellStyle name="Normal 61 2 2" xfId="3588" xr:uid="{00000000-0005-0000-0000-0000970D0000}"/>
    <cellStyle name="Normal 61 2 2 2" xfId="3883" xr:uid="{00000000-0005-0000-0000-0000980D0000}"/>
    <cellStyle name="Normal 61 2 2 2 2" xfId="4468" xr:uid="{2A84FB99-3C8A-4A16-BBF6-721A59290A84}"/>
    <cellStyle name="Normal 61 2 2 3" xfId="4177" xr:uid="{E38929E5-040B-4504-996C-19FDA610EA7D}"/>
    <cellStyle name="Normal 61 2 3" xfId="3685" xr:uid="{00000000-0005-0000-0000-0000990D0000}"/>
    <cellStyle name="Normal 61 2 3 2" xfId="3980" xr:uid="{00000000-0005-0000-0000-00009A0D0000}"/>
    <cellStyle name="Normal 61 2 3 2 2" xfId="4565" xr:uid="{1493CEE1-5CE3-4355-AA59-5454E089EA2A}"/>
    <cellStyle name="Normal 61 2 3 3" xfId="4274" xr:uid="{7EF706E9-7498-4F9B-98FD-5D33C715301B}"/>
    <cellStyle name="Normal 61 2 4" xfId="3786" xr:uid="{00000000-0005-0000-0000-00009B0D0000}"/>
    <cellStyle name="Normal 61 2 4 2" xfId="4371" xr:uid="{796AE1C2-848A-4DA4-8866-94D951B69803}"/>
    <cellStyle name="Normal 61 2 5" xfId="4080" xr:uid="{B1D4F281-1B32-4C2E-8A00-1BBDBC746CF2}"/>
    <cellStyle name="Normal 61 2 6" xfId="5447" xr:uid="{FC1F565A-906E-4613-99CE-A399306D1027}"/>
    <cellStyle name="Normal 61 3" xfId="3551" xr:uid="{00000000-0005-0000-0000-00009C0D0000}"/>
    <cellStyle name="Normal 61 3 2" xfId="3846" xr:uid="{00000000-0005-0000-0000-00009D0D0000}"/>
    <cellStyle name="Normal 61 3 2 2" xfId="4431" xr:uid="{4C18FEBE-2EFC-4B40-B419-268E1EEB2593}"/>
    <cellStyle name="Normal 61 3 3" xfId="4140" xr:uid="{06D8B6FD-5F34-4D3B-83E3-ABEBA402476D}"/>
    <cellStyle name="Normal 61 4" xfId="3648" xr:uid="{00000000-0005-0000-0000-00009E0D0000}"/>
    <cellStyle name="Normal 61 4 2" xfId="3943" xr:uid="{00000000-0005-0000-0000-00009F0D0000}"/>
    <cellStyle name="Normal 61 4 2 2" xfId="4528" xr:uid="{5085ED2F-DFE3-4758-93AD-C2E8E337DC79}"/>
    <cellStyle name="Normal 61 4 3" xfId="4237" xr:uid="{33A7A2DF-5154-4EB0-9B2A-90A371E639C6}"/>
    <cellStyle name="Normal 61 5" xfId="3748" xr:uid="{00000000-0005-0000-0000-0000A00D0000}"/>
    <cellStyle name="Normal 61 5 2" xfId="4334" xr:uid="{0FF3B832-274C-40BF-B4BD-AF374EE55E71}"/>
    <cellStyle name="Normal 61 6" xfId="4043" xr:uid="{F9962ADE-0DA1-48E9-8781-9596A8263AED}"/>
    <cellStyle name="Normal 61 7" xfId="5446" xr:uid="{1E7CBAB6-24CD-4750-B7F5-B3F14E186351}"/>
    <cellStyle name="Normal 62" xfId="3030" xr:uid="{00000000-0005-0000-0000-0000A10D0000}"/>
    <cellStyle name="Normal 62 2" xfId="3442" xr:uid="{00000000-0005-0000-0000-0000A20D0000}"/>
    <cellStyle name="Normal 62 2 2" xfId="3589" xr:uid="{00000000-0005-0000-0000-0000A30D0000}"/>
    <cellStyle name="Normal 62 2 2 2" xfId="3884" xr:uid="{00000000-0005-0000-0000-0000A40D0000}"/>
    <cellStyle name="Normal 62 2 2 2 2" xfId="4469" xr:uid="{BEE7344F-2F06-4582-9BCD-29CBC14D81F9}"/>
    <cellStyle name="Normal 62 2 2 3" xfId="4178" xr:uid="{6073584D-CCA5-4224-B6BB-575630DD51F0}"/>
    <cellStyle name="Normal 62 2 3" xfId="3686" xr:uid="{00000000-0005-0000-0000-0000A50D0000}"/>
    <cellStyle name="Normal 62 2 3 2" xfId="3981" xr:uid="{00000000-0005-0000-0000-0000A60D0000}"/>
    <cellStyle name="Normal 62 2 3 2 2" xfId="4566" xr:uid="{D418C1A3-2C79-4B46-9113-C2564B89891E}"/>
    <cellStyle name="Normal 62 2 3 3" xfId="4275" xr:uid="{9E492887-4997-48B5-83DB-64A1BEB22081}"/>
    <cellStyle name="Normal 62 2 4" xfId="3787" xr:uid="{00000000-0005-0000-0000-0000A70D0000}"/>
    <cellStyle name="Normal 62 2 4 2" xfId="4372" xr:uid="{19F832BE-5815-4B16-A935-23D0594CAA7D}"/>
    <cellStyle name="Normal 62 2 5" xfId="4081" xr:uid="{8FDE6A56-B46B-44E0-822E-55243365C9FF}"/>
    <cellStyle name="Normal 62 3" xfId="3552" xr:uid="{00000000-0005-0000-0000-0000A80D0000}"/>
    <cellStyle name="Normal 62 3 2" xfId="3847" xr:uid="{00000000-0005-0000-0000-0000A90D0000}"/>
    <cellStyle name="Normal 62 3 2 2" xfId="4432" xr:uid="{CBFCB54A-7002-4C46-B1BB-4B1C417E0488}"/>
    <cellStyle name="Normal 62 3 3" xfId="4141" xr:uid="{2104EE56-8B4A-472B-B329-203D3169FAEA}"/>
    <cellStyle name="Normal 62 4" xfId="3649" xr:uid="{00000000-0005-0000-0000-0000AA0D0000}"/>
    <cellStyle name="Normal 62 4 2" xfId="3944" xr:uid="{00000000-0005-0000-0000-0000AB0D0000}"/>
    <cellStyle name="Normal 62 4 2 2" xfId="4529" xr:uid="{957785EF-04E6-4CF8-8E7E-4AA10EAC1707}"/>
    <cellStyle name="Normal 62 4 3" xfId="4238" xr:uid="{3D7250A8-499A-444B-A3F9-559373EEAA00}"/>
    <cellStyle name="Normal 62 5" xfId="3749" xr:uid="{00000000-0005-0000-0000-0000AC0D0000}"/>
    <cellStyle name="Normal 62 5 2" xfId="4335" xr:uid="{1316808A-17FB-4EEA-A280-B0E18773CD05}"/>
    <cellStyle name="Normal 62 6" xfId="4044" xr:uid="{2F2415C4-F7DE-4855-B0BF-A38452C0C8A5}"/>
    <cellStyle name="Normal 62 7" xfId="5448" xr:uid="{A9386057-5D71-47ED-A482-09089A615F13}"/>
    <cellStyle name="Normal 63" xfId="3031" xr:uid="{00000000-0005-0000-0000-0000AD0D0000}"/>
    <cellStyle name="Normal 63 2" xfId="3443" xr:uid="{00000000-0005-0000-0000-0000AE0D0000}"/>
    <cellStyle name="Normal 63 2 2" xfId="3590" xr:uid="{00000000-0005-0000-0000-0000AF0D0000}"/>
    <cellStyle name="Normal 63 2 2 2" xfId="3885" xr:uid="{00000000-0005-0000-0000-0000B00D0000}"/>
    <cellStyle name="Normal 63 2 2 2 2" xfId="4470" xr:uid="{24E52F70-2961-4D7F-8107-020F1A5B63A0}"/>
    <cellStyle name="Normal 63 2 2 3" xfId="4179" xr:uid="{28F9DF90-2D91-4FD1-8C97-01EF033FA5A2}"/>
    <cellStyle name="Normal 63 2 3" xfId="3687" xr:uid="{00000000-0005-0000-0000-0000B10D0000}"/>
    <cellStyle name="Normal 63 2 3 2" xfId="3982" xr:uid="{00000000-0005-0000-0000-0000B20D0000}"/>
    <cellStyle name="Normal 63 2 3 2 2" xfId="4567" xr:uid="{CA3F2FB2-EB6F-429E-8C0E-5DD4DED34A5C}"/>
    <cellStyle name="Normal 63 2 3 3" xfId="4276" xr:uid="{0310D880-3E7A-431C-BB52-59BE7FA74F31}"/>
    <cellStyle name="Normal 63 2 4" xfId="3788" xr:uid="{00000000-0005-0000-0000-0000B30D0000}"/>
    <cellStyle name="Normal 63 2 4 2" xfId="4373" xr:uid="{63745557-5037-4381-B9E0-D3AFFBFC5534}"/>
    <cellStyle name="Normal 63 2 5" xfId="4082" xr:uid="{77E7BD45-606C-4C23-AEE4-AF0C8907E6C1}"/>
    <cellStyle name="Normal 63 3" xfId="3553" xr:uid="{00000000-0005-0000-0000-0000B40D0000}"/>
    <cellStyle name="Normal 63 3 2" xfId="3848" xr:uid="{00000000-0005-0000-0000-0000B50D0000}"/>
    <cellStyle name="Normal 63 3 2 2" xfId="4433" xr:uid="{D45EC5DD-90C9-4AF7-8A5D-7AE53BB1FD63}"/>
    <cellStyle name="Normal 63 3 3" xfId="4142" xr:uid="{66CC064B-5C7F-4ED7-A63A-F95F7B96178E}"/>
    <cellStyle name="Normal 63 4" xfId="3650" xr:uid="{00000000-0005-0000-0000-0000B60D0000}"/>
    <cellStyle name="Normal 63 4 2" xfId="3945" xr:uid="{00000000-0005-0000-0000-0000B70D0000}"/>
    <cellStyle name="Normal 63 4 2 2" xfId="4530" xr:uid="{400E0886-3962-44CE-A934-0BDA91F11609}"/>
    <cellStyle name="Normal 63 4 3" xfId="4239" xr:uid="{11F8A553-96C7-45CA-8B1C-8785AC4CA738}"/>
    <cellStyle name="Normal 63 5" xfId="3750" xr:uid="{00000000-0005-0000-0000-0000B80D0000}"/>
    <cellStyle name="Normal 63 5 2" xfId="4336" xr:uid="{7B90499D-FDB3-48B5-8279-AD4BBB61471B}"/>
    <cellStyle name="Normal 63 6" xfId="4045" xr:uid="{F5982083-C140-4C02-91CF-4DB3B3D271BD}"/>
    <cellStyle name="Normal 63 7" xfId="5449" xr:uid="{81D625C8-8E53-4EB0-BF09-4661EFBBE7BE}"/>
    <cellStyle name="Normal 64" xfId="9" xr:uid="{00000000-0005-0000-0000-0000B90D0000}"/>
    <cellStyle name="Normal 64 2" xfId="3444" xr:uid="{00000000-0005-0000-0000-0000BA0D0000}"/>
    <cellStyle name="Normal 64 2 2" xfId="3591" xr:uid="{00000000-0005-0000-0000-0000BB0D0000}"/>
    <cellStyle name="Normal 64 2 2 2" xfId="3886" xr:uid="{00000000-0005-0000-0000-0000BC0D0000}"/>
    <cellStyle name="Normal 64 2 2 2 2" xfId="4471" xr:uid="{BEB9C020-7FEA-411F-A00B-681165BB0314}"/>
    <cellStyle name="Normal 64 2 2 3" xfId="4180" xr:uid="{A775D466-5BCC-4F7D-A5C9-4064F85D461F}"/>
    <cellStyle name="Normal 64 2 3" xfId="3688" xr:uid="{00000000-0005-0000-0000-0000BD0D0000}"/>
    <cellStyle name="Normal 64 2 3 2" xfId="3983" xr:uid="{00000000-0005-0000-0000-0000BE0D0000}"/>
    <cellStyle name="Normal 64 2 3 2 2" xfId="4568" xr:uid="{DB954647-B4C7-41AD-BD7D-0055F2E1670C}"/>
    <cellStyle name="Normal 64 2 3 3" xfId="4277" xr:uid="{D0E15D9F-47DC-42DC-BC1A-65BC6B40F270}"/>
    <cellStyle name="Normal 64 2 4" xfId="3789" xr:uid="{00000000-0005-0000-0000-0000BF0D0000}"/>
    <cellStyle name="Normal 64 2 4 2" xfId="4374" xr:uid="{A1484E82-EC32-4DB8-916E-ED413BDFE384}"/>
    <cellStyle name="Normal 64 2 5" xfId="4083" xr:uid="{584362AA-E37B-432C-A042-4182EE4C7082}"/>
    <cellStyle name="Normal 64 3" xfId="3477" xr:uid="{00000000-0005-0000-0000-0000C00D0000}"/>
    <cellStyle name="Normal 64 4" xfId="5450" xr:uid="{D112A15D-A53A-477E-AE13-E4EB9DA0B16A}"/>
    <cellStyle name="Normal 65" xfId="3352" xr:uid="{00000000-0005-0000-0000-0000C10D0000}"/>
    <cellStyle name="Normal 65 2" xfId="3445" xr:uid="{00000000-0005-0000-0000-0000C20D0000}"/>
    <cellStyle name="Normal 65 2 2" xfId="3592" xr:uid="{00000000-0005-0000-0000-0000C30D0000}"/>
    <cellStyle name="Normal 65 2 2 2" xfId="3887" xr:uid="{00000000-0005-0000-0000-0000C40D0000}"/>
    <cellStyle name="Normal 65 2 2 2 2" xfId="4472" xr:uid="{50B251A3-E41E-42CC-80AE-1D30672B81C0}"/>
    <cellStyle name="Normal 65 2 2 3" xfId="4181" xr:uid="{CB89E74B-AF0E-4B72-8BAC-FF66D8AA37EC}"/>
    <cellStyle name="Normal 65 2 3" xfId="3689" xr:uid="{00000000-0005-0000-0000-0000C50D0000}"/>
    <cellStyle name="Normal 65 2 3 2" xfId="3984" xr:uid="{00000000-0005-0000-0000-0000C60D0000}"/>
    <cellStyle name="Normal 65 2 3 2 2" xfId="4569" xr:uid="{CD5AF9F5-47BA-4079-B9C8-C554C7CB4930}"/>
    <cellStyle name="Normal 65 2 3 3" xfId="4278" xr:uid="{EE1A7008-2EB2-426F-B10F-B05B07A1BA9E}"/>
    <cellStyle name="Normal 65 2 4" xfId="3790" xr:uid="{00000000-0005-0000-0000-0000C70D0000}"/>
    <cellStyle name="Normal 65 2 4 2" xfId="4375" xr:uid="{06CFBAE9-896E-4F63-9AED-8DFD604B47CA}"/>
    <cellStyle name="Normal 65 2 5" xfId="4084" xr:uid="{49DED4EB-E117-48C1-A011-47BF827372DA}"/>
    <cellStyle name="Normal 65 3" xfId="3515" xr:uid="{00000000-0005-0000-0000-0000C80D0000}"/>
    <cellStyle name="Normal 65 4" xfId="5451" xr:uid="{63D9C050-7D55-418C-88CE-4583690CB2D8}"/>
    <cellStyle name="Normal 66" xfId="3360" xr:uid="{00000000-0005-0000-0000-0000C90D0000}"/>
    <cellStyle name="Normal 66 2" xfId="3446" xr:uid="{00000000-0005-0000-0000-0000CA0D0000}"/>
    <cellStyle name="Normal 66 2 2" xfId="3593" xr:uid="{00000000-0005-0000-0000-0000CB0D0000}"/>
    <cellStyle name="Normal 66 2 2 2" xfId="3888" xr:uid="{00000000-0005-0000-0000-0000CC0D0000}"/>
    <cellStyle name="Normal 66 2 2 2 2" xfId="4473" xr:uid="{7450DDD5-2D2F-402A-A18E-E8DE85F75368}"/>
    <cellStyle name="Normal 66 2 2 3" xfId="4182" xr:uid="{CE6F9F05-C4C4-49A1-865A-322A495E9995}"/>
    <cellStyle name="Normal 66 2 3" xfId="3690" xr:uid="{00000000-0005-0000-0000-0000CD0D0000}"/>
    <cellStyle name="Normal 66 2 3 2" xfId="3985" xr:uid="{00000000-0005-0000-0000-0000CE0D0000}"/>
    <cellStyle name="Normal 66 2 3 2 2" xfId="4570" xr:uid="{BABA743B-5FCA-4AFF-949E-E2A019760F52}"/>
    <cellStyle name="Normal 66 2 3 3" xfId="4279" xr:uid="{21A9DC9C-4886-43DF-87D9-95B872748890}"/>
    <cellStyle name="Normal 66 2 4" xfId="3791" xr:uid="{00000000-0005-0000-0000-0000CF0D0000}"/>
    <cellStyle name="Normal 66 2 4 2" xfId="4376" xr:uid="{604366FA-C646-4FFD-A8AF-341BD210B05F}"/>
    <cellStyle name="Normal 66 2 5" xfId="4085" xr:uid="{3481AE92-D47D-4AA1-8D6D-3B34D0E2FDE9}"/>
    <cellStyle name="Normal 66 3" xfId="3516" xr:uid="{00000000-0005-0000-0000-0000D00D0000}"/>
    <cellStyle name="Normal 66 4" xfId="5452" xr:uid="{75A077EA-F7E2-44FD-900E-F46D1FA999AF}"/>
    <cellStyle name="Normal 67" xfId="3361" xr:uid="{00000000-0005-0000-0000-0000D10D0000}"/>
    <cellStyle name="Normal 67 2" xfId="3447" xr:uid="{00000000-0005-0000-0000-0000D20D0000}"/>
    <cellStyle name="Normal 67 2 2" xfId="3594" xr:uid="{00000000-0005-0000-0000-0000D30D0000}"/>
    <cellStyle name="Normal 67 2 2 2" xfId="3889" xr:uid="{00000000-0005-0000-0000-0000D40D0000}"/>
    <cellStyle name="Normal 67 2 2 2 2" xfId="4474" xr:uid="{6610B1CA-25EA-4DF0-A99B-CA29A41B8183}"/>
    <cellStyle name="Normal 67 2 2 3" xfId="4183" xr:uid="{7347A6F6-E56A-4CBC-A40B-6B6CDC33D71D}"/>
    <cellStyle name="Normal 67 2 3" xfId="3691" xr:uid="{00000000-0005-0000-0000-0000D50D0000}"/>
    <cellStyle name="Normal 67 2 3 2" xfId="3986" xr:uid="{00000000-0005-0000-0000-0000D60D0000}"/>
    <cellStyle name="Normal 67 2 3 2 2" xfId="4571" xr:uid="{94688009-244C-4CCC-A353-6FBDAC97449B}"/>
    <cellStyle name="Normal 67 2 3 3" xfId="4280" xr:uid="{7E252835-49AD-4C3B-8E93-238164FEA3B5}"/>
    <cellStyle name="Normal 67 2 4" xfId="3792" xr:uid="{00000000-0005-0000-0000-0000D70D0000}"/>
    <cellStyle name="Normal 67 2 4 2" xfId="4377" xr:uid="{F6C9A669-E129-45C7-8A4E-9D8B7015F680}"/>
    <cellStyle name="Normal 67 2 5" xfId="4086" xr:uid="{8CAADA82-B709-48DE-AD5E-73CD9B180692}"/>
    <cellStyle name="Normal 67 3" xfId="3517" xr:uid="{00000000-0005-0000-0000-0000D80D0000}"/>
    <cellStyle name="Normal 67 4" xfId="5453" xr:uid="{02123CC6-1B21-43E9-8418-8D7B49C77D5F}"/>
    <cellStyle name="Normal 68" xfId="3359" xr:uid="{00000000-0005-0000-0000-0000D90D0000}"/>
    <cellStyle name="Normal 68 2" xfId="3448" xr:uid="{00000000-0005-0000-0000-0000DA0D0000}"/>
    <cellStyle name="Normal 68 3" xfId="5454" xr:uid="{F972959E-F96A-4323-B6F3-55E1FC3CCAA5}"/>
    <cellStyle name="Normal 69" xfId="3362" xr:uid="{00000000-0005-0000-0000-0000DB0D0000}"/>
    <cellStyle name="Normal 69 2" xfId="3449" xr:uid="{00000000-0005-0000-0000-0000DC0D0000}"/>
    <cellStyle name="Normal 69 2 2" xfId="5455" xr:uid="{4F9DA9FC-5EE8-475F-9581-160CD8CDD754}"/>
    <cellStyle name="Normal 7" xfId="3032" xr:uid="{00000000-0005-0000-0000-0000DD0D0000}"/>
    <cellStyle name="Normal 7 2" xfId="3033" xr:uid="{00000000-0005-0000-0000-0000DE0D0000}"/>
    <cellStyle name="Normal 7 3" xfId="4782" xr:uid="{608D2FE6-665E-4D35-9961-1F78F6206CAA}"/>
    <cellStyle name="Normal 7_JV Details" xfId="5456" xr:uid="{D6BBA193-AAC1-4AC9-98F5-90ECBFD97D1E}"/>
    <cellStyle name="Normal 70" xfId="3363" xr:uid="{00000000-0005-0000-0000-0000DF0D0000}"/>
    <cellStyle name="Normal 70 2" xfId="3450" xr:uid="{00000000-0005-0000-0000-0000E00D0000}"/>
    <cellStyle name="Normal 70 2 2" xfId="5457" xr:uid="{8BBD3867-7760-4E06-B4C5-A9CE20CFDA4E}"/>
    <cellStyle name="Normal 71" xfId="3451" xr:uid="{00000000-0005-0000-0000-0000E10D0000}"/>
    <cellStyle name="Normal 71 2" xfId="3595" xr:uid="{00000000-0005-0000-0000-0000E20D0000}"/>
    <cellStyle name="Normal 71 2 2" xfId="3890" xr:uid="{00000000-0005-0000-0000-0000E30D0000}"/>
    <cellStyle name="Normal 71 2 2 2" xfId="4475" xr:uid="{40FDA1D8-7585-49A3-8338-FDD18B5DDE16}"/>
    <cellStyle name="Normal 71 2 3" xfId="4184" xr:uid="{6928EDA9-78F4-453F-9BB0-43223AE7EF0C}"/>
    <cellStyle name="Normal 71 3" xfId="3692" xr:uid="{00000000-0005-0000-0000-0000E40D0000}"/>
    <cellStyle name="Normal 71 3 2" xfId="3987" xr:uid="{00000000-0005-0000-0000-0000E50D0000}"/>
    <cellStyle name="Normal 71 3 2 2" xfId="4572" xr:uid="{C94156A2-2E19-4742-9200-41BC18D5EFD3}"/>
    <cellStyle name="Normal 71 3 3" xfId="4281" xr:uid="{27ECB8C1-9BCD-4C59-8314-4C058B296299}"/>
    <cellStyle name="Normal 71 4" xfId="3793" xr:uid="{00000000-0005-0000-0000-0000E60D0000}"/>
    <cellStyle name="Normal 71 4 2" xfId="4378" xr:uid="{DFF2F4C0-89D7-4B92-B6AA-3809D183F3CF}"/>
    <cellStyle name="Normal 71 5" xfId="4087" xr:uid="{0F28E3F1-A24E-48CF-9578-2674B4D431F5}"/>
    <cellStyle name="Normal 71 6" xfId="5458" xr:uid="{55A14379-0C47-4A3F-921C-77AB411C27F3}"/>
    <cellStyle name="Normal 72" xfId="3452" xr:uid="{00000000-0005-0000-0000-0000E70D0000}"/>
    <cellStyle name="Normal 72 2" xfId="3596" xr:uid="{00000000-0005-0000-0000-0000E80D0000}"/>
    <cellStyle name="Normal 72 2 2" xfId="3891" xr:uid="{00000000-0005-0000-0000-0000E90D0000}"/>
    <cellStyle name="Normal 72 2 2 2" xfId="4476" xr:uid="{B41B2C2A-0C9F-43DE-8F9C-F1B1F869DF14}"/>
    <cellStyle name="Normal 72 2 3" xfId="4185" xr:uid="{F0E9FCE7-5713-4F5F-81B5-2367F3EE2AD8}"/>
    <cellStyle name="Normal 72 3" xfId="3693" xr:uid="{00000000-0005-0000-0000-0000EA0D0000}"/>
    <cellStyle name="Normal 72 3 2" xfId="3988" xr:uid="{00000000-0005-0000-0000-0000EB0D0000}"/>
    <cellStyle name="Normal 72 3 2 2" xfId="4573" xr:uid="{01E05C07-D3A0-4842-8FB9-B711DF6F1A85}"/>
    <cellStyle name="Normal 72 3 3" xfId="4282" xr:uid="{0042CE84-EC64-4846-9490-BEB1E78DE4BA}"/>
    <cellStyle name="Normal 72 4" xfId="3794" xr:uid="{00000000-0005-0000-0000-0000EC0D0000}"/>
    <cellStyle name="Normal 72 4 2" xfId="4379" xr:uid="{229C31C4-A4CA-4A61-8B02-6E61006CC11E}"/>
    <cellStyle name="Normal 72 5" xfId="4088" xr:uid="{5F44066F-1FC5-49A2-9C45-B6F94D44359A}"/>
    <cellStyle name="Normal 72 6" xfId="5459" xr:uid="{EF394308-C6D4-4248-B565-B5B1752573B5}"/>
    <cellStyle name="Normal 73" xfId="3453" xr:uid="{00000000-0005-0000-0000-0000ED0D0000}"/>
    <cellStyle name="Normal 73 2" xfId="3597" xr:uid="{00000000-0005-0000-0000-0000EE0D0000}"/>
    <cellStyle name="Normal 73 2 2" xfId="3892" xr:uid="{00000000-0005-0000-0000-0000EF0D0000}"/>
    <cellStyle name="Normal 73 2 2 2" xfId="4477" xr:uid="{3B6CF28E-85E0-4406-8990-D7C4EAF296A5}"/>
    <cellStyle name="Normal 73 2 3" xfId="4186" xr:uid="{44D9DE44-52FB-4CA9-8AEA-6FC30631B7D0}"/>
    <cellStyle name="Normal 73 3" xfId="3694" xr:uid="{00000000-0005-0000-0000-0000F00D0000}"/>
    <cellStyle name="Normal 73 3 2" xfId="3989" xr:uid="{00000000-0005-0000-0000-0000F10D0000}"/>
    <cellStyle name="Normal 73 3 2 2" xfId="4574" xr:uid="{2137D7DB-90F0-437F-9031-13011B6F59AD}"/>
    <cellStyle name="Normal 73 3 3" xfId="4283" xr:uid="{8079425C-5B71-45EA-B385-864D1AB96F35}"/>
    <cellStyle name="Normal 73 4" xfId="3795" xr:uid="{00000000-0005-0000-0000-0000F20D0000}"/>
    <cellStyle name="Normal 73 4 2" xfId="4380" xr:uid="{81EB66C7-E55C-458B-B963-8B68B9F9F0CA}"/>
    <cellStyle name="Normal 73 5" xfId="4089" xr:uid="{D23C6F64-3098-4C43-A5ED-948DF55C8C0A}"/>
    <cellStyle name="Normal 73 6" xfId="5460" xr:uid="{AFB56A67-3A57-440B-9338-D632D6B8457E}"/>
    <cellStyle name="Normal 74" xfId="3454" xr:uid="{00000000-0005-0000-0000-0000F30D0000}"/>
    <cellStyle name="Normal 74 2" xfId="3598" xr:uid="{00000000-0005-0000-0000-0000F40D0000}"/>
    <cellStyle name="Normal 74 2 2" xfId="3893" xr:uid="{00000000-0005-0000-0000-0000F50D0000}"/>
    <cellStyle name="Normal 74 2 2 2" xfId="4478" xr:uid="{0128E169-017B-4D17-B22F-7B205702FA19}"/>
    <cellStyle name="Normal 74 2 3" xfId="4187" xr:uid="{463868F9-CB7D-456A-A7FD-EDC3C21BA251}"/>
    <cellStyle name="Normal 74 3" xfId="3695" xr:uid="{00000000-0005-0000-0000-0000F60D0000}"/>
    <cellStyle name="Normal 74 3 2" xfId="3990" xr:uid="{00000000-0005-0000-0000-0000F70D0000}"/>
    <cellStyle name="Normal 74 3 2 2" xfId="4575" xr:uid="{F681C994-F276-41A6-9ED0-7E10E81C4B73}"/>
    <cellStyle name="Normal 74 3 3" xfId="4284" xr:uid="{CCD507DB-119E-40AF-AC0D-5975C935F83E}"/>
    <cellStyle name="Normal 74 4" xfId="3796" xr:uid="{00000000-0005-0000-0000-0000F80D0000}"/>
    <cellStyle name="Normal 74 4 2" xfId="4381" xr:uid="{C773E79C-5CCF-4C90-AAEB-ECF8F802BAF1}"/>
    <cellStyle name="Normal 74 5" xfId="4090" xr:uid="{C8481C21-C62C-4337-A1FB-A553AA62E8D5}"/>
    <cellStyle name="Normal 74 6" xfId="5461" xr:uid="{6FE5C9F2-AEC2-40D1-B813-6BB7A9B54F06}"/>
    <cellStyle name="Normal 75" xfId="3455" xr:uid="{00000000-0005-0000-0000-0000F90D0000}"/>
    <cellStyle name="Normal 75 2" xfId="3599" xr:uid="{00000000-0005-0000-0000-0000FA0D0000}"/>
    <cellStyle name="Normal 75 2 2" xfId="3894" xr:uid="{00000000-0005-0000-0000-0000FB0D0000}"/>
    <cellStyle name="Normal 75 2 2 2" xfId="4479" xr:uid="{28F15034-3EE5-4A87-BCBB-17B75BCE013F}"/>
    <cellStyle name="Normal 75 2 3" xfId="4188" xr:uid="{58BA9C52-7950-402D-AE23-DA215CFE4BBA}"/>
    <cellStyle name="Normal 75 3" xfId="3696" xr:uid="{00000000-0005-0000-0000-0000FC0D0000}"/>
    <cellStyle name="Normal 75 3 2" xfId="3991" xr:uid="{00000000-0005-0000-0000-0000FD0D0000}"/>
    <cellStyle name="Normal 75 3 2 2" xfId="4576" xr:uid="{9E637337-F34A-462A-B97B-E2A8B36A9B01}"/>
    <cellStyle name="Normal 75 3 3" xfId="4285" xr:uid="{EFCFF9B9-0CAC-4CD7-9CB5-2047BB103D6E}"/>
    <cellStyle name="Normal 75 4" xfId="3797" xr:uid="{00000000-0005-0000-0000-0000FE0D0000}"/>
    <cellStyle name="Normal 75 4 2" xfId="4382" xr:uid="{D597ED74-773B-4FDD-9B62-7255746B9D2D}"/>
    <cellStyle name="Normal 75 5" xfId="4091" xr:uid="{8BBC5D51-A4D8-495A-9907-2C243DFCE0B3}"/>
    <cellStyle name="Normal 75 6" xfId="5462" xr:uid="{97665997-74A8-44B6-A32E-6A741261C7BE}"/>
    <cellStyle name="Normal 76" xfId="3456" xr:uid="{00000000-0005-0000-0000-0000FF0D0000}"/>
    <cellStyle name="Normal 76 2" xfId="3600" xr:uid="{00000000-0005-0000-0000-0000000E0000}"/>
    <cellStyle name="Normal 76 2 2" xfId="3895" xr:uid="{00000000-0005-0000-0000-0000010E0000}"/>
    <cellStyle name="Normal 76 2 2 2" xfId="4480" xr:uid="{93C19919-8E20-49F0-9D1B-401186A3F72C}"/>
    <cellStyle name="Normal 76 2 3" xfId="4189" xr:uid="{C67B83BD-4708-4220-9EBE-1B4B678A07DA}"/>
    <cellStyle name="Normal 76 3" xfId="3697" xr:uid="{00000000-0005-0000-0000-0000020E0000}"/>
    <cellStyle name="Normal 76 3 2" xfId="3992" xr:uid="{00000000-0005-0000-0000-0000030E0000}"/>
    <cellStyle name="Normal 76 3 2 2" xfId="4577" xr:uid="{B1A0E48C-F32C-4D79-8C04-D647FE1C6220}"/>
    <cellStyle name="Normal 76 3 3" xfId="4286" xr:uid="{9A70F0D5-2978-4F01-B844-8040889D1D6B}"/>
    <cellStyle name="Normal 76 4" xfId="3798" xr:uid="{00000000-0005-0000-0000-0000040E0000}"/>
    <cellStyle name="Normal 76 4 2" xfId="4383" xr:uid="{CA64D342-F5C8-4241-B970-B9BC9E49CB67}"/>
    <cellStyle name="Normal 76 5" xfId="4092" xr:uid="{E13397B7-F9BC-4ED1-BBA0-A07E2B2F5682}"/>
    <cellStyle name="Normal 76 6" xfId="5463" xr:uid="{73EF72F5-D185-4713-8150-4FD1061B0693}"/>
    <cellStyle name="Normal 77" xfId="3457" xr:uid="{00000000-0005-0000-0000-0000050E0000}"/>
    <cellStyle name="Normal 77 2" xfId="3601" xr:uid="{00000000-0005-0000-0000-0000060E0000}"/>
    <cellStyle name="Normal 77 2 2" xfId="3896" xr:uid="{00000000-0005-0000-0000-0000070E0000}"/>
    <cellStyle name="Normal 77 2 2 2" xfId="4481" xr:uid="{8FC5B679-B9AB-4166-AE2A-BB22BCF95D44}"/>
    <cellStyle name="Normal 77 2 3" xfId="4190" xr:uid="{EC2ADDFD-07BF-4580-8214-3A7C90A3EB8E}"/>
    <cellStyle name="Normal 77 3" xfId="3698" xr:uid="{00000000-0005-0000-0000-0000080E0000}"/>
    <cellStyle name="Normal 77 3 2" xfId="3993" xr:uid="{00000000-0005-0000-0000-0000090E0000}"/>
    <cellStyle name="Normal 77 3 2 2" xfId="4578" xr:uid="{1D183BFE-B37D-4EF6-9651-D7291279C666}"/>
    <cellStyle name="Normal 77 3 3" xfId="4287" xr:uid="{891DBFFA-6F2C-4AC1-A5B4-E5D90FB1A461}"/>
    <cellStyle name="Normal 77 4" xfId="3799" xr:uid="{00000000-0005-0000-0000-00000A0E0000}"/>
    <cellStyle name="Normal 77 4 2" xfId="4384" xr:uid="{BC4801D4-CC08-457E-ABFF-23F9B3D265D1}"/>
    <cellStyle name="Normal 77 5" xfId="4093" xr:uid="{C141A4CF-57AC-47A1-93A7-FE23BB534175}"/>
    <cellStyle name="Normal 77 6" xfId="5464" xr:uid="{4586C390-DC8D-4E5B-AF16-7191AAACD1CA}"/>
    <cellStyle name="Normal 78" xfId="3458" xr:uid="{00000000-0005-0000-0000-00000B0E0000}"/>
    <cellStyle name="Normal 78 2" xfId="3602" xr:uid="{00000000-0005-0000-0000-00000C0E0000}"/>
    <cellStyle name="Normal 78 2 2" xfId="3897" xr:uid="{00000000-0005-0000-0000-00000D0E0000}"/>
    <cellStyle name="Normal 78 2 2 2" xfId="4482" xr:uid="{D2DA7706-8257-4C66-A658-7B92AAE5C8DC}"/>
    <cellStyle name="Normal 78 2 3" xfId="4191" xr:uid="{AAD1C91F-8E98-49A0-83A1-3534C648EE5A}"/>
    <cellStyle name="Normal 78 3" xfId="3699" xr:uid="{00000000-0005-0000-0000-00000E0E0000}"/>
    <cellStyle name="Normal 78 3 2" xfId="3994" xr:uid="{00000000-0005-0000-0000-00000F0E0000}"/>
    <cellStyle name="Normal 78 3 2 2" xfId="4579" xr:uid="{01DE05AE-3CC4-44B9-B956-FA01362DB7F0}"/>
    <cellStyle name="Normal 78 3 3" xfId="4288" xr:uid="{2C13C840-A14A-4FDE-8E44-0A573D2A3613}"/>
    <cellStyle name="Normal 78 4" xfId="3800" xr:uid="{00000000-0005-0000-0000-0000100E0000}"/>
    <cellStyle name="Normal 78 4 2" xfId="4385" xr:uid="{F8D96C45-C2FB-45D1-9DB5-BE63C2703CEB}"/>
    <cellStyle name="Normal 78 5" xfId="4094" xr:uid="{0E3BE407-30C3-445F-B965-42EEDC1FF052}"/>
    <cellStyle name="Normal 78 6" xfId="5465" xr:uid="{7A4946A7-3580-461A-9784-751758746EAF}"/>
    <cellStyle name="Normal 79" xfId="3459" xr:uid="{00000000-0005-0000-0000-0000110E0000}"/>
    <cellStyle name="Normal 79 2" xfId="3603" xr:uid="{00000000-0005-0000-0000-0000120E0000}"/>
    <cellStyle name="Normal 79 2 2" xfId="3898" xr:uid="{00000000-0005-0000-0000-0000130E0000}"/>
    <cellStyle name="Normal 79 2 2 2" xfId="4483" xr:uid="{CA31DE2C-63FB-4D8F-B89E-9E3B956FC2FE}"/>
    <cellStyle name="Normal 79 2 3" xfId="4192" xr:uid="{15915A00-5835-4AA1-B8F2-E8E11D290069}"/>
    <cellStyle name="Normal 79 3" xfId="3700" xr:uid="{00000000-0005-0000-0000-0000140E0000}"/>
    <cellStyle name="Normal 79 3 2" xfId="3995" xr:uid="{00000000-0005-0000-0000-0000150E0000}"/>
    <cellStyle name="Normal 79 3 2 2" xfId="4580" xr:uid="{A69675F9-8D45-41ED-9E5C-775578C55799}"/>
    <cellStyle name="Normal 79 3 3" xfId="4289" xr:uid="{5AB29552-9654-4C1B-9A01-26905D4CD34D}"/>
    <cellStyle name="Normal 79 4" xfId="3801" xr:uid="{00000000-0005-0000-0000-0000160E0000}"/>
    <cellStyle name="Normal 79 4 2" xfId="4386" xr:uid="{2F4F7708-70CA-4D9F-8BE4-8B471B295909}"/>
    <cellStyle name="Normal 79 5" xfId="4095" xr:uid="{5558E067-2994-4E3A-8E28-0304D7830938}"/>
    <cellStyle name="Normal 79 6" xfId="5466" xr:uid="{1D4ACDE9-7B3B-4BE2-A65B-F2EEDC658504}"/>
    <cellStyle name="Normal 8" xfId="3034" xr:uid="{00000000-0005-0000-0000-0000170E0000}"/>
    <cellStyle name="Normal 8 2" xfId="3035" xr:uid="{00000000-0005-0000-0000-0000180E0000}"/>
    <cellStyle name="Normal 8 2 2" xfId="5761" xr:uid="{DA6525CA-4EAC-4DBF-A633-8E80993057A4}"/>
    <cellStyle name="Normal 8 2 3" xfId="5762" xr:uid="{7C96D896-B4B1-4E70-9B64-BB3B7A38A6C7}"/>
    <cellStyle name="Normal 8 2 4" xfId="5763" xr:uid="{ADDEEA46-B19A-42FB-B946-DAC1DFA20E0C}"/>
    <cellStyle name="Normal 8 2 5" xfId="5764" xr:uid="{ED0F2D7C-4621-4099-AF48-9408D3A94B5A}"/>
    <cellStyle name="Normal 8 2 6" xfId="5467" xr:uid="{E73697F3-2BDA-4663-A14E-6B7C54E057BF}"/>
    <cellStyle name="Normal 8 3" xfId="5468" xr:uid="{B9BB244C-C86C-492B-A8C3-160A241B730F}"/>
    <cellStyle name="Normal 8 4" xfId="5765" xr:uid="{03B90F67-5919-4599-A21F-BABFDA7B6914}"/>
    <cellStyle name="Normal 8 5" xfId="4840" xr:uid="{1D6B1A82-D137-46C0-82F5-3FF0598BE032}"/>
    <cellStyle name="Normal 8_JV Details" xfId="5469" xr:uid="{910CBE73-84D9-441F-BFB4-E68C35BF1E3A}"/>
    <cellStyle name="Normal 80" xfId="3460" xr:uid="{00000000-0005-0000-0000-0000190E0000}"/>
    <cellStyle name="Normal 80 2" xfId="3604" xr:uid="{00000000-0005-0000-0000-00001A0E0000}"/>
    <cellStyle name="Normal 80 2 2" xfId="3899" xr:uid="{00000000-0005-0000-0000-00001B0E0000}"/>
    <cellStyle name="Normal 80 2 2 2" xfId="4484" xr:uid="{EE053313-29A1-4FA3-B80E-3E9C7E4D239D}"/>
    <cellStyle name="Normal 80 2 3" xfId="4193" xr:uid="{EB751191-03E7-4825-B70A-238BE608FF33}"/>
    <cellStyle name="Normal 80 3" xfId="3701" xr:uid="{00000000-0005-0000-0000-00001C0E0000}"/>
    <cellStyle name="Normal 80 3 2" xfId="3996" xr:uid="{00000000-0005-0000-0000-00001D0E0000}"/>
    <cellStyle name="Normal 80 3 2 2" xfId="4581" xr:uid="{535CCE1E-A7FE-46A1-A879-98CAA8C7357C}"/>
    <cellStyle name="Normal 80 3 3" xfId="4290" xr:uid="{5ABA673A-F325-48B0-A35D-E0EB703EF60C}"/>
    <cellStyle name="Normal 80 4" xfId="3802" xr:uid="{00000000-0005-0000-0000-00001E0E0000}"/>
    <cellStyle name="Normal 80 4 2" xfId="4387" xr:uid="{7E993D21-BB4F-4FA5-988C-E87FD225D3E6}"/>
    <cellStyle name="Normal 80 5" xfId="4096" xr:uid="{D0F5748D-A7DC-4331-A0DA-1401B3A2DBC8}"/>
    <cellStyle name="Normal 80 6" xfId="5470" xr:uid="{22E78C6A-35EC-4E3F-88A0-CBA6C94A9CA8}"/>
    <cellStyle name="Normal 81" xfId="3461" xr:uid="{00000000-0005-0000-0000-00001F0E0000}"/>
    <cellStyle name="Normal 81 2" xfId="3605" xr:uid="{00000000-0005-0000-0000-0000200E0000}"/>
    <cellStyle name="Normal 81 2 2" xfId="3900" xr:uid="{00000000-0005-0000-0000-0000210E0000}"/>
    <cellStyle name="Normal 81 2 2 2" xfId="4485" xr:uid="{AAD560A0-0285-4EB9-B0A7-6F1926C9056B}"/>
    <cellStyle name="Normal 81 2 3" xfId="4194" xr:uid="{B42DC35C-9603-414D-AAA0-05429E045FD6}"/>
    <cellStyle name="Normal 81 3" xfId="3702" xr:uid="{00000000-0005-0000-0000-0000220E0000}"/>
    <cellStyle name="Normal 81 3 2" xfId="3997" xr:uid="{00000000-0005-0000-0000-0000230E0000}"/>
    <cellStyle name="Normal 81 3 2 2" xfId="4582" xr:uid="{74C2D848-F5AB-4339-A0DE-443D6D83B0EC}"/>
    <cellStyle name="Normal 81 3 3" xfId="4291" xr:uid="{5BAEC24A-022E-4582-A288-00355DF9BB26}"/>
    <cellStyle name="Normal 81 4" xfId="3803" xr:uid="{00000000-0005-0000-0000-0000240E0000}"/>
    <cellStyle name="Normal 81 4 2" xfId="4388" xr:uid="{BF710889-F8CC-4F95-B36A-79C5988ED9B0}"/>
    <cellStyle name="Normal 81 5" xfId="4097" xr:uid="{F2C82A58-6612-4B29-95CA-3D22AA5CD3B4}"/>
    <cellStyle name="Normal 81 6" xfId="5471" xr:uid="{44F4CD1B-E23F-4B9E-ACBC-C0ED874282C5}"/>
    <cellStyle name="Normal 82" xfId="3462" xr:uid="{00000000-0005-0000-0000-0000250E0000}"/>
    <cellStyle name="Normal 82 2" xfId="3606" xr:uid="{00000000-0005-0000-0000-0000260E0000}"/>
    <cellStyle name="Normal 82 2 2" xfId="3901" xr:uid="{00000000-0005-0000-0000-0000270E0000}"/>
    <cellStyle name="Normal 82 2 2 2" xfId="4486" xr:uid="{BC123B27-6721-4480-A4B0-B9DD468DC43D}"/>
    <cellStyle name="Normal 82 2 3" xfId="4195" xr:uid="{6F446175-FB62-4261-A5AA-77793F2BC8DD}"/>
    <cellStyle name="Normal 82 3" xfId="3703" xr:uid="{00000000-0005-0000-0000-0000280E0000}"/>
    <cellStyle name="Normal 82 3 2" xfId="3998" xr:uid="{00000000-0005-0000-0000-0000290E0000}"/>
    <cellStyle name="Normal 82 3 2 2" xfId="4583" xr:uid="{E30FC52D-BA4F-4316-97EC-DA5EAB9BE641}"/>
    <cellStyle name="Normal 82 3 3" xfId="4292" xr:uid="{3FF2AAE2-B85D-442D-BB6A-C8F0EE0ABF26}"/>
    <cellStyle name="Normal 82 4" xfId="3804" xr:uid="{00000000-0005-0000-0000-00002A0E0000}"/>
    <cellStyle name="Normal 82 4 2" xfId="4389" xr:uid="{99DCB2EB-0924-4205-BB82-5AB5DA7FA6BA}"/>
    <cellStyle name="Normal 82 5" xfId="4098" xr:uid="{CC7CDB0E-DC84-4335-BDF1-A2E133A63AAD}"/>
    <cellStyle name="Normal 82 6" xfId="5472" xr:uid="{578D2A2E-FFE5-422E-810F-E5A33213BCF0}"/>
    <cellStyle name="Normal 83" xfId="3463" xr:uid="{00000000-0005-0000-0000-00002B0E0000}"/>
    <cellStyle name="Normal 83 2" xfId="3607" xr:uid="{00000000-0005-0000-0000-00002C0E0000}"/>
    <cellStyle name="Normal 83 2 2" xfId="3902" xr:uid="{00000000-0005-0000-0000-00002D0E0000}"/>
    <cellStyle name="Normal 83 2 2 2" xfId="4487" xr:uid="{4C642EF4-5500-4D3C-8D84-63D5C052BF8B}"/>
    <cellStyle name="Normal 83 2 3" xfId="4196" xr:uid="{21C4F00B-41AD-4B16-B256-9786B6DF4803}"/>
    <cellStyle name="Normal 83 3" xfId="3704" xr:uid="{00000000-0005-0000-0000-00002E0E0000}"/>
    <cellStyle name="Normal 83 3 2" xfId="3999" xr:uid="{00000000-0005-0000-0000-00002F0E0000}"/>
    <cellStyle name="Normal 83 3 2 2" xfId="4584" xr:uid="{1B3C231A-6394-413C-BF86-33EC58B7B138}"/>
    <cellStyle name="Normal 83 3 3" xfId="4293" xr:uid="{31D26F1C-55EE-4D00-957F-CC741A0EFAF0}"/>
    <cellStyle name="Normal 83 4" xfId="3805" xr:uid="{00000000-0005-0000-0000-0000300E0000}"/>
    <cellStyle name="Normal 83 4 2" xfId="4390" xr:uid="{63B296CE-6FEE-475E-9E21-6C56235B1CED}"/>
    <cellStyle name="Normal 83 5" xfId="4099" xr:uid="{ED7D68A7-669A-426B-B2C5-A5BC33BC662B}"/>
    <cellStyle name="Normal 83 6" xfId="5473" xr:uid="{5ADFA861-37A5-4DFE-B7F1-22E431382822}"/>
    <cellStyle name="Normal 84" xfId="3464" xr:uid="{00000000-0005-0000-0000-0000310E0000}"/>
    <cellStyle name="Normal 84 2" xfId="3608" xr:uid="{00000000-0005-0000-0000-0000320E0000}"/>
    <cellStyle name="Normal 84 2 2" xfId="3903" xr:uid="{00000000-0005-0000-0000-0000330E0000}"/>
    <cellStyle name="Normal 84 2 2 2" xfId="4488" xr:uid="{9A7C8475-E8B2-41C7-B185-5B2E2371852C}"/>
    <cellStyle name="Normal 84 2 3" xfId="4197" xr:uid="{F7049444-1641-4007-AC72-BB7C8367676C}"/>
    <cellStyle name="Normal 84 3" xfId="3705" xr:uid="{00000000-0005-0000-0000-0000340E0000}"/>
    <cellStyle name="Normal 84 3 2" xfId="4000" xr:uid="{00000000-0005-0000-0000-0000350E0000}"/>
    <cellStyle name="Normal 84 3 2 2" xfId="4585" xr:uid="{08394E85-E057-42A3-BC27-0E33261BF0D5}"/>
    <cellStyle name="Normal 84 3 3" xfId="4294" xr:uid="{1873046A-018D-402C-8372-D00375B35C0A}"/>
    <cellStyle name="Normal 84 4" xfId="3806" xr:uid="{00000000-0005-0000-0000-0000360E0000}"/>
    <cellStyle name="Normal 84 4 2" xfId="4391" xr:uid="{E54C5B66-A69C-4F2F-9E8C-E573C9112A09}"/>
    <cellStyle name="Normal 84 5" xfId="4100" xr:uid="{E0549AF8-425F-4949-A9F1-F2C013C14D20}"/>
    <cellStyle name="Normal 84 6" xfId="4650" xr:uid="{4D4F5C90-D2FD-4CF1-A813-543563585EB9}"/>
    <cellStyle name="Normal 85" xfId="3465" xr:uid="{00000000-0005-0000-0000-0000370E0000}"/>
    <cellStyle name="Normal 85 2" xfId="3609" xr:uid="{00000000-0005-0000-0000-0000380E0000}"/>
    <cellStyle name="Normal 85 2 2" xfId="3904" xr:uid="{00000000-0005-0000-0000-0000390E0000}"/>
    <cellStyle name="Normal 85 2 2 2" xfId="4489" xr:uid="{1F4E121F-66C1-4922-99B9-5B2684753872}"/>
    <cellStyle name="Normal 85 2 3" xfId="4198" xr:uid="{7774DE88-AFE6-48CE-805B-25BD693C1AB1}"/>
    <cellStyle name="Normal 85 3" xfId="3706" xr:uid="{00000000-0005-0000-0000-00003A0E0000}"/>
    <cellStyle name="Normal 85 3 2" xfId="4001" xr:uid="{00000000-0005-0000-0000-00003B0E0000}"/>
    <cellStyle name="Normal 85 3 2 2" xfId="4586" xr:uid="{978B03AC-ABFF-4B8B-9902-5055D19D2233}"/>
    <cellStyle name="Normal 85 3 3" xfId="4295" xr:uid="{1BFE8F35-56EA-4EA3-A86A-71E8E4FFA185}"/>
    <cellStyle name="Normal 85 4" xfId="3807" xr:uid="{00000000-0005-0000-0000-00003C0E0000}"/>
    <cellStyle name="Normal 85 4 2" xfId="4392" xr:uid="{AA11D592-FDD5-4773-AEBE-90D4E8260191}"/>
    <cellStyle name="Normal 85 5" xfId="4101" xr:uid="{D5664888-5CDC-455D-A03A-A4961D376F1C}"/>
    <cellStyle name="Normal 86" xfId="3466" xr:uid="{00000000-0005-0000-0000-00003D0E0000}"/>
    <cellStyle name="Normal 86 2" xfId="3610" xr:uid="{00000000-0005-0000-0000-00003E0E0000}"/>
    <cellStyle name="Normal 86 2 2" xfId="3905" xr:uid="{00000000-0005-0000-0000-00003F0E0000}"/>
    <cellStyle name="Normal 86 2 2 2" xfId="4490" xr:uid="{DD4C955A-3F67-434E-A5C7-D5218BBD3114}"/>
    <cellStyle name="Normal 86 2 3" xfId="4199" xr:uid="{392286EC-8E98-4F84-A607-78BFBC5061F3}"/>
    <cellStyle name="Normal 86 3" xfId="3707" xr:uid="{00000000-0005-0000-0000-0000400E0000}"/>
    <cellStyle name="Normal 86 3 2" xfId="4002" xr:uid="{00000000-0005-0000-0000-0000410E0000}"/>
    <cellStyle name="Normal 86 3 2 2" xfId="4587" xr:uid="{9B11FAFD-114D-4EDB-895F-7D79DB8E29AC}"/>
    <cellStyle name="Normal 86 3 3" xfId="4296" xr:uid="{85538092-1705-4D86-AB3D-E57B52B0E9A5}"/>
    <cellStyle name="Normal 86 4" xfId="3808" xr:uid="{00000000-0005-0000-0000-0000420E0000}"/>
    <cellStyle name="Normal 86 4 2" xfId="4393" xr:uid="{6DCB6B5D-A2B5-47C6-A38A-5C0DCF526BB9}"/>
    <cellStyle name="Normal 86 5" xfId="4102" xr:uid="{D41193AC-A9A8-41FD-B087-BF0668C0CEAE}"/>
    <cellStyle name="Normal 87" xfId="3467" xr:uid="{00000000-0005-0000-0000-0000430E0000}"/>
    <cellStyle name="Normal 87 2" xfId="3611" xr:uid="{00000000-0005-0000-0000-0000440E0000}"/>
    <cellStyle name="Normal 87 2 2" xfId="3906" xr:uid="{00000000-0005-0000-0000-0000450E0000}"/>
    <cellStyle name="Normal 87 2 2 2" xfId="4491" xr:uid="{4A49969D-2DC7-4882-9143-A8CDCB85E92D}"/>
    <cellStyle name="Normal 87 2 3" xfId="4200" xr:uid="{0ABA3253-EC50-4D83-8036-AD123B1D03FB}"/>
    <cellStyle name="Normal 87 3" xfId="3708" xr:uid="{00000000-0005-0000-0000-0000460E0000}"/>
    <cellStyle name="Normal 87 3 2" xfId="4003" xr:uid="{00000000-0005-0000-0000-0000470E0000}"/>
    <cellStyle name="Normal 87 3 2 2" xfId="4588" xr:uid="{DAEA5801-7BE4-4ECC-9325-23EEAB8497FE}"/>
    <cellStyle name="Normal 87 3 3" xfId="4297" xr:uid="{F5C72CA8-3C18-43BB-91A5-046B99692AA8}"/>
    <cellStyle name="Normal 87 4" xfId="3809" xr:uid="{00000000-0005-0000-0000-0000480E0000}"/>
    <cellStyle name="Normal 87 4 2" xfId="4394" xr:uid="{79D50150-E070-4E83-BEBF-6CCB89CCA66A}"/>
    <cellStyle name="Normal 87 5" xfId="4103" xr:uid="{C4F688D0-5789-4D3C-9BB9-1C04FFF23BBE}"/>
    <cellStyle name="Normal 88" xfId="3468" xr:uid="{00000000-0005-0000-0000-0000490E0000}"/>
    <cellStyle name="Normal 88 2" xfId="3612" xr:uid="{00000000-0005-0000-0000-00004A0E0000}"/>
    <cellStyle name="Normal 88 2 2" xfId="3907" xr:uid="{00000000-0005-0000-0000-00004B0E0000}"/>
    <cellStyle name="Normal 88 2 2 2" xfId="4492" xr:uid="{5686DE91-B401-4C8F-B88E-A00023822A85}"/>
    <cellStyle name="Normal 88 2 3" xfId="4201" xr:uid="{B997314D-4B49-4DD7-9935-E37989FC9390}"/>
    <cellStyle name="Normal 88 3" xfId="3709" xr:uid="{00000000-0005-0000-0000-00004C0E0000}"/>
    <cellStyle name="Normal 88 3 2" xfId="4004" xr:uid="{00000000-0005-0000-0000-00004D0E0000}"/>
    <cellStyle name="Normal 88 3 2 2" xfId="4589" xr:uid="{C391C119-19DF-4F48-9837-C0DFC03DE807}"/>
    <cellStyle name="Normal 88 3 3" xfId="4298" xr:uid="{DEFEBFE0-2A30-4AF4-9241-806FD0A3F15D}"/>
    <cellStyle name="Normal 88 4" xfId="3810" xr:uid="{00000000-0005-0000-0000-00004E0E0000}"/>
    <cellStyle name="Normal 88 4 2" xfId="4395" xr:uid="{61D9E86D-9911-4EA2-BE05-B5ECB111029F}"/>
    <cellStyle name="Normal 88 5" xfId="4104" xr:uid="{EFADCA7F-9D28-4795-AAAE-C43DBEC77B05}"/>
    <cellStyle name="Normal 89" xfId="3469" xr:uid="{00000000-0005-0000-0000-00004F0E0000}"/>
    <cellStyle name="Normal 89 2" xfId="3613" xr:uid="{00000000-0005-0000-0000-0000500E0000}"/>
    <cellStyle name="Normal 89 2 2" xfId="3908" xr:uid="{00000000-0005-0000-0000-0000510E0000}"/>
    <cellStyle name="Normal 89 2 2 2" xfId="4493" xr:uid="{D8F86C1C-82A5-4F16-9E3D-AB0524E7FE13}"/>
    <cellStyle name="Normal 89 2 3" xfId="4202" xr:uid="{8BCB410E-2ABA-4324-BD15-BB42FDF7CAD5}"/>
    <cellStyle name="Normal 89 3" xfId="3710" xr:uid="{00000000-0005-0000-0000-0000520E0000}"/>
    <cellStyle name="Normal 89 3 2" xfId="4005" xr:uid="{00000000-0005-0000-0000-0000530E0000}"/>
    <cellStyle name="Normal 89 3 2 2" xfId="4590" xr:uid="{50CFBE52-7560-4254-9919-79C4D238C9D1}"/>
    <cellStyle name="Normal 89 3 3" xfId="4299" xr:uid="{E39D974F-F80C-4D7B-9893-37C3561DF2CE}"/>
    <cellStyle name="Normal 89 4" xfId="3811" xr:uid="{00000000-0005-0000-0000-0000540E0000}"/>
    <cellStyle name="Normal 89 4 2" xfId="4396" xr:uid="{072969F2-EC7E-4C84-97FE-91D35A02BE7B}"/>
    <cellStyle name="Normal 89 5" xfId="4105" xr:uid="{4BF4078D-6C7E-42C2-BE9A-427C5A579352}"/>
    <cellStyle name="Normal 9" xfId="3036" xr:uid="{00000000-0005-0000-0000-0000550E0000}"/>
    <cellStyle name="Normal 9 2" xfId="3037" xr:uid="{00000000-0005-0000-0000-0000560E0000}"/>
    <cellStyle name="Normal 9 2 2" xfId="4842" xr:uid="{DD1FA340-CF6B-430F-BB3D-F271A20F740B}"/>
    <cellStyle name="Normal 9 2 3" xfId="4841" xr:uid="{2B6F6877-CE4B-4F4E-8C0A-262F775D38B3}"/>
    <cellStyle name="Normal 9 3" xfId="3038" xr:uid="{00000000-0005-0000-0000-0000570E0000}"/>
    <cellStyle name="Normal 9 4" xfId="3470" xr:uid="{00000000-0005-0000-0000-0000580E0000}"/>
    <cellStyle name="Normal 9 4 2" xfId="3614" xr:uid="{00000000-0005-0000-0000-0000590E0000}"/>
    <cellStyle name="Normal 9 4 2 2" xfId="3909" xr:uid="{00000000-0005-0000-0000-00005A0E0000}"/>
    <cellStyle name="Normal 9 4 2 2 2" xfId="4494" xr:uid="{BA755D87-F0AA-4EFA-AEB2-9EA4A986F460}"/>
    <cellStyle name="Normal 9 4 2 3" xfId="4203" xr:uid="{FABE58F0-C346-4235-AFC7-2667371A72E3}"/>
    <cellStyle name="Normal 9 4 3" xfId="3711" xr:uid="{00000000-0005-0000-0000-00005B0E0000}"/>
    <cellStyle name="Normal 9 4 3 2" xfId="4006" xr:uid="{00000000-0005-0000-0000-00005C0E0000}"/>
    <cellStyle name="Normal 9 4 3 2 2" xfId="4591" xr:uid="{440FE10E-5917-4664-B377-54FAF4748875}"/>
    <cellStyle name="Normal 9 4 3 3" xfId="4300" xr:uid="{0A2A5EFE-4846-4BF2-A1B7-51A68E3EDDF5}"/>
    <cellStyle name="Normal 9 4 4" xfId="3812" xr:uid="{00000000-0005-0000-0000-00005D0E0000}"/>
    <cellStyle name="Normal 9 4 4 2" xfId="4397" xr:uid="{82D4145C-D47D-4D7D-B96A-EE71B1DA1A64}"/>
    <cellStyle name="Normal 9 4 5" xfId="4106" xr:uid="{C27A66CA-3F72-4B6C-92D4-C9BBBE2F7533}"/>
    <cellStyle name="Normal 9 5" xfId="3554" xr:uid="{00000000-0005-0000-0000-00005E0E0000}"/>
    <cellStyle name="Normal 9 5 2" xfId="3849" xr:uid="{00000000-0005-0000-0000-00005F0E0000}"/>
    <cellStyle name="Normal 9 5 2 2" xfId="4434" xr:uid="{6681E656-3BFD-4764-9DC9-48793A7B2B68}"/>
    <cellStyle name="Normal 9 5 3" xfId="4143" xr:uid="{4D5AA6BD-5928-4B4E-9A16-0708B98CD24C}"/>
    <cellStyle name="Normal 9 6" xfId="3651" xr:uid="{00000000-0005-0000-0000-0000600E0000}"/>
    <cellStyle name="Normal 9 6 2" xfId="3946" xr:uid="{00000000-0005-0000-0000-0000610E0000}"/>
    <cellStyle name="Normal 9 6 2 2" xfId="4531" xr:uid="{E8702E64-B4CC-410C-A071-1EC2E7BAB694}"/>
    <cellStyle name="Normal 9 6 3" xfId="4240" xr:uid="{A95060F1-C995-42C8-A221-4EBD54CA3298}"/>
    <cellStyle name="Normal 9 7" xfId="3751" xr:uid="{00000000-0005-0000-0000-0000620E0000}"/>
    <cellStyle name="Normal 9 7 2" xfId="4337" xr:uid="{687CC79A-D784-44EF-AD9C-EC780DB97ECA}"/>
    <cellStyle name="Normal 9 8" xfId="4046" xr:uid="{7B217684-66A7-4679-800D-047710AE8A53}"/>
    <cellStyle name="Normal 9 9" xfId="4785" xr:uid="{83F5D23B-BC1C-4EEE-9BD2-7F67496E7BAF}"/>
    <cellStyle name="Normal 9_JV Details" xfId="5474" xr:uid="{F27C3262-0459-49DC-BC8B-410184FF3BE2}"/>
    <cellStyle name="Normal 90" xfId="3364" xr:uid="{00000000-0005-0000-0000-0000630E0000}"/>
    <cellStyle name="Normal 91" xfId="3473" xr:uid="{00000000-0005-0000-0000-0000640E0000}"/>
    <cellStyle name="Normal 92" xfId="3712" xr:uid="{00000000-0005-0000-0000-0000650E0000}"/>
    <cellStyle name="Normal 93" xfId="3752" xr:uid="{00000000-0005-0000-0000-0000660E0000}"/>
    <cellStyle name="Normal 94" xfId="3713" xr:uid="{00000000-0005-0000-0000-0000670E0000}"/>
    <cellStyle name="Normal 95" xfId="3729" xr:uid="{00000000-0005-0000-0000-0000680E0000}"/>
    <cellStyle name="Normal 96" xfId="4007" xr:uid="{00000000-0005-0000-0000-0000690E0000}"/>
    <cellStyle name="Normal 97" xfId="4596" xr:uid="{3E2B75C1-1FB6-4DB4-812B-294918F1408A}"/>
    <cellStyle name="Normal 98" xfId="4595" xr:uid="{B058A592-45D3-44BD-9449-07E30207FBA0}"/>
    <cellStyle name="Normal 99" xfId="4644" xr:uid="{2035C6DE-8815-4993-BF32-FB3DDE08F2D3}"/>
    <cellStyle name="Normal M" xfId="5475" xr:uid="{5BE006E1-D96C-4D46-95CA-D049681FE175}"/>
    <cellStyle name="Normal T" xfId="5476" xr:uid="{B7ECFCDA-1227-429D-ACEB-B98573E88C63}"/>
    <cellStyle name="Normal W" xfId="5477" xr:uid="{E87ADBBA-245A-4B3A-A0B9-B811D3335804}"/>
    <cellStyle name="Normal_Draft PTTCHTx" xfId="3039" xr:uid="{00000000-0005-0000-0000-00006A0E0000}"/>
    <cellStyle name="Normal_Draft PTTCHTx 2" xfId="3471" xr:uid="{00000000-0005-0000-0000-00006B0E0000}"/>
    <cellStyle name="Normal_SMK45Q1" xfId="6" xr:uid="{00000000-0005-0000-0000-00006C0E0000}"/>
    <cellStyle name="NormalGB" xfId="5478" xr:uid="{AFBE6EC7-0346-403D-8CEF-0C5AC899917B}"/>
    <cellStyle name="NormalGB 2" xfId="5479" xr:uid="{6780B5D2-8CE4-4D74-9777-DE772AC147E4}"/>
    <cellStyle name="NormalGB 3" xfId="5480" xr:uid="{74428722-0075-4D74-AF72-1D1129B68914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2 5" xfId="5481" xr:uid="{2492BBC3-3B87-4206-97C4-DC42B00861E3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2 7" xfId="4843" xr:uid="{8B527C9B-AD5D-4E67-87EC-DA80003DAF4E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Note 3 5" xfId="5482" xr:uid="{5AF27E0A-A7D7-431C-B45C-A9044D4377FD}"/>
    <cellStyle name="Note 4" xfId="5483" xr:uid="{59E0D3C6-D166-4E4B-84A2-9555CB837C7E}"/>
    <cellStyle name="Note 5" xfId="5484" xr:uid="{92755C9F-D976-4EE3-A9C0-AD3A0FC745EB}"/>
    <cellStyle name="Note 6" xfId="4712" xr:uid="{B28C5631-23AE-4ADD-A0FC-C50B635CA1BC}"/>
    <cellStyle name="Number 1" xfId="4713" xr:uid="{CBCDF0CC-E3B0-4D72-AE6A-D9AD44B859DE}"/>
    <cellStyle name="Number 1 2" xfId="4844" xr:uid="{B38440D9-1076-446A-A11C-CC3E5053B267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2 5" xfId="5485" xr:uid="{735B1EA8-76E4-4E10-9C65-42316F73345B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Output 2 7" xfId="4845" xr:uid="{CA90D3B5-E9CB-42CF-8973-63808C29DCDD}"/>
    <cellStyle name="Output 2_JV Details MAMT" xfId="5486" xr:uid="{EDA9CD15-9133-4513-8CBC-405D351227C9}"/>
    <cellStyle name="Output 3" xfId="5487" xr:uid="{FAD497DB-884C-4ABE-A012-5B0B8370B3D6}"/>
    <cellStyle name="Output 4" xfId="4714" xr:uid="{3852B20D-5806-4704-B02E-8F3C3AEEE4B2}"/>
    <cellStyle name="Page Number" xfId="5488" xr:uid="{E397359F-CDA5-49A5-AC67-E61B98E7B496}"/>
    <cellStyle name="Page Number 2" xfId="5489" xr:uid="{B2FCD3B7-F907-487A-B188-068583C5C8A4}"/>
    <cellStyle name="Page Number 3" xfId="5490" xr:uid="{7C926CCB-B424-4C6A-84ED-B6BDA17D334C}"/>
    <cellStyle name="paint" xfId="3074" xr:uid="{00000000-0005-0000-0000-00008F0E0000}"/>
    <cellStyle name="Percent (0%)" xfId="5491" xr:uid="{EBCFDC57-6AFF-49EC-B543-BBB463524730}"/>
    <cellStyle name="Percent (0)" xfId="5492" xr:uid="{374D5EDD-B330-4765-BB57-B669F1400726}"/>
    <cellStyle name="Percent (0.0%)" xfId="5493" xr:uid="{F6BE02CF-002B-429A-A6C3-36B592688782}"/>
    <cellStyle name="Percent (0.00%)" xfId="5494" xr:uid="{6059E872-E93A-4F06-BF3E-2620520FA95E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19 2" xfId="5495" xr:uid="{094BD431-193B-4FB8-9D60-DCF04C76F891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2 2" xfId="5776" xr:uid="{3308EB31-1CA0-447D-BB65-9D6FA1E6E5B2}"/>
    <cellStyle name="Percent 2 2 3" xfId="3111" xr:uid="{00000000-0005-0000-0000-0000B40E0000}"/>
    <cellStyle name="Percent 2 2 3 2" xfId="5496" xr:uid="{66FA3B62-1FEF-4555-8328-60E9AEC82BB5}"/>
    <cellStyle name="Percent 2 2 4" xfId="4649" xr:uid="{AACFDB04-03C0-4C76-80DA-1133B17846F8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5 2" xfId="5775" xr:uid="{ADB815A3-ACA7-469A-9091-68531A2BDE1F}"/>
    <cellStyle name="Percent 2 6" xfId="3476" xr:uid="{00000000-0005-0000-0000-0000B80E0000}"/>
    <cellStyle name="Percent 2 6 2" xfId="4786" xr:uid="{05044C43-5CA2-41EB-AD1C-BDF05041F184}"/>
    <cellStyle name="Percent 2 7" xfId="4609" xr:uid="{EF135771-4E2A-468E-A7FD-FDCBC6143BD5}"/>
    <cellStyle name="Percent 20" xfId="3114" xr:uid="{00000000-0005-0000-0000-0000B90E0000}"/>
    <cellStyle name="Percent 20 2" xfId="3472" xr:uid="{00000000-0005-0000-0000-0000BA0E0000}"/>
    <cellStyle name="Percent 20 2 2" xfId="5498" xr:uid="{18A5A964-56D1-4158-89AC-FB0772B982A3}"/>
    <cellStyle name="Percent 20 3" xfId="5497" xr:uid="{77017CC6-692A-40A3-8E97-0162E181DFE1}"/>
    <cellStyle name="Percent 21" xfId="4009" xr:uid="{00000000-0005-0000-0000-0000BB0E0000}"/>
    <cellStyle name="Percent 21 2" xfId="5500" xr:uid="{1F0F4943-6FA4-4241-8C33-5C6D903E4116}"/>
    <cellStyle name="Percent 21 3" xfId="5499" xr:uid="{EAAD6FA3-E0A1-46F1-8BA6-419594B235B9}"/>
    <cellStyle name="Percent 22" xfId="5501" xr:uid="{D3E63D1B-8AAD-4109-8CB5-03B92106458B}"/>
    <cellStyle name="Percent 22 2" xfId="5502" xr:uid="{473B0A9E-54DB-4464-84A5-542F1074E303}"/>
    <cellStyle name="Percent 23" xfId="5503" xr:uid="{75638E66-F755-40FE-88DA-C105819E6E99}"/>
    <cellStyle name="Percent 23 2" xfId="5504" xr:uid="{F58BBDAB-C7CD-42F4-AE25-0D612FC744FC}"/>
    <cellStyle name="Percent 24" xfId="5505" xr:uid="{E9370367-84D6-4901-929F-3EDEE82B1D33}"/>
    <cellStyle name="Percent 24 2" xfId="5506" xr:uid="{3B03882A-FAA6-4FB0-9346-E864D5BD6664}"/>
    <cellStyle name="Percent 25" xfId="5507" xr:uid="{AC789E3B-97AF-4DCC-A2B1-D69D4F9B7D0C}"/>
    <cellStyle name="Percent 25 2" xfId="5508" xr:uid="{77DC25CE-009E-452C-B361-7FDDFF3B8660}"/>
    <cellStyle name="Percent 26" xfId="5509" xr:uid="{2FC12C93-9C4F-4D5B-8ED1-FFA74C09EF3C}"/>
    <cellStyle name="Percent 26 2" xfId="5510" xr:uid="{DF049591-2F39-4BF9-978C-8F01ACE107AE}"/>
    <cellStyle name="Percent 27" xfId="5511" xr:uid="{22EC3042-6335-46BE-BF25-AC333536F915}"/>
    <cellStyle name="Percent 27 2" xfId="5512" xr:uid="{4362FAA0-977C-4BA1-8A74-60B0D07C7CED}"/>
    <cellStyle name="Percent 28" xfId="5513" xr:uid="{87D77B36-B517-4211-9365-D3D45DE1BF3B}"/>
    <cellStyle name="Percent 28 2" xfId="5514" xr:uid="{4E4F6B77-3B71-4F34-84C3-4C927C0AAFD4}"/>
    <cellStyle name="Percent 29" xfId="5515" xr:uid="{976A0B50-5664-499B-A0D8-D75FCFBC0548}"/>
    <cellStyle name="Percent 3" xfId="3115" xr:uid="{00000000-0005-0000-0000-0000BC0E0000}"/>
    <cellStyle name="Percent 3 2" xfId="3116" xr:uid="{00000000-0005-0000-0000-0000BD0E0000}"/>
    <cellStyle name="Percent 3 2 2" xfId="5516" xr:uid="{5CE7F6F8-60D2-489D-ACBB-18EF0BD39974}"/>
    <cellStyle name="Percent 3 3" xfId="4846" xr:uid="{A58D8F24-29D8-449B-980A-28242FCBBA57}"/>
    <cellStyle name="Percent 3 4" xfId="4610" xr:uid="{2F1EC025-B898-497F-B8E0-CFCFAFBB29EC}"/>
    <cellStyle name="Percent 30" xfId="5517" xr:uid="{E6CE0839-38C0-4D6A-9DD4-5B168BA15DA6}"/>
    <cellStyle name="Percent 31" xfId="5518" xr:uid="{9D9980F3-7550-4124-BE75-B4AFCA24C16B}"/>
    <cellStyle name="Percent 32" xfId="5519" xr:uid="{4AEEB1A9-E0F9-4D01-82E5-546DBA54DF57}"/>
    <cellStyle name="Percent 33" xfId="5520" xr:uid="{24041B04-7A30-43B1-B876-AC0D72019ECD}"/>
    <cellStyle name="Percent 34" xfId="5521" xr:uid="{CAC73B3D-6C1B-4337-A8A6-1587C59BEA52}"/>
    <cellStyle name="Percent 35" xfId="5522" xr:uid="{98EBC860-E87F-46FD-B3E8-782A1536AF6C}"/>
    <cellStyle name="Percent 36" xfId="5523" xr:uid="{62A5F963-55CF-4A3D-AA03-A1F3A3DF4A17}"/>
    <cellStyle name="Percent 37" xfId="5524" xr:uid="{25E218B5-D061-4954-8469-0675BEF0483B}"/>
    <cellStyle name="Percent 38" xfId="5525" xr:uid="{3C143FA0-7F81-405E-B761-465AD8D69CBC}"/>
    <cellStyle name="Percent 39" xfId="5526" xr:uid="{548AC8D0-1C1B-43D4-8AAF-848D42193379}"/>
    <cellStyle name="Percent 4" xfId="3117" xr:uid="{00000000-0005-0000-0000-0000BE0E0000}"/>
    <cellStyle name="Percent 4 2" xfId="3118" xr:uid="{00000000-0005-0000-0000-0000BF0E0000}"/>
    <cellStyle name="Percent 4 2 2" xfId="5527" xr:uid="{AB88A7A6-C752-468D-9984-32C879B9D278}"/>
    <cellStyle name="Percent 4 3" xfId="5528" xr:uid="{2DDD0490-0F9C-4B03-ABDB-2D7D43B5BAF0}"/>
    <cellStyle name="Percent 4 4" xfId="4847" xr:uid="{5ED1149A-FBA9-4BD9-8D59-288F70792A99}"/>
    <cellStyle name="Percent 4 5" xfId="4633" xr:uid="{4B34FBF6-654C-44AB-9280-76CB8A5ABED1}"/>
    <cellStyle name="Percent 40" xfId="5529" xr:uid="{10CBFEDF-410F-47C6-9EFA-DEF531A4CEDE}"/>
    <cellStyle name="Percent 41" xfId="5530" xr:uid="{CF1B0ABD-2028-4F86-BE9B-0E45AD06286B}"/>
    <cellStyle name="Percent 42" xfId="5531" xr:uid="{B1D178ED-CDB3-4787-8E0F-B710C53A6B29}"/>
    <cellStyle name="Percent 43" xfId="5532" xr:uid="{51DEE2EF-715E-4F19-8B7E-E1AE67571052}"/>
    <cellStyle name="Percent 44" xfId="5533" xr:uid="{445CA35A-04B1-4B3E-AF78-04A27E5E8626}"/>
    <cellStyle name="Percent 45" xfId="5534" xr:uid="{40B0D6EE-38B3-4DB8-8798-8057BA479293}"/>
    <cellStyle name="Percent 46" xfId="5535" xr:uid="{F578224F-9F73-49D6-A670-C6107A9E1C5B}"/>
    <cellStyle name="Percent 47" xfId="5536" xr:uid="{D8AF9D5D-6064-485C-A47A-B8277F7A4B79}"/>
    <cellStyle name="Percent 48" xfId="5537" xr:uid="{388946D1-B03B-44DC-AA52-755A8B371D4D}"/>
    <cellStyle name="Percent 49" xfId="5538" xr:uid="{3E8990A3-68A8-4194-BA63-CF96378A256D}"/>
    <cellStyle name="Percent 5" xfId="3119" xr:uid="{00000000-0005-0000-0000-0000C00E0000}"/>
    <cellStyle name="Percent 5 2" xfId="3120" xr:uid="{00000000-0005-0000-0000-0000C10E0000}"/>
    <cellStyle name="Percent 5 2 2" xfId="5539" xr:uid="{313203A1-92C6-458F-9217-37C2781EBD34}"/>
    <cellStyle name="Percent 5 3" xfId="4848" xr:uid="{7BF3857E-157D-41CE-9D37-9C15C8A06941}"/>
    <cellStyle name="Percent 5 4" xfId="4636" xr:uid="{8C4F93A6-D1E4-4588-8A69-2F35FB463E8E}"/>
    <cellStyle name="Percent 50" xfId="5540" xr:uid="{E79A689D-A6FC-4F8A-836F-70B51DF2036C}"/>
    <cellStyle name="Percent 51" xfId="5541" xr:uid="{651FED42-DEED-4566-BF53-BFB4B3D86931}"/>
    <cellStyle name="Percent 52" xfId="5770" xr:uid="{EC550402-9194-4357-9A9D-323758778F49}"/>
    <cellStyle name="Percent 53" xfId="4777" xr:uid="{0F8C370C-9871-4224-B5DA-DD363A6E1D07}"/>
    <cellStyle name="Percent 54" xfId="4643" xr:uid="{0E7024DC-790A-4A5F-9611-A3644725AA67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7 2 2" xfId="5542" xr:uid="{F6F3AD42-D152-4287-A42B-F1EAA3A69E05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PSChar" xfId="5543" xr:uid="{44DEF5F5-E30E-43F2-BB21-655707B65518}"/>
    <cellStyle name="PSHeading" xfId="5544" xr:uid="{00233EF6-05F6-4C17-AEFC-AD9B82724D53}"/>
    <cellStyle name="PSInt" xfId="5545" xr:uid="{181FEFEF-91AC-40B2-B25A-D1E35300F8D2}"/>
    <cellStyle name="pwstyle" xfId="5546" xr:uid="{E0BB741E-B766-44CC-8B4A-1DBC87ED00A5}"/>
    <cellStyle name="Q" xfId="5547" xr:uid="{63A9DDA9-7E07-4FCB-97C5-AF00D30E1B80}"/>
    <cellStyle name="Q 2" xfId="5548" xr:uid="{C054F595-EE0C-4F95-8ED1-C5AA201C15A1}"/>
    <cellStyle name="Q 3" xfId="5549" xr:uid="{2E7B5E69-B792-4D23-91E7-AF4C1D7B9EF6}"/>
    <cellStyle name="Q 3 2" xfId="5550" xr:uid="{8553E1D9-81D0-433D-BA2D-4BBAEF40DD54}"/>
    <cellStyle name="Q 4" xfId="5551" xr:uid="{32D379A9-C3BF-47E3-882D-87A04A690395}"/>
    <cellStyle name="Q 5" xfId="5552" xr:uid="{48324906-D706-4626-96F5-D54354100EA9}"/>
    <cellStyle name="Q 5 2" xfId="5553" xr:uid="{1712BA8B-0724-4380-AA76-5988902ED9BF}"/>
    <cellStyle name="Q 6" xfId="5554" xr:uid="{7F674CFF-C10E-4256-B624-B1AE5A1BBECB}"/>
    <cellStyle name="Q 7" xfId="5555" xr:uid="{9081B71D-52A6-47BF-9D9B-943A2BF32288}"/>
    <cellStyle name="Q_Cor Bond and PN_RBC" xfId="5556" xr:uid="{5EA9026B-F1DD-4609-8B05-2816170C3419}"/>
    <cellStyle name="Q_Cor-Bond" xfId="5557" xr:uid="{C72372B8-B0A2-44F0-AC4A-DCB955A6EFFF}"/>
    <cellStyle name="QIS2CalcCell" xfId="5558" xr:uid="{4C32411F-0A07-47B5-B9B7-99B55F86DCC0}"/>
    <cellStyle name="QIS2CalcCell 2" xfId="5766" xr:uid="{9C1B2094-FF60-4069-9B20-168B98435436}"/>
    <cellStyle name="QIS2CalcCell 3" xfId="5767" xr:uid="{219AED28-2A21-4E6F-A265-CEE06AFAFCD9}"/>
    <cellStyle name="QIS2Locked" xfId="5559" xr:uid="{6100D95A-BEE6-43D6-B6D1-9D16A82754D0}"/>
    <cellStyle name="QIS2Locked 2" xfId="5768" xr:uid="{74183530-AA12-4876-82AC-CC003B0FF643}"/>
    <cellStyle name="QIS2Locked 3" xfId="5769" xr:uid="{B0C30AB7-2B4C-4202-921F-57E1D03F4AE4}"/>
    <cellStyle name="Quantity" xfId="4715" xr:uid="{533E9EB7-BB1F-40DB-9FAB-798E683C24B7}"/>
    <cellStyle name="Quantity 2" xfId="5560" xr:uid="{595CA51A-836E-4576-90B9-DB59C737BECF}"/>
    <cellStyle name="Quantity 3" xfId="5561" xr:uid="{68239ED8-C744-4075-85B8-39F0FB5D4146}"/>
    <cellStyle name="R00A" xfId="5562" xr:uid="{2C45A725-3C82-4188-A960-441D76F94267}"/>
    <cellStyle name="R00B" xfId="5563" xr:uid="{DCE100B4-880E-45EF-B9FD-1BC75B2D855D}"/>
    <cellStyle name="R00L" xfId="5564" xr:uid="{917C378D-87CE-4A28-802A-8276B47D11B3}"/>
    <cellStyle name="R01A" xfId="5565" xr:uid="{F14EB291-E7C8-4E9D-9EC4-8FE89158EB2D}"/>
    <cellStyle name="R01B" xfId="5566" xr:uid="{55A6073E-DCDA-4E2A-9116-0FAD8F4BE4F4}"/>
    <cellStyle name="R01H" xfId="5567" xr:uid="{1B8F1539-FF7C-45BC-9C38-DCC2591BE3EA}"/>
    <cellStyle name="R01L" xfId="5568" xr:uid="{821E9336-3D6A-4F2B-B0DB-97880DCC3C51}"/>
    <cellStyle name="R02A" xfId="5569" xr:uid="{344EB08E-A150-4B8A-9022-0CC6F05B9EE4}"/>
    <cellStyle name="R02B" xfId="5570" xr:uid="{BBB9D09E-7492-4EFC-814E-A1C19FC189E3}"/>
    <cellStyle name="R02H" xfId="5571" xr:uid="{9D05551B-774F-4FF9-B681-06343B21CB8B}"/>
    <cellStyle name="R02L" xfId="5572" xr:uid="{3298E751-0E3A-47BF-96B0-9982A9C4BFC6}"/>
    <cellStyle name="R03A" xfId="5573" xr:uid="{5D66F097-5E5A-44B0-A208-943B16922B3D}"/>
    <cellStyle name="R03B" xfId="5574" xr:uid="{BAA8A517-3AE2-4790-A8DC-0672D5727879}"/>
    <cellStyle name="R03H" xfId="5575" xr:uid="{1BAD2B00-BF24-4A63-8D91-68C8356DD332}"/>
    <cellStyle name="R03L" xfId="5576" xr:uid="{82D1A986-9744-4BEA-982E-CADDCA4B4224}"/>
    <cellStyle name="R04A" xfId="5577" xr:uid="{B5C99255-1363-4B0E-A7D2-372D46E9837F}"/>
    <cellStyle name="R04B" xfId="5578" xr:uid="{CEF52A85-217B-49AC-8549-935B41A103D7}"/>
    <cellStyle name="R04H" xfId="5579" xr:uid="{1FAB5FCD-DC5B-4DB0-894D-615328F13EB4}"/>
    <cellStyle name="R04L" xfId="5580" xr:uid="{C366E38A-2E23-49E8-B3C0-8786E03AE634}"/>
    <cellStyle name="R05A" xfId="5581" xr:uid="{0068F8E4-309E-41E4-8359-FE5FB53C06D6}"/>
    <cellStyle name="R05B" xfId="5582" xr:uid="{76E4DCAA-9FE3-49D8-8067-4917886CAFF2}"/>
    <cellStyle name="R05H" xfId="5583" xr:uid="{ACD02E27-B1D2-4CA0-93E2-79F1186E2972}"/>
    <cellStyle name="R05L" xfId="5584" xr:uid="{D35FF423-F456-4520-8B92-9CCDE0122B00}"/>
    <cellStyle name="R06A" xfId="5585" xr:uid="{2EA6B2DE-6D54-4BBD-875B-97AF0935F9DD}"/>
    <cellStyle name="R06B" xfId="5586" xr:uid="{362D67FD-F8EF-4394-B2CB-AF39EEB46ACF}"/>
    <cellStyle name="R06H" xfId="5587" xr:uid="{2FEEA69D-01A4-426E-8ADA-30DF35258030}"/>
    <cellStyle name="R06L" xfId="5588" xr:uid="{FA9FBD5D-E390-459C-B646-CDDDEDD4674A}"/>
    <cellStyle name="R07A" xfId="5589" xr:uid="{AF95C225-4F07-47F7-8349-90E6C6BE58EF}"/>
    <cellStyle name="R07B" xfId="5590" xr:uid="{29725DB1-1E9D-4CB0-88F1-FE9FA44E613E}"/>
    <cellStyle name="R07H" xfId="5591" xr:uid="{67F27C60-B438-4B54-B70B-AFF9111C93CF}"/>
    <cellStyle name="R07L" xfId="5592" xr:uid="{DB461DCE-D3FB-408A-B653-C1F1D0827E60}"/>
    <cellStyle name="Reset  - Style4" xfId="5593" xr:uid="{A27FC09E-69AF-4758-9BFA-6920E2E1B172}"/>
    <cellStyle name="Reset  - Style7" xfId="5594" xr:uid="{949BBAED-47DF-426F-9DC9-D7BC4D23641A}"/>
    <cellStyle name="Result" xfId="5595" xr:uid="{7FDD8FEA-58E2-4C1C-B685-153DF0DBE320}"/>
    <cellStyle name="Result2" xfId="5596" xr:uid="{A30A1F8C-86B6-4F8A-AC33-029C6567CF3B}"/>
    <cellStyle name="RevList" xfId="5597" xr:uid="{AFC65AFF-5DAC-4673-A008-E012B02422ED}"/>
    <cellStyle name="Salomon Logo" xfId="5598" xr:uid="{AFF3BA49-6569-40AB-A0ED-C81BB6A98B68}"/>
    <cellStyle name="Salomon Logo 2" xfId="5599" xr:uid="{CCDD6522-8E05-485F-A23E-E0A84A2AF356}"/>
    <cellStyle name="Salomon Logo 3" xfId="5600" xr:uid="{1F370CDB-8912-4A50-A32F-66B5EBF3613F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mall border line" xfId="5601" xr:uid="{80FACCF7-6150-4548-8110-86A0E27B98C5}"/>
    <cellStyle name="small border line 2" xfId="5602" xr:uid="{A62503E5-F192-45AF-A523-4DABB89C3C8F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 1 4" xfId="5603" xr:uid="{25457361-D763-4D3C-A931-A8D15FF74D7F}"/>
    <cellStyle name="Style 63" xfId="5604" xr:uid="{E252B456-6C61-4C6E-9A21-712B5D2A5E7F}"/>
    <cellStyle name="STYLE1" xfId="3317" xr:uid="{00000000-0005-0000-0000-0000860F0000}"/>
    <cellStyle name="STYLE1 2" xfId="3318" xr:uid="{00000000-0005-0000-0000-0000870F0000}"/>
    <cellStyle name="Subtotal" xfId="5605" xr:uid="{084B6C8C-98CA-4AF1-BAC6-096BB6EC3790}"/>
    <cellStyle name="Table  - Style5" xfId="5606" xr:uid="{64018E39-770C-466E-9EEC-DD1C91D3005B}"/>
    <cellStyle name="Table  - Style6" xfId="5607" xr:uid="{57261FFA-72B3-4E85-A721-311AD85B7508}"/>
    <cellStyle name="Table Head" xfId="5608" xr:uid="{183BF77D-959D-47D9-B4C7-28D37D449E39}"/>
    <cellStyle name="Table Head 2" xfId="5609" xr:uid="{F348DD99-AE8B-4AA4-8D29-6B0AE089CBA6}"/>
    <cellStyle name="Table Head 3" xfId="5610" xr:uid="{1089D931-92F0-4EA9-89E4-E55CF8DEB8AE}"/>
    <cellStyle name="Table Source" xfId="5611" xr:uid="{260CDD2B-E424-4D82-A636-69025EE4B30E}"/>
    <cellStyle name="Table Source 2" xfId="5612" xr:uid="{0EC80DA0-39BA-4260-AB0F-9D27EC2D1CEC}"/>
    <cellStyle name="Table Source 3" xfId="5613" xr:uid="{F7136650-EF26-4012-8DC1-14CD9878B02A}"/>
    <cellStyle name="Table Text" xfId="5614" xr:uid="{2859DC3E-7D26-431D-B4CD-F3E1A3397467}"/>
    <cellStyle name="Table Text 2" xfId="5615" xr:uid="{E0950FF5-C2C4-4120-9101-BDBE00F3D83A}"/>
    <cellStyle name="Table Text_JV Details" xfId="5616" xr:uid="{3970BC47-2321-49E7-B5EA-F6600E9C37B2}"/>
    <cellStyle name="Table Title" xfId="5617" xr:uid="{ADCE8C73-D2DF-461F-93F3-8C3EC7303F7E}"/>
    <cellStyle name="Table Title 2" xfId="5618" xr:uid="{A7A2A76F-FD26-4320-A28E-BAD40DBCE508}"/>
    <cellStyle name="Table Title 3" xfId="5619" xr:uid="{84857224-BB99-4EFC-86D7-8D79BF39CED0}"/>
    <cellStyle name="Table Units" xfId="5620" xr:uid="{19196891-5F1F-4CC2-B830-5599DAF94239}"/>
    <cellStyle name="Table Units 2" xfId="5621" xr:uid="{6817E33E-1D47-43B0-9BDD-63BE11EE1270}"/>
    <cellStyle name="Table Units 3" xfId="5622" xr:uid="{52E0D8EC-E9C6-4564-9847-CF765DD04382}"/>
    <cellStyle name="tabledata" xfId="5623" xr:uid="{47571F13-1D05-42D7-98CB-1BFCB5932368}"/>
    <cellStyle name="Text" xfId="5624" xr:uid="{7CA48884-9CD2-47F8-85F1-772881BC9077}"/>
    <cellStyle name="Text 1" xfId="5625" xr:uid="{BA07E267-5E5B-495A-8895-CE1999320FF8}"/>
    <cellStyle name="Text 1 2" xfId="5626" xr:uid="{227F28DF-BF1A-436A-8376-02CDAF77DA63}"/>
    <cellStyle name="Text 1 3" xfId="5627" xr:uid="{65EF371D-9856-45E3-A068-395664483EEF}"/>
    <cellStyle name="Text 2" xfId="5628" xr:uid="{981128A8-D96E-4A1A-AF5E-9B9B4B4944CA}"/>
    <cellStyle name="Text 2 2" xfId="5629" xr:uid="{F6EA30E5-52FD-4A08-B290-D94C5AE03E25}"/>
    <cellStyle name="Text 2 3" xfId="5630" xr:uid="{3CA23DB1-F348-46D8-95DD-D042D545396D}"/>
    <cellStyle name="Text Head 1" xfId="5631" xr:uid="{10DAA01F-BF62-41E5-8CAA-3DF262071AEF}"/>
    <cellStyle name="Text Head 1 2" xfId="5632" xr:uid="{20B06B04-C07C-46EC-A506-632D6C11351B}"/>
    <cellStyle name="Text Head 1 3" xfId="5633" xr:uid="{B8982B0E-7974-496C-A864-27CB97281B19}"/>
    <cellStyle name="Text Head 2" xfId="5634" xr:uid="{DA4C438B-33B4-4C45-A082-83002A6C6589}"/>
    <cellStyle name="Text Head 2 2" xfId="5635" xr:uid="{F331D91E-0F30-47C5-A058-9C1083ABE35F}"/>
    <cellStyle name="Text Head 2 3" xfId="5636" xr:uid="{001B78B5-1E11-4E51-AE8D-F15AAD2A365A}"/>
    <cellStyle name="Text Indent 1" xfId="5637" xr:uid="{F41B4FDF-8B0D-4401-A6F4-F1FA58F0C9C8}"/>
    <cellStyle name="Text Indent 1 2" xfId="5638" xr:uid="{9C4C373E-2EEA-45F0-A49F-75C52169F36B}"/>
    <cellStyle name="Text Indent 1 3" xfId="5639" xr:uid="{65D3F3E4-CE62-451F-964B-CD97CCC924BA}"/>
    <cellStyle name="Text Indent 2" xfId="5640" xr:uid="{293DBD60-4FF4-4528-A405-6CAC978A1250}"/>
    <cellStyle name="Text Indent 2 2" xfId="5641" xr:uid="{A490AF39-D26A-4892-8B7D-3466E9C7A1B8}"/>
    <cellStyle name="Text Indent 2 3" xfId="5642" xr:uid="{B8348519-26F4-40FB-9884-EAEF33145A3E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ext_C-6 BE" xfId="5643" xr:uid="{86EE144E-8628-4093-AE67-353F3494EFC4}"/>
    <cellStyle name="Tickmark" xfId="5644" xr:uid="{42B2B381-1D34-473B-893B-812C92CF9F64}"/>
    <cellStyle name="Title  - Style1" xfId="5645" xr:uid="{21DCC73D-A4CC-4698-8DA0-D71234041E0D}"/>
    <cellStyle name="Title  - Style6" xfId="5646" xr:uid="{1AE97F05-4BA4-42F0-9E64-A18CA70409BF}"/>
    <cellStyle name="Title 2" xfId="3328" xr:uid="{00000000-0005-0000-0000-0000910F0000}"/>
    <cellStyle name="Title 2 2" xfId="3329" xr:uid="{00000000-0005-0000-0000-0000920F0000}"/>
    <cellStyle name="Title 2 2 2" xfId="5647" xr:uid="{1D9C4F7C-9892-4910-95C6-C096A5502CE2}"/>
    <cellStyle name="Title 2 3" xfId="3330" xr:uid="{00000000-0005-0000-0000-0000930F0000}"/>
    <cellStyle name="Title 2 4" xfId="4849" xr:uid="{4053C4A4-1BE5-4052-A372-F8193FD664A6}"/>
    <cellStyle name="Title 2_JV Details MAMT" xfId="5648" xr:uid="{7075A2C7-A7B3-42EB-B3A7-305EC02E4F8A}"/>
    <cellStyle name="Title 3" xfId="5649" xr:uid="{E8BC596F-4162-40F7-B9F0-529A0819840F}"/>
    <cellStyle name="Title 4" xfId="4716" xr:uid="{6D44D44D-7035-457D-83AC-BF12E142FD4E}"/>
    <cellStyle name="TOC 1" xfId="5650" xr:uid="{9B8B9317-90EB-4771-B3F5-0B554824DC82}"/>
    <cellStyle name="TOC 1 2" xfId="5651" xr:uid="{7C8E40B9-765D-410F-B957-5E9D7C74C575}"/>
    <cellStyle name="TOC 1 3" xfId="5652" xr:uid="{A3873E41-A395-4114-BECC-09564E7939E7}"/>
    <cellStyle name="TOC 2" xfId="5653" xr:uid="{8D4D7319-B89B-4C5A-B319-21E1A4208FA0}"/>
    <cellStyle name="TOC 2 2" xfId="5654" xr:uid="{92ACB8FB-51D0-4356-9C9A-B8E5DFDCD473}"/>
    <cellStyle name="TOC 2 3" xfId="5655" xr:uid="{098D810B-6BBF-431C-9156-6C3B560F797E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2 5" xfId="5656" xr:uid="{744CD24C-B5DC-4157-BA70-F4DBF069DD98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Total 2 7" xfId="4850" xr:uid="{3D3B1465-17CD-4ECF-B514-FDFE86C6A34E}"/>
    <cellStyle name="Total 2_JV Details MAMT" xfId="5657" xr:uid="{1E0F7AF9-C566-4B54-A3ED-1306D4B48693}"/>
    <cellStyle name="Total 3" xfId="5658" xr:uid="{D53EF5D5-D1BA-400F-9F43-3DDC94E66F1A}"/>
    <cellStyle name="Total 3 2" xfId="5659" xr:uid="{9DA4044C-ADD4-4118-9C5F-D0DA48360ABB}"/>
    <cellStyle name="Total 4" xfId="5660" xr:uid="{833B1C66-BB8A-4EC3-8C2C-A52DD6ED6C6B}"/>
    <cellStyle name="Total 5" xfId="4717" xr:uid="{54A3B548-D5B0-4E90-9BAE-AC2F2B74DCEA}"/>
    <cellStyle name="TotCol - Style5" xfId="5661" xr:uid="{C2AA7F1D-C13B-4BFA-BDA7-8B8BC3766D99}"/>
    <cellStyle name="TotCol - Style7" xfId="5662" xr:uid="{18CC0ED7-6D27-48E4-A80C-648939625561}"/>
    <cellStyle name="TotRow - Style4" xfId="5663" xr:uid="{3C75215B-28BC-4FC0-BD7A-291F0375524A}"/>
    <cellStyle name="TotRow - Style8" xfId="5664" xr:uid="{47839D14-083F-45BE-84D0-13ACF1923FCB}"/>
    <cellStyle name="Unlocked" xfId="5665" xr:uid="{34BC2485-A341-4C3B-A70B-F4EEA537145A}"/>
    <cellStyle name="UR" xfId="5666" xr:uid="{F05E707F-0A8A-49B9-92CB-7F67FAC568ED}"/>
    <cellStyle name="W" xfId="5667" xr:uid="{7C1E7749-584A-46E3-9FFD-69BD94DD3E61}"/>
    <cellStyle name="W 2" xfId="5668" xr:uid="{26A98628-D799-4D50-B8CA-B63455398F82}"/>
    <cellStyle name="W 3" xfId="5669" xr:uid="{FD35A978-B6A9-4596-886E-A0AFFD4199C5}"/>
    <cellStyle name="W 3 2" xfId="5670" xr:uid="{58EDCB98-2D46-42E0-90F5-7ACCFFA1408D}"/>
    <cellStyle name="W 4" xfId="5671" xr:uid="{26C5D737-806C-4CB8-893C-95D11EE0EC1E}"/>
    <cellStyle name="W 5" xfId="5672" xr:uid="{427B54D4-2B8F-4780-8D17-57CD0B649EBC}"/>
    <cellStyle name="W 5 2" xfId="5673" xr:uid="{7D9AFF53-A996-4B77-9D42-CD75959E3A6C}"/>
    <cellStyle name="W 6" xfId="5674" xr:uid="{8A6AFA50-8F78-42AE-8CFC-7FB7230721A7}"/>
    <cellStyle name="W 7" xfId="5675" xr:uid="{88DBFB21-70F0-4B78-8727-8BCCD91F4D0B}"/>
    <cellStyle name="W_Cor Bond and PN_RBC" xfId="5676" xr:uid="{804337EA-589C-45E6-95C1-6807EBEA5FE1}"/>
    <cellStyle name="W_Cor-Bond" xfId="5677" xr:uid="{9FF0F695-D0E0-4054-8125-66774E079F9E}"/>
    <cellStyle name="Warning Text 2" xfId="3342" xr:uid="{00000000-0005-0000-0000-00009F0F0000}"/>
    <cellStyle name="Warning Text 2 2" xfId="3343" xr:uid="{00000000-0005-0000-0000-0000A00F0000}"/>
    <cellStyle name="Warning Text 2 2 2" xfId="5678" xr:uid="{CF85405B-BBCA-4200-8558-A971EA11F99C}"/>
    <cellStyle name="Warning Text 2 3" xfId="3344" xr:uid="{00000000-0005-0000-0000-0000A10F0000}"/>
    <cellStyle name="Warning Text 2 4" xfId="4851" xr:uid="{CCC5724B-0FF9-4E64-BEDA-AED79AD46E2D}"/>
    <cellStyle name="Warning Text 2_JV Details MAMT" xfId="5679" xr:uid="{16E570A8-8473-4008-A53F-4F90B87ADB8D}"/>
    <cellStyle name="Warning Text 3" xfId="5680" xr:uid="{ECB75BBB-24D7-4FCB-A103-E9E725C7D24D}"/>
    <cellStyle name="Warning Text 4" xfId="4718" xr:uid="{B5107B2C-62BE-47D4-BD84-25B39B5880B8}"/>
    <cellStyle name="Wไhrung [0]_OPTIMIR1 (deutsch)" xfId="5681" xr:uid="{6B845249-82B6-42F5-BBCD-9848DF77918B}"/>
    <cellStyle name="Wไhrung_OPTIMIR1 (deutsch)" xfId="5682" xr:uid="{6FA34878-4667-4DDE-A2B7-8E6878D8B2EE}"/>
    <cellStyle name="ハイパーリンク_Coin_SOE_2004P_1016" xfId="5683" xr:uid="{1B7B3998-051D-42E6-82B5-0E072EEEF249}"/>
    <cellStyle name="เครื่องหมายจุลภาค 10" xfId="4852" xr:uid="{08814BFB-3D19-47DF-8FC7-17D414CD7113}"/>
    <cellStyle name="เครื่องหมายจุลภาค 2" xfId="4722" xr:uid="{A645BF51-D4E7-429D-85A7-F53D43856E82}"/>
    <cellStyle name="เครื่องหมายจุลภาค 2 2" xfId="4723" xr:uid="{E2BFADFF-D1E6-41CB-B31D-131308A2695F}"/>
    <cellStyle name="เครื่องหมายจุลภาค 2 3" xfId="4724" xr:uid="{986FEDD0-7794-4154-ADD0-179595F93762}"/>
    <cellStyle name="เครื่องหมายจุลภาค 2 4" xfId="4767" xr:uid="{16419811-52CC-42F4-A0AF-230AC25E610C}"/>
    <cellStyle name="เครื่องหมายจุลภาค 2 5" xfId="5750" xr:uid="{F71EE98C-78EC-4BCD-AF58-87958E88E894}"/>
    <cellStyle name="เครื่องหมายจุลภาค 3" xfId="4725" xr:uid="{B9FE6AE4-528D-4BAD-8398-316A0B0A472F}"/>
    <cellStyle name="เครื่องหมายจุลภาค 3 2" xfId="4768" xr:uid="{88DCD13A-2236-47F7-9569-BAD5AB6CD565}"/>
    <cellStyle name="เครื่องหมายจุลภาค 4" xfId="4726" xr:uid="{A6AEE980-BBF4-45DB-ADBD-B7761D2269EF}"/>
    <cellStyle name="เครื่องหมายจุลภาค 4 2" xfId="4769" xr:uid="{46AF095F-BCB0-4BBB-B476-333554076A99}"/>
    <cellStyle name="เครื่องหมายจุลภาค 4 3" xfId="4779" xr:uid="{34488D68-2CB7-40B7-8D4C-2AA0241302CA}"/>
    <cellStyle name="เครื่องหมายจุลภาค 5" xfId="4853" xr:uid="{870092AE-9690-4BB2-B7C9-F4C82665D351}"/>
    <cellStyle name="เครื่องหมายจุลภาค 6" xfId="4854" xr:uid="{069FB129-FD6B-4F37-B34B-FBB6AF9D2B00}"/>
    <cellStyle name="เครื่องหมายจุลภาค 7" xfId="4855" xr:uid="{A1A6F255-A320-43D8-8040-A351EAF8496A}"/>
    <cellStyle name="เครื่องหมายจุลภาค 8" xfId="8" xr:uid="{00000000-0005-0000-0000-0000A20F0000}"/>
    <cellStyle name="เครื่องหมายจุลภาค 8 2" xfId="4856" xr:uid="{89514A69-427C-4EBC-896B-3F32EB55D2E9}"/>
    <cellStyle name="เครื่องหมายจุลภาค 9" xfId="4857" xr:uid="{6EA6FA0D-3149-448A-80B1-18E790C1B1E1}"/>
    <cellStyle name="เครื่องหมายจุลภาค_MONTH_46" xfId="4784" xr:uid="{E6A2F011-FE2D-4BCF-951A-54312D63E708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เชื่อมโยงหลายมิติ 3" xfId="5688" xr:uid="{2A19DD37-FF9A-4FDB-9C99-4D9827860C5D}"/>
    <cellStyle name="เชื่อมโยงหลายมิติ 4" xfId="5689" xr:uid="{4386B529-2CF9-4589-87B1-47D8112C003F}"/>
    <cellStyle name="เชื่อมโยงหลายมิติ_JV Details" xfId="5690" xr:uid="{9A03F91A-367F-43FF-A733-C4EFE0411416}"/>
    <cellStyle name="เซลล์ตรวจสอบ" xfId="4728" xr:uid="{542FB01A-FA0E-44F2-BADC-FE9A3AB5CE49}"/>
    <cellStyle name="เซลล์ที่มีการเชื่อมโยง" xfId="4729" xr:uid="{A8DA173A-ACA6-40B0-BE1E-63655B501D54}"/>
    <cellStyle name="เปอร์เซ็นต์ 2" xfId="4859" xr:uid="{4402582D-02FB-44E7-9EA9-C24FF178D6CA}"/>
    <cellStyle name="เปอร์เซ็นต์ 3" xfId="4860" xr:uid="{24072DAD-CFC8-427F-AE9C-8B709194C0D7}"/>
    <cellStyle name="แย่" xfId="4740" xr:uid="{5626AB1D-578D-4FE5-95B0-65F0D4C0F8A6}"/>
    <cellStyle name="แสดงผล" xfId="4747" xr:uid="{C3AA85DC-5FB0-457F-A213-B375E6DEB2BC}"/>
    <cellStyle name="แสดงผล 2" xfId="5704" xr:uid="{FD2FC8E9-227A-40F7-AA26-C0F06500E447}"/>
    <cellStyle name="การคำนวณ" xfId="4719" xr:uid="{FD8A4B39-FBA1-43E9-A53A-26149959BABC}"/>
    <cellStyle name="การคำนวณ 2" xfId="5684" xr:uid="{723D4F8C-87D6-4927-97A4-F452C646EA06}"/>
    <cellStyle name="ข้อความเตือน" xfId="4720" xr:uid="{AED7F8B4-B945-45C0-A214-5BF4DBD4343B}"/>
    <cellStyle name="ข้อความอธิบาย" xfId="4721" xr:uid="{EAEBA876-7898-4A9F-8702-0271287D4BCB}"/>
    <cellStyle name="ค@ฏ๋_1111D2111DQ2" xfId="5685" xr:uid="{A2FB9A13-5E2A-4195-BDA8-2BA7E14CA489}"/>
    <cellStyle name="คdคภฆ์[0]_1111D2111DQ2" xfId="5686" xr:uid="{123AC444-1CB0-4311-B4E4-1C8D4F8BFCD7}"/>
    <cellStyle name="คdคภฆ์_1111D2111DQ1" xfId="5687" xr:uid="{ADD26279-17BA-47CD-A600-77F3103AC861}"/>
    <cellStyle name="จุลภาค 2" xfId="4592" xr:uid="{D441B19E-7F63-452A-A75B-578F0508E96B}"/>
    <cellStyle name="จุลภาค 2 2" xfId="4629" xr:uid="{686AD86F-19FB-4B3E-827B-D949FEF90D1C}"/>
    <cellStyle name="ชื่อเรื่อง" xfId="4727" xr:uid="{299A4B31-0776-4413-9499-DEF28AD9B103}"/>
    <cellStyle name="ณfน๔ [0]_Book1" xfId="5691" xr:uid="{B4B97638-575F-4A7A-8A80-02D684700192}"/>
    <cellStyle name="ณfน๔_Book1" xfId="5692" xr:uid="{27C107F3-200C-4994-8048-61ECFF8952EB}"/>
    <cellStyle name="ดี" xfId="4730" xr:uid="{6C29BA23-9FB9-445E-A51A-348A810890DD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ตามการเชื่อมโยงหลายมิติ 3" xfId="5693" xr:uid="{CE8D362E-C674-4446-BD7E-2027182B2F0E}"/>
    <cellStyle name="ตามการเชื่อมโยงหลายมิติ 4" xfId="5694" xr:uid="{8E818BFA-29E6-4A4B-9CD5-D5C73E45D47C}"/>
    <cellStyle name="ตามการเชื่อมโยงหลายมิติ_JV Details" xfId="5695" xr:uid="{56A26999-B96D-4AD4-8A65-FAC2520AAE38}"/>
    <cellStyle name="น้บะภฒ_95" xfId="5696" xr:uid="{2A9E3A3F-D23A-4991-B25A-14DCBB659055}"/>
    <cellStyle name="ปกติ 2" xfId="4593" xr:uid="{B70F441A-EFFE-4EB4-9BDA-0822E4F5ECC6}"/>
    <cellStyle name="ปกติ 2 2" xfId="4732" xr:uid="{D59518B6-732E-408F-86BD-86F72A504B63}"/>
    <cellStyle name="ปกติ 2 2 2" xfId="4781" xr:uid="{22F9FEB9-6FF5-437A-85CA-046EA9070F3D}"/>
    <cellStyle name="ปกติ 2 3" xfId="4733" xr:uid="{6EEC198E-850D-4393-98C9-732FF43BDB7B}"/>
    <cellStyle name="ปกติ 2 4" xfId="4770" xr:uid="{A9B391BA-200F-45A4-9252-8316F69BA909}"/>
    <cellStyle name="ปกติ 2 5" xfId="4780" xr:uid="{C058AD52-0F9D-463C-8891-974EDC6251C0}"/>
    <cellStyle name="ปกติ 2 6" xfId="4731" xr:uid="{9E9B5F29-647C-4E0A-BFB8-E834DF0DB703}"/>
    <cellStyle name="ปกติ 3" xfId="4734" xr:uid="{1D2B07DA-26A1-4100-B690-97033ECB1591}"/>
    <cellStyle name="ปกติ 3 2" xfId="4771" xr:uid="{341190A0-7BC8-47C2-87EB-7ABB0B19A7DC}"/>
    <cellStyle name="ปกติ 4" xfId="4735" xr:uid="{F8A62B73-E377-4CC5-A79B-850AE0199EC7}"/>
    <cellStyle name="ปกติ 4 2" xfId="4864" xr:uid="{79385D65-CBFD-4151-8F4A-CCFCC169E689}"/>
    <cellStyle name="ปกติ 4 3" xfId="5749" xr:uid="{B84AEF24-7AC1-4581-BDE2-EBF88AC12A12}"/>
    <cellStyle name="ปกติ 5" xfId="4736" xr:uid="{45C352E1-B31D-479C-B7EA-96FB910EA325}"/>
    <cellStyle name="ปกติ 6" xfId="4858" xr:uid="{89523700-C5BE-4319-A17F-6BD01ED9CEF4}"/>
    <cellStyle name="ปกติ_2009 Q1 PTT UT - TH (26-may-09)" xfId="3351" xr:uid="{00000000-0005-0000-0000-0000A90F0000}"/>
    <cellStyle name="ป้อนค่า" xfId="4737" xr:uid="{D4BAC3C0-A0FD-4AAB-83C4-EA140CCB8BF5}"/>
    <cellStyle name="ป้อนค่า 2" xfId="5697" xr:uid="{27C50D12-FA99-428E-B0AA-AF1D807A92AF}"/>
    <cellStyle name="ปานกลาง" xfId="4738" xr:uid="{2C12310D-062C-46E6-9D07-9389FA66A163}"/>
    <cellStyle name="ผลรวม" xfId="4739" xr:uid="{EFBC49EC-6E7F-4D55-B58F-DE8559837BCD}"/>
    <cellStyle name="ผลรวม 2" xfId="5698" xr:uid="{3B1F27FE-B468-463D-B388-AEBC541D638A}"/>
    <cellStyle name="ฤธถ [0]_95" xfId="5699" xr:uid="{5DFF7896-8510-4C43-9193-600A560F76A2}"/>
    <cellStyle name="ฤธถ_95" xfId="5700" xr:uid="{E2FCAC0F-CE5B-41B7-9963-774E4F138F0A}"/>
    <cellStyle name="ล๋ศญ [0]_95" xfId="5701" xr:uid="{BF866197-9D08-4B0C-AF45-6EA10806E0AA}"/>
    <cellStyle name="ล๋ศญ_95" xfId="5702" xr:uid="{F4827887-7D2E-48AD-94AA-2E8906C70E16}"/>
    <cellStyle name="วฅมุ_4ฟ๙ฝวภ๛" xfId="5703" xr:uid="{5748DE30-F7E6-42A9-843E-9184D4170E7B}"/>
    <cellStyle name="ส่วนที่ถูกเน้น1" xfId="4741" xr:uid="{4B071E50-CABE-4DAE-B625-086C1C3E1FF7}"/>
    <cellStyle name="ส่วนที่ถูกเน้น2" xfId="4742" xr:uid="{795BA350-C199-439F-88C7-A3BDFC592C35}"/>
    <cellStyle name="ส่วนที่ถูกเน้น3" xfId="4743" xr:uid="{184C5874-CBE2-4B6E-85DB-FEA110EF44F7}"/>
    <cellStyle name="ส่วนที่ถูกเน้น4" xfId="4744" xr:uid="{A6CAA44E-E000-4F2D-BC03-47AF594202BD}"/>
    <cellStyle name="ส่วนที่ถูกเน้น5" xfId="4745" xr:uid="{A792092B-9C0E-449B-9A92-8E547600A75C}"/>
    <cellStyle name="ส่วนที่ถูกเน้น6" xfId="4746" xr:uid="{CF074CE6-5AB7-4DCA-A60E-22C6BCB5B9CA}"/>
    <cellStyle name="หมายเหตุ" xfId="4748" xr:uid="{1A6A26DA-325D-44DC-AB39-A3FD98B0E773}"/>
    <cellStyle name="หมายเหตุ 2" xfId="5705" xr:uid="{53853098-332A-4142-8166-C2BE173F6C29}"/>
    <cellStyle name="หัวเรื่อง 1" xfId="4749" xr:uid="{A8FEADE9-9CB1-4B8F-8E36-3C16D06AD378}"/>
    <cellStyle name="หัวเรื่อง 2" xfId="4750" xr:uid="{3AB16013-BEE8-4900-9AD5-CDB7E11498C0}"/>
    <cellStyle name="หัวเรื่อง 3" xfId="4751" xr:uid="{2750F648-62DA-4D6E-8645-2BEB4E87FD76}"/>
    <cellStyle name="หัวเรื่อง 4" xfId="4752" xr:uid="{9016E97B-A208-414E-BA79-9DF7467CFF5F}"/>
    <cellStyle name="一般_Book1" xfId="5706" xr:uid="{D1556F63-BE5C-414A-A326-B742BE9B7A88}"/>
    <cellStyle name="中等" xfId="5707" xr:uid="{CAFC2FF3-BF8E-4F93-8322-07CDA8EE1FF1}"/>
    <cellStyle name="備註" xfId="5708" xr:uid="{85798253-F568-485D-BCB8-008AF7DBA8B3}"/>
    <cellStyle name="列レベル_1_2004Plan_SOE_Template_JPY_1110" xfId="5709" xr:uid="{CB5DB78D-9615-4563-AC7C-F4D38E007D3B}"/>
    <cellStyle name="千位分隔[0]_~6149527" xfId="5710" xr:uid="{9E6EE034-FC43-4D5C-98AC-F6880707018A}"/>
    <cellStyle name="千位分隔_~3201953" xfId="5711" xr:uid="{F17EF030-EBEA-416F-9CD4-93193AF3BAD8}"/>
    <cellStyle name="千分位_PTP Report(V3.0 mockup)working1" xfId="5712" xr:uid="{380A58F4-7699-4221-9B58-533BB082760E}"/>
    <cellStyle name="合計" xfId="5713" xr:uid="{1F627F45-AC72-4A05-A3C7-0A927DB7ABC9}"/>
    <cellStyle name="壞" xfId="5714" xr:uid="{B519468E-C7ED-4009-8B11-719E564F31A9}"/>
    <cellStyle name="好" xfId="5715" xr:uid="{F20185E3-8D03-4552-ABCC-16F7C65EA9AE}"/>
    <cellStyle name="常规_~3201953" xfId="5716" xr:uid="{3789C6DA-7ED1-44F8-AD0C-9818C3F350E6}"/>
    <cellStyle name="未定義" xfId="5717" xr:uid="{3421015C-33BC-4531-91D3-0D9691DFC7B5}"/>
    <cellStyle name="桁区切り [0.00] 2" xfId="5718" xr:uid="{A8EE2270-985E-476C-9034-1D61F1CC05B3}"/>
    <cellStyle name="桁区切り [0.00] 3" xfId="5719" xr:uid="{C89DA48E-7B0E-4E9C-B23E-91EF33C39CA3}"/>
    <cellStyle name="桁区切り [0.00]_2002 Financial Template Japan Life" xfId="5720" xr:uid="{18005D9E-09C4-49EC-99FB-BE377401F226}"/>
    <cellStyle name="桁区切り_2002 Financial Template Japan Life" xfId="5721" xr:uid="{230D8D58-7EF5-4950-8A70-1A171ACB2718}"/>
    <cellStyle name="標準 2" xfId="5722" xr:uid="{7D0AFDA9-7331-437C-A7C6-430A2B1E2C24}"/>
    <cellStyle name="標準 3" xfId="5723" xr:uid="{0E274EF6-9C1A-4422-91CF-556E80F5332D}"/>
    <cellStyle name="標準 3 2" xfId="5724" xr:uid="{C5626E76-D9C2-433B-8B6B-61ABB2473674}"/>
    <cellStyle name="標準_~0007364" xfId="5725" xr:uid="{BD544BB1-0522-4C98-8535-BADB0FDE9821}"/>
    <cellStyle name="標題" xfId="5726" xr:uid="{ABDD0182-E134-4196-92D2-2BFE94DE8C0B}"/>
    <cellStyle name="標題 1" xfId="5727" xr:uid="{B2DEEBC4-0E9D-4B62-8443-88F97D8D1D90}"/>
    <cellStyle name="標題 2" xfId="5728" xr:uid="{777D2003-E55C-4027-90C5-D8D90D1F7F4C}"/>
    <cellStyle name="標題 3" xfId="5729" xr:uid="{7B406274-CC21-4847-9783-68FCD7C26C2B}"/>
    <cellStyle name="標題 4" xfId="5730" xr:uid="{0DF1BC78-B5B4-428E-906A-7CC192EA0553}"/>
    <cellStyle name="檢查儲存格" xfId="5731" xr:uid="{D6669D6A-4DD5-4A23-AC14-706980C814D2}"/>
    <cellStyle name="表示済みのハイパーリンク_Coin_SOE_2004P_1016" xfId="5732" xr:uid="{854BB3C8-D20E-42A2-A520-F251FEE67D9F}"/>
    <cellStyle name="計算方式" xfId="5733" xr:uid="{05AEB444-F851-487D-B32C-DFC55D1283B0}"/>
    <cellStyle name="說明文字" xfId="5734" xr:uid="{BC23B363-C881-463F-8E47-66D24062529D}"/>
    <cellStyle name="警告文字" xfId="5735" xr:uid="{3E9C10A8-F710-4989-A415-04525BE3FFE1}"/>
    <cellStyle name="货币[0]_~6149527" xfId="5736" xr:uid="{6DCA5289-E8A7-44E7-BABD-628679B9E39A}"/>
    <cellStyle name="货币_~6149527" xfId="5737" xr:uid="{49C1D697-2B8E-4809-9952-F574E402728E}"/>
    <cellStyle name="輔色1" xfId="5738" xr:uid="{0203EEF6-1235-4850-A16D-7D1E96165CF3}"/>
    <cellStyle name="輔色2" xfId="5739" xr:uid="{A27B97CF-8A0C-4854-9CF5-D42A77F0DB5D}"/>
    <cellStyle name="輔色3" xfId="5740" xr:uid="{CA8B70C2-E725-4290-B287-19B45F4A1D91}"/>
    <cellStyle name="輔色4" xfId="5741" xr:uid="{A919A1D7-8F8F-4E0B-8196-D7C4CCB1A45C}"/>
    <cellStyle name="輔色5" xfId="5742" xr:uid="{3CAA5527-3755-4010-91C0-E208808EB1F6}"/>
    <cellStyle name="輔色6" xfId="5743" xr:uid="{3CF5075C-40FA-47F2-ABEA-7504D8E0463A}"/>
    <cellStyle name="輸入" xfId="5744" xr:uid="{FB9700C7-C630-4065-8258-3AC47F23660D}"/>
    <cellStyle name="輸出" xfId="5745" xr:uid="{0165D49A-6517-4ACB-82D8-CD472F42FD0F}"/>
    <cellStyle name="通貨 [0.00]_2002 Financial Template Japan Life" xfId="5746" xr:uid="{B8CDFDD3-9CF4-48EA-BF75-19F142BEF7DD}"/>
    <cellStyle name="通貨_2002 Financial Template Japan Life" xfId="5747" xr:uid="{4C61202F-6986-4789-9098-CE7591EF7762}"/>
    <cellStyle name="連結的儲存格" xfId="5748" xr:uid="{6CA44526-AE17-4875-8996-3BB46EF1F08F}"/>
    <cellStyle name="䀎A_x000f__x000e_䀎A_x000f__x000e_䀎A_x000f__x000e__x000e_u" xfId="4753" xr:uid="{4AC12F0F-3C58-497E-AF05-FA3551D044DA}"/>
    <cellStyle name="䀎A_x000f__x000e_䀎A_x000f__x000e_䀎A_x000f__x000e__x000e_u 2" xfId="4772" xr:uid="{52F3643B-E7DA-46B2-9C91-33E7B366CF00}"/>
    <cellStyle name="䀎A_x000f__x000e_䀎A_x000f__x000e_䀎A_x000f__x000e_䀎A" xfId="4754" xr:uid="{5203FEC8-46D2-4A81-B199-611E3F10AD01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4755" xr:uid="{0C2EBF38-032F-4809-9CC3-91CC6BA76446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4774" xr:uid="{D8ABB9E1-5384-4F5E-B9FE-114BCF9443D1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84"/>
  <sheetViews>
    <sheetView topLeftCell="A70" zoomScale="80" zoomScaleNormal="80" zoomScaleSheetLayoutView="80" zoomScalePageLayoutView="40" workbookViewId="0">
      <selection activeCell="C63" sqref="C63"/>
    </sheetView>
  </sheetViews>
  <sheetFormatPr defaultColWidth="9.09765625" defaultRowHeight="23.25" customHeight="1"/>
  <cols>
    <col min="1" max="1" width="47.19921875" style="13" customWidth="1"/>
    <col min="2" max="2" width="18.69921875" style="269" customWidth="1"/>
    <col min="3" max="3" width="20.59765625" style="65" customWidth="1"/>
    <col min="4" max="4" width="1.296875" style="72" customWidth="1"/>
    <col min="5" max="5" width="18.19921875" style="65" customWidth="1"/>
    <col min="6" max="6" width="1.296875" style="72" customWidth="1"/>
    <col min="7" max="7" width="18.19921875" style="65" customWidth="1"/>
    <col min="8" max="8" width="1.296875" style="72" customWidth="1"/>
    <col min="9" max="9" width="18.19921875" style="65" customWidth="1"/>
    <col min="10" max="10" width="9.09765625" style="13"/>
    <col min="11" max="11" width="15.59765625" style="13" bestFit="1" customWidth="1"/>
    <col min="12" max="12" width="23" style="13" customWidth="1"/>
    <col min="13" max="13" width="13.59765625" style="13" bestFit="1" customWidth="1"/>
    <col min="14" max="16384" width="9.09765625" style="13"/>
  </cols>
  <sheetData>
    <row r="1" spans="1:10" ht="23.25" customHeight="1">
      <c r="A1" s="25" t="s">
        <v>290</v>
      </c>
    </row>
    <row r="2" spans="1:10" ht="23.25" customHeight="1">
      <c r="A2" s="25" t="s">
        <v>262</v>
      </c>
      <c r="B2" s="374"/>
    </row>
    <row r="3" spans="1:10" ht="23.25" customHeight="1">
      <c r="A3" s="25" t="s">
        <v>22</v>
      </c>
    </row>
    <row r="4" spans="1:10" ht="23.25" customHeight="1">
      <c r="A4" s="25"/>
    </row>
    <row r="5" spans="1:10" ht="23.25" customHeight="1">
      <c r="A5" s="25"/>
      <c r="C5" s="393" t="s">
        <v>45</v>
      </c>
      <c r="D5" s="393"/>
      <c r="E5" s="393"/>
      <c r="F5" s="29"/>
      <c r="G5" s="393" t="s">
        <v>46</v>
      </c>
      <c r="H5" s="393"/>
      <c r="I5" s="393"/>
    </row>
    <row r="6" spans="1:10" ht="23.25" customHeight="1">
      <c r="A6" s="25"/>
      <c r="B6" s="342"/>
      <c r="C6" s="395" t="s">
        <v>107</v>
      </c>
      <c r="D6" s="395"/>
      <c r="E6" s="395"/>
      <c r="F6" s="29"/>
      <c r="G6" s="395" t="s">
        <v>107</v>
      </c>
      <c r="H6" s="395"/>
      <c r="I6" s="395"/>
    </row>
    <row r="7" spans="1:10" ht="23.25" customHeight="1">
      <c r="A7" s="25" t="s">
        <v>6</v>
      </c>
      <c r="B7" s="269" t="s">
        <v>0</v>
      </c>
      <c r="C7" s="360">
        <v>2565</v>
      </c>
      <c r="D7" s="60"/>
      <c r="E7" s="337">
        <v>2564</v>
      </c>
      <c r="F7" s="225"/>
      <c r="G7" s="225">
        <v>2565</v>
      </c>
      <c r="H7" s="60"/>
      <c r="I7" s="325">
        <v>2564</v>
      </c>
    </row>
    <row r="8" spans="1:10" ht="23.25" customHeight="1">
      <c r="C8" s="394" t="s">
        <v>172</v>
      </c>
      <c r="D8" s="394"/>
      <c r="E8" s="394"/>
      <c r="F8" s="394"/>
      <c r="G8" s="394"/>
      <c r="H8" s="394"/>
      <c r="I8" s="394"/>
    </row>
    <row r="9" spans="1:10" ht="23.25" customHeight="1">
      <c r="A9" s="306" t="s">
        <v>11</v>
      </c>
      <c r="B9" s="1" t="s">
        <v>168</v>
      </c>
      <c r="C9" s="112">
        <v>3328634154</v>
      </c>
      <c r="D9" s="78"/>
      <c r="E9" s="112">
        <v>2657493355</v>
      </c>
      <c r="F9" s="17"/>
      <c r="G9" s="15">
        <v>161651663</v>
      </c>
      <c r="H9" s="78"/>
      <c r="I9" s="15">
        <v>54284917</v>
      </c>
    </row>
    <row r="10" spans="1:10" ht="23.25" customHeight="1">
      <c r="A10" s="306" t="s">
        <v>125</v>
      </c>
      <c r="B10" s="1"/>
      <c r="C10" s="112">
        <v>91220691</v>
      </c>
      <c r="D10" s="78"/>
      <c r="E10" s="112">
        <v>296904393</v>
      </c>
      <c r="F10" s="17"/>
      <c r="G10" s="53">
        <v>0</v>
      </c>
      <c r="H10" s="78"/>
      <c r="I10" s="53">
        <v>0</v>
      </c>
    </row>
    <row r="11" spans="1:10" ht="23.25" customHeight="1">
      <c r="A11" s="306" t="s">
        <v>35</v>
      </c>
      <c r="B11" s="1" t="s">
        <v>296</v>
      </c>
      <c r="C11" s="112">
        <v>721625258</v>
      </c>
      <c r="D11" s="78"/>
      <c r="E11" s="112">
        <v>1375981237</v>
      </c>
      <c r="F11" s="17"/>
      <c r="G11" s="53">
        <v>0</v>
      </c>
      <c r="H11" s="78"/>
      <c r="I11" s="53">
        <v>0</v>
      </c>
    </row>
    <row r="12" spans="1:10" ht="23.25" customHeight="1">
      <c r="A12" s="306" t="s">
        <v>39</v>
      </c>
      <c r="B12" s="1" t="s">
        <v>269</v>
      </c>
      <c r="C12" s="112">
        <v>4510343832</v>
      </c>
      <c r="D12" s="78"/>
      <c r="E12" s="112">
        <v>5615201725</v>
      </c>
      <c r="F12" s="17"/>
      <c r="G12" s="53">
        <v>0</v>
      </c>
      <c r="H12" s="78"/>
      <c r="I12" s="53">
        <v>0</v>
      </c>
    </row>
    <row r="13" spans="1:10" ht="23.25" customHeight="1">
      <c r="A13" s="306" t="s">
        <v>40</v>
      </c>
      <c r="B13" s="1" t="s">
        <v>211</v>
      </c>
      <c r="C13" s="112">
        <v>806252457</v>
      </c>
      <c r="D13" s="78"/>
      <c r="E13" s="112">
        <v>465764940</v>
      </c>
      <c r="F13" s="17"/>
      <c r="G13" s="15">
        <v>0</v>
      </c>
      <c r="H13" s="78"/>
      <c r="I13" s="15">
        <v>0</v>
      </c>
      <c r="J13" s="338"/>
    </row>
    <row r="14" spans="1:10" ht="23.25" customHeight="1">
      <c r="A14" s="306" t="s">
        <v>97</v>
      </c>
      <c r="B14" s="1" t="s">
        <v>263</v>
      </c>
      <c r="C14" s="112">
        <v>475895802</v>
      </c>
      <c r="D14" s="78"/>
      <c r="E14" s="112">
        <v>461588478</v>
      </c>
      <c r="F14" s="17"/>
      <c r="G14" s="15">
        <v>0</v>
      </c>
      <c r="H14" s="78"/>
      <c r="I14" s="15">
        <v>0</v>
      </c>
    </row>
    <row r="15" spans="1:10" ht="23.25" customHeight="1">
      <c r="A15" s="306" t="s">
        <v>53</v>
      </c>
      <c r="B15" s="1" t="s">
        <v>265</v>
      </c>
      <c r="C15" s="112">
        <v>364001375</v>
      </c>
      <c r="D15" s="78"/>
      <c r="E15" s="112">
        <v>883387320</v>
      </c>
      <c r="F15" s="17"/>
      <c r="G15" s="15">
        <v>0</v>
      </c>
      <c r="H15" s="78"/>
      <c r="I15" s="15">
        <v>0</v>
      </c>
    </row>
    <row r="16" spans="1:10" ht="23.25" hidden="1" customHeight="1">
      <c r="A16" s="306" t="s">
        <v>88</v>
      </c>
      <c r="B16" s="312" t="s">
        <v>246</v>
      </c>
      <c r="C16" s="112"/>
      <c r="D16" s="78"/>
      <c r="E16" s="112"/>
      <c r="F16" s="17"/>
      <c r="G16" s="15"/>
      <c r="H16" s="78"/>
      <c r="I16" s="15"/>
    </row>
    <row r="17" spans="1:12" ht="23.25" customHeight="1">
      <c r="A17" s="306" t="s">
        <v>203</v>
      </c>
      <c r="B17" s="312" t="s">
        <v>297</v>
      </c>
      <c r="C17" s="112">
        <v>37135219091</v>
      </c>
      <c r="D17" s="78"/>
      <c r="E17" s="112">
        <v>43989627871</v>
      </c>
      <c r="F17" s="17"/>
      <c r="G17" s="15">
        <v>0</v>
      </c>
      <c r="H17" s="78"/>
      <c r="I17" s="15">
        <v>0</v>
      </c>
    </row>
    <row r="18" spans="1:12" ht="23.25" customHeight="1">
      <c r="A18" s="306" t="s">
        <v>204</v>
      </c>
      <c r="B18" s="312" t="s">
        <v>298</v>
      </c>
      <c r="C18" s="112">
        <v>12785501050</v>
      </c>
      <c r="D18" s="78"/>
      <c r="E18" s="112">
        <v>13494853126</v>
      </c>
      <c r="F18" s="17"/>
      <c r="G18" s="15">
        <v>234000000</v>
      </c>
      <c r="H18" s="78"/>
      <c r="I18" s="15">
        <v>234000000</v>
      </c>
      <c r="J18" s="338"/>
    </row>
    <row r="19" spans="1:12" ht="23.25" customHeight="1">
      <c r="A19" s="306" t="s">
        <v>54</v>
      </c>
      <c r="B19" s="312" t="s">
        <v>299</v>
      </c>
      <c r="C19" s="112">
        <v>115369228</v>
      </c>
      <c r="D19" s="113"/>
      <c r="E19" s="112">
        <v>23803912</v>
      </c>
      <c r="F19" s="16"/>
      <c r="G19" s="15">
        <v>0</v>
      </c>
      <c r="H19" s="78"/>
      <c r="I19" s="15">
        <v>0</v>
      </c>
    </row>
    <row r="20" spans="1:12" ht="23.25" customHeight="1">
      <c r="A20" s="307" t="s">
        <v>86</v>
      </c>
      <c r="B20" s="269">
        <v>16</v>
      </c>
      <c r="C20" s="112">
        <v>315589121</v>
      </c>
      <c r="D20" s="78"/>
      <c r="E20" s="112">
        <v>154237707</v>
      </c>
      <c r="F20" s="17"/>
      <c r="G20" s="15">
        <v>0</v>
      </c>
      <c r="H20" s="78"/>
      <c r="I20" s="15">
        <v>0</v>
      </c>
    </row>
    <row r="21" spans="1:12" ht="23.25" customHeight="1">
      <c r="A21" s="307" t="s">
        <v>47</v>
      </c>
      <c r="B21" s="1" t="s">
        <v>300</v>
      </c>
      <c r="C21" s="112">
        <v>1372700681</v>
      </c>
      <c r="D21" s="113"/>
      <c r="E21" s="112">
        <v>1410639140</v>
      </c>
      <c r="F21" s="17"/>
      <c r="G21" s="15">
        <v>9691467868</v>
      </c>
      <c r="H21" s="113"/>
      <c r="I21" s="15">
        <v>8140367868</v>
      </c>
    </row>
    <row r="22" spans="1:12" ht="23.25" customHeight="1">
      <c r="A22" s="307" t="s">
        <v>315</v>
      </c>
      <c r="B22" s="1" t="s">
        <v>266</v>
      </c>
      <c r="C22" s="137">
        <v>0</v>
      </c>
      <c r="D22" s="113"/>
      <c r="E22" s="112">
        <v>0</v>
      </c>
      <c r="F22" s="17"/>
      <c r="G22" s="15">
        <v>0</v>
      </c>
      <c r="H22" s="113"/>
      <c r="I22" s="15">
        <v>0</v>
      </c>
    </row>
    <row r="23" spans="1:12" ht="23.25" customHeight="1">
      <c r="A23" s="307" t="s">
        <v>49</v>
      </c>
      <c r="B23" s="1" t="s">
        <v>151</v>
      </c>
      <c r="C23" s="137">
        <v>0</v>
      </c>
      <c r="D23" s="113"/>
      <c r="E23" s="112">
        <v>0</v>
      </c>
      <c r="F23" s="17"/>
      <c r="G23" s="15">
        <v>2249463178</v>
      </c>
      <c r="H23" s="113"/>
      <c r="I23" s="15">
        <v>2094553198</v>
      </c>
    </row>
    <row r="24" spans="1:12" ht="23.25" customHeight="1">
      <c r="A24" s="307" t="s">
        <v>50</v>
      </c>
      <c r="B24" s="1" t="s">
        <v>158</v>
      </c>
      <c r="C24" s="112">
        <v>475075013</v>
      </c>
      <c r="D24" s="113"/>
      <c r="E24" s="112">
        <v>480631098</v>
      </c>
      <c r="F24" s="17"/>
      <c r="G24" s="15">
        <v>0</v>
      </c>
      <c r="H24" s="113"/>
      <c r="I24" s="15">
        <v>0</v>
      </c>
    </row>
    <row r="25" spans="1:12" ht="23.25" customHeight="1">
      <c r="A25" s="307" t="s">
        <v>205</v>
      </c>
      <c r="B25" s="1" t="s">
        <v>169</v>
      </c>
      <c r="C25" s="112">
        <v>1289025030</v>
      </c>
      <c r="D25" s="113"/>
      <c r="E25" s="112">
        <v>1311772530</v>
      </c>
      <c r="F25" s="17"/>
      <c r="G25" s="15">
        <v>0</v>
      </c>
      <c r="H25" s="113"/>
      <c r="I25" s="15">
        <v>0</v>
      </c>
    </row>
    <row r="26" spans="1:12" ht="23.25" customHeight="1">
      <c r="A26" s="306" t="s">
        <v>31</v>
      </c>
      <c r="B26" s="1" t="s">
        <v>170</v>
      </c>
      <c r="C26" s="112">
        <v>16604765042</v>
      </c>
      <c r="D26" s="113"/>
      <c r="E26" s="112">
        <v>15438770237</v>
      </c>
      <c r="F26" s="17"/>
      <c r="G26" s="15">
        <v>1509497</v>
      </c>
      <c r="H26" s="113"/>
      <c r="I26" s="15">
        <v>1781329</v>
      </c>
    </row>
    <row r="27" spans="1:12" ht="23.25" customHeight="1">
      <c r="A27" s="306" t="s">
        <v>206</v>
      </c>
      <c r="B27" s="1"/>
      <c r="C27" s="112">
        <v>21173187</v>
      </c>
      <c r="D27" s="78"/>
      <c r="E27" s="112">
        <v>12161688</v>
      </c>
      <c r="F27" s="17"/>
      <c r="G27" s="15">
        <v>15624161</v>
      </c>
      <c r="H27" s="78"/>
      <c r="I27" s="15">
        <v>25371554</v>
      </c>
      <c r="J27" s="338"/>
    </row>
    <row r="28" spans="1:12" ht="23.25" customHeight="1">
      <c r="A28" s="306" t="s">
        <v>24</v>
      </c>
      <c r="B28" s="1"/>
      <c r="C28" s="112">
        <v>279933899</v>
      </c>
      <c r="D28" s="78"/>
      <c r="E28" s="112">
        <v>319989364</v>
      </c>
      <c r="F28" s="17"/>
      <c r="G28" s="53">
        <v>18061097</v>
      </c>
      <c r="H28" s="78"/>
      <c r="I28" s="53">
        <v>18754469</v>
      </c>
      <c r="J28" s="338"/>
    </row>
    <row r="29" spans="1:12" ht="23.25" customHeight="1">
      <c r="A29" s="306" t="s">
        <v>48</v>
      </c>
      <c r="B29" s="1" t="s">
        <v>267</v>
      </c>
      <c r="C29" s="112">
        <v>1820987512</v>
      </c>
      <c r="D29" s="78"/>
      <c r="E29" s="112">
        <v>1059669484</v>
      </c>
      <c r="F29" s="17"/>
      <c r="G29" s="15">
        <v>126690125</v>
      </c>
      <c r="H29" s="78"/>
      <c r="I29" s="15">
        <v>126031882</v>
      </c>
      <c r="J29" s="338"/>
    </row>
    <row r="30" spans="1:12" ht="23.25" hidden="1" customHeight="1">
      <c r="A30" s="306" t="s">
        <v>134</v>
      </c>
      <c r="B30" s="1" t="s">
        <v>151</v>
      </c>
      <c r="C30" s="112">
        <v>0</v>
      </c>
      <c r="D30" s="78"/>
      <c r="E30" s="112">
        <v>0</v>
      </c>
      <c r="F30" s="17"/>
      <c r="G30" s="15">
        <v>0</v>
      </c>
      <c r="H30" s="78"/>
      <c r="I30" s="15">
        <v>0</v>
      </c>
    </row>
    <row r="31" spans="1:12" ht="23.25" customHeight="1">
      <c r="A31" s="306" t="s">
        <v>1</v>
      </c>
      <c r="B31" s="1" t="s">
        <v>301</v>
      </c>
      <c r="C31" s="112">
        <v>1637829789</v>
      </c>
      <c r="D31" s="78"/>
      <c r="E31" s="112">
        <v>2109143433</v>
      </c>
      <c r="F31" s="17"/>
      <c r="G31" s="53">
        <v>372194753</v>
      </c>
      <c r="H31" s="78"/>
      <c r="I31" s="53">
        <v>237874180</v>
      </c>
    </row>
    <row r="32" spans="1:12" ht="23.25" customHeight="1" thickBot="1">
      <c r="A32" s="2" t="s">
        <v>2</v>
      </c>
      <c r="B32" s="272"/>
      <c r="C32" s="115">
        <f>SUM(C9:C31)</f>
        <v>84151142212</v>
      </c>
      <c r="D32" s="114"/>
      <c r="E32" s="115">
        <f>SUM(E9:E31)</f>
        <v>91561621038</v>
      </c>
      <c r="F32" s="66"/>
      <c r="G32" s="115">
        <f>SUM(G9:G31)</f>
        <v>12870662342</v>
      </c>
      <c r="H32" s="114"/>
      <c r="I32" s="115">
        <f>SUM(I9:I31)</f>
        <v>10933019397</v>
      </c>
      <c r="L32" s="384"/>
    </row>
    <row r="33" spans="1:10" ht="23.25" customHeight="1" thickTop="1">
      <c r="A33" s="2"/>
      <c r="B33" s="272"/>
      <c r="C33" s="267"/>
      <c r="D33" s="216"/>
      <c r="E33" s="267"/>
      <c r="F33" s="215"/>
      <c r="G33" s="215"/>
      <c r="H33" s="216"/>
      <c r="I33" s="215"/>
    </row>
    <row r="34" spans="1:10" ht="23.25" hidden="1" customHeight="1">
      <c r="A34" s="2"/>
      <c r="B34" s="2"/>
      <c r="C34" s="2"/>
      <c r="D34" s="79"/>
      <c r="E34" s="2"/>
      <c r="F34" s="79"/>
      <c r="G34" s="2"/>
      <c r="H34" s="79"/>
      <c r="I34" s="2"/>
    </row>
    <row r="35" spans="1:10" ht="23.25" customHeight="1">
      <c r="A35" s="25" t="s">
        <v>290</v>
      </c>
    </row>
    <row r="36" spans="1:10" ht="23.25" customHeight="1">
      <c r="A36" s="25" t="s">
        <v>262</v>
      </c>
      <c r="B36" s="391"/>
    </row>
    <row r="37" spans="1:10" ht="23.25" customHeight="1">
      <c r="A37" s="25" t="s">
        <v>22</v>
      </c>
    </row>
    <row r="38" spans="1:10" ht="23">
      <c r="A38" s="25"/>
    </row>
    <row r="39" spans="1:10" ht="23">
      <c r="A39" s="25"/>
      <c r="C39" s="393" t="s">
        <v>45</v>
      </c>
      <c r="D39" s="393"/>
      <c r="E39" s="393"/>
      <c r="F39" s="29"/>
      <c r="G39" s="393" t="s">
        <v>46</v>
      </c>
      <c r="H39" s="393"/>
      <c r="I39" s="393"/>
    </row>
    <row r="40" spans="1:10" ht="23">
      <c r="A40" s="25"/>
      <c r="B40" s="342"/>
      <c r="C40" s="395" t="s">
        <v>107</v>
      </c>
      <c r="D40" s="395"/>
      <c r="E40" s="395"/>
      <c r="F40" s="29"/>
      <c r="G40" s="395" t="s">
        <v>107</v>
      </c>
      <c r="H40" s="395"/>
      <c r="I40" s="395"/>
    </row>
    <row r="41" spans="1:10" ht="23.25" customHeight="1">
      <c r="A41" s="25" t="s">
        <v>89</v>
      </c>
      <c r="B41" s="269" t="s">
        <v>0</v>
      </c>
      <c r="C41" s="369">
        <v>2565</v>
      </c>
      <c r="D41" s="60"/>
      <c r="E41" s="369">
        <v>2564</v>
      </c>
      <c r="F41" s="369"/>
      <c r="G41" s="369">
        <v>2565</v>
      </c>
      <c r="H41" s="60"/>
      <c r="I41" s="369">
        <v>2564</v>
      </c>
    </row>
    <row r="42" spans="1:10" ht="23.25" customHeight="1">
      <c r="A42" s="38"/>
      <c r="B42" s="268"/>
      <c r="C42" s="392" t="s">
        <v>172</v>
      </c>
      <c r="D42" s="392"/>
      <c r="E42" s="392"/>
      <c r="F42" s="392"/>
      <c r="G42" s="392"/>
      <c r="H42" s="392"/>
      <c r="I42" s="392"/>
    </row>
    <row r="43" spans="1:10" s="72" customFormat="1" ht="23.25" customHeight="1">
      <c r="A43" s="3" t="s">
        <v>3</v>
      </c>
      <c r="B43" s="273"/>
      <c r="C43" s="7"/>
      <c r="D43" s="80"/>
      <c r="E43" s="7"/>
      <c r="F43" s="80"/>
      <c r="G43" s="7"/>
      <c r="H43" s="80"/>
      <c r="I43" s="7"/>
    </row>
    <row r="44" spans="1:10" s="72" customFormat="1" ht="23.25" customHeight="1">
      <c r="A44" s="63" t="s">
        <v>126</v>
      </c>
      <c r="B44" s="273"/>
      <c r="C44" s="52">
        <v>103971717</v>
      </c>
      <c r="D44" s="80"/>
      <c r="E44" s="52">
        <v>266784869</v>
      </c>
      <c r="F44" s="80"/>
      <c r="G44" s="15">
        <v>0</v>
      </c>
      <c r="H44" s="80"/>
      <c r="I44" s="15">
        <v>0</v>
      </c>
      <c r="J44" s="338"/>
    </row>
    <row r="45" spans="1:10" s="72" customFormat="1" ht="23.25" customHeight="1">
      <c r="A45" s="63" t="s">
        <v>84</v>
      </c>
      <c r="B45" s="1" t="s">
        <v>268</v>
      </c>
      <c r="C45" s="52">
        <v>17469019609</v>
      </c>
      <c r="D45" s="56"/>
      <c r="E45" s="52">
        <v>15370054518</v>
      </c>
      <c r="F45" s="56"/>
      <c r="G45" s="15">
        <v>10049000000</v>
      </c>
      <c r="H45" s="56"/>
      <c r="I45" s="15">
        <v>8249000000</v>
      </c>
    </row>
    <row r="46" spans="1:10" s="72" customFormat="1" ht="23.25" customHeight="1">
      <c r="A46" s="6" t="s">
        <v>13</v>
      </c>
      <c r="B46" s="1" t="s">
        <v>269</v>
      </c>
      <c r="C46" s="52">
        <v>50198373145</v>
      </c>
      <c r="D46" s="81"/>
      <c r="E46" s="52">
        <v>57947558268</v>
      </c>
      <c r="F46" s="56"/>
      <c r="G46" s="15">
        <v>0</v>
      </c>
      <c r="H46" s="81"/>
      <c r="I46" s="15">
        <v>0</v>
      </c>
    </row>
    <row r="47" spans="1:10" s="72" customFormat="1" ht="23.25" customHeight="1">
      <c r="A47" s="4" t="s">
        <v>12</v>
      </c>
      <c r="B47" s="1" t="s">
        <v>302</v>
      </c>
      <c r="C47" s="52">
        <v>3031530562</v>
      </c>
      <c r="D47" s="81"/>
      <c r="E47" s="52">
        <v>3884418211</v>
      </c>
      <c r="F47" s="56"/>
      <c r="G47" s="15">
        <v>0</v>
      </c>
      <c r="H47" s="81"/>
      <c r="I47" s="15">
        <v>0</v>
      </c>
      <c r="J47" s="338"/>
    </row>
    <row r="48" spans="1:10" s="72" customFormat="1" ht="23.25" customHeight="1">
      <c r="A48" s="4" t="s">
        <v>52</v>
      </c>
      <c r="B48" s="1" t="s">
        <v>270</v>
      </c>
      <c r="C48" s="52">
        <v>122158240</v>
      </c>
      <c r="D48" s="81"/>
      <c r="E48" s="52">
        <v>241075514</v>
      </c>
      <c r="F48" s="56"/>
      <c r="G48" s="15">
        <v>0</v>
      </c>
      <c r="H48" s="81"/>
      <c r="I48" s="15">
        <v>0</v>
      </c>
    </row>
    <row r="49" spans="1:13" s="72" customFormat="1" ht="23.25" customHeight="1">
      <c r="A49" s="63" t="s">
        <v>247</v>
      </c>
      <c r="C49" s="52">
        <v>17877939</v>
      </c>
      <c r="D49" s="81"/>
      <c r="E49" s="52">
        <v>81819268</v>
      </c>
      <c r="F49" s="56"/>
      <c r="G49" s="15">
        <v>0</v>
      </c>
      <c r="H49" s="81"/>
      <c r="I49" s="15">
        <v>0</v>
      </c>
      <c r="J49" s="338"/>
    </row>
    <row r="50" spans="1:13" s="72" customFormat="1" ht="23.25" customHeight="1">
      <c r="A50" s="6" t="s">
        <v>51</v>
      </c>
      <c r="B50" s="1" t="s">
        <v>171</v>
      </c>
      <c r="C50" s="52">
        <v>1105806063</v>
      </c>
      <c r="D50" s="81"/>
      <c r="E50" s="52">
        <v>651127960</v>
      </c>
      <c r="F50" s="56"/>
      <c r="G50" s="53">
        <v>16185781</v>
      </c>
      <c r="H50" s="81"/>
      <c r="I50" s="53">
        <v>26194132</v>
      </c>
    </row>
    <row r="51" spans="1:13" s="72" customFormat="1" ht="23.25" customHeight="1">
      <c r="A51" s="61" t="s">
        <v>108</v>
      </c>
      <c r="B51" s="1"/>
      <c r="C51" s="52">
        <v>262427987</v>
      </c>
      <c r="D51" s="81"/>
      <c r="E51" s="52">
        <v>564279408.00000012</v>
      </c>
      <c r="F51" s="56"/>
      <c r="G51" s="15">
        <v>29911018</v>
      </c>
      <c r="H51" s="81"/>
      <c r="I51" s="15">
        <v>21551460</v>
      </c>
      <c r="J51" s="338"/>
    </row>
    <row r="52" spans="1:13" s="72" customFormat="1" ht="23.25" customHeight="1">
      <c r="A52" s="6" t="s">
        <v>36</v>
      </c>
      <c r="B52" s="1" t="s">
        <v>267</v>
      </c>
      <c r="C52" s="52">
        <v>485180893</v>
      </c>
      <c r="D52" s="81"/>
      <c r="E52" s="52">
        <v>155762696</v>
      </c>
      <c r="F52" s="56"/>
      <c r="G52" s="15">
        <v>0</v>
      </c>
      <c r="H52" s="81"/>
      <c r="I52" s="15">
        <v>0</v>
      </c>
      <c r="J52" s="338"/>
    </row>
    <row r="53" spans="1:13" s="72" customFormat="1" ht="23.25" customHeight="1">
      <c r="A53" s="4" t="s">
        <v>14</v>
      </c>
      <c r="B53" s="1" t="s">
        <v>303</v>
      </c>
      <c r="C53" s="52">
        <v>1734519352</v>
      </c>
      <c r="D53" s="76"/>
      <c r="E53" s="52">
        <v>2381962108</v>
      </c>
      <c r="F53" s="56"/>
      <c r="G53" s="52">
        <v>57076402</v>
      </c>
      <c r="H53" s="76"/>
      <c r="I53" s="52">
        <v>41255868</v>
      </c>
    </row>
    <row r="54" spans="1:13" ht="23.25" customHeight="1">
      <c r="A54" s="38" t="s">
        <v>4</v>
      </c>
      <c r="C54" s="67">
        <f>SUM(C44:C53)</f>
        <v>74530865507</v>
      </c>
      <c r="E54" s="67">
        <f>SUM(E44:E53)</f>
        <v>81544842820</v>
      </c>
      <c r="F54" s="116"/>
      <c r="G54" s="67">
        <f>SUM(G44:G53)</f>
        <v>10152173201</v>
      </c>
      <c r="I54" s="67">
        <f>SUM(I44:I53)</f>
        <v>8338001460</v>
      </c>
      <c r="L54" s="383"/>
    </row>
    <row r="55" spans="1:13" s="72" customFormat="1" ht="15" customHeight="1">
      <c r="A55" s="5"/>
      <c r="B55" s="274"/>
      <c r="C55" s="217"/>
      <c r="D55" s="218"/>
      <c r="E55" s="217"/>
      <c r="F55" s="217"/>
      <c r="G55" s="217"/>
      <c r="H55" s="218"/>
      <c r="I55" s="217"/>
    </row>
    <row r="56" spans="1:13" s="72" customFormat="1" ht="23.25" customHeight="1">
      <c r="A56" s="3" t="s">
        <v>55</v>
      </c>
      <c r="B56" s="1"/>
      <c r="C56" s="266"/>
      <c r="D56" s="82"/>
      <c r="E56" s="266"/>
      <c r="F56" s="86"/>
      <c r="G56" s="9"/>
      <c r="H56" s="82"/>
      <c r="I56" s="9"/>
    </row>
    <row r="57" spans="1:13" s="72" customFormat="1" ht="23.25" customHeight="1">
      <c r="A57" s="4" t="s">
        <v>7</v>
      </c>
      <c r="B57" s="1" t="s">
        <v>264</v>
      </c>
      <c r="C57" s="9"/>
      <c r="D57" s="83"/>
      <c r="E57" s="9"/>
      <c r="F57" s="86"/>
      <c r="G57" s="9"/>
      <c r="H57" s="83"/>
      <c r="I57" s="9"/>
    </row>
    <row r="58" spans="1:13" s="72" customFormat="1" ht="23.25" customHeight="1">
      <c r="A58" s="4" t="s">
        <v>15</v>
      </c>
      <c r="B58" s="1"/>
      <c r="C58" s="9"/>
      <c r="D58" s="83"/>
      <c r="E58" s="9"/>
      <c r="F58" s="86"/>
      <c r="G58" s="9"/>
      <c r="H58" s="83"/>
      <c r="I58" s="9"/>
    </row>
    <row r="59" spans="1:13" s="72" customFormat="1" ht="23.25" customHeight="1" thickBot="1">
      <c r="A59" s="329" t="s">
        <v>229</v>
      </c>
      <c r="B59" s="1"/>
      <c r="C59" s="68">
        <v>12033565300</v>
      </c>
      <c r="D59" s="83"/>
      <c r="E59" s="68">
        <v>12033565300</v>
      </c>
      <c r="F59" s="117"/>
      <c r="G59" s="68">
        <v>12033565300</v>
      </c>
      <c r="H59" s="83"/>
      <c r="I59" s="68">
        <v>12033565300</v>
      </c>
      <c r="L59" s="280"/>
      <c r="M59" s="281"/>
    </row>
    <row r="60" spans="1:13" s="72" customFormat="1" ht="23.25" customHeight="1" thickTop="1">
      <c r="A60" s="63" t="s">
        <v>16</v>
      </c>
      <c r="B60" s="1"/>
      <c r="C60" s="117"/>
      <c r="D60" s="83"/>
      <c r="E60" s="117"/>
      <c r="F60" s="117"/>
      <c r="G60" s="117"/>
      <c r="H60" s="83"/>
      <c r="I60" s="117"/>
      <c r="L60" s="280"/>
      <c r="M60" s="281"/>
    </row>
    <row r="61" spans="1:13" ht="23.25" customHeight="1">
      <c r="A61" s="329" t="s">
        <v>316</v>
      </c>
      <c r="B61" s="1"/>
      <c r="C61" s="12">
        <v>7520978320</v>
      </c>
      <c r="D61" s="82"/>
      <c r="E61" s="12">
        <v>7520978320</v>
      </c>
      <c r="F61" s="117"/>
      <c r="G61" s="12">
        <v>7520978320</v>
      </c>
      <c r="H61" s="82"/>
      <c r="I61" s="12">
        <v>7520978320</v>
      </c>
    </row>
    <row r="62" spans="1:13" ht="23.25" hidden="1" customHeight="1">
      <c r="A62" s="63" t="s">
        <v>248</v>
      </c>
      <c r="B62" s="1"/>
      <c r="C62" s="12">
        <v>0</v>
      </c>
      <c r="D62" s="82"/>
      <c r="E62" s="12">
        <v>0</v>
      </c>
      <c r="F62" s="117"/>
      <c r="G62" s="12">
        <v>0</v>
      </c>
      <c r="H62" s="82"/>
      <c r="I62" s="12">
        <v>0</v>
      </c>
      <c r="J62" s="338"/>
    </row>
    <row r="63" spans="1:13" ht="23.25" customHeight="1">
      <c r="A63" s="63" t="s">
        <v>135</v>
      </c>
      <c r="B63" s="1" t="s">
        <v>264</v>
      </c>
      <c r="C63" s="12">
        <v>18224269226</v>
      </c>
      <c r="D63" s="82"/>
      <c r="E63" s="12">
        <v>18224269226</v>
      </c>
      <c r="F63" s="117"/>
      <c r="G63" s="12">
        <v>18224269226</v>
      </c>
      <c r="H63" s="82"/>
      <c r="I63" s="12">
        <v>18224269226</v>
      </c>
      <c r="J63" s="338"/>
    </row>
    <row r="64" spans="1:13" ht="23.25" customHeight="1">
      <c r="A64" s="4" t="s">
        <v>33</v>
      </c>
      <c r="B64" s="1"/>
      <c r="C64" s="14"/>
      <c r="D64" s="82"/>
      <c r="E64" s="14"/>
      <c r="F64" s="87"/>
      <c r="G64" s="14"/>
      <c r="H64" s="82"/>
      <c r="I64" s="14"/>
    </row>
    <row r="65" spans="1:12" ht="23.25" customHeight="1">
      <c r="A65" s="4" t="s">
        <v>17</v>
      </c>
      <c r="B65" s="1"/>
      <c r="C65" s="14"/>
      <c r="D65" s="83"/>
      <c r="E65" s="14"/>
      <c r="F65" s="87"/>
      <c r="G65" s="14"/>
      <c r="H65" s="83"/>
      <c r="I65" s="14"/>
      <c r="L65" s="142"/>
    </row>
    <row r="66" spans="1:12" ht="23.25" customHeight="1">
      <c r="A66" s="63" t="s">
        <v>110</v>
      </c>
      <c r="B66" s="1" t="s">
        <v>271</v>
      </c>
      <c r="C66" s="12">
        <v>308460816</v>
      </c>
      <c r="D66" s="83"/>
      <c r="E66" s="12">
        <v>365299777</v>
      </c>
      <c r="F66" s="117"/>
      <c r="G66" s="15">
        <v>37850816</v>
      </c>
      <c r="H66" s="83"/>
      <c r="I66" s="15">
        <v>37850816</v>
      </c>
      <c r="J66" s="338"/>
      <c r="K66" s="142"/>
    </row>
    <row r="67" spans="1:12" ht="23.25" customHeight="1">
      <c r="A67" s="63" t="s">
        <v>127</v>
      </c>
      <c r="B67" s="1" t="s">
        <v>271</v>
      </c>
      <c r="C67" s="12">
        <v>7714962</v>
      </c>
      <c r="D67" s="83"/>
      <c r="E67" s="12">
        <v>7714962</v>
      </c>
      <c r="F67" s="117"/>
      <c r="G67" s="7">
        <v>0</v>
      </c>
      <c r="H67" s="83"/>
      <c r="I67" s="7">
        <v>0</v>
      </c>
      <c r="J67" s="338"/>
    </row>
    <row r="68" spans="1:12" s="72" customFormat="1" ht="23.25" customHeight="1">
      <c r="A68" s="4" t="s">
        <v>29</v>
      </c>
      <c r="B68" s="1"/>
      <c r="C68" s="12">
        <v>6873364282</v>
      </c>
      <c r="D68" s="82"/>
      <c r="E68" s="12">
        <v>3763256462</v>
      </c>
      <c r="F68" s="117"/>
      <c r="G68" s="15">
        <v>-461496566</v>
      </c>
      <c r="H68" s="82"/>
      <c r="I68" s="15">
        <v>-584967770</v>
      </c>
      <c r="J68" s="338"/>
      <c r="K68" s="281"/>
      <c r="L68" s="91"/>
    </row>
    <row r="69" spans="1:12" s="72" customFormat="1" ht="23.25" customHeight="1">
      <c r="A69" s="4" t="s">
        <v>58</v>
      </c>
      <c r="B69" s="1" t="s">
        <v>271</v>
      </c>
      <c r="C69" s="12">
        <v>-23559236672</v>
      </c>
      <c r="D69" s="82"/>
      <c r="E69" s="12">
        <v>-19901966485</v>
      </c>
      <c r="F69" s="117"/>
      <c r="G69" s="12">
        <v>-22603112655</v>
      </c>
      <c r="H69" s="82"/>
      <c r="I69" s="12">
        <v>-22603112655</v>
      </c>
      <c r="J69" s="338"/>
      <c r="K69" s="281"/>
      <c r="L69" s="281"/>
    </row>
    <row r="70" spans="1:12" s="72" customFormat="1" ht="23.25" customHeight="1">
      <c r="A70" s="5" t="s">
        <v>111</v>
      </c>
      <c r="B70" s="1"/>
      <c r="C70" s="108">
        <f>SUM(C61:C69)</f>
        <v>9375550934</v>
      </c>
      <c r="D70" s="84"/>
      <c r="E70" s="108">
        <f>SUM(E61:E69)</f>
        <v>9979552262</v>
      </c>
      <c r="F70" s="116"/>
      <c r="G70" s="108">
        <f>SUM(G61:G69)</f>
        <v>2718489141</v>
      </c>
      <c r="H70" s="84"/>
      <c r="I70" s="108">
        <f>SUM(I61:I69)</f>
        <v>2595017937</v>
      </c>
      <c r="K70" s="281"/>
    </row>
    <row r="71" spans="1:12" s="72" customFormat="1" ht="23.25" customHeight="1">
      <c r="A71" s="63" t="s">
        <v>90</v>
      </c>
      <c r="B71" s="1"/>
      <c r="C71" s="9">
        <v>244725771</v>
      </c>
      <c r="D71" s="83"/>
      <c r="E71" s="9">
        <v>37225956</v>
      </c>
      <c r="F71" s="117"/>
      <c r="G71" s="9">
        <v>0</v>
      </c>
      <c r="H71" s="83"/>
      <c r="I71" s="9">
        <v>0</v>
      </c>
      <c r="J71" s="338"/>
    </row>
    <row r="72" spans="1:12" ht="23.25" customHeight="1">
      <c r="A72" s="5" t="s">
        <v>56</v>
      </c>
      <c r="B72" s="1"/>
      <c r="C72" s="10">
        <f>SUM(C70:C71)</f>
        <v>9620276705</v>
      </c>
      <c r="D72" s="85"/>
      <c r="E72" s="10">
        <f>SUM(E70:E71)</f>
        <v>10016778218</v>
      </c>
      <c r="F72" s="8"/>
      <c r="G72" s="10">
        <f>SUM(G70:G71)</f>
        <v>2718489141</v>
      </c>
      <c r="H72" s="85"/>
      <c r="I72" s="10">
        <f>SUM(I70:I71)</f>
        <v>2595017937</v>
      </c>
    </row>
    <row r="73" spans="1:12" ht="12.75" customHeight="1">
      <c r="A73" s="5"/>
      <c r="B73" s="1"/>
      <c r="C73" s="8"/>
      <c r="D73" s="85"/>
      <c r="E73" s="8"/>
      <c r="F73" s="8"/>
      <c r="G73" s="8"/>
      <c r="H73" s="85"/>
      <c r="I73" s="8"/>
    </row>
    <row r="74" spans="1:12" ht="23.25" customHeight="1" thickBot="1">
      <c r="A74" s="5" t="s">
        <v>57</v>
      </c>
      <c r="C74" s="11">
        <f>C54+C72</f>
        <v>84151142212</v>
      </c>
      <c r="E74" s="11">
        <f>E54+E72</f>
        <v>91561621038</v>
      </c>
      <c r="F74" s="8"/>
      <c r="G74" s="11">
        <f>G54+G72</f>
        <v>12870662342</v>
      </c>
      <c r="I74" s="11">
        <f>I54+I72</f>
        <v>10933019397</v>
      </c>
      <c r="L74" s="384"/>
    </row>
    <row r="75" spans="1:12" ht="23.25" hidden="1" customHeight="1" thickTop="1">
      <c r="C75" s="65">
        <f>C74-C32</f>
        <v>0</v>
      </c>
      <c r="E75" s="142"/>
      <c r="G75" s="385">
        <f>G74-G32</f>
        <v>0</v>
      </c>
    </row>
    <row r="76" spans="1:12" ht="23.25" customHeight="1" thickTop="1">
      <c r="C76" s="64"/>
      <c r="D76" s="88"/>
      <c r="E76" s="64"/>
      <c r="F76" s="88"/>
      <c r="G76" s="64"/>
      <c r="H76" s="88"/>
      <c r="I76" s="64"/>
    </row>
    <row r="84" spans="3:9" ht="23.25" customHeight="1">
      <c r="C84" s="340">
        <f>C32-C74</f>
        <v>0</v>
      </c>
      <c r="D84" s="315">
        <f>D37-D76</f>
        <v>0</v>
      </c>
      <c r="E84" s="339">
        <f>E32-E74</f>
        <v>0</v>
      </c>
      <c r="F84" s="315">
        <f>F37-F76</f>
        <v>0</v>
      </c>
      <c r="G84" s="315">
        <f>G32-G74</f>
        <v>0</v>
      </c>
      <c r="H84" s="315"/>
      <c r="I84" s="315">
        <f>I32-I74</f>
        <v>0</v>
      </c>
    </row>
  </sheetData>
  <mergeCells count="10">
    <mergeCell ref="C42:I42"/>
    <mergeCell ref="G5:I5"/>
    <mergeCell ref="G39:I39"/>
    <mergeCell ref="C8:I8"/>
    <mergeCell ref="C6:E6"/>
    <mergeCell ref="G6:I6"/>
    <mergeCell ref="C40:E40"/>
    <mergeCell ref="G40:I40"/>
    <mergeCell ref="C5:E5"/>
    <mergeCell ref="C39:E39"/>
  </mergeCells>
  <phoneticPr fontId="9" type="noConversion"/>
  <pageMargins left="0.6" right="0.6" top="0.48" bottom="0.5" header="0.5" footer="0.5"/>
  <pageSetup paperSize="9" scale="71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12"/>
  <sheetViews>
    <sheetView topLeftCell="A85" zoomScale="80" zoomScaleNormal="80" zoomScaleSheetLayoutView="80" zoomScalePageLayoutView="70" workbookViewId="0">
      <selection activeCell="D56" sqref="D56"/>
    </sheetView>
  </sheetViews>
  <sheetFormatPr defaultColWidth="9.09765625" defaultRowHeight="23.25" customHeight="1"/>
  <cols>
    <col min="1" max="1" width="80.8984375" style="13" customWidth="1"/>
    <col min="2" max="2" width="9.8984375" style="275" customWidth="1"/>
    <col min="3" max="3" width="1.3984375" style="72" customWidth="1"/>
    <col min="4" max="4" width="20.69921875" style="58" customWidth="1"/>
    <col min="5" max="5" width="1.3984375" style="91" customWidth="1"/>
    <col min="6" max="6" width="20.69921875" style="58" customWidth="1"/>
    <col min="7" max="7" width="1.3984375" style="91" customWidth="1"/>
    <col min="8" max="8" width="20.69921875" style="58" customWidth="1"/>
    <col min="9" max="9" width="1.3984375" style="91" customWidth="1"/>
    <col min="10" max="10" width="20.59765625" style="58" customWidth="1"/>
    <col min="11" max="11" width="2.59765625" style="91" customWidth="1"/>
    <col min="12" max="12" width="31.69921875" style="58" customWidth="1"/>
    <col min="13" max="13" width="9.09765625" style="58"/>
    <col min="14" max="14" width="14.5" style="58" bestFit="1" customWidth="1"/>
    <col min="15" max="15" width="9.296875" style="58" bestFit="1" customWidth="1"/>
    <col min="16" max="16" width="12.3984375" style="58" bestFit="1" customWidth="1"/>
    <col min="17" max="17" width="9.296875" style="58" bestFit="1" customWidth="1"/>
    <col min="18" max="18" width="12.3984375" style="58" bestFit="1" customWidth="1"/>
    <col min="19" max="16384" width="9.09765625" style="58"/>
  </cols>
  <sheetData>
    <row r="1" spans="1:11" ht="23.25" customHeight="1">
      <c r="A1" s="25" t="s">
        <v>290</v>
      </c>
      <c r="C1" s="91"/>
    </row>
    <row r="2" spans="1:11" ht="23.25" customHeight="1">
      <c r="A2" s="25" t="s">
        <v>262</v>
      </c>
      <c r="C2" s="91"/>
    </row>
    <row r="3" spans="1:11" ht="23.25" customHeight="1">
      <c r="A3" s="396" t="s">
        <v>162</v>
      </c>
      <c r="B3" s="396"/>
      <c r="C3" s="396"/>
      <c r="D3" s="396"/>
      <c r="E3" s="396"/>
      <c r="F3" s="396"/>
    </row>
    <row r="4" spans="1:11" ht="23.25" customHeight="1">
      <c r="A4" s="223"/>
      <c r="B4" s="270"/>
      <c r="C4" s="223"/>
      <c r="D4" s="359"/>
      <c r="E4" s="29"/>
      <c r="F4" s="323"/>
    </row>
    <row r="5" spans="1:11" ht="22" customHeight="1">
      <c r="A5" s="224"/>
      <c r="B5" s="268"/>
      <c r="C5" s="91"/>
      <c r="D5" s="393" t="s">
        <v>45</v>
      </c>
      <c r="E5" s="393"/>
      <c r="F5" s="393"/>
      <c r="H5" s="397" t="s">
        <v>46</v>
      </c>
      <c r="I5" s="397"/>
      <c r="J5" s="397"/>
      <c r="K5" s="224"/>
    </row>
    <row r="6" spans="1:11" ht="21.75" customHeight="1">
      <c r="A6" s="224"/>
      <c r="B6" s="268"/>
      <c r="C6" s="91"/>
      <c r="D6" s="395" t="s">
        <v>230</v>
      </c>
      <c r="E6" s="395"/>
      <c r="F6" s="395"/>
      <c r="H6" s="395" t="s">
        <v>230</v>
      </c>
      <c r="I6" s="395"/>
      <c r="J6" s="395"/>
      <c r="K6" s="224"/>
    </row>
    <row r="7" spans="1:11" ht="21.75" customHeight="1">
      <c r="A7" s="224"/>
      <c r="B7" s="268"/>
      <c r="C7" s="91"/>
      <c r="D7" s="395" t="s">
        <v>107</v>
      </c>
      <c r="E7" s="395"/>
      <c r="F7" s="395"/>
      <c r="H7" s="395" t="s">
        <v>107</v>
      </c>
      <c r="I7" s="395"/>
      <c r="J7" s="395"/>
      <c r="K7" s="222"/>
    </row>
    <row r="8" spans="1:11" ht="21.75" customHeight="1">
      <c r="A8" s="224"/>
      <c r="B8" s="268" t="s">
        <v>0</v>
      </c>
      <c r="C8" s="91"/>
      <c r="D8" s="222">
        <v>2565</v>
      </c>
      <c r="F8" s="222">
        <v>2564</v>
      </c>
      <c r="G8" s="222"/>
      <c r="H8" s="222">
        <v>2565</v>
      </c>
      <c r="J8" s="222">
        <v>2564</v>
      </c>
      <c r="K8" s="222"/>
    </row>
    <row r="9" spans="1:11" ht="21.75" customHeight="1">
      <c r="A9" s="224"/>
      <c r="C9" s="91"/>
      <c r="D9" s="392" t="s">
        <v>172</v>
      </c>
      <c r="E9" s="392"/>
      <c r="F9" s="392"/>
      <c r="G9" s="392"/>
      <c r="H9" s="392"/>
      <c r="I9" s="392"/>
      <c r="J9" s="392"/>
    </row>
    <row r="10" spans="1:11" ht="21.75" customHeight="1">
      <c r="A10" s="3" t="s">
        <v>18</v>
      </c>
      <c r="B10" s="271"/>
      <c r="C10" s="103">
        <v>3584502</v>
      </c>
      <c r="D10" s="103"/>
      <c r="E10" s="103"/>
      <c r="F10" s="103"/>
      <c r="G10" s="103"/>
      <c r="H10" s="103"/>
      <c r="I10" s="103"/>
      <c r="J10" s="103"/>
    </row>
    <row r="11" spans="1:11" s="60" customFormat="1" ht="23.25" customHeight="1">
      <c r="A11" s="27" t="s">
        <v>41</v>
      </c>
      <c r="B11" s="269">
        <v>7</v>
      </c>
      <c r="C11" s="39"/>
      <c r="D11" s="94">
        <v>14153096979</v>
      </c>
      <c r="E11" s="92"/>
      <c r="F11" s="94">
        <v>23836294623</v>
      </c>
      <c r="G11" s="104"/>
      <c r="H11" s="137">
        <v>0</v>
      </c>
      <c r="I11" s="92"/>
      <c r="J11" s="137">
        <v>0</v>
      </c>
      <c r="K11" s="69"/>
    </row>
    <row r="12" spans="1:11" s="60" customFormat="1" ht="23.25" customHeight="1">
      <c r="A12" s="30" t="s">
        <v>42</v>
      </c>
      <c r="B12" s="269"/>
      <c r="C12" s="39"/>
      <c r="D12" s="132">
        <v>-4625663145</v>
      </c>
      <c r="E12" s="122"/>
      <c r="F12" s="132">
        <v>-5483204658</v>
      </c>
      <c r="G12" s="104"/>
      <c r="H12" s="34">
        <v>0</v>
      </c>
      <c r="I12" s="122"/>
      <c r="J12" s="34">
        <v>0</v>
      </c>
      <c r="K12" s="69"/>
    </row>
    <row r="13" spans="1:11" s="60" customFormat="1" ht="23.25" customHeight="1">
      <c r="A13" s="27" t="s">
        <v>43</v>
      </c>
      <c r="B13" s="28"/>
      <c r="C13" s="39"/>
      <c r="D13" s="94">
        <f>SUM(D11:D12)</f>
        <v>9527433834</v>
      </c>
      <c r="E13" s="92"/>
      <c r="F13" s="94">
        <f>SUM(F11:F12)</f>
        <v>18353089965</v>
      </c>
      <c r="G13" s="104"/>
      <c r="H13" s="94">
        <f>SUM(H11:H12)</f>
        <v>0</v>
      </c>
      <c r="I13" s="92"/>
      <c r="J13" s="94">
        <f>SUM(J11:J12)</f>
        <v>0</v>
      </c>
      <c r="K13" s="69"/>
    </row>
    <row r="14" spans="1:11" s="60" customFormat="1" ht="23.25" customHeight="1">
      <c r="A14" s="308" t="s">
        <v>220</v>
      </c>
      <c r="B14" s="54"/>
      <c r="C14" s="95"/>
      <c r="D14" s="132">
        <v>1917493154</v>
      </c>
      <c r="E14" s="123"/>
      <c r="F14" s="132">
        <v>-607141865</v>
      </c>
      <c r="G14" s="95"/>
      <c r="H14" s="94">
        <v>0</v>
      </c>
      <c r="I14" s="123"/>
      <c r="J14" s="94">
        <f>SUM(J12:J13)</f>
        <v>0</v>
      </c>
      <c r="K14" s="69"/>
    </row>
    <row r="15" spans="1:11" s="60" customFormat="1" ht="23.25" customHeight="1">
      <c r="A15" s="54" t="s">
        <v>30</v>
      </c>
      <c r="B15" s="54"/>
      <c r="C15" s="95"/>
      <c r="D15" s="133">
        <f>SUM(D13:D14)</f>
        <v>11444926988</v>
      </c>
      <c r="E15" s="73">
        <v>0</v>
      </c>
      <c r="F15" s="133">
        <f>SUM(F13:F14)</f>
        <v>17745948100</v>
      </c>
      <c r="G15" s="95"/>
      <c r="H15" s="133">
        <f>SUM(H13:H14)</f>
        <v>0</v>
      </c>
      <c r="I15" s="73"/>
      <c r="J15" s="133">
        <f>SUM(J13:J14)</f>
        <v>0</v>
      </c>
      <c r="K15" s="69"/>
    </row>
    <row r="16" spans="1:11" s="60" customFormat="1" ht="23.25" customHeight="1">
      <c r="A16" s="308" t="s">
        <v>23</v>
      </c>
      <c r="B16" s="269"/>
      <c r="C16" s="95"/>
      <c r="D16" s="94">
        <v>1376722945</v>
      </c>
      <c r="E16" s="73"/>
      <c r="F16" s="94">
        <v>1833268698</v>
      </c>
      <c r="G16" s="95"/>
      <c r="H16" s="310">
        <v>0</v>
      </c>
      <c r="I16" s="73"/>
      <c r="J16" s="310">
        <v>0</v>
      </c>
      <c r="K16" s="69"/>
    </row>
    <row r="17" spans="1:18" s="60" customFormat="1" ht="23.25" customHeight="1">
      <c r="A17" s="308" t="s">
        <v>67</v>
      </c>
      <c r="B17" s="376">
        <v>7</v>
      </c>
      <c r="C17" s="95"/>
      <c r="D17" s="94">
        <v>3174759964</v>
      </c>
      <c r="E17" s="73"/>
      <c r="F17" s="94">
        <v>3079935108</v>
      </c>
      <c r="G17" s="95"/>
      <c r="H17" s="310">
        <v>0</v>
      </c>
      <c r="I17" s="73"/>
      <c r="J17" s="310">
        <v>0</v>
      </c>
      <c r="K17" s="69"/>
    </row>
    <row r="18" spans="1:18" s="60" customFormat="1" ht="23.25" customHeight="1">
      <c r="A18" s="308" t="s">
        <v>68</v>
      </c>
      <c r="B18" s="376">
        <v>7</v>
      </c>
      <c r="C18" s="95"/>
      <c r="D18" s="94">
        <v>127599078</v>
      </c>
      <c r="E18" s="73"/>
      <c r="F18" s="94">
        <v>171396821</v>
      </c>
      <c r="G18" s="95"/>
      <c r="H18" s="310">
        <v>0</v>
      </c>
      <c r="I18" s="73"/>
      <c r="J18" s="310">
        <v>0</v>
      </c>
      <c r="K18" s="69"/>
    </row>
    <row r="19" spans="1:18" s="60" customFormat="1" ht="23.25" customHeight="1">
      <c r="A19" s="309" t="s">
        <v>87</v>
      </c>
      <c r="B19" s="269"/>
      <c r="C19" s="42"/>
      <c r="D19" s="94">
        <v>1888387559</v>
      </c>
      <c r="E19" s="73"/>
      <c r="F19" s="94">
        <v>1453256260</v>
      </c>
      <c r="G19" s="95"/>
      <c r="H19" s="310">
        <v>0</v>
      </c>
      <c r="I19" s="73"/>
      <c r="J19" s="310">
        <v>0</v>
      </c>
      <c r="K19" s="105"/>
    </row>
    <row r="20" spans="1:18" s="60" customFormat="1" ht="23.25" customHeight="1">
      <c r="A20" s="308" t="s">
        <v>69</v>
      </c>
      <c r="B20" s="269" t="s">
        <v>272</v>
      </c>
      <c r="C20" s="42"/>
      <c r="D20" s="94">
        <v>1740492098</v>
      </c>
      <c r="E20" s="73"/>
      <c r="F20" s="94">
        <v>1701032559</v>
      </c>
      <c r="G20" s="95"/>
      <c r="H20" s="96">
        <v>411021055</v>
      </c>
      <c r="I20" s="73"/>
      <c r="J20" s="96">
        <v>205724036</v>
      </c>
      <c r="K20" s="69"/>
    </row>
    <row r="21" spans="1:18" s="60" customFormat="1" ht="23.25" customHeight="1">
      <c r="A21" s="308" t="s">
        <v>207</v>
      </c>
      <c r="B21" s="292">
        <v>31</v>
      </c>
      <c r="C21" s="42"/>
      <c r="D21" s="94">
        <v>0</v>
      </c>
      <c r="E21" s="73"/>
      <c r="F21" s="94">
        <v>258328731</v>
      </c>
      <c r="G21" s="95"/>
      <c r="H21" s="310">
        <v>0</v>
      </c>
      <c r="I21" s="73"/>
      <c r="J21" s="310">
        <v>0</v>
      </c>
      <c r="K21" s="69"/>
    </row>
    <row r="22" spans="1:18" s="60" customFormat="1" ht="23.25" customHeight="1">
      <c r="A22" s="308" t="s">
        <v>208</v>
      </c>
      <c r="B22" s="292">
        <v>32</v>
      </c>
      <c r="C22" s="42"/>
      <c r="D22" s="94">
        <v>0</v>
      </c>
      <c r="E22" s="73"/>
      <c r="F22" s="94">
        <v>136144150</v>
      </c>
      <c r="G22" s="95"/>
      <c r="H22" s="310">
        <v>0</v>
      </c>
      <c r="I22" s="73"/>
      <c r="J22" s="310">
        <v>0</v>
      </c>
      <c r="K22" s="69"/>
    </row>
    <row r="23" spans="1:18" s="60" customFormat="1" ht="23.25" customHeight="1">
      <c r="A23" s="308" t="s">
        <v>231</v>
      </c>
      <c r="B23" s="326">
        <v>18</v>
      </c>
      <c r="C23" s="42"/>
      <c r="D23" s="94">
        <v>0</v>
      </c>
      <c r="E23" s="73"/>
      <c r="F23" s="94">
        <v>7099763845</v>
      </c>
      <c r="G23" s="95"/>
      <c r="H23" s="310">
        <v>0</v>
      </c>
      <c r="I23" s="73"/>
      <c r="J23" s="310">
        <v>0</v>
      </c>
      <c r="K23" s="69"/>
    </row>
    <row r="24" spans="1:18" s="60" customFormat="1" ht="23.25" customHeight="1">
      <c r="A24" s="308" t="s">
        <v>232</v>
      </c>
      <c r="B24" s="326"/>
      <c r="C24" s="42"/>
      <c r="D24" s="94">
        <v>0</v>
      </c>
      <c r="E24" s="73"/>
      <c r="F24" s="94">
        <v>1839194</v>
      </c>
      <c r="G24" s="95"/>
      <c r="H24" s="310">
        <v>0</v>
      </c>
      <c r="I24" s="73"/>
      <c r="J24" s="310">
        <v>1651858</v>
      </c>
      <c r="K24" s="69"/>
    </row>
    <row r="25" spans="1:18" s="60" customFormat="1" ht="23.25" customHeight="1">
      <c r="A25" s="308" t="s">
        <v>224</v>
      </c>
      <c r="B25" s="322"/>
      <c r="C25" s="42"/>
      <c r="D25" s="94"/>
      <c r="E25" s="73"/>
      <c r="F25" s="94"/>
      <c r="G25" s="95"/>
      <c r="H25" s="310"/>
      <c r="I25" s="73"/>
      <c r="J25" s="310"/>
      <c r="K25" s="69"/>
      <c r="L25" s="335"/>
      <c r="M25" s="335"/>
      <c r="N25" s="335"/>
      <c r="O25" s="335"/>
      <c r="P25" s="335"/>
      <c r="Q25" s="335"/>
      <c r="R25" s="335"/>
    </row>
    <row r="26" spans="1:18" s="60" customFormat="1" ht="23.25" customHeight="1">
      <c r="A26" s="311" t="s">
        <v>225</v>
      </c>
      <c r="B26" s="316"/>
      <c r="C26" s="42"/>
      <c r="D26" s="94">
        <v>5459588</v>
      </c>
      <c r="E26" s="73"/>
      <c r="F26" s="94">
        <v>5180924</v>
      </c>
      <c r="G26" s="95"/>
      <c r="H26" s="96">
        <v>0</v>
      </c>
      <c r="I26" s="73"/>
      <c r="J26" s="96">
        <v>0</v>
      </c>
      <c r="K26" s="69"/>
    </row>
    <row r="27" spans="1:18" s="60" customFormat="1" ht="23.25" customHeight="1">
      <c r="A27" s="308" t="s">
        <v>130</v>
      </c>
      <c r="B27" s="269">
        <v>7</v>
      </c>
      <c r="C27" s="42"/>
      <c r="D27" s="94">
        <v>0</v>
      </c>
      <c r="E27" s="73"/>
      <c r="F27" s="94">
        <v>0</v>
      </c>
      <c r="G27" s="95"/>
      <c r="H27" s="96">
        <v>160200000</v>
      </c>
      <c r="I27" s="73"/>
      <c r="J27" s="96">
        <v>153000000</v>
      </c>
      <c r="K27" s="69"/>
    </row>
    <row r="28" spans="1:18" s="60" customFormat="1" ht="23.25" customHeight="1">
      <c r="A28" s="308" t="s">
        <v>5</v>
      </c>
      <c r="B28" s="269">
        <v>7</v>
      </c>
      <c r="C28" s="42"/>
      <c r="D28" s="94">
        <v>89649558</v>
      </c>
      <c r="E28" s="73"/>
      <c r="F28" s="94">
        <v>153306964</v>
      </c>
      <c r="G28" s="95"/>
      <c r="H28" s="137">
        <v>7000564</v>
      </c>
      <c r="I28" s="73"/>
      <c r="J28" s="137">
        <v>7679639</v>
      </c>
      <c r="K28" s="69"/>
    </row>
    <row r="29" spans="1:18" s="60" customFormat="1" ht="23.25" customHeight="1">
      <c r="A29" s="29" t="s">
        <v>19</v>
      </c>
      <c r="B29" s="22"/>
      <c r="C29" s="39"/>
      <c r="D29" s="134">
        <f>SUM(D15:D28)</f>
        <v>19847997778</v>
      </c>
      <c r="E29" s="136"/>
      <c r="F29" s="134">
        <f>SUM(F15:F28)</f>
        <v>33639401354</v>
      </c>
      <c r="G29" s="36">
        <v>0</v>
      </c>
      <c r="H29" s="134">
        <f>SUM(H15:H28)</f>
        <v>578221619</v>
      </c>
      <c r="I29" s="36">
        <v>0</v>
      </c>
      <c r="J29" s="134">
        <f>SUM(J15:J28)</f>
        <v>368055533</v>
      </c>
      <c r="K29" s="105"/>
    </row>
    <row r="30" spans="1:18" s="60" customFormat="1" ht="16.5" customHeight="1">
      <c r="A30" s="29"/>
      <c r="B30" s="29"/>
      <c r="C30" s="39"/>
      <c r="D30" s="96"/>
      <c r="E30" s="73"/>
      <c r="F30" s="96"/>
      <c r="G30" s="104"/>
      <c r="H30" s="96"/>
      <c r="I30" s="73"/>
      <c r="J30" s="96"/>
      <c r="K30" s="69"/>
    </row>
    <row r="31" spans="1:18" s="60" customFormat="1" ht="23.25" customHeight="1">
      <c r="A31" s="28" t="s">
        <v>20</v>
      </c>
      <c r="B31" s="28"/>
      <c r="C31" s="39"/>
      <c r="D31" s="96"/>
      <c r="E31" s="73"/>
      <c r="F31" s="96"/>
      <c r="G31" s="104"/>
      <c r="H31" s="96"/>
      <c r="I31" s="73"/>
      <c r="J31" s="96"/>
      <c r="K31" s="69"/>
    </row>
    <row r="32" spans="1:18" s="60" customFormat="1" ht="23.25" customHeight="1">
      <c r="A32" s="60" t="s">
        <v>176</v>
      </c>
      <c r="B32" s="28"/>
      <c r="C32" s="39"/>
      <c r="D32" s="96">
        <v>88786728</v>
      </c>
      <c r="E32" s="73"/>
      <c r="F32" s="96">
        <v>3829835490</v>
      </c>
      <c r="G32" s="104"/>
      <c r="H32" s="96">
        <v>0</v>
      </c>
      <c r="I32" s="73"/>
      <c r="J32" s="96">
        <v>0</v>
      </c>
      <c r="K32" s="69"/>
    </row>
    <row r="33" spans="1:12" s="60" customFormat="1" ht="23.25" customHeight="1">
      <c r="A33" s="37" t="s">
        <v>70</v>
      </c>
      <c r="B33" s="378">
        <v>7</v>
      </c>
      <c r="C33" s="39"/>
      <c r="D33" s="96">
        <v>12562235067</v>
      </c>
      <c r="E33" s="73"/>
      <c r="F33" s="96">
        <v>27974949737</v>
      </c>
      <c r="G33" s="104"/>
      <c r="H33" s="96">
        <v>0</v>
      </c>
      <c r="I33" s="73"/>
      <c r="J33" s="96">
        <v>0</v>
      </c>
      <c r="K33" s="69"/>
      <c r="L33" s="363"/>
    </row>
    <row r="34" spans="1:12" s="60" customFormat="1" ht="23.25" customHeight="1">
      <c r="A34" s="60" t="s">
        <v>96</v>
      </c>
      <c r="B34" s="28"/>
      <c r="C34" s="39"/>
      <c r="D34" s="96"/>
      <c r="E34" s="73"/>
      <c r="F34" s="96"/>
      <c r="G34" s="104"/>
      <c r="H34" s="96"/>
      <c r="I34" s="73"/>
      <c r="J34" s="96"/>
      <c r="K34" s="69"/>
    </row>
    <row r="35" spans="1:12" s="60" customFormat="1" ht="23.25" customHeight="1">
      <c r="A35" s="60" t="s">
        <v>109</v>
      </c>
      <c r="B35" s="28"/>
      <c r="C35" s="39"/>
      <c r="D35" s="96">
        <v>-3353480167</v>
      </c>
      <c r="E35" s="73"/>
      <c r="F35" s="96">
        <v>-6459602622</v>
      </c>
      <c r="G35" s="104"/>
      <c r="H35" s="111">
        <v>0</v>
      </c>
      <c r="I35" s="73"/>
      <c r="J35" s="111">
        <v>0</v>
      </c>
      <c r="K35" s="69"/>
    </row>
    <row r="36" spans="1:12" s="60" customFormat="1" ht="23.25" customHeight="1">
      <c r="A36" s="37" t="s">
        <v>71</v>
      </c>
      <c r="B36" s="28"/>
      <c r="C36" s="39"/>
      <c r="D36" s="109">
        <f>SUM(D33:D35)</f>
        <v>9208754900</v>
      </c>
      <c r="E36" s="73"/>
      <c r="F36" s="109">
        <f>SUM(F33:F35)</f>
        <v>21515347115</v>
      </c>
      <c r="G36" s="104"/>
      <c r="H36" s="109">
        <f>SUM(H33:H35)</f>
        <v>0</v>
      </c>
      <c r="I36" s="73"/>
      <c r="J36" s="109">
        <f>SUM(J33:J35)</f>
        <v>0</v>
      </c>
      <c r="K36" s="69"/>
    </row>
    <row r="37" spans="1:12" s="60" customFormat="1" ht="23.25" customHeight="1">
      <c r="A37" s="308" t="s">
        <v>44</v>
      </c>
      <c r="B37" s="378">
        <v>7</v>
      </c>
      <c r="C37" s="39"/>
      <c r="D37" s="73">
        <v>1887034147</v>
      </c>
      <c r="E37" s="73"/>
      <c r="F37" s="73">
        <v>3153345321</v>
      </c>
      <c r="G37" s="104"/>
      <c r="H37" s="73">
        <v>0</v>
      </c>
      <c r="I37" s="73"/>
      <c r="J37" s="73">
        <v>0</v>
      </c>
      <c r="K37" s="69"/>
    </row>
    <row r="38" spans="1:12" s="60" customFormat="1" ht="23.25" customHeight="1">
      <c r="A38" s="308" t="s">
        <v>34</v>
      </c>
      <c r="B38" s="28"/>
      <c r="C38" s="39"/>
      <c r="D38" s="73">
        <v>748401690</v>
      </c>
      <c r="E38" s="73"/>
      <c r="F38" s="73">
        <v>2071938848</v>
      </c>
      <c r="G38" s="104"/>
      <c r="H38" s="73">
        <v>0</v>
      </c>
      <c r="I38" s="73"/>
      <c r="J38" s="73">
        <v>0</v>
      </c>
      <c r="K38" s="69"/>
    </row>
    <row r="39" spans="1:12" s="60" customFormat="1" ht="23.25" customHeight="1">
      <c r="A39" s="308" t="s">
        <v>72</v>
      </c>
      <c r="B39" s="28"/>
      <c r="C39" s="39"/>
      <c r="D39" s="73">
        <v>2199005606</v>
      </c>
      <c r="E39" s="73"/>
      <c r="F39" s="73">
        <v>2191858424</v>
      </c>
      <c r="G39" s="104"/>
      <c r="H39" s="73">
        <v>0</v>
      </c>
      <c r="I39" s="73"/>
      <c r="J39" s="73">
        <v>0</v>
      </c>
      <c r="K39" s="69"/>
    </row>
    <row r="40" spans="1:12" s="60" customFormat="1" ht="23.25" customHeight="1">
      <c r="A40" s="308" t="s">
        <v>93</v>
      </c>
      <c r="B40" s="269">
        <v>16</v>
      </c>
      <c r="C40" s="75"/>
      <c r="D40" s="73">
        <v>1783545137</v>
      </c>
      <c r="E40" s="73"/>
      <c r="F40" s="73">
        <v>1423919567</v>
      </c>
      <c r="G40" s="91"/>
      <c r="H40" s="137">
        <v>0</v>
      </c>
      <c r="I40" s="73"/>
      <c r="J40" s="137">
        <v>0</v>
      </c>
      <c r="K40" s="69"/>
    </row>
    <row r="41" spans="1:12" s="60" customFormat="1" ht="23.25" customHeight="1">
      <c r="A41" s="308" t="s">
        <v>25</v>
      </c>
      <c r="B41" s="283" t="s">
        <v>273</v>
      </c>
      <c r="C41" s="75"/>
      <c r="D41" s="73">
        <v>2547010809</v>
      </c>
      <c r="E41" s="73"/>
      <c r="F41" s="73">
        <v>2345024715</v>
      </c>
      <c r="G41" s="91"/>
      <c r="H41" s="137">
        <f>204754533+49000000</f>
        <v>253754533</v>
      </c>
      <c r="I41" s="73"/>
      <c r="J41" s="137">
        <v>156610943</v>
      </c>
      <c r="K41" s="69"/>
    </row>
    <row r="42" spans="1:12" s="60" customFormat="1" ht="23.25" customHeight="1">
      <c r="A42" s="308" t="s">
        <v>173</v>
      </c>
      <c r="B42" s="382"/>
      <c r="C42" s="75"/>
      <c r="D42" s="73">
        <v>57914</v>
      </c>
      <c r="E42" s="73"/>
      <c r="F42" s="73">
        <v>0</v>
      </c>
      <c r="G42" s="91"/>
      <c r="H42" s="137">
        <v>0</v>
      </c>
      <c r="I42" s="73"/>
      <c r="J42" s="137">
        <v>0</v>
      </c>
      <c r="K42" s="69"/>
    </row>
    <row r="43" spans="1:12" s="60" customFormat="1" ht="23.25" customHeight="1">
      <c r="A43" s="308" t="s">
        <v>286</v>
      </c>
      <c r="B43" s="269">
        <v>31</v>
      </c>
      <c r="C43" s="75"/>
      <c r="D43" s="73">
        <v>261565700</v>
      </c>
      <c r="E43" s="73"/>
      <c r="F43" s="73">
        <v>0</v>
      </c>
      <c r="G43" s="91"/>
      <c r="H43" s="137">
        <v>0</v>
      </c>
      <c r="I43" s="73"/>
      <c r="J43" s="137">
        <v>0</v>
      </c>
      <c r="K43" s="69"/>
    </row>
    <row r="44" spans="1:12" s="60" customFormat="1" ht="23.25" customHeight="1">
      <c r="A44" s="308" t="s">
        <v>287</v>
      </c>
      <c r="B44" s="382">
        <v>32</v>
      </c>
      <c r="C44" s="42"/>
      <c r="D44" s="94">
        <v>170287723</v>
      </c>
      <c r="E44" s="73"/>
      <c r="F44" s="73">
        <v>0</v>
      </c>
      <c r="G44" s="91"/>
      <c r="H44" s="137">
        <v>0</v>
      </c>
      <c r="I44" s="73"/>
      <c r="J44" s="137">
        <v>0</v>
      </c>
      <c r="K44" s="69"/>
    </row>
    <row r="45" spans="1:12" s="60" customFormat="1" ht="23.25" customHeight="1">
      <c r="A45" s="336" t="s">
        <v>233</v>
      </c>
      <c r="B45" s="328">
        <v>18</v>
      </c>
      <c r="C45" s="42"/>
      <c r="D45" s="94">
        <v>0</v>
      </c>
      <c r="E45" s="73"/>
      <c r="F45" s="94">
        <v>0</v>
      </c>
      <c r="G45" s="95"/>
      <c r="H45" s="310">
        <v>0</v>
      </c>
      <c r="I45" s="73"/>
      <c r="J45" s="310">
        <v>532253339</v>
      </c>
      <c r="K45" s="69"/>
    </row>
    <row r="46" spans="1:12" s="60" customFormat="1" ht="23.25" customHeight="1">
      <c r="A46" s="308" t="s">
        <v>254</v>
      </c>
      <c r="B46" s="357">
        <v>18</v>
      </c>
      <c r="C46" s="42"/>
      <c r="D46" s="94">
        <v>0</v>
      </c>
      <c r="E46" s="73"/>
      <c r="F46" s="94">
        <v>0</v>
      </c>
      <c r="G46" s="95"/>
      <c r="H46" s="310">
        <v>0</v>
      </c>
      <c r="I46" s="73"/>
      <c r="J46" s="310">
        <v>437993550</v>
      </c>
      <c r="K46" s="69"/>
    </row>
    <row r="47" spans="1:12" s="60" customFormat="1" ht="23.25" customHeight="1">
      <c r="A47" s="308" t="s">
        <v>255</v>
      </c>
      <c r="B47" s="358">
        <v>2</v>
      </c>
      <c r="C47" s="42"/>
      <c r="D47" s="94">
        <v>0</v>
      </c>
      <c r="E47" s="73"/>
      <c r="F47" s="94">
        <v>230078801</v>
      </c>
      <c r="G47" s="95"/>
      <c r="H47" s="94">
        <v>0</v>
      </c>
      <c r="I47" s="73"/>
      <c r="J47" s="94">
        <v>0</v>
      </c>
      <c r="K47" s="69"/>
    </row>
    <row r="48" spans="1:12" s="60" customFormat="1" ht="23.25" customHeight="1">
      <c r="A48" s="308" t="s">
        <v>73</v>
      </c>
      <c r="B48" s="269">
        <v>7</v>
      </c>
      <c r="C48" s="75"/>
      <c r="D48" s="73">
        <v>523545409</v>
      </c>
      <c r="E48" s="73"/>
      <c r="F48" s="73">
        <v>435476541</v>
      </c>
      <c r="G48" s="91"/>
      <c r="H48" s="96">
        <v>241448573</v>
      </c>
      <c r="I48" s="73"/>
      <c r="J48" s="96">
        <v>173644618</v>
      </c>
      <c r="K48" s="69"/>
    </row>
    <row r="49" spans="1:12" s="60" customFormat="1" ht="23.25" customHeight="1">
      <c r="A49" s="336" t="s">
        <v>209</v>
      </c>
      <c r="C49" s="75"/>
      <c r="D49" s="73">
        <v>15763156</v>
      </c>
      <c r="E49" s="73"/>
      <c r="F49" s="73">
        <v>13790708</v>
      </c>
      <c r="G49" s="91"/>
      <c r="H49" s="310">
        <v>0</v>
      </c>
      <c r="I49" s="73"/>
      <c r="J49" s="310">
        <v>0</v>
      </c>
      <c r="K49" s="69"/>
    </row>
    <row r="50" spans="1:12" s="60" customFormat="1" ht="23.25" customHeight="1">
      <c r="A50" s="308" t="s">
        <v>288</v>
      </c>
      <c r="B50" s="269">
        <v>36</v>
      </c>
      <c r="C50" s="75"/>
      <c r="D50" s="96">
        <v>-8213422</v>
      </c>
      <c r="E50" s="73"/>
      <c r="F50" s="96">
        <v>10351438</v>
      </c>
      <c r="G50" s="91"/>
      <c r="H50" s="310">
        <v>-49000000</v>
      </c>
      <c r="I50" s="73"/>
      <c r="J50" s="310">
        <v>49000000</v>
      </c>
      <c r="K50" s="69"/>
    </row>
    <row r="51" spans="1:12" s="60" customFormat="1" ht="23.25" customHeight="1">
      <c r="A51" s="29" t="s">
        <v>26</v>
      </c>
      <c r="B51" s="22"/>
      <c r="C51" s="75"/>
      <c r="D51" s="35">
        <f>SUM(D32,D36:D50)</f>
        <v>19425545497</v>
      </c>
      <c r="E51" s="136" t="e">
        <v>#REF!</v>
      </c>
      <c r="F51" s="35">
        <f>SUM(F32,F36:F50)</f>
        <v>37220966968</v>
      </c>
      <c r="G51" s="136">
        <v>0</v>
      </c>
      <c r="H51" s="35">
        <f>SUM(H32,H36:H50)</f>
        <v>446203106</v>
      </c>
      <c r="I51" s="136">
        <v>0</v>
      </c>
      <c r="J51" s="35">
        <f>SUM(J32,J36:J50)</f>
        <v>1349502450</v>
      </c>
      <c r="K51" s="105"/>
      <c r="L51" s="335"/>
    </row>
    <row r="52" spans="1:12" s="60" customFormat="1" ht="23.25" customHeight="1">
      <c r="A52" s="29" t="s">
        <v>274</v>
      </c>
      <c r="B52" s="22"/>
      <c r="C52" s="75"/>
      <c r="D52" s="136">
        <f>D29-D51</f>
        <v>422452281</v>
      </c>
      <c r="E52" s="136"/>
      <c r="F52" s="136">
        <f>F29-F51</f>
        <v>-3581565614</v>
      </c>
      <c r="G52" s="136"/>
      <c r="H52" s="136">
        <f>H29-H51</f>
        <v>132018513</v>
      </c>
      <c r="I52" s="136"/>
      <c r="J52" s="136">
        <f>J29-J51</f>
        <v>-981446917</v>
      </c>
      <c r="K52" s="105"/>
      <c r="L52" s="335"/>
    </row>
    <row r="53" spans="1:12" s="60" customFormat="1" ht="18" customHeight="1">
      <c r="A53" s="29"/>
      <c r="B53" s="22"/>
      <c r="C53" s="75"/>
      <c r="D53" s="136"/>
      <c r="E53" s="136"/>
      <c r="F53" s="136"/>
      <c r="G53" s="136"/>
      <c r="H53" s="136"/>
      <c r="I53" s="136"/>
      <c r="J53" s="136"/>
      <c r="K53" s="105"/>
      <c r="L53" s="335"/>
    </row>
    <row r="54" spans="1:12" s="60" customFormat="1" ht="23.25" customHeight="1">
      <c r="A54" s="148" t="s">
        <v>275</v>
      </c>
      <c r="B54"/>
      <c r="C54" s="380"/>
      <c r="D54" s="136"/>
      <c r="E54" s="136"/>
      <c r="F54" s="136"/>
      <c r="G54" s="136"/>
      <c r="H54" s="136"/>
      <c r="I54" s="136"/>
      <c r="J54" s="136"/>
      <c r="K54" s="105"/>
      <c r="L54" s="335"/>
    </row>
    <row r="55" spans="1:12" s="60" customFormat="1" ht="23.25" customHeight="1">
      <c r="A55" s="145" t="s">
        <v>276</v>
      </c>
      <c r="B55" s="379">
        <v>5</v>
      </c>
      <c r="C55" s="380"/>
      <c r="D55" s="111">
        <v>1230420025</v>
      </c>
      <c r="E55" s="136"/>
      <c r="F55" s="111">
        <v>0</v>
      </c>
      <c r="G55" s="136"/>
      <c r="H55" s="111">
        <v>0</v>
      </c>
      <c r="I55" s="136"/>
      <c r="J55" s="111">
        <v>0</v>
      </c>
      <c r="K55" s="105"/>
      <c r="L55" s="335"/>
    </row>
    <row r="56" spans="1:12" s="60" customFormat="1" ht="23.25" customHeight="1">
      <c r="A56" s="29" t="s">
        <v>133</v>
      </c>
      <c r="B56" s="276"/>
      <c r="C56" s="39"/>
      <c r="D56" s="136">
        <f>D52+D55</f>
        <v>1652872306</v>
      </c>
      <c r="E56" s="73"/>
      <c r="F56" s="136">
        <f>F52+F55</f>
        <v>-3581565614</v>
      </c>
      <c r="G56" s="73">
        <v>0</v>
      </c>
      <c r="H56" s="136">
        <f>H52+H55</f>
        <v>132018513</v>
      </c>
      <c r="I56" s="73">
        <v>0</v>
      </c>
      <c r="J56" s="136">
        <f>J52+J55</f>
        <v>-981446917</v>
      </c>
      <c r="K56" s="69"/>
    </row>
    <row r="57" spans="1:12" s="60" customFormat="1" ht="23.25" customHeight="1">
      <c r="A57" s="145" t="s">
        <v>277</v>
      </c>
      <c r="B57" s="269">
        <v>37</v>
      </c>
      <c r="C57" s="39"/>
      <c r="D57" s="96">
        <v>-98082975</v>
      </c>
      <c r="E57" s="73"/>
      <c r="F57" s="96">
        <v>-221774624</v>
      </c>
      <c r="G57" s="104"/>
      <c r="H57" s="96">
        <v>1182867</v>
      </c>
      <c r="I57" s="73"/>
      <c r="J57" s="96">
        <v>-122959557</v>
      </c>
      <c r="K57" s="69"/>
    </row>
    <row r="58" spans="1:12" s="60" customFormat="1" ht="23.25" customHeight="1">
      <c r="A58" s="29" t="s">
        <v>214</v>
      </c>
      <c r="B58" s="276"/>
      <c r="C58" s="39"/>
      <c r="D58" s="119">
        <f>D56-D57</f>
        <v>1750955281</v>
      </c>
      <c r="E58" s="136"/>
      <c r="F58" s="119">
        <f>F56-F57</f>
        <v>-3359790990</v>
      </c>
      <c r="G58" s="104"/>
      <c r="H58" s="119">
        <f>H56-H57</f>
        <v>130835646</v>
      </c>
      <c r="I58" s="136"/>
      <c r="J58" s="119">
        <f>J56-J57</f>
        <v>-858487360</v>
      </c>
      <c r="K58" s="69"/>
      <c r="L58" s="335"/>
    </row>
    <row r="59" spans="1:12" s="60" customFormat="1" ht="23" customHeight="1">
      <c r="A59" s="131"/>
      <c r="B59" s="131"/>
      <c r="C59" s="39"/>
      <c r="D59" s="136"/>
      <c r="E59" s="136"/>
      <c r="F59" s="136"/>
      <c r="G59" s="39"/>
      <c r="H59" s="136"/>
      <c r="I59" s="136"/>
      <c r="J59" s="136"/>
      <c r="K59" s="69"/>
    </row>
    <row r="60" spans="1:12" s="60" customFormat="1" ht="23.25" customHeight="1">
      <c r="A60" s="33"/>
      <c r="B60" s="33"/>
      <c r="C60" s="74"/>
      <c r="D60" s="58"/>
      <c r="E60" s="91"/>
      <c r="F60" s="58"/>
      <c r="G60" s="91"/>
      <c r="H60" s="58"/>
      <c r="I60" s="91"/>
      <c r="J60" s="58"/>
      <c r="K60" s="69"/>
    </row>
    <row r="61" spans="1:12" s="60" customFormat="1" ht="23.25" customHeight="1">
      <c r="A61" s="25" t="s">
        <v>290</v>
      </c>
      <c r="B61" s="275"/>
      <c r="C61" s="72"/>
      <c r="D61" s="58"/>
      <c r="E61" s="91"/>
      <c r="F61" s="58"/>
      <c r="G61" s="91"/>
      <c r="H61" s="58"/>
      <c r="I61" s="91"/>
      <c r="J61" s="58"/>
      <c r="K61" s="69"/>
    </row>
    <row r="62" spans="1:12" s="60" customFormat="1" ht="23.25" customHeight="1">
      <c r="A62" s="25" t="s">
        <v>262</v>
      </c>
      <c r="B62" s="275"/>
      <c r="C62" s="72"/>
      <c r="D62" s="58"/>
      <c r="E62" s="91"/>
      <c r="F62" s="58"/>
      <c r="G62" s="91"/>
      <c r="H62" s="58"/>
      <c r="I62" s="91"/>
      <c r="J62" s="58"/>
      <c r="K62" s="69"/>
    </row>
    <row r="63" spans="1:12" s="60" customFormat="1" ht="23.25" customHeight="1">
      <c r="A63" s="396" t="s">
        <v>163</v>
      </c>
      <c r="B63" s="396"/>
      <c r="C63" s="396"/>
      <c r="D63" s="396"/>
      <c r="E63" s="396"/>
      <c r="F63" s="396"/>
      <c r="G63" s="69"/>
      <c r="I63" s="69"/>
      <c r="K63" s="69"/>
    </row>
    <row r="64" spans="1:12" s="60" customFormat="1" ht="23.25" customHeight="1">
      <c r="A64" s="223"/>
      <c r="B64" s="270"/>
      <c r="C64" s="223"/>
      <c r="D64" s="359"/>
      <c r="E64" s="29"/>
      <c r="F64" s="323"/>
      <c r="G64" s="69"/>
      <c r="I64" s="69"/>
      <c r="K64" s="69"/>
    </row>
    <row r="65" spans="1:11" s="60" customFormat="1" ht="23">
      <c r="A65" s="31"/>
      <c r="B65" s="31"/>
      <c r="C65" s="89"/>
      <c r="D65" s="393" t="s">
        <v>45</v>
      </c>
      <c r="E65" s="393"/>
      <c r="F65" s="393"/>
      <c r="G65" s="91"/>
      <c r="H65" s="397" t="s">
        <v>46</v>
      </c>
      <c r="I65" s="397"/>
      <c r="J65" s="397"/>
      <c r="K65" s="58"/>
    </row>
    <row r="66" spans="1:11" s="60" customFormat="1" ht="23.25" customHeight="1">
      <c r="A66" s="32"/>
      <c r="B66" s="32"/>
      <c r="C66" s="90"/>
      <c r="D66" s="395" t="s">
        <v>230</v>
      </c>
      <c r="E66" s="395"/>
      <c r="F66" s="395"/>
      <c r="G66" s="91"/>
      <c r="H66" s="395" t="s">
        <v>230</v>
      </c>
      <c r="I66" s="395"/>
      <c r="J66" s="395"/>
      <c r="K66" s="58"/>
    </row>
    <row r="67" spans="1:11" s="60" customFormat="1" ht="23.25" customHeight="1">
      <c r="A67" s="32"/>
      <c r="B67" s="32"/>
      <c r="C67" s="90"/>
      <c r="D67" s="395" t="s">
        <v>107</v>
      </c>
      <c r="E67" s="395"/>
      <c r="F67" s="395"/>
      <c r="G67" s="91"/>
      <c r="H67" s="395" t="s">
        <v>107</v>
      </c>
      <c r="I67" s="395"/>
      <c r="J67" s="395"/>
      <c r="K67" s="91"/>
    </row>
    <row r="68" spans="1:11" s="60" customFormat="1" ht="23.25" customHeight="1">
      <c r="A68" s="22"/>
      <c r="B68" s="268" t="s">
        <v>0</v>
      </c>
      <c r="C68" s="75"/>
      <c r="D68" s="222">
        <v>2565</v>
      </c>
      <c r="E68" s="91"/>
      <c r="F68" s="222">
        <v>2564</v>
      </c>
      <c r="G68" s="222"/>
      <c r="H68" s="222">
        <v>2565</v>
      </c>
      <c r="I68" s="91"/>
      <c r="J68" s="222">
        <v>2564</v>
      </c>
      <c r="K68" s="91"/>
    </row>
    <row r="69" spans="1:11" s="60" customFormat="1" ht="23.25" customHeight="1">
      <c r="A69" s="22"/>
      <c r="B69" s="22"/>
      <c r="C69" s="75"/>
      <c r="D69" s="394" t="s">
        <v>172</v>
      </c>
      <c r="E69" s="394"/>
      <c r="F69" s="394"/>
      <c r="G69" s="394"/>
      <c r="H69" s="394"/>
      <c r="I69" s="394"/>
      <c r="J69" s="394"/>
      <c r="K69" s="69"/>
    </row>
    <row r="70" spans="1:11" s="60" customFormat="1" ht="23.25" customHeight="1">
      <c r="A70" s="39" t="s">
        <v>306</v>
      </c>
      <c r="B70" s="277"/>
      <c r="C70" s="75"/>
      <c r="D70" s="45"/>
      <c r="E70" s="55"/>
      <c r="F70" s="45"/>
      <c r="G70" s="55"/>
      <c r="H70" s="45"/>
      <c r="I70" s="55"/>
      <c r="J70" s="45"/>
      <c r="K70" s="69"/>
    </row>
    <row r="71" spans="1:11" s="60" customFormat="1" ht="23.25" customHeight="1">
      <c r="A71" s="40" t="s">
        <v>91</v>
      </c>
      <c r="B71" s="41"/>
      <c r="C71" s="75"/>
      <c r="D71" s="36"/>
      <c r="E71" s="136"/>
      <c r="F71" s="36"/>
      <c r="G71" s="55"/>
      <c r="H71" s="36"/>
      <c r="I71" s="136"/>
      <c r="J71" s="36"/>
      <c r="K71" s="69"/>
    </row>
    <row r="72" spans="1:11" s="60" customFormat="1" ht="23.25" customHeight="1">
      <c r="A72" s="311" t="s">
        <v>99</v>
      </c>
      <c r="B72" s="42"/>
      <c r="C72" s="75"/>
      <c r="D72" s="73">
        <v>-9231241</v>
      </c>
      <c r="E72" s="93"/>
      <c r="F72" s="73">
        <v>146475279</v>
      </c>
      <c r="G72" s="92"/>
      <c r="H72" s="92">
        <v>0</v>
      </c>
      <c r="I72" s="93"/>
      <c r="J72" s="92">
        <v>0</v>
      </c>
      <c r="K72" s="69"/>
    </row>
    <row r="73" spans="1:11" s="60" customFormat="1" ht="23.25" customHeight="1">
      <c r="A73" s="311" t="s">
        <v>278</v>
      </c>
      <c r="B73" s="42"/>
      <c r="C73" s="75"/>
      <c r="D73" s="73">
        <v>-1156994469</v>
      </c>
      <c r="E73" s="93"/>
      <c r="F73" s="73">
        <v>-935483026</v>
      </c>
      <c r="G73" s="92"/>
      <c r="H73" s="92">
        <v>0</v>
      </c>
      <c r="I73" s="93"/>
      <c r="J73" s="92">
        <v>0</v>
      </c>
      <c r="K73" s="69"/>
    </row>
    <row r="74" spans="1:11" s="60" customFormat="1" ht="23.25" customHeight="1">
      <c r="A74" s="308" t="s">
        <v>256</v>
      </c>
      <c r="B74" s="42"/>
      <c r="C74" s="75"/>
      <c r="D74" s="73">
        <v>36091768</v>
      </c>
      <c r="E74" s="93"/>
      <c r="F74" s="73">
        <v>-7255643</v>
      </c>
      <c r="G74" s="92"/>
      <c r="H74" s="92">
        <v>0</v>
      </c>
      <c r="I74" s="93"/>
      <c r="J74" s="92">
        <v>0</v>
      </c>
      <c r="K74" s="69"/>
    </row>
    <row r="75" spans="1:11" s="60" customFormat="1" ht="23.25" customHeight="1">
      <c r="A75" s="308" t="s">
        <v>221</v>
      </c>
      <c r="B75" s="269"/>
      <c r="C75" s="75"/>
      <c r="D75" s="73"/>
      <c r="E75" s="136"/>
      <c r="F75" s="73"/>
      <c r="G75" s="92"/>
      <c r="H75" s="92"/>
      <c r="I75" s="73"/>
      <c r="J75" s="92"/>
      <c r="K75" s="69"/>
    </row>
    <row r="76" spans="1:11" s="60" customFormat="1" ht="23.25" customHeight="1">
      <c r="A76" s="308" t="s">
        <v>210</v>
      </c>
      <c r="B76" s="269"/>
      <c r="C76" s="75"/>
      <c r="D76" s="73">
        <v>13507204</v>
      </c>
      <c r="F76" s="73">
        <v>4689853</v>
      </c>
      <c r="H76" s="92">
        <v>0</v>
      </c>
      <c r="J76" s="92">
        <v>0</v>
      </c>
      <c r="K76" s="69"/>
    </row>
    <row r="77" spans="1:11" s="60" customFormat="1" ht="23.25" customHeight="1">
      <c r="A77" s="311" t="s">
        <v>279</v>
      </c>
      <c r="B77" s="269"/>
      <c r="C77" s="75"/>
      <c r="D77" s="73">
        <v>223325348</v>
      </c>
      <c r="E77" s="93"/>
      <c r="F77" s="73">
        <v>158314707</v>
      </c>
      <c r="G77" s="92"/>
      <c r="H77" s="121">
        <v>0</v>
      </c>
      <c r="I77" s="93"/>
      <c r="J77" s="121">
        <v>0</v>
      </c>
      <c r="K77" s="69"/>
    </row>
    <row r="78" spans="1:11" s="60" customFormat="1" ht="23.25" customHeight="1">
      <c r="A78" s="39" t="s">
        <v>92</v>
      </c>
      <c r="B78" s="269"/>
      <c r="C78" s="75"/>
      <c r="D78" s="119">
        <f>SUM(D72:D77)</f>
        <v>-893301390</v>
      </c>
      <c r="E78" s="93"/>
      <c r="F78" s="119">
        <f>SUM(F72:F77)</f>
        <v>-633258830</v>
      </c>
      <c r="G78" s="92"/>
      <c r="H78" s="119">
        <f>SUM(H72:H77)</f>
        <v>0</v>
      </c>
      <c r="I78" s="93"/>
      <c r="J78" s="119">
        <f>SUM(J72:J77)</f>
        <v>0</v>
      </c>
      <c r="K78" s="69"/>
    </row>
    <row r="79" spans="1:11" s="60" customFormat="1" ht="23.25" customHeight="1">
      <c r="A79" s="39"/>
      <c r="B79" s="269"/>
      <c r="C79" s="75"/>
      <c r="D79" s="136"/>
      <c r="E79" s="93"/>
      <c r="F79" s="136"/>
      <c r="G79" s="92"/>
      <c r="H79" s="136"/>
      <c r="I79" s="93"/>
      <c r="J79" s="136"/>
      <c r="K79" s="69"/>
    </row>
    <row r="80" spans="1:11" s="26" customFormat="1" ht="23.25" customHeight="1">
      <c r="A80" s="28" t="s">
        <v>149</v>
      </c>
      <c r="B80" s="269"/>
      <c r="D80" s="251"/>
      <c r="E80" s="251"/>
      <c r="F80" s="251"/>
      <c r="G80" s="155"/>
      <c r="H80" s="251"/>
      <c r="I80" s="251"/>
      <c r="J80" s="251"/>
    </row>
    <row r="81" spans="1:12" s="26" customFormat="1" ht="23.25" customHeight="1">
      <c r="A81" s="60" t="s">
        <v>257</v>
      </c>
      <c r="B81" s="293"/>
      <c r="D81" s="251"/>
      <c r="E81" s="251"/>
      <c r="F81" s="251"/>
      <c r="G81" s="155"/>
      <c r="H81" s="251"/>
      <c r="I81" s="251"/>
      <c r="J81" s="251"/>
    </row>
    <row r="82" spans="1:12" s="26" customFormat="1" ht="23.25" customHeight="1">
      <c r="A82" s="60" t="s">
        <v>212</v>
      </c>
      <c r="B82" s="293"/>
      <c r="D82" s="251">
        <v>-1420018822</v>
      </c>
      <c r="E82" s="251"/>
      <c r="F82" s="251">
        <v>323847282</v>
      </c>
      <c r="G82" s="155"/>
      <c r="H82" s="92">
        <v>0</v>
      </c>
      <c r="I82" s="251"/>
      <c r="J82" s="92">
        <v>0</v>
      </c>
    </row>
    <row r="83" spans="1:12" s="26" customFormat="1" ht="23.25" customHeight="1">
      <c r="A83" s="60" t="s">
        <v>289</v>
      </c>
      <c r="B83" s="269"/>
      <c r="D83" s="251">
        <v>-195106698</v>
      </c>
      <c r="E83" s="251"/>
      <c r="F83" s="251">
        <v>17125343</v>
      </c>
      <c r="G83" s="155"/>
      <c r="H83" s="92">
        <v>0</v>
      </c>
      <c r="I83" s="251"/>
      <c r="J83" s="92">
        <v>0</v>
      </c>
    </row>
    <row r="84" spans="1:12" s="26" customFormat="1" ht="23.25" customHeight="1">
      <c r="A84" s="60" t="s">
        <v>285</v>
      </c>
      <c r="B84" s="269"/>
      <c r="D84" s="73">
        <v>47431265</v>
      </c>
      <c r="E84" s="251"/>
      <c r="F84" s="73">
        <v>-47553890</v>
      </c>
      <c r="G84" s="155"/>
      <c r="H84" s="285">
        <v>-9205552</v>
      </c>
      <c r="I84" s="251"/>
      <c r="J84" s="285">
        <v>710342</v>
      </c>
    </row>
    <row r="85" spans="1:12" s="26" customFormat="1" ht="23.25" customHeight="1">
      <c r="A85" s="60" t="s">
        <v>280</v>
      </c>
      <c r="B85" s="269"/>
      <c r="D85" s="285">
        <v>313538851</v>
      </c>
      <c r="E85" s="252"/>
      <c r="F85" s="285">
        <v>-58683747</v>
      </c>
      <c r="G85" s="155"/>
      <c r="H85" s="285">
        <v>1841110</v>
      </c>
      <c r="I85" s="252"/>
      <c r="J85" s="285">
        <v>-142069</v>
      </c>
    </row>
    <row r="86" spans="1:12" s="26" customFormat="1" ht="23.25" customHeight="1">
      <c r="A86" s="29" t="s">
        <v>150</v>
      </c>
      <c r="B86" s="269"/>
      <c r="D86" s="119">
        <f>SUM(D82:D85)</f>
        <v>-1254155404</v>
      </c>
      <c r="E86" s="252"/>
      <c r="F86" s="119">
        <f>SUM(F82:F85)</f>
        <v>234734988</v>
      </c>
      <c r="G86" s="155"/>
      <c r="H86" s="119">
        <f>SUM(H82:H85)</f>
        <v>-7364442</v>
      </c>
      <c r="I86" s="252"/>
      <c r="J86" s="119">
        <f>SUM(J82:J85)</f>
        <v>568273</v>
      </c>
    </row>
    <row r="87" spans="1:12" s="26" customFormat="1" ht="23.25" customHeight="1">
      <c r="A87" s="29"/>
      <c r="B87" s="131"/>
      <c r="D87" s="250"/>
      <c r="E87" s="252"/>
      <c r="F87" s="250"/>
      <c r="G87" s="155"/>
      <c r="H87" s="250"/>
      <c r="I87" s="252"/>
      <c r="J87" s="250"/>
    </row>
    <row r="88" spans="1:12" s="60" customFormat="1" ht="23.25" customHeight="1">
      <c r="A88" s="39" t="s">
        <v>252</v>
      </c>
      <c r="B88" s="269"/>
      <c r="C88" s="75"/>
      <c r="D88" s="118">
        <f>D78+D86</f>
        <v>-2147456794</v>
      </c>
      <c r="E88" s="136">
        <v>0</v>
      </c>
      <c r="F88" s="118">
        <f>F78+F86</f>
        <v>-398523842</v>
      </c>
      <c r="G88" s="136">
        <v>0</v>
      </c>
      <c r="H88" s="118">
        <f>H78+H86</f>
        <v>-7364442</v>
      </c>
      <c r="I88" s="136">
        <v>0</v>
      </c>
      <c r="J88" s="118">
        <f>J78+J86</f>
        <v>568273</v>
      </c>
      <c r="K88" s="69"/>
    </row>
    <row r="89" spans="1:12" s="60" customFormat="1" ht="23.25" customHeight="1" thickBot="1">
      <c r="A89" s="39" t="s">
        <v>213</v>
      </c>
      <c r="B89" s="269"/>
      <c r="C89" s="75"/>
      <c r="D89" s="120">
        <f>D58+D88</f>
        <v>-396501513</v>
      </c>
      <c r="E89" s="136">
        <v>0</v>
      </c>
      <c r="F89" s="120">
        <f>F58+F88</f>
        <v>-3758314832</v>
      </c>
      <c r="G89" s="136">
        <v>0</v>
      </c>
      <c r="H89" s="120">
        <f>H58+H88</f>
        <v>123471204</v>
      </c>
      <c r="I89" s="136">
        <v>0</v>
      </c>
      <c r="J89" s="120">
        <f>J58+J88</f>
        <v>-857919087</v>
      </c>
      <c r="K89" s="69"/>
      <c r="L89" s="335"/>
    </row>
    <row r="90" spans="1:12" s="60" customFormat="1" ht="23.25" customHeight="1" thickTop="1">
      <c r="A90" s="46"/>
      <c r="B90" s="269"/>
      <c r="C90" s="75"/>
      <c r="D90" s="73"/>
      <c r="E90" s="93"/>
      <c r="F90" s="73"/>
      <c r="G90" s="92"/>
      <c r="H90" s="92"/>
      <c r="I90" s="93"/>
      <c r="J90" s="92"/>
      <c r="K90" s="69"/>
    </row>
    <row r="91" spans="1:12" s="60" customFormat="1" ht="23" customHeight="1">
      <c r="A91" s="51" t="s">
        <v>116</v>
      </c>
      <c r="B91" s="131"/>
      <c r="C91" s="39"/>
      <c r="D91" s="136"/>
      <c r="E91" s="136"/>
      <c r="F91" s="136"/>
      <c r="G91" s="104"/>
      <c r="H91" s="136"/>
      <c r="I91" s="136"/>
      <c r="J91" s="136"/>
      <c r="K91" s="69"/>
    </row>
    <row r="92" spans="1:12" s="60" customFormat="1" ht="23" customHeight="1">
      <c r="A92" s="107" t="s">
        <v>112</v>
      </c>
      <c r="B92" s="131"/>
      <c r="C92" s="39"/>
      <c r="D92" s="110">
        <v>1484855598</v>
      </c>
      <c r="E92" s="124"/>
      <c r="F92" s="110">
        <v>-3260470236</v>
      </c>
      <c r="G92" s="125"/>
      <c r="H92" s="110">
        <f>H58</f>
        <v>130835646</v>
      </c>
      <c r="I92" s="125"/>
      <c r="J92" s="110">
        <f>J58</f>
        <v>-858487360</v>
      </c>
      <c r="K92" s="69"/>
      <c r="L92" s="279"/>
    </row>
    <row r="93" spans="1:12" s="60" customFormat="1" ht="23" customHeight="1">
      <c r="A93" s="107" t="s">
        <v>234</v>
      </c>
      <c r="B93" s="131"/>
      <c r="C93" s="39"/>
      <c r="D93" s="110">
        <v>0</v>
      </c>
      <c r="E93" s="124"/>
      <c r="F93" s="110">
        <v>-11304763</v>
      </c>
      <c r="G93" s="125"/>
      <c r="H93" s="110">
        <v>0</v>
      </c>
      <c r="I93" s="125"/>
      <c r="J93" s="110">
        <v>0</v>
      </c>
      <c r="K93" s="69"/>
      <c r="L93" s="279"/>
    </row>
    <row r="94" spans="1:12" s="60" customFormat="1" ht="23" customHeight="1">
      <c r="A94" s="50" t="s">
        <v>59</v>
      </c>
      <c r="B94" s="131"/>
      <c r="C94" s="39"/>
      <c r="D94" s="110">
        <v>266099683</v>
      </c>
      <c r="E94" s="126"/>
      <c r="F94" s="110">
        <v>-88015991</v>
      </c>
      <c r="G94" s="125"/>
      <c r="H94" s="92">
        <v>0</v>
      </c>
      <c r="I94" s="125"/>
      <c r="J94" s="92">
        <v>0</v>
      </c>
      <c r="K94" s="69"/>
      <c r="L94" s="279"/>
    </row>
    <row r="95" spans="1:12" s="60" customFormat="1" ht="23" customHeight="1" thickBot="1">
      <c r="A95" s="131" t="s">
        <v>214</v>
      </c>
      <c r="B95" s="131"/>
      <c r="C95" s="39"/>
      <c r="D95" s="48">
        <f>SUM(D92:D94)</f>
        <v>1750955281</v>
      </c>
      <c r="E95" s="136"/>
      <c r="F95" s="48">
        <f>SUM(F92:F94)</f>
        <v>-3359790990</v>
      </c>
      <c r="G95" s="104"/>
      <c r="H95" s="48">
        <f>SUM(H92:H94)</f>
        <v>130835646</v>
      </c>
      <c r="I95" s="136"/>
      <c r="J95" s="48">
        <f>SUM(J92:J94)</f>
        <v>-858487360</v>
      </c>
      <c r="K95" s="69"/>
      <c r="L95" s="363"/>
    </row>
    <row r="96" spans="1:12" s="60" customFormat="1" ht="23" customHeight="1" thickTop="1">
      <c r="A96" s="131"/>
      <c r="B96" s="131"/>
      <c r="C96" s="39"/>
      <c r="D96" s="136"/>
      <c r="E96" s="136"/>
      <c r="F96" s="136"/>
      <c r="G96" s="104"/>
      <c r="H96" s="136"/>
      <c r="I96" s="136"/>
      <c r="J96" s="136"/>
      <c r="K96" s="69"/>
      <c r="L96" s="279"/>
    </row>
    <row r="97" spans="1:12" ht="23.25" customHeight="1">
      <c r="A97" s="49" t="s">
        <v>117</v>
      </c>
      <c r="B97" s="43"/>
      <c r="D97" s="92"/>
      <c r="E97" s="92"/>
      <c r="F97" s="92"/>
      <c r="G97" s="92"/>
      <c r="H97" s="92"/>
      <c r="I97" s="92"/>
      <c r="J97" s="92"/>
    </row>
    <row r="98" spans="1:12" ht="23.25" customHeight="1">
      <c r="A98" s="106" t="s">
        <v>112</v>
      </c>
      <c r="B98" s="43"/>
      <c r="D98" s="92">
        <v>-617341828</v>
      </c>
      <c r="E98" s="92"/>
      <c r="F98" s="92">
        <v>-3652818735</v>
      </c>
      <c r="G98" s="92"/>
      <c r="H98" s="92">
        <f>H89</f>
        <v>123471204</v>
      </c>
      <c r="I98" s="92"/>
      <c r="J98" s="92">
        <f>J89</f>
        <v>-857919087</v>
      </c>
      <c r="L98" s="356"/>
    </row>
    <row r="99" spans="1:12" ht="23.25" customHeight="1">
      <c r="A99" s="107" t="s">
        <v>234</v>
      </c>
      <c r="B99" s="43"/>
      <c r="D99" s="92">
        <v>0</v>
      </c>
      <c r="E99" s="92"/>
      <c r="F99" s="92">
        <v>-11304763</v>
      </c>
      <c r="G99" s="92"/>
      <c r="H99" s="92">
        <v>0</v>
      </c>
      <c r="I99" s="92"/>
      <c r="J99" s="92">
        <v>0</v>
      </c>
    </row>
    <row r="100" spans="1:12" ht="23.25" customHeight="1">
      <c r="A100" s="47" t="s">
        <v>59</v>
      </c>
      <c r="B100" s="43"/>
      <c r="D100" s="92">
        <v>220840315</v>
      </c>
      <c r="E100" s="92"/>
      <c r="F100" s="92">
        <v>-94191334</v>
      </c>
      <c r="G100" s="92"/>
      <c r="H100" s="92">
        <v>0</v>
      </c>
      <c r="I100" s="92"/>
      <c r="J100" s="92">
        <v>0</v>
      </c>
      <c r="L100" s="356"/>
    </row>
    <row r="101" spans="1:12" ht="23.25" customHeight="1" thickBot="1">
      <c r="A101" s="49" t="s">
        <v>215</v>
      </c>
      <c r="B101" s="43"/>
      <c r="D101" s="127">
        <f>SUM(D98:D100)</f>
        <v>-396501513</v>
      </c>
      <c r="E101" s="93">
        <v>0</v>
      </c>
      <c r="F101" s="127">
        <f>SUM(F98:F100)</f>
        <v>-3758314832</v>
      </c>
      <c r="G101" s="93">
        <v>0</v>
      </c>
      <c r="H101" s="127">
        <f>SUM(H98:H100)</f>
        <v>123471204</v>
      </c>
      <c r="I101" s="93">
        <v>0</v>
      </c>
      <c r="J101" s="127">
        <f>SUM(J98:J100)</f>
        <v>-857919087</v>
      </c>
      <c r="L101" s="356"/>
    </row>
    <row r="102" spans="1:12" ht="23.25" customHeight="1" thickTop="1">
      <c r="A102" s="44"/>
      <c r="B102" s="44"/>
      <c r="C102" s="77"/>
      <c r="D102" s="143"/>
      <c r="E102" s="129"/>
      <c r="F102" s="143"/>
      <c r="G102" s="129"/>
      <c r="H102" s="128"/>
      <c r="I102" s="129"/>
      <c r="J102" s="128"/>
    </row>
    <row r="103" spans="1:12" s="60" customFormat="1" ht="23" customHeight="1" thickBot="1">
      <c r="A103" s="44" t="s">
        <v>235</v>
      </c>
      <c r="B103" s="269">
        <v>38</v>
      </c>
      <c r="C103" s="72"/>
      <c r="D103" s="144">
        <f>D92/752098320</f>
        <v>1.9742838914997178</v>
      </c>
      <c r="E103" s="130"/>
      <c r="F103" s="144">
        <v>-4.34</v>
      </c>
      <c r="G103" s="135">
        <v>0</v>
      </c>
      <c r="H103" s="144">
        <f>H92/752098320</f>
        <v>0.17396082735565743</v>
      </c>
      <c r="I103" s="135">
        <v>0</v>
      </c>
      <c r="J103" s="144">
        <v>-1.1399999999999999</v>
      </c>
      <c r="K103" s="69"/>
    </row>
    <row r="104" spans="1:12" ht="23.25" customHeight="1" thickTop="1">
      <c r="A104" s="44"/>
      <c r="B104" s="44"/>
      <c r="C104" s="77"/>
      <c r="D104" s="44"/>
      <c r="E104" s="77"/>
      <c r="F104" s="44"/>
      <c r="G104" s="77"/>
      <c r="H104" s="44"/>
      <c r="I104" s="77"/>
      <c r="J104" s="44"/>
    </row>
    <row r="105" spans="1:12" ht="23.25" customHeight="1">
      <c r="A105" s="44"/>
      <c r="B105" s="44"/>
      <c r="C105" s="77"/>
      <c r="D105" s="44"/>
      <c r="E105" s="77"/>
      <c r="F105" s="44"/>
      <c r="G105" s="77"/>
      <c r="H105" s="44"/>
      <c r="I105" s="77"/>
      <c r="J105" s="44"/>
    </row>
    <row r="106" spans="1:12" ht="23.25" customHeight="1">
      <c r="A106" s="44"/>
      <c r="B106" s="44"/>
      <c r="C106" s="77"/>
      <c r="D106" s="44"/>
      <c r="E106" s="77"/>
      <c r="F106" s="44"/>
      <c r="G106" s="77"/>
      <c r="H106" s="44"/>
      <c r="I106" s="77"/>
      <c r="J106" s="44"/>
    </row>
    <row r="108" spans="1:12" ht="23.25" customHeight="1">
      <c r="D108" s="362"/>
      <c r="E108" s="314"/>
      <c r="F108" s="313"/>
      <c r="G108" s="314"/>
      <c r="H108" s="313"/>
      <c r="I108" s="314"/>
      <c r="J108" s="313"/>
    </row>
    <row r="109" spans="1:12" ht="23.25" customHeight="1">
      <c r="D109" s="362"/>
      <c r="E109" s="314"/>
      <c r="F109" s="313"/>
      <c r="G109" s="314"/>
      <c r="H109" s="313"/>
      <c r="I109" s="314"/>
      <c r="J109" s="313"/>
    </row>
    <row r="111" spans="1:12" ht="23.25" customHeight="1">
      <c r="D111" s="282"/>
      <c r="F111" s="282"/>
    </row>
    <row r="112" spans="1:12" ht="23.25" customHeight="1">
      <c r="D112" s="282"/>
      <c r="F112" s="282"/>
    </row>
  </sheetData>
  <mergeCells count="16">
    <mergeCell ref="D67:F67"/>
    <mergeCell ref="H67:J67"/>
    <mergeCell ref="A3:F3"/>
    <mergeCell ref="D69:J69"/>
    <mergeCell ref="D9:J9"/>
    <mergeCell ref="A63:F63"/>
    <mergeCell ref="D7:F7"/>
    <mergeCell ref="H7:J7"/>
    <mergeCell ref="D6:F6"/>
    <mergeCell ref="H6:J6"/>
    <mergeCell ref="H5:J5"/>
    <mergeCell ref="H65:J65"/>
    <mergeCell ref="D66:F66"/>
    <mergeCell ref="H66:J66"/>
    <mergeCell ref="D5:F5"/>
    <mergeCell ref="D65:F65"/>
  </mergeCells>
  <pageMargins left="0.6" right="0.6" top="0.48" bottom="0.5" header="0.5" footer="0.5"/>
  <pageSetup paperSize="9" scale="56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L87"/>
  <sheetViews>
    <sheetView topLeftCell="B40" zoomScale="60" zoomScaleNormal="60" zoomScaleSheetLayoutView="55" zoomScalePageLayoutView="25" workbookViewId="0">
      <selection activeCell="X54" sqref="X54"/>
    </sheetView>
  </sheetViews>
  <sheetFormatPr defaultColWidth="9.09765625" defaultRowHeight="22.5" customHeight="1"/>
  <cols>
    <col min="1" max="1" width="48.09765625" style="254" customWidth="1"/>
    <col min="2" max="2" width="9.19921875" style="254" customWidth="1"/>
    <col min="3" max="3" width="0.8984375" style="254" customWidth="1"/>
    <col min="4" max="4" width="13.69921875" style="254" customWidth="1"/>
    <col min="5" max="5" width="0.8984375" style="261" customWidth="1"/>
    <col min="6" max="6" width="15.3984375" style="261" customWidth="1"/>
    <col min="7" max="7" width="0.8984375" style="261" customWidth="1"/>
    <col min="8" max="8" width="16.3984375" style="261" customWidth="1"/>
    <col min="9" max="9" width="0.8984375" style="261" customWidth="1"/>
    <col min="10" max="10" width="14.09765625" style="254" customWidth="1"/>
    <col min="11" max="11" width="0.8984375" style="261" customWidth="1"/>
    <col min="12" max="12" width="13.69921875" style="254" customWidth="1"/>
    <col min="13" max="13" width="0.8984375" style="261" customWidth="1"/>
    <col min="14" max="14" width="14.59765625" style="254" customWidth="1"/>
    <col min="15" max="15" width="0.8984375" style="261" customWidth="1"/>
    <col min="16" max="16" width="14.69921875" style="254" customWidth="1"/>
    <col min="17" max="17" width="0.8984375" style="261" customWidth="1"/>
    <col min="18" max="18" width="19" style="254" customWidth="1"/>
    <col min="19" max="19" width="1.19921875" style="261" customWidth="1"/>
    <col min="20" max="20" width="18.796875" style="254" customWidth="1"/>
    <col min="21" max="21" width="0.8984375" style="261" customWidth="1"/>
    <col min="22" max="22" width="16.3984375" style="254" customWidth="1"/>
    <col min="23" max="23" width="0.8984375" style="261" customWidth="1"/>
    <col min="24" max="24" width="16.69921875" style="254" customWidth="1"/>
    <col min="25" max="25" width="0.8984375" style="261" customWidth="1"/>
    <col min="26" max="26" width="16.09765625" style="254" customWidth="1"/>
    <col min="27" max="27" width="1.19921875" style="261" customWidth="1"/>
    <col min="28" max="28" width="15.296875" style="254" customWidth="1"/>
    <col min="29" max="29" width="0.8984375" style="261" customWidth="1"/>
    <col min="30" max="30" width="15.296875" style="261" customWidth="1"/>
    <col min="31" max="31" width="0.8984375" style="261" customWidth="1"/>
    <col min="32" max="32" width="15.296875" style="254" customWidth="1"/>
    <col min="33" max="33" width="1.19921875" style="261" customWidth="1"/>
    <col min="34" max="34" width="15" style="254" bestFit="1" customWidth="1"/>
    <col min="35" max="35" width="1.19921875" style="261" customWidth="1"/>
    <col min="36" max="36" width="17.59765625" style="254" customWidth="1"/>
    <col min="37" max="37" width="9.09765625" style="254"/>
    <col min="38" max="38" width="15.19921875" style="254" bestFit="1" customWidth="1"/>
    <col min="39" max="16384" width="9.09765625" style="254"/>
  </cols>
  <sheetData>
    <row r="1" spans="1:36" ht="22.5" customHeight="1">
      <c r="A1" s="260" t="s">
        <v>290</v>
      </c>
      <c r="B1" s="260"/>
      <c r="C1" s="239"/>
      <c r="D1" s="244"/>
      <c r="E1" s="245"/>
      <c r="F1" s="341"/>
      <c r="G1" s="245"/>
      <c r="H1" s="244"/>
      <c r="I1" s="245"/>
      <c r="J1" s="244"/>
      <c r="K1" s="245"/>
      <c r="L1" s="244"/>
      <c r="M1" s="245"/>
      <c r="N1" s="244"/>
      <c r="O1" s="245"/>
      <c r="P1" s="244"/>
      <c r="Q1" s="245"/>
      <c r="R1" s="244"/>
      <c r="S1" s="245"/>
      <c r="T1" s="244"/>
      <c r="U1" s="245"/>
      <c r="V1" s="244"/>
      <c r="W1" s="245"/>
      <c r="X1" s="244"/>
      <c r="Y1" s="245"/>
      <c r="Z1" s="244"/>
      <c r="AA1" s="245"/>
      <c r="AB1" s="244"/>
      <c r="AC1" s="245"/>
      <c r="AD1" s="245"/>
      <c r="AE1" s="245"/>
      <c r="AF1" s="244"/>
      <c r="AG1" s="245"/>
      <c r="AH1" s="244"/>
      <c r="AI1" s="245"/>
      <c r="AJ1" s="244"/>
    </row>
    <row r="2" spans="1:36" ht="22.5" customHeight="1">
      <c r="A2" s="260" t="s">
        <v>262</v>
      </c>
      <c r="B2" s="260"/>
      <c r="C2" s="239"/>
      <c r="D2" s="244"/>
      <c r="E2" s="245"/>
      <c r="F2" s="341"/>
      <c r="G2" s="245"/>
      <c r="H2" s="244"/>
      <c r="I2" s="245"/>
      <c r="J2" s="244"/>
      <c r="K2" s="245"/>
      <c r="L2" s="244"/>
      <c r="M2" s="245"/>
      <c r="N2" s="244"/>
      <c r="O2" s="245"/>
      <c r="P2" s="244"/>
      <c r="Q2" s="245"/>
      <c r="R2" s="244"/>
      <c r="S2" s="245"/>
      <c r="T2" s="244"/>
      <c r="U2" s="245"/>
      <c r="V2" s="244"/>
      <c r="W2" s="245"/>
      <c r="X2" s="244"/>
      <c r="Y2" s="245"/>
      <c r="Z2" s="244"/>
      <c r="AA2" s="245"/>
      <c r="AB2" s="244"/>
      <c r="AC2" s="245"/>
      <c r="AD2" s="245"/>
      <c r="AE2" s="245"/>
      <c r="AF2" s="244"/>
      <c r="AG2" s="245"/>
      <c r="AH2" s="244"/>
      <c r="AI2" s="245"/>
      <c r="AJ2" s="244"/>
    </row>
    <row r="3" spans="1:36" ht="22.5" customHeight="1">
      <c r="A3" s="219" t="s">
        <v>164</v>
      </c>
      <c r="B3" s="219"/>
      <c r="C3" s="239"/>
      <c r="D3" s="246"/>
      <c r="E3" s="247"/>
      <c r="F3" s="248"/>
      <c r="G3" s="247"/>
      <c r="H3" s="247"/>
      <c r="I3" s="247"/>
      <c r="J3" s="246"/>
      <c r="K3" s="248"/>
      <c r="L3" s="246"/>
      <c r="M3" s="248"/>
      <c r="N3" s="246"/>
      <c r="O3" s="248"/>
      <c r="P3" s="246"/>
      <c r="Q3" s="248"/>
      <c r="R3" s="246"/>
      <c r="S3" s="248"/>
      <c r="T3" s="246"/>
      <c r="U3" s="248"/>
      <c r="V3" s="246"/>
      <c r="W3" s="248"/>
      <c r="X3" s="246"/>
      <c r="Y3" s="248"/>
      <c r="Z3" s="246"/>
      <c r="AA3" s="248"/>
      <c r="AB3" s="246"/>
      <c r="AC3" s="248"/>
      <c r="AD3" s="248"/>
      <c r="AE3" s="248"/>
      <c r="AF3" s="246"/>
      <c r="AG3" s="248"/>
      <c r="AH3" s="246"/>
      <c r="AI3" s="248"/>
      <c r="AJ3" s="246"/>
    </row>
    <row r="4" spans="1:36" ht="22.5" customHeight="1">
      <c r="A4" s="219"/>
      <c r="B4" s="219"/>
      <c r="C4" s="239"/>
      <c r="D4" s="239"/>
      <c r="E4" s="247"/>
      <c r="F4" s="248"/>
      <c r="G4" s="247"/>
      <c r="H4" s="247"/>
      <c r="I4" s="247"/>
      <c r="J4" s="239"/>
      <c r="K4" s="247"/>
      <c r="L4" s="239"/>
      <c r="M4" s="247"/>
      <c r="N4" s="239"/>
      <c r="O4" s="247"/>
      <c r="P4" s="239"/>
      <c r="Q4" s="247"/>
      <c r="R4" s="239"/>
      <c r="S4" s="247"/>
      <c r="T4" s="239"/>
      <c r="U4" s="247"/>
      <c r="V4" s="239"/>
      <c r="W4" s="247"/>
      <c r="X4" s="247"/>
      <c r="Y4" s="247"/>
      <c r="Z4" s="239"/>
      <c r="AA4" s="247"/>
      <c r="AB4" s="239"/>
      <c r="AC4" s="247"/>
      <c r="AD4" s="247"/>
      <c r="AE4" s="247"/>
      <c r="AF4" s="239"/>
      <c r="AG4" s="247"/>
      <c r="AH4" s="249"/>
      <c r="AI4" s="247"/>
      <c r="AJ4" s="239"/>
    </row>
    <row r="5" spans="1:36" ht="22.5" customHeight="1">
      <c r="A5" s="210"/>
      <c r="B5" s="210"/>
      <c r="C5" s="210"/>
      <c r="D5" s="399" t="s">
        <v>45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</row>
    <row r="6" spans="1:36" ht="22.5" customHeight="1">
      <c r="A6" s="210"/>
      <c r="B6" s="210"/>
      <c r="C6" s="233"/>
      <c r="D6" s="210"/>
      <c r="E6" s="240"/>
      <c r="F6" s="240"/>
      <c r="G6" s="240"/>
      <c r="H6" s="240"/>
      <c r="I6" s="240"/>
      <c r="J6" s="400" t="s">
        <v>33</v>
      </c>
      <c r="K6" s="400"/>
      <c r="L6" s="400"/>
      <c r="M6" s="400"/>
      <c r="N6" s="400"/>
      <c r="O6" s="233"/>
      <c r="P6" s="324"/>
      <c r="Q6" s="317"/>
      <c r="R6" s="400" t="s">
        <v>58</v>
      </c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294"/>
      <c r="AD6" s="294"/>
      <c r="AE6" s="263"/>
      <c r="AF6" s="263"/>
      <c r="AG6" s="263"/>
      <c r="AH6" s="263"/>
      <c r="AI6" s="263"/>
      <c r="AJ6" s="263"/>
    </row>
    <row r="7" spans="1:36" ht="22.5" customHeight="1">
      <c r="A7" s="210"/>
      <c r="B7" s="210"/>
      <c r="C7" s="233"/>
      <c r="D7" s="210"/>
      <c r="E7" s="240"/>
      <c r="F7" s="240"/>
      <c r="G7" s="240"/>
      <c r="H7" s="210"/>
      <c r="I7" s="240"/>
      <c r="J7" s="233"/>
      <c r="K7" s="240"/>
      <c r="L7" s="233"/>
      <c r="O7" s="233"/>
      <c r="P7" s="295"/>
      <c r="Q7" s="295"/>
      <c r="R7" s="295" t="s">
        <v>180</v>
      </c>
      <c r="S7" s="295"/>
      <c r="T7" s="295"/>
      <c r="U7" s="295"/>
      <c r="V7" s="295" t="s">
        <v>181</v>
      </c>
      <c r="W7" s="295"/>
      <c r="X7" s="295"/>
      <c r="Y7" s="295"/>
      <c r="Z7" s="295"/>
      <c r="AA7" s="295"/>
      <c r="AB7" s="295"/>
      <c r="AC7" s="295"/>
      <c r="AD7" s="295"/>
      <c r="AE7" s="296"/>
      <c r="AF7" s="296"/>
      <c r="AG7" s="296"/>
      <c r="AH7" s="296"/>
      <c r="AI7" s="296"/>
      <c r="AJ7" s="296"/>
    </row>
    <row r="8" spans="1:36" ht="22.5" customHeight="1">
      <c r="A8" s="210"/>
      <c r="B8" s="210"/>
      <c r="C8" s="233"/>
      <c r="D8" s="210"/>
      <c r="E8" s="240"/>
      <c r="F8" s="240"/>
      <c r="G8" s="240"/>
      <c r="H8" s="210"/>
      <c r="I8" s="240"/>
      <c r="J8" s="233"/>
      <c r="K8" s="240"/>
      <c r="L8" s="233"/>
      <c r="O8" s="233"/>
      <c r="P8" s="295" t="s">
        <v>182</v>
      </c>
      <c r="Q8" s="295"/>
      <c r="R8" s="295" t="s">
        <v>183</v>
      </c>
      <c r="S8" s="295"/>
      <c r="T8" s="295" t="s">
        <v>291</v>
      </c>
      <c r="U8" s="295"/>
      <c r="V8" s="295" t="s">
        <v>184</v>
      </c>
      <c r="W8" s="295"/>
      <c r="X8" s="295" t="s">
        <v>153</v>
      </c>
      <c r="Y8" s="295"/>
      <c r="Z8" s="295"/>
      <c r="AA8" s="295"/>
      <c r="AB8" s="295"/>
      <c r="AC8" s="295"/>
      <c r="AD8" s="295"/>
      <c r="AE8" s="297"/>
      <c r="AF8" s="297"/>
      <c r="AG8" s="298"/>
      <c r="AH8" s="241"/>
      <c r="AI8" s="297"/>
      <c r="AJ8" s="298"/>
    </row>
    <row r="9" spans="1:36" ht="22.5" customHeight="1">
      <c r="A9" s="210"/>
      <c r="B9" s="210"/>
      <c r="C9" s="233"/>
      <c r="D9" s="210"/>
      <c r="E9" s="240"/>
      <c r="F9" s="240" t="s">
        <v>55</v>
      </c>
      <c r="G9" s="240"/>
      <c r="H9" s="210"/>
      <c r="I9" s="240"/>
      <c r="J9" s="233"/>
      <c r="K9" s="240"/>
      <c r="L9" s="233"/>
      <c r="O9" s="240"/>
      <c r="P9" s="295" t="s">
        <v>185</v>
      </c>
      <c r="Q9" s="295"/>
      <c r="R9" s="295" t="s">
        <v>186</v>
      </c>
      <c r="S9" s="295"/>
      <c r="T9" s="295" t="s">
        <v>187</v>
      </c>
      <c r="U9" s="295"/>
      <c r="V9" s="295" t="s">
        <v>188</v>
      </c>
      <c r="W9" s="298"/>
      <c r="X9" s="295" t="s">
        <v>157</v>
      </c>
      <c r="Y9" s="298"/>
      <c r="Z9" s="295"/>
      <c r="AA9" s="295"/>
      <c r="AB9" s="295"/>
      <c r="AC9" s="295"/>
      <c r="AD9" s="295" t="s">
        <v>61</v>
      </c>
      <c r="AE9" s="299"/>
      <c r="AF9" s="299"/>
      <c r="AG9" s="297"/>
      <c r="AH9" s="300"/>
      <c r="AI9" s="298"/>
      <c r="AJ9" s="241"/>
    </row>
    <row r="10" spans="1:36" ht="22.5" customHeight="1">
      <c r="A10" s="210"/>
      <c r="B10" s="210"/>
      <c r="C10" s="233"/>
      <c r="D10" s="233" t="s">
        <v>7</v>
      </c>
      <c r="E10" s="240"/>
      <c r="F10" s="264" t="s">
        <v>161</v>
      </c>
      <c r="G10" s="240"/>
      <c r="H10" s="233" t="s">
        <v>136</v>
      </c>
      <c r="I10" s="240"/>
      <c r="J10" s="233"/>
      <c r="K10" s="240"/>
      <c r="L10" s="233"/>
      <c r="O10" s="220"/>
      <c r="P10" s="295" t="s">
        <v>189</v>
      </c>
      <c r="Q10" s="295"/>
      <c r="R10" s="295" t="s">
        <v>190</v>
      </c>
      <c r="S10" s="295"/>
      <c r="T10" s="295" t="s">
        <v>191</v>
      </c>
      <c r="U10" s="295"/>
      <c r="V10" s="295" t="s">
        <v>192</v>
      </c>
      <c r="W10" s="298"/>
      <c r="X10" s="295" t="s">
        <v>154</v>
      </c>
      <c r="Y10" s="298"/>
      <c r="Z10" s="295" t="s">
        <v>159</v>
      </c>
      <c r="AA10" s="295"/>
      <c r="AB10" s="295" t="s">
        <v>193</v>
      </c>
      <c r="AC10" s="295"/>
      <c r="AD10" s="295" t="s">
        <v>63</v>
      </c>
      <c r="AE10" s="298"/>
      <c r="AF10" s="295" t="s">
        <v>21</v>
      </c>
      <c r="AG10" s="295"/>
      <c r="AH10" s="295" t="s">
        <v>62</v>
      </c>
      <c r="AI10" s="295"/>
      <c r="AJ10" s="242"/>
    </row>
    <row r="11" spans="1:36" ht="22.5" customHeight="1">
      <c r="A11" s="210"/>
      <c r="B11" s="210"/>
      <c r="C11" s="233"/>
      <c r="D11" s="233" t="s">
        <v>8</v>
      </c>
      <c r="E11" s="240"/>
      <c r="F11" s="240" t="s">
        <v>160</v>
      </c>
      <c r="G11" s="240"/>
      <c r="H11" s="233" t="s">
        <v>137</v>
      </c>
      <c r="I11" s="240"/>
      <c r="J11" s="233" t="s">
        <v>37</v>
      </c>
      <c r="K11" s="240"/>
      <c r="L11" s="233"/>
      <c r="N11" s="233" t="s">
        <v>27</v>
      </c>
      <c r="O11" s="240"/>
      <c r="P11" s="295" t="s">
        <v>194</v>
      </c>
      <c r="Q11" s="295"/>
      <c r="R11" s="295" t="s">
        <v>195</v>
      </c>
      <c r="S11" s="295"/>
      <c r="T11" s="295" t="s">
        <v>196</v>
      </c>
      <c r="U11" s="295"/>
      <c r="V11" s="295" t="s">
        <v>195</v>
      </c>
      <c r="W11" s="298"/>
      <c r="X11" s="295" t="s">
        <v>155</v>
      </c>
      <c r="Y11" s="298"/>
      <c r="Z11" s="295" t="s">
        <v>64</v>
      </c>
      <c r="AA11" s="295"/>
      <c r="AB11" s="295" t="s">
        <v>197</v>
      </c>
      <c r="AC11" s="295"/>
      <c r="AD11" s="295" t="s">
        <v>65</v>
      </c>
      <c r="AE11" s="298"/>
      <c r="AF11" s="295" t="s">
        <v>60</v>
      </c>
      <c r="AG11" s="295"/>
      <c r="AH11" s="295" t="s">
        <v>74</v>
      </c>
      <c r="AI11" s="295"/>
      <c r="AJ11" s="243" t="s">
        <v>21</v>
      </c>
    </row>
    <row r="12" spans="1:36" ht="22.5" customHeight="1">
      <c r="A12" s="210"/>
      <c r="B12" s="255" t="s">
        <v>0</v>
      </c>
      <c r="C12" s="233"/>
      <c r="D12" s="233" t="s">
        <v>9</v>
      </c>
      <c r="E12" s="240"/>
      <c r="F12" s="240" t="s">
        <v>236</v>
      </c>
      <c r="G12" s="240"/>
      <c r="H12" s="233" t="s">
        <v>138</v>
      </c>
      <c r="I12" s="240"/>
      <c r="J12" s="233" t="s">
        <v>38</v>
      </c>
      <c r="K12" s="240"/>
      <c r="L12" s="233" t="s">
        <v>128</v>
      </c>
      <c r="N12" s="233" t="s">
        <v>28</v>
      </c>
      <c r="O12" s="240"/>
      <c r="P12" s="295" t="s">
        <v>198</v>
      </c>
      <c r="Q12" s="295"/>
      <c r="R12" s="295" t="s">
        <v>199</v>
      </c>
      <c r="S12" s="295"/>
      <c r="T12" s="295" t="s">
        <v>200</v>
      </c>
      <c r="U12" s="295"/>
      <c r="V12" s="295" t="s">
        <v>199</v>
      </c>
      <c r="W12" s="298"/>
      <c r="X12" s="295" t="s">
        <v>156</v>
      </c>
      <c r="Y12" s="298"/>
      <c r="Z12" s="295" t="s">
        <v>66</v>
      </c>
      <c r="AA12" s="295"/>
      <c r="AB12" s="295" t="s">
        <v>55</v>
      </c>
      <c r="AC12" s="295"/>
      <c r="AD12" s="295" t="s">
        <v>55</v>
      </c>
      <c r="AE12" s="298"/>
      <c r="AF12" s="295" t="s">
        <v>76</v>
      </c>
      <c r="AG12" s="295"/>
      <c r="AH12" s="295" t="s">
        <v>75</v>
      </c>
      <c r="AI12" s="295"/>
      <c r="AJ12" s="243" t="s">
        <v>60</v>
      </c>
    </row>
    <row r="13" spans="1:36" ht="22.5" customHeight="1">
      <c r="A13" s="210"/>
      <c r="C13" s="210"/>
      <c r="D13" s="398" t="s">
        <v>172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</row>
    <row r="14" spans="1:36" ht="22.5" customHeight="1">
      <c r="A14" s="211" t="s">
        <v>226</v>
      </c>
      <c r="B14" s="211"/>
      <c r="C14" s="211"/>
      <c r="D14" s="99"/>
      <c r="E14" s="100"/>
      <c r="F14" s="100"/>
      <c r="G14" s="100"/>
      <c r="H14" s="100"/>
      <c r="I14" s="100"/>
      <c r="J14" s="99"/>
      <c r="K14" s="100"/>
      <c r="L14" s="99"/>
      <c r="M14" s="100"/>
      <c r="N14" s="99"/>
      <c r="O14" s="139"/>
      <c r="P14" s="99"/>
      <c r="Q14" s="100"/>
      <c r="R14" s="99"/>
      <c r="S14" s="100"/>
      <c r="T14" s="99"/>
      <c r="U14" s="100"/>
      <c r="V14" s="99"/>
      <c r="W14" s="100"/>
      <c r="X14" s="99"/>
      <c r="Y14" s="100"/>
      <c r="Z14" s="100"/>
      <c r="AA14" s="100"/>
      <c r="AB14" s="99"/>
      <c r="AC14" s="100"/>
      <c r="AD14" s="100"/>
      <c r="AE14" s="100"/>
      <c r="AF14" s="99"/>
      <c r="AG14" s="100"/>
      <c r="AH14" s="99"/>
      <c r="AI14" s="100"/>
      <c r="AJ14" s="98"/>
    </row>
    <row r="15" spans="1:36" ht="22.5" customHeight="1">
      <c r="A15" s="301" t="s">
        <v>227</v>
      </c>
      <c r="B15" s="211"/>
      <c r="C15" s="211"/>
      <c r="D15" s="345">
        <v>7520978320</v>
      </c>
      <c r="E15" s="346"/>
      <c r="F15" s="345">
        <v>-111959475</v>
      </c>
      <c r="G15" s="346"/>
      <c r="H15" s="345">
        <v>18224269226</v>
      </c>
      <c r="I15" s="346"/>
      <c r="J15" s="345">
        <v>388799777</v>
      </c>
      <c r="K15" s="346"/>
      <c r="L15" s="345">
        <v>27714962</v>
      </c>
      <c r="M15" s="346"/>
      <c r="N15" s="345">
        <v>6893602677</v>
      </c>
      <c r="O15" s="346"/>
      <c r="P15" s="346">
        <v>-2830414</v>
      </c>
      <c r="Q15" s="346"/>
      <c r="R15" s="346">
        <v>-340555581</v>
      </c>
      <c r="S15" s="346"/>
      <c r="T15" s="346">
        <v>18894795</v>
      </c>
      <c r="U15" s="346"/>
      <c r="V15" s="345">
        <v>1466734549</v>
      </c>
      <c r="W15" s="346"/>
      <c r="X15" s="345">
        <v>-68789288</v>
      </c>
      <c r="Y15" s="346"/>
      <c r="Z15" s="345">
        <v>-22632797743</v>
      </c>
      <c r="AA15" s="345"/>
      <c r="AB15" s="345">
        <v>2209383479</v>
      </c>
      <c r="AC15" s="346"/>
      <c r="AD15" s="346">
        <f>SUM(P15:AB15)</f>
        <v>-19349960203</v>
      </c>
      <c r="AE15" s="347"/>
      <c r="AF15" s="346">
        <f>SUM(D15:N15,AD15)</f>
        <v>13593445284</v>
      </c>
      <c r="AG15" s="347"/>
      <c r="AH15" s="345">
        <v>177392781</v>
      </c>
      <c r="AI15" s="138"/>
      <c r="AJ15" s="348">
        <f>AF15+AH15</f>
        <v>13770838065</v>
      </c>
    </row>
    <row r="16" spans="1:36" ht="22.5" customHeight="1">
      <c r="A16" s="211"/>
      <c r="B16" s="211"/>
      <c r="C16" s="212"/>
      <c r="D16" s="212"/>
      <c r="E16" s="226"/>
      <c r="F16" s="212"/>
      <c r="G16" s="226"/>
      <c r="H16" s="212"/>
      <c r="I16" s="226"/>
      <c r="J16" s="212"/>
      <c r="K16" s="226"/>
      <c r="L16" s="212"/>
      <c r="M16" s="226"/>
      <c r="N16" s="212"/>
      <c r="O16" s="226"/>
      <c r="P16" s="212"/>
      <c r="Q16" s="226"/>
      <c r="R16" s="212"/>
      <c r="S16" s="226"/>
      <c r="T16" s="212"/>
      <c r="U16" s="226"/>
      <c r="V16" s="212"/>
      <c r="W16" s="226"/>
      <c r="X16" s="212"/>
      <c r="Y16" s="226"/>
      <c r="Z16" s="212"/>
      <c r="AA16" s="226"/>
      <c r="AB16" s="212"/>
      <c r="AC16" s="226"/>
      <c r="AD16" s="226"/>
      <c r="AE16" s="226"/>
      <c r="AF16" s="212"/>
      <c r="AG16" s="226"/>
      <c r="AH16" s="212"/>
      <c r="AI16" s="227"/>
      <c r="AJ16" s="212"/>
    </row>
    <row r="17" spans="1:36" ht="22.5" customHeight="1">
      <c r="A17" s="303" t="s">
        <v>152</v>
      </c>
      <c r="B17" s="211"/>
      <c r="C17" s="212"/>
      <c r="D17" s="212"/>
      <c r="E17" s="226"/>
      <c r="F17" s="212"/>
      <c r="G17" s="226"/>
      <c r="H17" s="212"/>
      <c r="I17" s="226"/>
      <c r="J17" s="212"/>
      <c r="K17" s="226"/>
      <c r="L17" s="212"/>
      <c r="M17" s="226"/>
      <c r="N17" s="212"/>
      <c r="O17" s="226"/>
      <c r="P17" s="212"/>
      <c r="Q17" s="226"/>
      <c r="R17" s="212"/>
      <c r="S17" s="226"/>
      <c r="T17" s="212"/>
      <c r="U17" s="226"/>
      <c r="V17" s="212"/>
      <c r="W17" s="226"/>
      <c r="X17" s="212"/>
      <c r="Y17" s="226"/>
      <c r="Z17" s="212"/>
      <c r="AA17" s="226"/>
      <c r="AB17" s="212"/>
      <c r="AC17" s="226"/>
      <c r="AD17" s="226"/>
      <c r="AE17" s="226"/>
      <c r="AF17" s="212"/>
      <c r="AG17" s="226"/>
      <c r="AH17" s="212"/>
      <c r="AI17" s="226"/>
      <c r="AJ17" s="212"/>
    </row>
    <row r="18" spans="1:36" ht="22.5" customHeight="1">
      <c r="A18" s="330" t="s">
        <v>238</v>
      </c>
      <c r="B18" s="211"/>
      <c r="C18" s="212"/>
      <c r="D18" s="212"/>
      <c r="E18" s="226"/>
      <c r="F18" s="212"/>
      <c r="G18" s="226"/>
      <c r="H18" s="212"/>
      <c r="I18" s="226"/>
      <c r="J18" s="212"/>
      <c r="K18" s="226"/>
      <c r="L18" s="212"/>
      <c r="M18" s="226"/>
      <c r="N18" s="212"/>
      <c r="O18" s="226"/>
      <c r="P18" s="212"/>
      <c r="Q18" s="226"/>
      <c r="R18" s="212"/>
      <c r="S18" s="226"/>
      <c r="T18" s="212"/>
      <c r="U18" s="226"/>
      <c r="V18" s="212"/>
      <c r="W18" s="226"/>
      <c r="X18" s="212"/>
      <c r="Y18" s="226"/>
      <c r="Z18" s="212"/>
      <c r="AA18" s="226"/>
      <c r="AB18" s="212"/>
      <c r="AC18" s="226"/>
      <c r="AD18" s="226"/>
      <c r="AE18" s="226"/>
      <c r="AF18" s="212"/>
      <c r="AG18" s="226"/>
      <c r="AH18" s="212"/>
      <c r="AI18" s="226"/>
      <c r="AJ18" s="212"/>
    </row>
    <row r="19" spans="1:36" ht="22.5" customHeight="1">
      <c r="A19" s="302" t="s">
        <v>239</v>
      </c>
      <c r="B19" s="343">
        <v>39</v>
      </c>
      <c r="C19" s="212"/>
      <c r="D19" s="349">
        <v>0</v>
      </c>
      <c r="E19" s="347"/>
      <c r="F19" s="349">
        <v>0</v>
      </c>
      <c r="G19" s="347"/>
      <c r="H19" s="349">
        <v>0</v>
      </c>
      <c r="I19" s="347"/>
      <c r="J19" s="349">
        <v>0</v>
      </c>
      <c r="K19" s="347"/>
      <c r="L19" s="349">
        <v>0</v>
      </c>
      <c r="M19" s="347"/>
      <c r="N19" s="349">
        <v>-451258699</v>
      </c>
      <c r="O19" s="347"/>
      <c r="P19" s="349">
        <v>0</v>
      </c>
      <c r="Q19" s="347"/>
      <c r="R19" s="349">
        <v>0</v>
      </c>
      <c r="S19" s="347"/>
      <c r="T19" s="349">
        <v>0</v>
      </c>
      <c r="U19" s="347"/>
      <c r="V19" s="349">
        <v>0</v>
      </c>
      <c r="W19" s="347"/>
      <c r="X19" s="349">
        <v>0</v>
      </c>
      <c r="Y19" s="347"/>
      <c r="Z19" s="349">
        <v>0</v>
      </c>
      <c r="AA19" s="347"/>
      <c r="AB19" s="349">
        <v>0</v>
      </c>
      <c r="AC19" s="347"/>
      <c r="AD19" s="350">
        <f>SUM(P19:AB19)</f>
        <v>0</v>
      </c>
      <c r="AE19" s="347"/>
      <c r="AF19" s="350">
        <f>SUM(D19:N19,AD19)</f>
        <v>-451258699</v>
      </c>
      <c r="AG19" s="347"/>
      <c r="AH19" s="349">
        <v>0</v>
      </c>
      <c r="AI19" s="347"/>
      <c r="AJ19" s="351">
        <f>AF19+AH19</f>
        <v>-451258699</v>
      </c>
    </row>
    <row r="20" spans="1:36" ht="22.5" customHeight="1">
      <c r="A20" s="330" t="s">
        <v>240</v>
      </c>
      <c r="B20" s="211"/>
      <c r="C20" s="212"/>
      <c r="D20" s="352">
        <f>D19</f>
        <v>0</v>
      </c>
      <c r="E20" s="346"/>
      <c r="F20" s="352">
        <f>F19</f>
        <v>0</v>
      </c>
      <c r="G20" s="346"/>
      <c r="H20" s="352">
        <f>H19</f>
        <v>0</v>
      </c>
      <c r="I20" s="346"/>
      <c r="J20" s="352">
        <f>J19</f>
        <v>0</v>
      </c>
      <c r="K20" s="346"/>
      <c r="L20" s="352">
        <f>L19</f>
        <v>0</v>
      </c>
      <c r="M20" s="346"/>
      <c r="N20" s="352">
        <f>N19</f>
        <v>-451258699</v>
      </c>
      <c r="O20" s="346"/>
      <c r="P20" s="352">
        <f>P19</f>
        <v>0</v>
      </c>
      <c r="Q20" s="346"/>
      <c r="R20" s="352">
        <f>R19</f>
        <v>0</v>
      </c>
      <c r="S20" s="346"/>
      <c r="T20" s="352">
        <f>T19</f>
        <v>0</v>
      </c>
      <c r="U20" s="346"/>
      <c r="V20" s="352">
        <f>V19</f>
        <v>0</v>
      </c>
      <c r="W20" s="346"/>
      <c r="X20" s="352">
        <f>X19</f>
        <v>0</v>
      </c>
      <c r="Y20" s="346"/>
      <c r="Z20" s="352">
        <f>Z19</f>
        <v>0</v>
      </c>
      <c r="AA20" s="346"/>
      <c r="AB20" s="352">
        <f>AB19</f>
        <v>0</v>
      </c>
      <c r="AC20" s="346"/>
      <c r="AD20" s="352">
        <f>AD19</f>
        <v>0</v>
      </c>
      <c r="AE20" s="346"/>
      <c r="AF20" s="352">
        <f>AF19</f>
        <v>-451258699</v>
      </c>
      <c r="AG20" s="346"/>
      <c r="AH20" s="352">
        <f>AH19</f>
        <v>0</v>
      </c>
      <c r="AI20" s="346"/>
      <c r="AJ20" s="352">
        <f>AJ19</f>
        <v>-451258699</v>
      </c>
    </row>
    <row r="21" spans="1:36" ht="22.5" customHeight="1">
      <c r="A21" s="303"/>
      <c r="B21" s="211"/>
      <c r="C21" s="212"/>
      <c r="D21" s="212"/>
      <c r="E21" s="226"/>
      <c r="F21" s="212"/>
      <c r="G21" s="226"/>
      <c r="H21" s="212"/>
      <c r="I21" s="226"/>
      <c r="J21" s="212"/>
      <c r="K21" s="226"/>
      <c r="L21" s="212"/>
      <c r="M21" s="226"/>
      <c r="N21" s="212"/>
      <c r="O21" s="226"/>
      <c r="P21" s="212"/>
      <c r="Q21" s="226"/>
      <c r="R21" s="212"/>
      <c r="S21" s="226"/>
      <c r="T21" s="212"/>
      <c r="U21" s="226"/>
      <c r="V21" s="212"/>
      <c r="W21" s="226"/>
      <c r="X21" s="212"/>
      <c r="Y21" s="226"/>
      <c r="Z21" s="212"/>
      <c r="AA21" s="226"/>
      <c r="AB21" s="212"/>
      <c r="AC21" s="226"/>
      <c r="AD21" s="226"/>
      <c r="AE21" s="226"/>
      <c r="AF21" s="212"/>
      <c r="AG21" s="226"/>
      <c r="AH21" s="212"/>
      <c r="AI21" s="226"/>
      <c r="AJ21" s="212"/>
    </row>
    <row r="22" spans="1:36" ht="22.5" customHeight="1">
      <c r="A22" s="304" t="s">
        <v>201</v>
      </c>
      <c r="B22" s="221"/>
      <c r="C22" s="213"/>
      <c r="D22" s="213"/>
      <c r="E22" s="227"/>
      <c r="F22" s="213"/>
      <c r="G22" s="227"/>
      <c r="H22" s="213"/>
      <c r="I22" s="227"/>
      <c r="J22" s="213"/>
      <c r="K22" s="227"/>
      <c r="L22" s="213"/>
      <c r="M22" s="227"/>
      <c r="N22" s="213"/>
      <c r="O22" s="227"/>
      <c r="P22" s="213"/>
      <c r="Q22" s="227"/>
      <c r="R22" s="213"/>
      <c r="S22" s="227"/>
      <c r="T22" s="213"/>
      <c r="U22" s="227"/>
      <c r="V22" s="213"/>
      <c r="W22" s="227"/>
      <c r="X22" s="213"/>
      <c r="Y22" s="227"/>
      <c r="Z22" s="213"/>
      <c r="AA22" s="227"/>
      <c r="AB22" s="213"/>
      <c r="AC22" s="227"/>
      <c r="AD22" s="227"/>
      <c r="AE22" s="227"/>
      <c r="AF22" s="213"/>
      <c r="AG22" s="227"/>
      <c r="AH22" s="213"/>
      <c r="AI22" s="227"/>
      <c r="AJ22" s="213"/>
    </row>
    <row r="23" spans="1:36" ht="22.5" customHeight="1">
      <c r="A23" s="302" t="s">
        <v>241</v>
      </c>
      <c r="B23" s="343">
        <v>18</v>
      </c>
      <c r="C23" s="213"/>
      <c r="D23" s="213">
        <v>0</v>
      </c>
      <c r="E23" s="227"/>
      <c r="F23" s="213">
        <v>57016580</v>
      </c>
      <c r="G23" s="227"/>
      <c r="H23" s="213">
        <v>0</v>
      </c>
      <c r="I23" s="227"/>
      <c r="J23" s="213">
        <v>0</v>
      </c>
      <c r="K23" s="227"/>
      <c r="L23" s="213">
        <v>0</v>
      </c>
      <c r="M23" s="227"/>
      <c r="N23" s="213">
        <v>0</v>
      </c>
      <c r="O23" s="227"/>
      <c r="P23" s="213">
        <v>0</v>
      </c>
      <c r="Q23" s="227"/>
      <c r="R23" s="213">
        <v>0</v>
      </c>
      <c r="S23" s="227"/>
      <c r="T23" s="213">
        <v>0</v>
      </c>
      <c r="U23" s="227"/>
      <c r="V23" s="213">
        <v>0</v>
      </c>
      <c r="W23" s="227"/>
      <c r="X23" s="213">
        <v>0</v>
      </c>
      <c r="Y23" s="227"/>
      <c r="Z23" s="213">
        <v>0</v>
      </c>
      <c r="AA23" s="227"/>
      <c r="AB23" s="213">
        <v>0</v>
      </c>
      <c r="AC23" s="227"/>
      <c r="AD23" s="347">
        <f>SUM(P23:AB23)</f>
        <v>0</v>
      </c>
      <c r="AE23" s="227"/>
      <c r="AF23" s="347">
        <f>SUM(D23:N23,AD23)</f>
        <v>57016580</v>
      </c>
      <c r="AG23" s="227"/>
      <c r="AH23" s="213">
        <v>0</v>
      </c>
      <c r="AI23" s="227"/>
      <c r="AJ23" s="139">
        <f>+AF23+AH23</f>
        <v>57016580</v>
      </c>
    </row>
    <row r="24" spans="1:36" s="259" customFormat="1" ht="22.5" customHeight="1">
      <c r="A24" s="302" t="s">
        <v>242</v>
      </c>
      <c r="B24" s="343">
        <v>4</v>
      </c>
      <c r="C24" s="221"/>
      <c r="D24" s="349">
        <v>0</v>
      </c>
      <c r="E24" s="347"/>
      <c r="F24" s="349">
        <v>66247658</v>
      </c>
      <c r="G24" s="347"/>
      <c r="H24" s="349">
        <v>0</v>
      </c>
      <c r="I24" s="347"/>
      <c r="J24" s="349">
        <v>0</v>
      </c>
      <c r="K24" s="347"/>
      <c r="L24" s="349">
        <v>0</v>
      </c>
      <c r="M24" s="347"/>
      <c r="N24" s="349">
        <v>34140996</v>
      </c>
      <c r="O24" s="347"/>
      <c r="P24" s="349">
        <v>0</v>
      </c>
      <c r="Q24" s="347"/>
      <c r="R24" s="349">
        <v>0</v>
      </c>
      <c r="S24" s="347"/>
      <c r="T24" s="349">
        <v>0</v>
      </c>
      <c r="U24" s="347"/>
      <c r="V24" s="349">
        <v>0</v>
      </c>
      <c r="W24" s="347"/>
      <c r="X24" s="349">
        <v>0</v>
      </c>
      <c r="Y24" s="347"/>
      <c r="Z24" s="349">
        <v>1321668.8899999999</v>
      </c>
      <c r="AA24" s="347"/>
      <c r="AB24" s="349">
        <v>0</v>
      </c>
      <c r="AC24" s="347"/>
      <c r="AD24" s="350">
        <f>SUM(P24:AB24)</f>
        <v>1321668.8899999999</v>
      </c>
      <c r="AE24" s="347"/>
      <c r="AF24" s="350">
        <f>SUM(D24:N24,AD24)</f>
        <v>101710322.89</v>
      </c>
      <c r="AG24" s="347"/>
      <c r="AH24" s="349">
        <v>0</v>
      </c>
      <c r="AI24" s="347"/>
      <c r="AJ24" s="355">
        <f>+AF24+AH24</f>
        <v>101710322.89</v>
      </c>
    </row>
    <row r="25" spans="1:36" ht="22.5" customHeight="1">
      <c r="A25" s="304" t="s">
        <v>202</v>
      </c>
      <c r="B25" s="211"/>
      <c r="C25" s="211"/>
      <c r="D25" s="352">
        <f>SUM(D23:D24)</f>
        <v>0</v>
      </c>
      <c r="E25" s="346"/>
      <c r="F25" s="352">
        <f>SUM(F23:F24)</f>
        <v>123264238</v>
      </c>
      <c r="G25" s="346"/>
      <c r="H25" s="352">
        <f>SUM(H23:H24)</f>
        <v>0</v>
      </c>
      <c r="I25" s="346"/>
      <c r="J25" s="352">
        <f>SUM(J23:J24)</f>
        <v>0</v>
      </c>
      <c r="K25" s="346"/>
      <c r="L25" s="352">
        <f>SUM(L23:L24)</f>
        <v>0</v>
      </c>
      <c r="M25" s="346"/>
      <c r="N25" s="352">
        <f>SUM(N23:N24)</f>
        <v>34140996</v>
      </c>
      <c r="O25" s="346"/>
      <c r="P25" s="352">
        <f>SUM(P23:P24)</f>
        <v>0</v>
      </c>
      <c r="Q25" s="346"/>
      <c r="R25" s="352">
        <f>SUM(R23:R24)</f>
        <v>0</v>
      </c>
      <c r="S25" s="346"/>
      <c r="T25" s="352">
        <f>SUM(T23:T24)</f>
        <v>0</v>
      </c>
      <c r="U25" s="346"/>
      <c r="V25" s="352">
        <f>SUM(V23:V24)</f>
        <v>0</v>
      </c>
      <c r="W25" s="346"/>
      <c r="X25" s="352">
        <f>SUM(X23:X24)</f>
        <v>0</v>
      </c>
      <c r="Y25" s="346"/>
      <c r="Z25" s="352">
        <f>SUM(Z23:Z24)</f>
        <v>1321668.8899999999</v>
      </c>
      <c r="AA25" s="346"/>
      <c r="AB25" s="352">
        <f>SUM(AB23:AB24)</f>
        <v>0</v>
      </c>
      <c r="AC25" s="346"/>
      <c r="AD25" s="352">
        <f>SUM(AD23:AD24)</f>
        <v>1321668.8899999999</v>
      </c>
      <c r="AE25" s="346"/>
      <c r="AF25" s="352">
        <f>SUM(AF23:AF24)</f>
        <v>158726902.88999999</v>
      </c>
      <c r="AG25" s="346"/>
      <c r="AH25" s="352">
        <f>SUM(AH23:AH24)</f>
        <v>0</v>
      </c>
      <c r="AI25" s="346"/>
      <c r="AJ25" s="352">
        <f>SUM(AJ23:AJ24)</f>
        <v>158726902.88999999</v>
      </c>
    </row>
    <row r="26" spans="1:36" ht="22.5" customHeight="1">
      <c r="A26" s="256"/>
      <c r="B26" s="211"/>
      <c r="C26" s="211"/>
      <c r="D26" s="97"/>
      <c r="E26" s="138"/>
      <c r="F26" s="97"/>
      <c r="G26" s="138"/>
      <c r="H26" s="97"/>
      <c r="I26" s="138"/>
      <c r="J26" s="97"/>
      <c r="K26" s="138"/>
      <c r="L26" s="97"/>
      <c r="M26" s="138"/>
      <c r="N26" s="97"/>
      <c r="O26" s="138"/>
      <c r="P26" s="97"/>
      <c r="Q26" s="138"/>
      <c r="R26" s="97"/>
      <c r="S26" s="138"/>
      <c r="T26" s="138"/>
      <c r="U26" s="138"/>
      <c r="V26" s="97"/>
      <c r="W26" s="138"/>
      <c r="X26" s="97"/>
      <c r="Y26" s="138"/>
      <c r="Z26" s="97"/>
      <c r="AA26" s="138"/>
      <c r="AB26" s="97"/>
      <c r="AC26" s="138"/>
      <c r="AD26" s="138"/>
      <c r="AE26" s="138"/>
      <c r="AF26" s="138"/>
      <c r="AG26" s="138"/>
      <c r="AH26" s="97"/>
      <c r="AI26" s="139"/>
      <c r="AJ26" s="138"/>
    </row>
    <row r="27" spans="1:36" ht="22.5" customHeight="1">
      <c r="A27" s="256" t="s">
        <v>237</v>
      </c>
      <c r="B27" s="211"/>
      <c r="C27" s="211"/>
      <c r="D27" s="97"/>
      <c r="E27" s="138"/>
      <c r="F27" s="97"/>
      <c r="G27" s="138"/>
      <c r="H27" s="97"/>
      <c r="I27" s="138"/>
      <c r="J27" s="97"/>
      <c r="K27" s="138"/>
      <c r="L27" s="97"/>
      <c r="M27" s="138"/>
      <c r="N27" s="97"/>
      <c r="O27" s="138"/>
      <c r="P27" s="97"/>
      <c r="Q27" s="138"/>
      <c r="R27" s="97"/>
      <c r="S27" s="138"/>
      <c r="T27" s="138"/>
      <c r="U27" s="138"/>
      <c r="V27" s="97"/>
      <c r="W27" s="138"/>
      <c r="X27" s="97"/>
      <c r="Y27" s="138"/>
      <c r="Z27" s="97"/>
      <c r="AA27" s="138"/>
      <c r="AB27" s="97"/>
      <c r="AC27" s="138"/>
      <c r="AD27" s="138"/>
      <c r="AE27" s="138"/>
      <c r="AF27" s="138"/>
      <c r="AG27" s="138"/>
      <c r="AH27" s="97"/>
      <c r="AI27" s="139"/>
      <c r="AJ27" s="138"/>
    </row>
    <row r="28" spans="1:36" ht="22.5" customHeight="1">
      <c r="A28" s="302" t="s">
        <v>243</v>
      </c>
      <c r="B28" s="211"/>
      <c r="C28" s="211"/>
      <c r="D28" s="97"/>
      <c r="E28" s="138"/>
      <c r="F28" s="97"/>
      <c r="G28" s="138"/>
      <c r="H28" s="97"/>
      <c r="I28" s="138"/>
      <c r="J28" s="97"/>
      <c r="K28" s="138"/>
      <c r="L28" s="97"/>
      <c r="M28" s="138"/>
      <c r="N28" s="97"/>
      <c r="O28" s="138"/>
      <c r="P28" s="97"/>
      <c r="Q28" s="138"/>
      <c r="R28" s="97"/>
      <c r="S28" s="138"/>
      <c r="T28" s="138"/>
      <c r="U28" s="138"/>
      <c r="V28" s="97"/>
      <c r="W28" s="138"/>
      <c r="X28" s="97"/>
      <c r="Y28" s="138"/>
      <c r="Z28" s="97"/>
      <c r="AA28" s="138"/>
      <c r="AB28" s="97"/>
      <c r="AC28" s="138"/>
      <c r="AD28" s="138"/>
      <c r="AE28" s="138"/>
      <c r="AF28" s="138"/>
      <c r="AG28" s="138"/>
      <c r="AH28" s="97"/>
      <c r="AI28" s="139"/>
      <c r="AJ28" s="138"/>
    </row>
    <row r="29" spans="1:36" ht="22.5" customHeight="1">
      <c r="A29" s="302" t="s">
        <v>244</v>
      </c>
      <c r="B29" s="343">
        <v>18</v>
      </c>
      <c r="C29" s="211"/>
      <c r="D29" s="349">
        <v>0</v>
      </c>
      <c r="E29" s="346"/>
      <c r="F29" s="349">
        <v>0</v>
      </c>
      <c r="G29" s="346"/>
      <c r="H29" s="349">
        <v>0</v>
      </c>
      <c r="I29" s="346"/>
      <c r="J29" s="349">
        <v>-23500000</v>
      </c>
      <c r="K29" s="346"/>
      <c r="L29" s="349">
        <v>-20000000</v>
      </c>
      <c r="M29" s="346"/>
      <c r="N29" s="349">
        <v>0</v>
      </c>
      <c r="O29" s="346"/>
      <c r="P29" s="349">
        <v>0</v>
      </c>
      <c r="Q29" s="346"/>
      <c r="R29" s="349">
        <v>0</v>
      </c>
      <c r="S29" s="346"/>
      <c r="T29" s="349">
        <v>0</v>
      </c>
      <c r="U29" s="346"/>
      <c r="V29" s="349">
        <v>0</v>
      </c>
      <c r="W29" s="347"/>
      <c r="X29" s="349">
        <v>68789288</v>
      </c>
      <c r="Y29" s="347"/>
      <c r="Z29" s="349">
        <v>-29230070.9000015</v>
      </c>
      <c r="AA29" s="347"/>
      <c r="AB29" s="349">
        <v>0</v>
      </c>
      <c r="AC29" s="347"/>
      <c r="AD29" s="350">
        <f>SUM(P29:AB29)</f>
        <v>39559217.099998504</v>
      </c>
      <c r="AE29" s="347"/>
      <c r="AF29" s="350">
        <f>SUM(D29:P29,AD29)</f>
        <v>-3940782.9000014961</v>
      </c>
      <c r="AG29" s="347"/>
      <c r="AH29" s="349">
        <v>-45975490.789999999</v>
      </c>
      <c r="AI29" s="347"/>
      <c r="AJ29" s="355">
        <f>+AF29+AH29</f>
        <v>-49916273.690001495</v>
      </c>
    </row>
    <row r="30" spans="1:36" ht="22.5" customHeight="1">
      <c r="A30" s="256" t="s">
        <v>249</v>
      </c>
      <c r="B30" s="211"/>
      <c r="C30" s="211"/>
      <c r="D30" s="352">
        <f t="shared" ref="D30" si="0">+D29</f>
        <v>0</v>
      </c>
      <c r="E30" s="346"/>
      <c r="F30" s="352">
        <f t="shared" ref="F30" si="1">+F29</f>
        <v>0</v>
      </c>
      <c r="G30" s="346"/>
      <c r="H30" s="352">
        <f t="shared" ref="H30" si="2">+H29</f>
        <v>0</v>
      </c>
      <c r="I30" s="346"/>
      <c r="J30" s="352">
        <f t="shared" ref="J30" si="3">+J29</f>
        <v>-23500000</v>
      </c>
      <c r="K30" s="346"/>
      <c r="L30" s="352">
        <f t="shared" ref="L30" si="4">+L29</f>
        <v>-20000000</v>
      </c>
      <c r="M30" s="346"/>
      <c r="N30" s="352">
        <f t="shared" ref="N30" si="5">+N29</f>
        <v>0</v>
      </c>
      <c r="O30" s="346"/>
      <c r="P30" s="352">
        <f t="shared" ref="P30" si="6">+P29</f>
        <v>0</v>
      </c>
      <c r="Q30" s="346"/>
      <c r="R30" s="352">
        <f t="shared" ref="R30" si="7">+R29</f>
        <v>0</v>
      </c>
      <c r="S30" s="346"/>
      <c r="T30" s="352">
        <f t="shared" ref="T30" si="8">+T29</f>
        <v>0</v>
      </c>
      <c r="U30" s="346"/>
      <c r="V30" s="352">
        <f t="shared" ref="V30:X30" si="9">+V29</f>
        <v>0</v>
      </c>
      <c r="W30" s="346"/>
      <c r="X30" s="352">
        <f t="shared" si="9"/>
        <v>68789288</v>
      </c>
      <c r="Y30" s="346"/>
      <c r="Z30" s="352">
        <v>-29230070.9000015</v>
      </c>
      <c r="AA30" s="346"/>
      <c r="AB30" s="352">
        <f t="shared" ref="AB30" si="10">+AB29</f>
        <v>0</v>
      </c>
      <c r="AC30" s="346"/>
      <c r="AD30" s="352">
        <f t="shared" ref="AD30" si="11">+AD29</f>
        <v>39559217.099998504</v>
      </c>
      <c r="AE30" s="346"/>
      <c r="AF30" s="352">
        <f t="shared" ref="AF30" si="12">+AF29</f>
        <v>-3940782.9000014961</v>
      </c>
      <c r="AG30" s="346"/>
      <c r="AH30" s="352">
        <f t="shared" ref="AH30" si="13">+AH29</f>
        <v>-45975490.789999999</v>
      </c>
      <c r="AI30" s="346"/>
      <c r="AJ30" s="352">
        <f t="shared" ref="AJ30" si="14">+AJ29</f>
        <v>-49916273.690001495</v>
      </c>
    </row>
    <row r="31" spans="1:36" ht="22.5" customHeight="1">
      <c r="A31" s="256"/>
      <c r="B31" s="211"/>
      <c r="C31" s="211"/>
      <c r="D31" s="97"/>
      <c r="E31" s="138"/>
      <c r="F31" s="97"/>
      <c r="G31" s="138"/>
      <c r="H31" s="97"/>
      <c r="I31" s="138"/>
      <c r="J31" s="97"/>
      <c r="K31" s="138"/>
      <c r="L31" s="97"/>
      <c r="M31" s="138"/>
      <c r="N31" s="97"/>
      <c r="O31" s="138"/>
      <c r="P31" s="97"/>
      <c r="Q31" s="138"/>
      <c r="R31" s="97"/>
      <c r="S31" s="138"/>
      <c r="T31" s="138"/>
      <c r="U31" s="138"/>
      <c r="V31" s="97"/>
      <c r="W31" s="138"/>
      <c r="X31" s="97"/>
      <c r="Y31" s="138"/>
      <c r="Z31" s="97"/>
      <c r="AA31" s="138"/>
      <c r="AB31" s="97"/>
      <c r="AC31" s="138"/>
      <c r="AD31" s="138"/>
      <c r="AE31" s="138"/>
      <c r="AF31" s="138"/>
      <c r="AG31" s="138"/>
      <c r="AH31" s="97"/>
      <c r="AI31" s="139"/>
      <c r="AJ31" s="138"/>
    </row>
    <row r="32" spans="1:36" ht="22.5" customHeight="1">
      <c r="A32" s="305" t="s">
        <v>245</v>
      </c>
      <c r="B32" s="211"/>
      <c r="C32" s="212"/>
      <c r="D32" s="238">
        <f>+D25+D30+D20</f>
        <v>0</v>
      </c>
      <c r="E32" s="212"/>
      <c r="F32" s="238">
        <f>+F25+F30+F20</f>
        <v>123264238</v>
      </c>
      <c r="G32" s="212"/>
      <c r="H32" s="238">
        <f>+H25+H30+H20</f>
        <v>0</v>
      </c>
      <c r="I32" s="238"/>
      <c r="J32" s="238">
        <f>+J25+J30+J20</f>
        <v>-23500000</v>
      </c>
      <c r="K32" s="212"/>
      <c r="L32" s="238">
        <f>+L25+L30+L20</f>
        <v>-20000000</v>
      </c>
      <c r="M32" s="212"/>
      <c r="N32" s="238">
        <f>+N25+N30+N20</f>
        <v>-417117703</v>
      </c>
      <c r="O32" s="212"/>
      <c r="P32" s="238">
        <f>+P25+P30+P20</f>
        <v>0</v>
      </c>
      <c r="Q32" s="212"/>
      <c r="R32" s="238">
        <f>+R25+R30+R20</f>
        <v>0</v>
      </c>
      <c r="S32" s="212"/>
      <c r="T32" s="238">
        <f>+T25+T30+T20</f>
        <v>0</v>
      </c>
      <c r="U32" s="212"/>
      <c r="V32" s="238">
        <f>+V25+V30+V20</f>
        <v>0</v>
      </c>
      <c r="W32" s="212"/>
      <c r="X32" s="238">
        <f>+X25+X30+X20</f>
        <v>68789288</v>
      </c>
      <c r="Y32" s="212"/>
      <c r="Z32" s="238">
        <f>+Z25+Z30+Z20</f>
        <v>-27908402.010001499</v>
      </c>
      <c r="AA32" s="212"/>
      <c r="AB32" s="238">
        <f>+AB25+AB30+AB20</f>
        <v>0</v>
      </c>
      <c r="AC32" s="212"/>
      <c r="AD32" s="238">
        <f>+AD25+AD30+AD20</f>
        <v>40880885.989998505</v>
      </c>
      <c r="AE32" s="212"/>
      <c r="AF32" s="238">
        <f>+AF25+AF30+AF20</f>
        <v>-296472579.01000154</v>
      </c>
      <c r="AG32" s="212"/>
      <c r="AH32" s="238">
        <f>+AH25+AH30+AH20</f>
        <v>-45975490.789999999</v>
      </c>
      <c r="AI32" s="212"/>
      <c r="AJ32" s="238">
        <f>+AJ25+AJ30+AJ20</f>
        <v>-342448069.8000015</v>
      </c>
    </row>
    <row r="33" spans="1:38" ht="22.5" customHeight="1">
      <c r="A33" s="257"/>
      <c r="B33" s="211"/>
      <c r="C33" s="212"/>
      <c r="D33" s="212"/>
      <c r="E33" s="226"/>
      <c r="F33" s="212"/>
      <c r="G33" s="226"/>
      <c r="H33" s="212"/>
      <c r="I33" s="226"/>
      <c r="J33" s="212"/>
      <c r="K33" s="226"/>
      <c r="L33" s="212"/>
      <c r="M33" s="226"/>
      <c r="N33" s="212"/>
      <c r="O33" s="226"/>
      <c r="P33" s="212"/>
      <c r="Q33" s="226"/>
      <c r="R33" s="212"/>
      <c r="S33" s="226"/>
      <c r="T33" s="212"/>
      <c r="U33" s="226"/>
      <c r="V33" s="212"/>
      <c r="W33" s="226"/>
      <c r="X33" s="212"/>
      <c r="Y33" s="226"/>
      <c r="Z33" s="212"/>
      <c r="AA33" s="226"/>
      <c r="AB33" s="212"/>
      <c r="AC33" s="226"/>
      <c r="AD33" s="226"/>
      <c r="AE33" s="226"/>
      <c r="AF33" s="212"/>
      <c r="AG33" s="226"/>
      <c r="AH33" s="212"/>
      <c r="AI33" s="227"/>
      <c r="AJ33" s="212"/>
    </row>
    <row r="34" spans="1:38" ht="22.5" customHeight="1">
      <c r="A34" s="211" t="s">
        <v>174</v>
      </c>
      <c r="B34" s="211"/>
      <c r="C34" s="211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</row>
    <row r="35" spans="1:38" ht="22.5" customHeight="1">
      <c r="A35" s="319" t="s">
        <v>304</v>
      </c>
      <c r="B35" s="221"/>
      <c r="C35" s="221"/>
      <c r="D35" s="139">
        <v>0</v>
      </c>
      <c r="E35" s="139"/>
      <c r="F35" s="139">
        <v>-11304763</v>
      </c>
      <c r="G35" s="139"/>
      <c r="H35" s="139">
        <v>0</v>
      </c>
      <c r="I35" s="139"/>
      <c r="J35" s="139">
        <v>0</v>
      </c>
      <c r="K35" s="139"/>
      <c r="L35" s="139">
        <v>0</v>
      </c>
      <c r="M35" s="139"/>
      <c r="N35" s="139">
        <v>-3260470236</v>
      </c>
      <c r="O35" s="139"/>
      <c r="P35" s="98">
        <v>0</v>
      </c>
      <c r="Q35" s="139"/>
      <c r="R35" s="139">
        <v>0</v>
      </c>
      <c r="S35" s="139"/>
      <c r="T35" s="139">
        <v>0</v>
      </c>
      <c r="U35" s="139"/>
      <c r="V35" s="139">
        <v>0</v>
      </c>
      <c r="W35" s="139"/>
      <c r="X35" s="139">
        <v>0</v>
      </c>
      <c r="Y35" s="139"/>
      <c r="Z35" s="139">
        <v>0</v>
      </c>
      <c r="AA35" s="139"/>
      <c r="AB35" s="139">
        <v>0</v>
      </c>
      <c r="AC35" s="139"/>
      <c r="AD35" s="347">
        <f>SUM(P35:AB35)</f>
        <v>0</v>
      </c>
      <c r="AE35" s="139"/>
      <c r="AF35" s="347">
        <f>SUM(D35:N35,AD35)</f>
        <v>-3271774999</v>
      </c>
      <c r="AG35" s="139"/>
      <c r="AH35" s="139">
        <v>-88015991</v>
      </c>
      <c r="AI35" s="139"/>
      <c r="AJ35" s="139">
        <f>+AF35+AH35</f>
        <v>-3359790990</v>
      </c>
    </row>
    <row r="36" spans="1:38" ht="22.5" customHeight="1">
      <c r="A36" s="319" t="s">
        <v>94</v>
      </c>
      <c r="B36" s="221"/>
      <c r="C36" s="221"/>
      <c r="D36" s="98">
        <v>0</v>
      </c>
      <c r="E36" s="139"/>
      <c r="F36" s="98">
        <v>0</v>
      </c>
      <c r="G36" s="139"/>
      <c r="H36" s="98">
        <v>0</v>
      </c>
      <c r="I36" s="139"/>
      <c r="J36" s="98">
        <v>0</v>
      </c>
      <c r="K36" s="139"/>
      <c r="L36" s="98">
        <v>0</v>
      </c>
      <c r="M36" s="139"/>
      <c r="N36" s="98">
        <v>0</v>
      </c>
      <c r="O36" s="139"/>
      <c r="P36" s="139">
        <v>-5801450</v>
      </c>
      <c r="Q36" s="139"/>
      <c r="R36" s="139">
        <v>276788637</v>
      </c>
      <c r="S36" s="139"/>
      <c r="T36" s="139">
        <v>3753060</v>
      </c>
      <c r="U36" s="139"/>
      <c r="V36" s="139">
        <v>-746297377</v>
      </c>
      <c r="W36" s="139"/>
      <c r="X36" s="139">
        <v>0</v>
      </c>
      <c r="Y36" s="139"/>
      <c r="Z36" s="139">
        <v>0</v>
      </c>
      <c r="AA36" s="139"/>
      <c r="AB36" s="139">
        <v>79208631</v>
      </c>
      <c r="AC36" s="139"/>
      <c r="AD36" s="350">
        <f>SUM(P36:AB36)</f>
        <v>-392348499</v>
      </c>
      <c r="AE36" s="139"/>
      <c r="AF36" s="350">
        <f>SUM(D36:N36,AD36)</f>
        <v>-392348499</v>
      </c>
      <c r="AG36" s="139"/>
      <c r="AH36" s="139">
        <v>-6175343</v>
      </c>
      <c r="AI36" s="139"/>
      <c r="AJ36" s="139">
        <f>+AF36+AH36</f>
        <v>-398523842</v>
      </c>
    </row>
    <row r="37" spans="1:38" ht="22.5" customHeight="1">
      <c r="A37" s="211" t="s">
        <v>175</v>
      </c>
      <c r="B37" s="211"/>
      <c r="C37" s="211"/>
      <c r="D37" s="140">
        <f>D35+D36</f>
        <v>0</v>
      </c>
      <c r="E37" s="138"/>
      <c r="F37" s="140">
        <f>F35+F36</f>
        <v>-11304763</v>
      </c>
      <c r="G37" s="138"/>
      <c r="H37" s="140">
        <f>H35+H36</f>
        <v>0</v>
      </c>
      <c r="I37" s="138"/>
      <c r="J37" s="140">
        <f>J35+J36</f>
        <v>0</v>
      </c>
      <c r="K37" s="138"/>
      <c r="L37" s="140">
        <f>L35+L36</f>
        <v>0</v>
      </c>
      <c r="M37" s="138"/>
      <c r="N37" s="140">
        <f>N35+N36</f>
        <v>-3260470236</v>
      </c>
      <c r="O37" s="138"/>
      <c r="P37" s="140">
        <f>P35+P36</f>
        <v>-5801450</v>
      </c>
      <c r="Q37" s="138"/>
      <c r="R37" s="140">
        <f>R35+R36</f>
        <v>276788637</v>
      </c>
      <c r="S37" s="138"/>
      <c r="T37" s="140">
        <f>T35+T36</f>
        <v>3753060</v>
      </c>
      <c r="U37" s="138"/>
      <c r="V37" s="140">
        <f>V35+V36</f>
        <v>-746297377</v>
      </c>
      <c r="W37" s="138"/>
      <c r="X37" s="140">
        <f>X35+X36</f>
        <v>0</v>
      </c>
      <c r="Y37" s="138"/>
      <c r="Z37" s="140">
        <f>Z35+Z36</f>
        <v>0</v>
      </c>
      <c r="AA37" s="138"/>
      <c r="AB37" s="140">
        <f>AB35+AB36</f>
        <v>79208631</v>
      </c>
      <c r="AC37" s="138"/>
      <c r="AD37" s="140">
        <f>AD35+AD36</f>
        <v>-392348499</v>
      </c>
      <c r="AE37" s="138"/>
      <c r="AF37" s="140">
        <f>AF35+AF36</f>
        <v>-3664123498</v>
      </c>
      <c r="AG37" s="138"/>
      <c r="AH37" s="140">
        <f>AH35+AH36</f>
        <v>-94191334</v>
      </c>
      <c r="AI37" s="139"/>
      <c r="AJ37" s="140">
        <f>AJ35+AJ36</f>
        <v>-3758314832</v>
      </c>
    </row>
    <row r="38" spans="1:38" ht="22.5" customHeight="1">
      <c r="A38" s="211"/>
      <c r="B38" s="211"/>
      <c r="C38" s="211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9"/>
      <c r="AJ38" s="138"/>
    </row>
    <row r="39" spans="1:38" s="259" customFormat="1" ht="22.5" customHeight="1">
      <c r="A39" s="221" t="s">
        <v>32</v>
      </c>
      <c r="B39" s="221"/>
      <c r="C39" s="221"/>
      <c r="D39" s="355">
        <v>0</v>
      </c>
      <c r="E39" s="139"/>
      <c r="F39" s="355">
        <v>0</v>
      </c>
      <c r="G39" s="139"/>
      <c r="H39" s="355">
        <v>0</v>
      </c>
      <c r="I39" s="139"/>
      <c r="J39" s="355">
        <v>0</v>
      </c>
      <c r="K39" s="139"/>
      <c r="L39" s="355">
        <v>0</v>
      </c>
      <c r="M39" s="139"/>
      <c r="N39" s="355">
        <v>547241724</v>
      </c>
      <c r="O39" s="139"/>
      <c r="P39" s="355">
        <v>15575200</v>
      </c>
      <c r="Q39" s="139"/>
      <c r="R39" s="355">
        <v>-211321886</v>
      </c>
      <c r="S39" s="139"/>
      <c r="T39" s="355">
        <v>0</v>
      </c>
      <c r="U39" s="139"/>
      <c r="V39" s="355">
        <v>47683431</v>
      </c>
      <c r="W39" s="139"/>
      <c r="X39" s="355">
        <v>0</v>
      </c>
      <c r="Y39" s="139"/>
      <c r="Z39" s="355">
        <v>0</v>
      </c>
      <c r="AA39" s="139"/>
      <c r="AB39" s="355">
        <v>-52475414</v>
      </c>
      <c r="AC39" s="139"/>
      <c r="AD39" s="350">
        <f>SUM(P39:AB39)</f>
        <v>-200538669</v>
      </c>
      <c r="AE39" s="139"/>
      <c r="AF39" s="350">
        <f>SUM(D39:N39,AD39)</f>
        <v>346703055</v>
      </c>
      <c r="AG39" s="139"/>
      <c r="AH39" s="355">
        <v>0</v>
      </c>
      <c r="AI39" s="139"/>
      <c r="AJ39" s="355">
        <f>+AF39+AH39</f>
        <v>346703055</v>
      </c>
    </row>
    <row r="40" spans="1:38" s="259" customFormat="1" ht="22.5" customHeight="1">
      <c r="A40" s="221"/>
      <c r="B40" s="221"/>
      <c r="C40" s="221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8"/>
      <c r="AG40" s="139"/>
      <c r="AH40" s="139"/>
      <c r="AI40" s="139"/>
      <c r="AJ40" s="138"/>
    </row>
    <row r="41" spans="1:38" ht="22.5" customHeight="1" thickBot="1">
      <c r="A41" s="211" t="s">
        <v>228</v>
      </c>
      <c r="B41" s="211"/>
      <c r="C41" s="211"/>
      <c r="D41" s="141">
        <f>SUM(D15)</f>
        <v>7520978320</v>
      </c>
      <c r="E41" s="138"/>
      <c r="F41" s="141">
        <v>0</v>
      </c>
      <c r="G41" s="138"/>
      <c r="H41" s="141">
        <f>+H15</f>
        <v>18224269226</v>
      </c>
      <c r="I41" s="138"/>
      <c r="J41" s="141">
        <f>+J15+J32</f>
        <v>365299777</v>
      </c>
      <c r="K41" s="138"/>
      <c r="L41" s="141">
        <f>+L15+L32</f>
        <v>7714962</v>
      </c>
      <c r="M41" s="138"/>
      <c r="N41" s="141">
        <f>+N15+N32+N37+N39</f>
        <v>3763256462</v>
      </c>
      <c r="O41" s="138"/>
      <c r="P41" s="141">
        <f>+P15+P37+P39</f>
        <v>6943336</v>
      </c>
      <c r="Q41" s="139"/>
      <c r="R41" s="141">
        <f>+R15+R37+R39</f>
        <v>-275088830</v>
      </c>
      <c r="S41" s="139"/>
      <c r="T41" s="141">
        <f>+T15+T37</f>
        <v>22647855</v>
      </c>
      <c r="U41" s="138"/>
      <c r="V41" s="141">
        <f>+V15+V37+V39</f>
        <v>768120603</v>
      </c>
      <c r="W41" s="139"/>
      <c r="X41" s="141">
        <v>0</v>
      </c>
      <c r="Y41" s="139"/>
      <c r="Z41" s="141">
        <f>+Z15+Z32</f>
        <v>-22660706145.010002</v>
      </c>
      <c r="AA41" s="139"/>
      <c r="AB41" s="141">
        <f>+AB15+AB37+AB39</f>
        <v>2236116696</v>
      </c>
      <c r="AC41" s="138"/>
      <c r="AD41" s="141">
        <f>+AD15+AD32+AD37+AD39</f>
        <v>-19901966485.010002</v>
      </c>
      <c r="AE41" s="138"/>
      <c r="AF41" s="141">
        <f>+AF15+AF32+AF37+AF39</f>
        <v>9979552261.9899979</v>
      </c>
      <c r="AG41" s="138"/>
      <c r="AH41" s="141">
        <f>+AH15+AH32+AH37+AH39</f>
        <v>37225956.210000008</v>
      </c>
      <c r="AI41" s="139"/>
      <c r="AJ41" s="141">
        <f>+AJ15+AJ32+AJ37+AJ39</f>
        <v>10016778218.199999</v>
      </c>
      <c r="AL41" s="258"/>
    </row>
    <row r="42" spans="1:38" ht="22.5" customHeight="1" thickTop="1">
      <c r="B42" s="353"/>
      <c r="C42" s="353"/>
      <c r="D42" s="353"/>
      <c r="E42" s="354"/>
      <c r="F42" s="354"/>
      <c r="G42" s="354"/>
      <c r="H42" s="354"/>
      <c r="I42" s="354"/>
      <c r="J42" s="353"/>
      <c r="K42" s="354"/>
      <c r="L42" s="353"/>
      <c r="M42" s="354"/>
      <c r="N42" s="375"/>
      <c r="O42" s="354"/>
      <c r="P42" s="353"/>
      <c r="Q42" s="354"/>
      <c r="R42" s="353"/>
      <c r="S42" s="354"/>
      <c r="T42" s="353"/>
      <c r="U42" s="354"/>
      <c r="V42" s="353"/>
      <c r="W42" s="354"/>
      <c r="X42" s="353"/>
      <c r="Y42" s="354"/>
      <c r="Z42" s="213"/>
      <c r="AA42" s="354"/>
      <c r="AB42" s="353"/>
      <c r="AC42" s="354"/>
      <c r="AD42" s="227"/>
      <c r="AE42" s="354"/>
      <c r="AF42" s="227"/>
      <c r="AG42" s="354"/>
      <c r="AH42" s="353"/>
      <c r="AI42" s="354"/>
      <c r="AJ42" s="213"/>
    </row>
    <row r="43" spans="1:38" ht="22.5" customHeight="1">
      <c r="A43" s="260" t="s">
        <v>290</v>
      </c>
      <c r="B43" s="260"/>
      <c r="C43" s="239"/>
      <c r="D43" s="244"/>
      <c r="E43" s="245"/>
      <c r="F43" s="341"/>
      <c r="G43" s="245"/>
      <c r="H43" s="244"/>
      <c r="I43" s="245"/>
      <c r="J43" s="244"/>
      <c r="K43" s="245"/>
      <c r="L43" s="244"/>
      <c r="M43" s="245"/>
      <c r="N43" s="244"/>
      <c r="O43" s="245"/>
      <c r="P43" s="244"/>
      <c r="Q43" s="245"/>
      <c r="R43" s="244"/>
      <c r="S43" s="245"/>
      <c r="T43" s="244"/>
      <c r="U43" s="245"/>
      <c r="V43" s="244"/>
      <c r="W43" s="245"/>
      <c r="X43" s="244"/>
      <c r="Y43" s="245"/>
      <c r="Z43" s="244"/>
      <c r="AA43" s="245"/>
      <c r="AB43" s="244"/>
      <c r="AC43" s="245"/>
      <c r="AD43" s="245"/>
      <c r="AE43" s="245"/>
      <c r="AF43" s="244"/>
      <c r="AG43" s="245"/>
      <c r="AH43" s="244"/>
      <c r="AI43" s="245"/>
      <c r="AJ43" s="244"/>
    </row>
    <row r="44" spans="1:38" ht="22.5" customHeight="1">
      <c r="A44" s="260" t="s">
        <v>262</v>
      </c>
      <c r="B44" s="260"/>
      <c r="C44" s="239"/>
      <c r="D44" s="244"/>
      <c r="E44" s="245"/>
      <c r="F44" s="341"/>
      <c r="G44" s="245"/>
      <c r="H44" s="244"/>
      <c r="I44" s="245"/>
      <c r="J44" s="244"/>
      <c r="K44" s="245"/>
      <c r="L44" s="244"/>
      <c r="M44" s="245"/>
      <c r="N44" s="244"/>
      <c r="O44" s="245"/>
      <c r="P44" s="244"/>
      <c r="Q44" s="245"/>
      <c r="R44" s="244"/>
      <c r="S44" s="245"/>
      <c r="T44" s="244"/>
      <c r="U44" s="245"/>
      <c r="V44" s="244"/>
      <c r="W44" s="245"/>
      <c r="X44" s="244"/>
      <c r="Y44" s="245"/>
      <c r="Z44" s="244"/>
      <c r="AA44" s="245"/>
      <c r="AB44" s="244"/>
      <c r="AC44" s="245"/>
      <c r="AD44" s="245"/>
      <c r="AE44" s="245"/>
      <c r="AF44" s="244"/>
      <c r="AG44" s="245"/>
      <c r="AH44" s="244"/>
      <c r="AI44" s="245"/>
      <c r="AJ44" s="244"/>
    </row>
    <row r="45" spans="1:38" ht="22.5" customHeight="1">
      <c r="A45" s="219" t="s">
        <v>164</v>
      </c>
      <c r="B45" s="219"/>
      <c r="C45" s="239"/>
      <c r="D45" s="246"/>
      <c r="E45" s="247"/>
      <c r="F45" s="248"/>
      <c r="G45" s="247"/>
      <c r="H45" s="247"/>
      <c r="I45" s="247"/>
      <c r="J45" s="246"/>
      <c r="K45" s="248"/>
      <c r="L45" s="246"/>
      <c r="M45" s="248"/>
      <c r="N45" s="246"/>
      <c r="O45" s="248"/>
      <c r="P45" s="246"/>
      <c r="Q45" s="248"/>
      <c r="R45" s="246"/>
      <c r="S45" s="248"/>
      <c r="T45" s="246"/>
      <c r="U45" s="248"/>
      <c r="V45" s="246"/>
      <c r="W45" s="248"/>
      <c r="X45" s="246"/>
      <c r="Y45" s="248"/>
      <c r="Z45" s="246"/>
      <c r="AA45" s="248"/>
      <c r="AB45" s="246"/>
      <c r="AC45" s="248"/>
      <c r="AD45" s="248"/>
      <c r="AE45" s="248"/>
      <c r="AF45" s="246"/>
      <c r="AG45" s="248"/>
      <c r="AH45" s="246"/>
      <c r="AI45" s="248"/>
      <c r="AJ45" s="246"/>
    </row>
    <row r="46" spans="1:38" ht="22.5" customHeight="1">
      <c r="A46" s="219"/>
      <c r="B46" s="219"/>
      <c r="C46" s="239"/>
      <c r="D46" s="239"/>
      <c r="E46" s="247"/>
      <c r="F46" s="248"/>
      <c r="G46" s="247"/>
      <c r="H46" s="247"/>
      <c r="I46" s="247"/>
      <c r="J46" s="239"/>
      <c r="K46" s="247"/>
      <c r="L46" s="239"/>
      <c r="M46" s="247"/>
      <c r="N46" s="239"/>
      <c r="O46" s="247"/>
      <c r="P46" s="239"/>
      <c r="Q46" s="247"/>
      <c r="R46" s="239"/>
      <c r="S46" s="247"/>
      <c r="T46" s="239"/>
      <c r="U46" s="247"/>
      <c r="V46" s="239"/>
      <c r="W46" s="247"/>
      <c r="X46" s="247"/>
      <c r="Y46" s="247"/>
      <c r="Z46" s="239"/>
      <c r="AA46" s="247"/>
      <c r="AB46" s="239"/>
      <c r="AC46" s="247"/>
      <c r="AD46" s="247"/>
      <c r="AE46" s="247"/>
      <c r="AF46" s="239"/>
      <c r="AG46" s="247"/>
      <c r="AH46" s="249"/>
      <c r="AI46" s="247"/>
      <c r="AJ46" s="239"/>
    </row>
    <row r="47" spans="1:38" ht="22.5" customHeight="1">
      <c r="A47" s="210"/>
      <c r="B47" s="210"/>
      <c r="C47" s="210"/>
      <c r="D47" s="399" t="s">
        <v>45</v>
      </c>
      <c r="E47" s="399"/>
      <c r="F47" s="399"/>
      <c r="G47" s="399"/>
      <c r="H47" s="399"/>
      <c r="I47" s="399"/>
      <c r="J47" s="399"/>
      <c r="K47" s="399"/>
      <c r="L47" s="399"/>
      <c r="M47" s="399"/>
      <c r="N47" s="399"/>
      <c r="O47" s="399"/>
      <c r="P47" s="399"/>
      <c r="Q47" s="399"/>
      <c r="R47" s="399"/>
      <c r="S47" s="399"/>
      <c r="T47" s="399"/>
      <c r="U47" s="399"/>
      <c r="V47" s="399"/>
      <c r="W47" s="399"/>
      <c r="X47" s="399"/>
      <c r="Y47" s="399"/>
      <c r="Z47" s="399"/>
      <c r="AA47" s="399"/>
      <c r="AB47" s="399"/>
      <c r="AC47" s="399"/>
      <c r="AD47" s="399"/>
      <c r="AE47" s="399"/>
      <c r="AF47" s="399"/>
      <c r="AG47" s="399"/>
      <c r="AH47" s="399"/>
      <c r="AI47" s="399"/>
      <c r="AJ47" s="399"/>
    </row>
    <row r="48" spans="1:38" ht="22.5" customHeight="1">
      <c r="A48" s="210"/>
      <c r="B48" s="210"/>
      <c r="C48" s="233"/>
      <c r="D48" s="210"/>
      <c r="E48" s="240"/>
      <c r="F48" s="240"/>
      <c r="G48" s="240"/>
      <c r="H48" s="240"/>
      <c r="I48" s="240"/>
      <c r="J48" s="400" t="s">
        <v>33</v>
      </c>
      <c r="K48" s="400"/>
      <c r="L48" s="400"/>
      <c r="M48" s="400"/>
      <c r="N48" s="400"/>
      <c r="O48" s="233"/>
      <c r="P48" s="371"/>
      <c r="Q48" s="317"/>
      <c r="R48" s="400" t="s">
        <v>58</v>
      </c>
      <c r="S48" s="400"/>
      <c r="T48" s="400"/>
      <c r="U48" s="400"/>
      <c r="V48" s="400"/>
      <c r="W48" s="400"/>
      <c r="X48" s="400"/>
      <c r="Y48" s="400"/>
      <c r="Z48" s="400"/>
      <c r="AA48" s="400"/>
      <c r="AB48" s="400"/>
      <c r="AC48" s="294"/>
      <c r="AD48" s="294"/>
      <c r="AE48" s="263"/>
      <c r="AF48" s="263"/>
      <c r="AG48" s="263"/>
      <c r="AH48" s="263"/>
      <c r="AI48" s="263"/>
      <c r="AJ48" s="263"/>
    </row>
    <row r="49" spans="1:36" ht="22.5" customHeight="1">
      <c r="A49" s="210"/>
      <c r="B49" s="210"/>
      <c r="C49" s="233"/>
      <c r="D49" s="210"/>
      <c r="E49" s="240"/>
      <c r="F49" s="240"/>
      <c r="G49" s="240"/>
      <c r="H49" s="210"/>
      <c r="I49" s="240"/>
      <c r="J49" s="233"/>
      <c r="K49" s="240"/>
      <c r="L49" s="233"/>
      <c r="O49" s="233"/>
      <c r="P49" s="295"/>
      <c r="Q49" s="295"/>
      <c r="R49" s="295" t="s">
        <v>180</v>
      </c>
      <c r="S49" s="295"/>
      <c r="T49" s="295"/>
      <c r="U49" s="295"/>
      <c r="V49" s="295" t="s">
        <v>181</v>
      </c>
      <c r="W49" s="295"/>
      <c r="X49" s="295"/>
      <c r="Y49" s="295"/>
      <c r="Z49" s="295"/>
      <c r="AA49" s="295"/>
      <c r="AB49" s="295"/>
      <c r="AC49" s="295"/>
      <c r="AD49" s="295"/>
      <c r="AE49" s="296"/>
      <c r="AF49" s="296"/>
      <c r="AG49" s="296"/>
      <c r="AH49" s="296"/>
      <c r="AI49" s="296"/>
      <c r="AJ49" s="296"/>
    </row>
    <row r="50" spans="1:36" ht="22.5" customHeight="1">
      <c r="A50" s="210"/>
      <c r="B50" s="210"/>
      <c r="C50" s="233"/>
      <c r="D50" s="210"/>
      <c r="E50" s="240"/>
      <c r="F50" s="240"/>
      <c r="G50" s="240"/>
      <c r="H50" s="210"/>
      <c r="I50" s="240"/>
      <c r="J50" s="233"/>
      <c r="K50" s="240"/>
      <c r="L50" s="233"/>
      <c r="O50" s="233"/>
      <c r="P50" s="295" t="s">
        <v>182</v>
      </c>
      <c r="Q50" s="295"/>
      <c r="R50" s="295" t="s">
        <v>183</v>
      </c>
      <c r="S50" s="295"/>
      <c r="T50" s="295" t="s">
        <v>291</v>
      </c>
      <c r="U50" s="295"/>
      <c r="V50" s="295" t="s">
        <v>184</v>
      </c>
      <c r="W50" s="295"/>
      <c r="X50" s="295" t="s">
        <v>153</v>
      </c>
      <c r="Y50" s="295"/>
      <c r="Z50" s="295"/>
      <c r="AA50" s="295"/>
      <c r="AB50" s="295"/>
      <c r="AC50" s="295"/>
      <c r="AD50" s="295"/>
      <c r="AE50" s="297"/>
      <c r="AF50" s="297"/>
      <c r="AG50" s="298"/>
      <c r="AH50" s="241"/>
      <c r="AI50" s="297"/>
      <c r="AJ50" s="298"/>
    </row>
    <row r="51" spans="1:36" ht="22.5" customHeight="1">
      <c r="A51" s="210"/>
      <c r="B51" s="210"/>
      <c r="C51" s="233"/>
      <c r="D51" s="210"/>
      <c r="E51" s="240"/>
      <c r="F51" s="240" t="s">
        <v>55</v>
      </c>
      <c r="G51" s="240"/>
      <c r="H51" s="210"/>
      <c r="I51" s="240"/>
      <c r="J51" s="233"/>
      <c r="K51" s="240"/>
      <c r="L51" s="233"/>
      <c r="O51" s="240"/>
      <c r="P51" s="295" t="s">
        <v>185</v>
      </c>
      <c r="Q51" s="295"/>
      <c r="R51" s="295" t="s">
        <v>186</v>
      </c>
      <c r="S51" s="295"/>
      <c r="T51" s="295" t="s">
        <v>187</v>
      </c>
      <c r="U51" s="295"/>
      <c r="V51" s="295" t="s">
        <v>188</v>
      </c>
      <c r="W51" s="298"/>
      <c r="X51" s="295" t="s">
        <v>157</v>
      </c>
      <c r="Y51" s="298"/>
      <c r="Z51" s="295"/>
      <c r="AA51" s="295"/>
      <c r="AB51" s="295"/>
      <c r="AC51" s="295"/>
      <c r="AD51" s="295" t="s">
        <v>61</v>
      </c>
      <c r="AE51" s="299"/>
      <c r="AF51" s="299"/>
      <c r="AG51" s="297"/>
      <c r="AH51" s="300"/>
      <c r="AI51" s="298"/>
      <c r="AJ51" s="241"/>
    </row>
    <row r="52" spans="1:36" ht="22.5" customHeight="1">
      <c r="A52" s="210"/>
      <c r="B52" s="210"/>
      <c r="C52" s="233"/>
      <c r="D52" s="233" t="s">
        <v>7</v>
      </c>
      <c r="E52" s="240"/>
      <c r="F52" s="264" t="s">
        <v>161</v>
      </c>
      <c r="G52" s="240"/>
      <c r="H52" s="233" t="s">
        <v>136</v>
      </c>
      <c r="I52" s="240"/>
      <c r="J52" s="233"/>
      <c r="K52" s="240"/>
      <c r="L52" s="233"/>
      <c r="O52" s="220"/>
      <c r="P52" s="295" t="s">
        <v>189</v>
      </c>
      <c r="Q52" s="295"/>
      <c r="R52" s="295" t="s">
        <v>190</v>
      </c>
      <c r="S52" s="295"/>
      <c r="T52" s="295" t="s">
        <v>191</v>
      </c>
      <c r="U52" s="295"/>
      <c r="V52" s="295" t="s">
        <v>192</v>
      </c>
      <c r="W52" s="298"/>
      <c r="X52" s="295" t="s">
        <v>154</v>
      </c>
      <c r="Y52" s="298"/>
      <c r="Z52" s="295" t="s">
        <v>159</v>
      </c>
      <c r="AA52" s="295"/>
      <c r="AB52" s="295" t="s">
        <v>193</v>
      </c>
      <c r="AC52" s="295"/>
      <c r="AD52" s="295" t="s">
        <v>63</v>
      </c>
      <c r="AE52" s="298"/>
      <c r="AF52" s="295" t="s">
        <v>21</v>
      </c>
      <c r="AG52" s="295"/>
      <c r="AH52" s="295" t="s">
        <v>62</v>
      </c>
      <c r="AI52" s="295"/>
      <c r="AJ52" s="242"/>
    </row>
    <row r="53" spans="1:36" ht="22.5" customHeight="1">
      <c r="A53" s="210"/>
      <c r="B53" s="210"/>
      <c r="C53" s="233"/>
      <c r="D53" s="233" t="s">
        <v>8</v>
      </c>
      <c r="E53" s="240"/>
      <c r="F53" s="240" t="s">
        <v>160</v>
      </c>
      <c r="G53" s="240"/>
      <c r="H53" s="233" t="s">
        <v>137</v>
      </c>
      <c r="I53" s="240"/>
      <c r="J53" s="233" t="s">
        <v>37</v>
      </c>
      <c r="K53" s="240"/>
      <c r="L53" s="233"/>
      <c r="N53" s="233" t="s">
        <v>27</v>
      </c>
      <c r="O53" s="240"/>
      <c r="P53" s="295" t="s">
        <v>194</v>
      </c>
      <c r="Q53" s="295"/>
      <c r="R53" s="295" t="s">
        <v>195</v>
      </c>
      <c r="S53" s="295"/>
      <c r="T53" s="295" t="s">
        <v>196</v>
      </c>
      <c r="U53" s="295"/>
      <c r="V53" s="295" t="s">
        <v>195</v>
      </c>
      <c r="W53" s="298"/>
      <c r="X53" s="295" t="s">
        <v>155</v>
      </c>
      <c r="Y53" s="298"/>
      <c r="Z53" s="295" t="s">
        <v>64</v>
      </c>
      <c r="AA53" s="295"/>
      <c r="AB53" s="295" t="s">
        <v>197</v>
      </c>
      <c r="AC53" s="295"/>
      <c r="AD53" s="295" t="s">
        <v>65</v>
      </c>
      <c r="AE53" s="298"/>
      <c r="AF53" s="295" t="s">
        <v>60</v>
      </c>
      <c r="AG53" s="295"/>
      <c r="AH53" s="295" t="s">
        <v>74</v>
      </c>
      <c r="AI53" s="295"/>
      <c r="AJ53" s="243" t="s">
        <v>21</v>
      </c>
    </row>
    <row r="54" spans="1:36" ht="22.5" customHeight="1">
      <c r="A54" s="210"/>
      <c r="B54" s="255" t="s">
        <v>0</v>
      </c>
      <c r="C54" s="233"/>
      <c r="D54" s="233" t="s">
        <v>9</v>
      </c>
      <c r="E54" s="240"/>
      <c r="F54" s="240" t="s">
        <v>236</v>
      </c>
      <c r="G54" s="240"/>
      <c r="H54" s="233" t="s">
        <v>138</v>
      </c>
      <c r="I54" s="240"/>
      <c r="J54" s="233" t="s">
        <v>38</v>
      </c>
      <c r="K54" s="240"/>
      <c r="L54" s="233" t="s">
        <v>128</v>
      </c>
      <c r="N54" s="233" t="s">
        <v>28</v>
      </c>
      <c r="O54" s="240"/>
      <c r="P54" s="295" t="s">
        <v>198</v>
      </c>
      <c r="Q54" s="295"/>
      <c r="R54" s="295" t="s">
        <v>199</v>
      </c>
      <c r="S54" s="295"/>
      <c r="T54" s="295" t="s">
        <v>200</v>
      </c>
      <c r="U54" s="295"/>
      <c r="V54" s="295" t="s">
        <v>199</v>
      </c>
      <c r="W54" s="298"/>
      <c r="X54" s="295" t="s">
        <v>156</v>
      </c>
      <c r="Y54" s="298"/>
      <c r="Z54" s="295" t="s">
        <v>66</v>
      </c>
      <c r="AA54" s="295"/>
      <c r="AB54" s="295" t="s">
        <v>55</v>
      </c>
      <c r="AC54" s="295"/>
      <c r="AD54" s="295" t="s">
        <v>55</v>
      </c>
      <c r="AE54" s="298"/>
      <c r="AF54" s="295" t="s">
        <v>76</v>
      </c>
      <c r="AG54" s="295"/>
      <c r="AH54" s="295" t="s">
        <v>75</v>
      </c>
      <c r="AI54" s="295"/>
      <c r="AJ54" s="243" t="s">
        <v>60</v>
      </c>
    </row>
    <row r="55" spans="1:36" ht="22.5" customHeight="1">
      <c r="A55" s="210"/>
      <c r="C55" s="210"/>
      <c r="D55" s="398" t="s">
        <v>172</v>
      </c>
      <c r="E55" s="398"/>
      <c r="F55" s="398"/>
      <c r="G55" s="398"/>
      <c r="H55" s="398"/>
      <c r="I55" s="398"/>
      <c r="J55" s="398"/>
      <c r="K55" s="398"/>
      <c r="L55" s="398"/>
      <c r="M55" s="398"/>
      <c r="N55" s="398"/>
      <c r="O55" s="398"/>
      <c r="P55" s="398"/>
      <c r="Q55" s="398"/>
      <c r="R55" s="398"/>
      <c r="S55" s="398"/>
      <c r="T55" s="398"/>
      <c r="U55" s="398"/>
      <c r="V55" s="398"/>
      <c r="W55" s="398"/>
      <c r="X55" s="398"/>
      <c r="Y55" s="398"/>
      <c r="Z55" s="398"/>
      <c r="AA55" s="398"/>
      <c r="AB55" s="398"/>
      <c r="AC55" s="398"/>
      <c r="AD55" s="398"/>
      <c r="AE55" s="398"/>
      <c r="AF55" s="398"/>
      <c r="AG55" s="398"/>
      <c r="AH55" s="398"/>
      <c r="AI55" s="398"/>
      <c r="AJ55" s="398"/>
    </row>
    <row r="56" spans="1:36" ht="22.5" customHeight="1">
      <c r="A56" s="211" t="s">
        <v>259</v>
      </c>
      <c r="B56" s="211"/>
      <c r="C56" s="211"/>
      <c r="D56" s="99"/>
      <c r="E56" s="100"/>
      <c r="F56" s="100"/>
      <c r="G56" s="100"/>
      <c r="H56" s="100"/>
      <c r="I56" s="100"/>
      <c r="J56" s="99"/>
      <c r="K56" s="100"/>
      <c r="L56" s="99"/>
      <c r="M56" s="100"/>
      <c r="N56" s="99"/>
      <c r="O56" s="139"/>
      <c r="P56" s="99"/>
      <c r="Q56" s="100"/>
      <c r="R56" s="99"/>
      <c r="S56" s="100"/>
      <c r="T56" s="99"/>
      <c r="U56" s="100"/>
      <c r="V56" s="99"/>
      <c r="W56" s="100"/>
      <c r="X56" s="99"/>
      <c r="Y56" s="100"/>
      <c r="Z56" s="100"/>
      <c r="AA56" s="100"/>
      <c r="AB56" s="99"/>
      <c r="AC56" s="100"/>
      <c r="AD56" s="100"/>
      <c r="AE56" s="100"/>
      <c r="AF56" s="99"/>
      <c r="AG56" s="100"/>
      <c r="AH56" s="99"/>
      <c r="AI56" s="100"/>
      <c r="AJ56" s="98"/>
    </row>
    <row r="57" spans="1:36" ht="22.5" customHeight="1">
      <c r="A57" s="301" t="s">
        <v>260</v>
      </c>
      <c r="B57" s="211"/>
      <c r="C57" s="211"/>
      <c r="D57" s="345">
        <v>7520978320</v>
      </c>
      <c r="E57" s="346"/>
      <c r="F57" s="373">
        <v>0</v>
      </c>
      <c r="G57" s="346"/>
      <c r="H57" s="345">
        <v>18224269226</v>
      </c>
      <c r="I57" s="346"/>
      <c r="J57" s="345">
        <v>365299777</v>
      </c>
      <c r="K57" s="346"/>
      <c r="L57" s="345">
        <v>7714962</v>
      </c>
      <c r="M57" s="346"/>
      <c r="N57" s="345">
        <v>3763256462</v>
      </c>
      <c r="O57" s="346"/>
      <c r="P57" s="346">
        <v>6943336</v>
      </c>
      <c r="Q57" s="346"/>
      <c r="R57" s="346">
        <v>-275088830</v>
      </c>
      <c r="S57" s="346"/>
      <c r="T57" s="346">
        <v>22647855</v>
      </c>
      <c r="U57" s="346"/>
      <c r="V57" s="345">
        <v>768120603</v>
      </c>
      <c r="W57" s="346"/>
      <c r="X57" s="345">
        <v>0</v>
      </c>
      <c r="Y57" s="346"/>
      <c r="Z57" s="345">
        <v>-22660706145</v>
      </c>
      <c r="AA57" s="345"/>
      <c r="AB57" s="345">
        <v>2236116696</v>
      </c>
      <c r="AC57" s="346"/>
      <c r="AD57" s="346">
        <v>-19901966485</v>
      </c>
      <c r="AE57" s="347"/>
      <c r="AF57" s="346">
        <v>9979552262</v>
      </c>
      <c r="AG57" s="347"/>
      <c r="AH57" s="345">
        <v>37225956</v>
      </c>
      <c r="AI57" s="138"/>
      <c r="AJ57" s="348">
        <f>AF57+AH57</f>
        <v>10016778218</v>
      </c>
    </row>
    <row r="58" spans="1:36" ht="22.5" customHeight="1">
      <c r="A58" s="211"/>
      <c r="B58" s="211"/>
      <c r="C58" s="212"/>
      <c r="D58" s="212"/>
      <c r="E58" s="226"/>
      <c r="F58" s="226"/>
      <c r="G58" s="226"/>
      <c r="H58" s="212"/>
      <c r="I58" s="226"/>
      <c r="J58" s="212"/>
      <c r="K58" s="226"/>
      <c r="L58" s="212"/>
      <c r="M58" s="226"/>
      <c r="N58" s="212"/>
      <c r="O58" s="226"/>
      <c r="P58" s="212"/>
      <c r="Q58" s="226"/>
      <c r="R58" s="212"/>
      <c r="S58" s="226"/>
      <c r="T58" s="212"/>
      <c r="U58" s="226"/>
      <c r="V58" s="212"/>
      <c r="W58" s="226"/>
      <c r="X58" s="212"/>
      <c r="Y58" s="226"/>
      <c r="Z58" s="212"/>
      <c r="AA58" s="226"/>
      <c r="AB58" s="212"/>
      <c r="AC58" s="226"/>
      <c r="AD58" s="226"/>
      <c r="AE58" s="226"/>
      <c r="AF58" s="212"/>
      <c r="AG58" s="226"/>
      <c r="AH58" s="212"/>
      <c r="AI58" s="227"/>
      <c r="AJ58" s="212"/>
    </row>
    <row r="59" spans="1:36" ht="22.5" customHeight="1">
      <c r="A59" s="303" t="s">
        <v>152</v>
      </c>
      <c r="B59" s="211"/>
      <c r="C59" s="212"/>
      <c r="D59" s="212"/>
      <c r="E59" s="226"/>
      <c r="F59" s="212"/>
      <c r="G59" s="226"/>
      <c r="H59" s="212"/>
      <c r="I59" s="226"/>
      <c r="J59" s="212"/>
      <c r="K59" s="226"/>
      <c r="L59" s="212"/>
      <c r="M59" s="226"/>
      <c r="N59" s="212"/>
      <c r="O59" s="226"/>
      <c r="P59" s="212"/>
      <c r="Q59" s="226"/>
      <c r="R59" s="212"/>
      <c r="S59" s="226"/>
      <c r="T59" s="212"/>
      <c r="U59" s="226"/>
      <c r="V59" s="212"/>
      <c r="W59" s="226"/>
      <c r="X59" s="212"/>
      <c r="Y59" s="226"/>
      <c r="Z59" s="212"/>
      <c r="AA59" s="226"/>
      <c r="AB59" s="212"/>
      <c r="AC59" s="226"/>
      <c r="AD59" s="226"/>
      <c r="AE59" s="226"/>
      <c r="AF59" s="212"/>
      <c r="AG59" s="226"/>
      <c r="AH59" s="212"/>
      <c r="AI59" s="226"/>
      <c r="AJ59" s="212"/>
    </row>
    <row r="60" spans="1:36" ht="22.5" hidden="1" customHeight="1">
      <c r="A60" s="330" t="s">
        <v>238</v>
      </c>
      <c r="B60" s="211"/>
      <c r="C60" s="212"/>
      <c r="D60" s="212"/>
      <c r="E60" s="226"/>
      <c r="F60" s="212"/>
      <c r="G60" s="226"/>
      <c r="H60" s="212"/>
      <c r="I60" s="226"/>
      <c r="J60" s="212"/>
      <c r="K60" s="226"/>
      <c r="L60" s="212"/>
      <c r="M60" s="226"/>
      <c r="N60" s="212"/>
      <c r="O60" s="226"/>
      <c r="P60" s="212"/>
      <c r="Q60" s="226"/>
      <c r="R60" s="212"/>
      <c r="S60" s="226"/>
      <c r="T60" s="212"/>
      <c r="U60" s="226"/>
      <c r="V60" s="212"/>
      <c r="W60" s="226"/>
      <c r="X60" s="212"/>
      <c r="Y60" s="226"/>
      <c r="Z60" s="212"/>
      <c r="AA60" s="226"/>
      <c r="AB60" s="212"/>
      <c r="AC60" s="226"/>
      <c r="AD60" s="226"/>
      <c r="AE60" s="226"/>
      <c r="AF60" s="212"/>
      <c r="AG60" s="226"/>
      <c r="AH60" s="212"/>
      <c r="AI60" s="226"/>
      <c r="AJ60" s="212"/>
    </row>
    <row r="61" spans="1:36" ht="22.5" hidden="1" customHeight="1">
      <c r="A61" s="302" t="s">
        <v>239</v>
      </c>
      <c r="B61" s="370">
        <v>39</v>
      </c>
      <c r="C61" s="212"/>
      <c r="D61" s="349">
        <v>0</v>
      </c>
      <c r="E61" s="347"/>
      <c r="F61" s="349">
        <v>0</v>
      </c>
      <c r="G61" s="347"/>
      <c r="H61" s="349">
        <v>0</v>
      </c>
      <c r="I61" s="347"/>
      <c r="J61" s="349">
        <v>0</v>
      </c>
      <c r="K61" s="347"/>
      <c r="L61" s="349">
        <v>0</v>
      </c>
      <c r="M61" s="347"/>
      <c r="N61" s="349"/>
      <c r="O61" s="347"/>
      <c r="P61" s="349">
        <v>0</v>
      </c>
      <c r="Q61" s="347"/>
      <c r="R61" s="349">
        <v>0</v>
      </c>
      <c r="S61" s="347"/>
      <c r="T61" s="349">
        <v>0</v>
      </c>
      <c r="U61" s="347"/>
      <c r="V61" s="349">
        <v>0</v>
      </c>
      <c r="W61" s="347"/>
      <c r="X61" s="349">
        <v>0</v>
      </c>
      <c r="Y61" s="347"/>
      <c r="Z61" s="349">
        <v>0</v>
      </c>
      <c r="AA61" s="347"/>
      <c r="AB61" s="349">
        <v>0</v>
      </c>
      <c r="AC61" s="347"/>
      <c r="AD61" s="350">
        <f>SUM(P61:AB61)</f>
        <v>0</v>
      </c>
      <c r="AE61" s="347"/>
      <c r="AF61" s="350">
        <f>SUM(D61:N61,AD61)</f>
        <v>0</v>
      </c>
      <c r="AG61" s="347"/>
      <c r="AH61" s="349">
        <v>0</v>
      </c>
      <c r="AI61" s="347"/>
      <c r="AJ61" s="351">
        <f>AF61+AH61</f>
        <v>0</v>
      </c>
    </row>
    <row r="62" spans="1:36" ht="22.5" hidden="1" customHeight="1">
      <c r="A62" s="330" t="s">
        <v>240</v>
      </c>
      <c r="B62" s="211"/>
      <c r="C62" s="212"/>
      <c r="D62" s="352">
        <f>D61</f>
        <v>0</v>
      </c>
      <c r="E62" s="346"/>
      <c r="F62" s="352">
        <f>F61</f>
        <v>0</v>
      </c>
      <c r="G62" s="346"/>
      <c r="H62" s="352">
        <f>H61</f>
        <v>0</v>
      </c>
      <c r="I62" s="346"/>
      <c r="J62" s="352">
        <f>J61</f>
        <v>0</v>
      </c>
      <c r="K62" s="346"/>
      <c r="L62" s="352">
        <f>L61</f>
        <v>0</v>
      </c>
      <c r="M62" s="346"/>
      <c r="N62" s="352">
        <f>N61</f>
        <v>0</v>
      </c>
      <c r="O62" s="346"/>
      <c r="P62" s="352">
        <f>P61</f>
        <v>0</v>
      </c>
      <c r="Q62" s="346"/>
      <c r="R62" s="352">
        <f>R61</f>
        <v>0</v>
      </c>
      <c r="S62" s="346"/>
      <c r="T62" s="352">
        <f>T61</f>
        <v>0</v>
      </c>
      <c r="U62" s="346"/>
      <c r="V62" s="352">
        <f>V61</f>
        <v>0</v>
      </c>
      <c r="W62" s="346"/>
      <c r="X62" s="352">
        <f>X61</f>
        <v>0</v>
      </c>
      <c r="Y62" s="346"/>
      <c r="Z62" s="352">
        <f>Z61</f>
        <v>0</v>
      </c>
      <c r="AA62" s="346"/>
      <c r="AB62" s="352">
        <f>AB61</f>
        <v>0</v>
      </c>
      <c r="AC62" s="346"/>
      <c r="AD62" s="352">
        <f>AD61</f>
        <v>0</v>
      </c>
      <c r="AE62" s="346"/>
      <c r="AF62" s="352">
        <f>AF61</f>
        <v>0</v>
      </c>
      <c r="AG62" s="346"/>
      <c r="AH62" s="352">
        <f>AH61</f>
        <v>0</v>
      </c>
      <c r="AI62" s="346"/>
      <c r="AJ62" s="352">
        <f>AJ61</f>
        <v>0</v>
      </c>
    </row>
    <row r="63" spans="1:36" ht="22.5" hidden="1" customHeight="1">
      <c r="A63" s="303"/>
      <c r="B63" s="211"/>
      <c r="C63" s="212"/>
      <c r="D63" s="212"/>
      <c r="E63" s="226"/>
      <c r="F63" s="212"/>
      <c r="G63" s="226"/>
      <c r="H63" s="212"/>
      <c r="I63" s="226"/>
      <c r="J63" s="212"/>
      <c r="K63" s="226"/>
      <c r="L63" s="212"/>
      <c r="M63" s="226"/>
      <c r="N63" s="212"/>
      <c r="O63" s="226"/>
      <c r="P63" s="212"/>
      <c r="Q63" s="226"/>
      <c r="R63" s="212"/>
      <c r="S63" s="226"/>
      <c r="T63" s="212"/>
      <c r="U63" s="226"/>
      <c r="V63" s="212"/>
      <c r="W63" s="226"/>
      <c r="X63" s="212"/>
      <c r="Y63" s="226"/>
      <c r="Z63" s="212"/>
      <c r="AA63" s="226"/>
      <c r="AB63" s="212"/>
      <c r="AC63" s="226"/>
      <c r="AD63" s="226"/>
      <c r="AE63" s="226"/>
      <c r="AF63" s="212"/>
      <c r="AG63" s="226"/>
      <c r="AH63" s="212"/>
      <c r="AI63" s="226"/>
      <c r="AJ63" s="212"/>
    </row>
    <row r="64" spans="1:36" ht="22.5" hidden="1" customHeight="1">
      <c r="A64" s="304" t="s">
        <v>201</v>
      </c>
      <c r="B64" s="221"/>
      <c r="C64" s="213"/>
      <c r="D64" s="213"/>
      <c r="E64" s="227"/>
      <c r="F64" s="213"/>
      <c r="G64" s="227"/>
      <c r="H64" s="213"/>
      <c r="I64" s="227"/>
      <c r="J64" s="213"/>
      <c r="K64" s="227"/>
      <c r="L64" s="213"/>
      <c r="M64" s="227"/>
      <c r="N64" s="213"/>
      <c r="O64" s="227"/>
      <c r="P64" s="213"/>
      <c r="Q64" s="227"/>
      <c r="R64" s="213"/>
      <c r="S64" s="227"/>
      <c r="T64" s="213"/>
      <c r="U64" s="227"/>
      <c r="V64" s="213"/>
      <c r="W64" s="227"/>
      <c r="X64" s="213"/>
      <c r="Y64" s="227"/>
      <c r="Z64" s="213"/>
      <c r="AA64" s="227"/>
      <c r="AB64" s="213"/>
      <c r="AC64" s="227"/>
      <c r="AD64" s="227"/>
      <c r="AE64" s="227"/>
      <c r="AF64" s="213"/>
      <c r="AG64" s="227"/>
      <c r="AH64" s="213"/>
      <c r="AI64" s="227"/>
      <c r="AJ64" s="213"/>
    </row>
    <row r="65" spans="1:36" ht="22.5" hidden="1" customHeight="1">
      <c r="A65" s="302" t="s">
        <v>241</v>
      </c>
      <c r="B65" s="370">
        <v>18</v>
      </c>
      <c r="C65" s="213"/>
      <c r="D65" s="213">
        <v>0</v>
      </c>
      <c r="E65" s="227"/>
      <c r="F65" s="213"/>
      <c r="G65" s="227"/>
      <c r="H65" s="213">
        <v>0</v>
      </c>
      <c r="I65" s="227"/>
      <c r="J65" s="213">
        <v>0</v>
      </c>
      <c r="K65" s="227"/>
      <c r="L65" s="213">
        <v>0</v>
      </c>
      <c r="M65" s="227"/>
      <c r="N65" s="213">
        <v>0</v>
      </c>
      <c r="O65" s="227"/>
      <c r="P65" s="213">
        <v>0</v>
      </c>
      <c r="Q65" s="227"/>
      <c r="R65" s="213">
        <v>0</v>
      </c>
      <c r="S65" s="227"/>
      <c r="T65" s="213">
        <v>0</v>
      </c>
      <c r="U65" s="227"/>
      <c r="V65" s="213">
        <v>0</v>
      </c>
      <c r="W65" s="227"/>
      <c r="X65" s="213">
        <v>0</v>
      </c>
      <c r="Y65" s="227"/>
      <c r="Z65" s="213">
        <v>0</v>
      </c>
      <c r="AA65" s="227"/>
      <c r="AB65" s="213">
        <v>0</v>
      </c>
      <c r="AC65" s="227"/>
      <c r="AD65" s="347">
        <f>SUM(P65:AB65)</f>
        <v>0</v>
      </c>
      <c r="AE65" s="227"/>
      <c r="AF65" s="347">
        <f>SUM(D65:N65,AD65)</f>
        <v>0</v>
      </c>
      <c r="AG65" s="227"/>
      <c r="AH65" s="213">
        <v>0</v>
      </c>
      <c r="AI65" s="227"/>
      <c r="AJ65" s="139">
        <f>+AF65+AH65</f>
        <v>0</v>
      </c>
    </row>
    <row r="66" spans="1:36" s="259" customFormat="1" ht="22.5" hidden="1" customHeight="1">
      <c r="A66" s="302" t="s">
        <v>242</v>
      </c>
      <c r="B66" s="370">
        <v>4</v>
      </c>
      <c r="C66" s="221"/>
      <c r="D66" s="349">
        <v>0</v>
      </c>
      <c r="E66" s="347"/>
      <c r="F66" s="349"/>
      <c r="G66" s="347"/>
      <c r="H66" s="349">
        <v>0</v>
      </c>
      <c r="I66" s="347"/>
      <c r="J66" s="349">
        <v>0</v>
      </c>
      <c r="K66" s="347"/>
      <c r="L66" s="349">
        <v>0</v>
      </c>
      <c r="M66" s="347"/>
      <c r="N66" s="349"/>
      <c r="O66" s="347"/>
      <c r="P66" s="349">
        <v>0</v>
      </c>
      <c r="Q66" s="347"/>
      <c r="R66" s="349">
        <v>0</v>
      </c>
      <c r="S66" s="347"/>
      <c r="T66" s="349">
        <v>0</v>
      </c>
      <c r="U66" s="347"/>
      <c r="V66" s="349">
        <v>0</v>
      </c>
      <c r="W66" s="347"/>
      <c r="X66" s="349">
        <v>0</v>
      </c>
      <c r="Y66" s="347"/>
      <c r="Z66" s="349"/>
      <c r="AA66" s="347"/>
      <c r="AB66" s="349">
        <v>0</v>
      </c>
      <c r="AC66" s="347"/>
      <c r="AD66" s="350">
        <f>SUM(P66:AB66)</f>
        <v>0</v>
      </c>
      <c r="AE66" s="347"/>
      <c r="AF66" s="350">
        <f>SUM(D66:N66,AD66)</f>
        <v>0</v>
      </c>
      <c r="AG66" s="347"/>
      <c r="AH66" s="349">
        <v>0</v>
      </c>
      <c r="AI66" s="347"/>
      <c r="AJ66" s="355">
        <f>+AF66+AH66</f>
        <v>0</v>
      </c>
    </row>
    <row r="67" spans="1:36" ht="22.5" hidden="1" customHeight="1">
      <c r="A67" s="304" t="s">
        <v>202</v>
      </c>
      <c r="B67" s="211"/>
      <c r="C67" s="211"/>
      <c r="D67" s="352">
        <f>SUM(D65:D66)</f>
        <v>0</v>
      </c>
      <c r="E67" s="346"/>
      <c r="F67" s="352">
        <f>SUM(F65:F66)</f>
        <v>0</v>
      </c>
      <c r="G67" s="346"/>
      <c r="H67" s="352">
        <f>SUM(H65:H66)</f>
        <v>0</v>
      </c>
      <c r="I67" s="346"/>
      <c r="J67" s="352">
        <f>SUM(J65:J66)</f>
        <v>0</v>
      </c>
      <c r="K67" s="346"/>
      <c r="L67" s="352">
        <f>SUM(L65:L66)</f>
        <v>0</v>
      </c>
      <c r="M67" s="346"/>
      <c r="N67" s="352">
        <f>SUM(N65:N66)</f>
        <v>0</v>
      </c>
      <c r="O67" s="346"/>
      <c r="P67" s="352">
        <f>SUM(P65:P66)</f>
        <v>0</v>
      </c>
      <c r="Q67" s="346"/>
      <c r="R67" s="352">
        <f>SUM(R65:R66)</f>
        <v>0</v>
      </c>
      <c r="S67" s="346"/>
      <c r="T67" s="352">
        <f>SUM(T65:T66)</f>
        <v>0</v>
      </c>
      <c r="U67" s="346"/>
      <c r="V67" s="352">
        <f>SUM(V65:V66)</f>
        <v>0</v>
      </c>
      <c r="W67" s="346"/>
      <c r="X67" s="352">
        <f>SUM(X65:X66)</f>
        <v>0</v>
      </c>
      <c r="Y67" s="346"/>
      <c r="Z67" s="352">
        <f>SUM(Z65:Z66)</f>
        <v>0</v>
      </c>
      <c r="AA67" s="346"/>
      <c r="AB67" s="352">
        <f>SUM(AB65:AB66)</f>
        <v>0</v>
      </c>
      <c r="AC67" s="346"/>
      <c r="AD67" s="352">
        <f>SUM(AD65:AD66)</f>
        <v>0</v>
      </c>
      <c r="AE67" s="346"/>
      <c r="AF67" s="352">
        <f>SUM(AF65:AF66)</f>
        <v>0</v>
      </c>
      <c r="AG67" s="346"/>
      <c r="AH67" s="352">
        <f>SUM(AH65:AH66)</f>
        <v>0</v>
      </c>
      <c r="AI67" s="346"/>
      <c r="AJ67" s="352">
        <f>SUM(AJ65:AJ66)</f>
        <v>0</v>
      </c>
    </row>
    <row r="68" spans="1:36" ht="22.5" hidden="1" customHeight="1">
      <c r="A68" s="256"/>
      <c r="B68" s="211"/>
      <c r="C68" s="211"/>
      <c r="D68" s="97"/>
      <c r="E68" s="138"/>
      <c r="F68" s="97"/>
      <c r="G68" s="138"/>
      <c r="H68" s="97"/>
      <c r="I68" s="138"/>
      <c r="J68" s="97"/>
      <c r="K68" s="138"/>
      <c r="L68" s="97"/>
      <c r="M68" s="138"/>
      <c r="N68" s="97"/>
      <c r="O68" s="138"/>
      <c r="P68" s="97"/>
      <c r="Q68" s="138"/>
      <c r="R68" s="97"/>
      <c r="S68" s="138"/>
      <c r="T68" s="138"/>
      <c r="U68" s="138"/>
      <c r="V68" s="97"/>
      <c r="W68" s="138"/>
      <c r="X68" s="97"/>
      <c r="Y68" s="138"/>
      <c r="Z68" s="97"/>
      <c r="AA68" s="138"/>
      <c r="AB68" s="97"/>
      <c r="AC68" s="138"/>
      <c r="AD68" s="138"/>
      <c r="AE68" s="138"/>
      <c r="AF68" s="138"/>
      <c r="AG68" s="138"/>
      <c r="AH68" s="97"/>
      <c r="AI68" s="139"/>
      <c r="AJ68" s="138"/>
    </row>
    <row r="69" spans="1:36" ht="22.5" customHeight="1">
      <c r="A69" s="256" t="s">
        <v>237</v>
      </c>
      <c r="B69" s="211"/>
      <c r="C69" s="211"/>
      <c r="D69" s="97"/>
      <c r="E69" s="138"/>
      <c r="F69" s="97"/>
      <c r="G69" s="138"/>
      <c r="H69" s="97"/>
      <c r="I69" s="138"/>
      <c r="J69" s="97"/>
      <c r="K69" s="138"/>
      <c r="L69" s="97"/>
      <c r="M69" s="138"/>
      <c r="N69" s="97"/>
      <c r="O69" s="138"/>
      <c r="P69" s="97"/>
      <c r="Q69" s="138"/>
      <c r="R69" s="97"/>
      <c r="S69" s="138"/>
      <c r="T69" s="138"/>
      <c r="U69" s="138"/>
      <c r="V69" s="97"/>
      <c r="W69" s="138"/>
      <c r="X69" s="97"/>
      <c r="Y69" s="138"/>
      <c r="Z69" s="97"/>
      <c r="AA69" s="138"/>
      <c r="AB69" s="97"/>
      <c r="AC69" s="138"/>
      <c r="AD69" s="138"/>
      <c r="AE69" s="138"/>
      <c r="AF69" s="138"/>
      <c r="AG69" s="138"/>
      <c r="AH69" s="97"/>
      <c r="AI69" s="139"/>
      <c r="AJ69" s="138"/>
    </row>
    <row r="70" spans="1:36" ht="22.5" customHeight="1">
      <c r="A70" s="302" t="s">
        <v>243</v>
      </c>
      <c r="B70" s="211"/>
      <c r="C70" s="211"/>
      <c r="D70" s="97"/>
      <c r="E70" s="138"/>
      <c r="F70" s="97"/>
      <c r="G70" s="138"/>
      <c r="H70" s="97"/>
      <c r="I70" s="138"/>
      <c r="J70" s="97"/>
      <c r="K70" s="138"/>
      <c r="L70" s="97"/>
      <c r="M70" s="138"/>
      <c r="N70" s="97"/>
      <c r="O70" s="138"/>
      <c r="P70" s="97"/>
      <c r="Q70" s="138"/>
      <c r="R70" s="97"/>
      <c r="S70" s="138"/>
      <c r="T70" s="138"/>
      <c r="U70" s="138"/>
      <c r="V70" s="97"/>
      <c r="W70" s="138"/>
      <c r="X70" s="97"/>
      <c r="Y70" s="138"/>
      <c r="Z70" s="97"/>
      <c r="AA70" s="138"/>
      <c r="AB70" s="97"/>
      <c r="AC70" s="138"/>
      <c r="AD70" s="138"/>
      <c r="AE70" s="138"/>
      <c r="AF70" s="138"/>
      <c r="AG70" s="138"/>
      <c r="AH70" s="97"/>
      <c r="AI70" s="139"/>
      <c r="AJ70" s="138"/>
    </row>
    <row r="71" spans="1:36" ht="22.5" customHeight="1">
      <c r="A71" s="302" t="s">
        <v>244</v>
      </c>
      <c r="B71" s="370">
        <v>5</v>
      </c>
      <c r="C71" s="211"/>
      <c r="D71" s="349">
        <v>0</v>
      </c>
      <c r="E71" s="346"/>
      <c r="F71" s="349">
        <v>0</v>
      </c>
      <c r="G71" s="346"/>
      <c r="H71" s="349">
        <v>0</v>
      </c>
      <c r="I71" s="346"/>
      <c r="J71" s="349">
        <v>-57098961</v>
      </c>
      <c r="K71" s="346"/>
      <c r="L71" s="349">
        <v>0</v>
      </c>
      <c r="M71" s="346"/>
      <c r="N71" s="349">
        <v>259200752</v>
      </c>
      <c r="O71" s="346"/>
      <c r="P71" s="349">
        <v>0</v>
      </c>
      <c r="Q71" s="346"/>
      <c r="R71" s="349">
        <v>-104074415</v>
      </c>
      <c r="S71" s="346"/>
      <c r="T71" s="349">
        <v>0</v>
      </c>
      <c r="U71" s="346"/>
      <c r="V71" s="349">
        <v>0</v>
      </c>
      <c r="W71" s="347"/>
      <c r="X71" s="349">
        <v>0</v>
      </c>
      <c r="Y71" s="347"/>
      <c r="Z71" s="349">
        <v>0</v>
      </c>
      <c r="AA71" s="347"/>
      <c r="AB71" s="349">
        <v>-84686876</v>
      </c>
      <c r="AC71" s="347"/>
      <c r="AD71" s="350">
        <f>SUM(P71:AB71)</f>
        <v>-188761291</v>
      </c>
      <c r="AE71" s="347"/>
      <c r="AF71" s="350">
        <f>SUM(D71:P71,AD71)</f>
        <v>13340500</v>
      </c>
      <c r="AG71" s="347"/>
      <c r="AH71" s="349">
        <v>-13340500</v>
      </c>
      <c r="AI71" s="347"/>
      <c r="AJ71" s="355">
        <f>+AF71+AH71</f>
        <v>0</v>
      </c>
    </row>
    <row r="72" spans="1:36" ht="22.5" customHeight="1">
      <c r="A72" s="256" t="s">
        <v>249</v>
      </c>
      <c r="B72" s="211"/>
      <c r="C72" s="211"/>
      <c r="D72" s="352">
        <f t="shared" ref="D72" si="15">+D71</f>
        <v>0</v>
      </c>
      <c r="E72" s="346"/>
      <c r="F72" s="352">
        <f t="shared" ref="F72" si="16">+F71</f>
        <v>0</v>
      </c>
      <c r="G72" s="346"/>
      <c r="H72" s="352">
        <f t="shared" ref="H72" si="17">+H71</f>
        <v>0</v>
      </c>
      <c r="I72" s="346"/>
      <c r="J72" s="352">
        <f t="shared" ref="J72" si="18">+J71</f>
        <v>-57098961</v>
      </c>
      <c r="K72" s="346"/>
      <c r="L72" s="352">
        <f t="shared" ref="L72" si="19">+L71</f>
        <v>0</v>
      </c>
      <c r="M72" s="346"/>
      <c r="N72" s="352">
        <f t="shared" ref="N72" si="20">+N71</f>
        <v>259200752</v>
      </c>
      <c r="O72" s="346"/>
      <c r="P72" s="352">
        <f t="shared" ref="P72" si="21">+P71</f>
        <v>0</v>
      </c>
      <c r="Q72" s="346"/>
      <c r="R72" s="352">
        <f t="shared" ref="R72" si="22">+R71</f>
        <v>-104074415</v>
      </c>
      <c r="S72" s="346"/>
      <c r="T72" s="352">
        <f t="shared" ref="T72" si="23">+T71</f>
        <v>0</v>
      </c>
      <c r="U72" s="346"/>
      <c r="V72" s="352">
        <f t="shared" ref="V72" si="24">+V71</f>
        <v>0</v>
      </c>
      <c r="W72" s="346"/>
      <c r="X72" s="352">
        <f t="shared" ref="X72" si="25">+X71</f>
        <v>0</v>
      </c>
      <c r="Y72" s="346"/>
      <c r="Z72" s="352"/>
      <c r="AA72" s="346"/>
      <c r="AB72" s="352">
        <f t="shared" ref="AB72" si="26">+AB71</f>
        <v>-84686876</v>
      </c>
      <c r="AC72" s="346"/>
      <c r="AD72" s="352">
        <f t="shared" ref="AD72" si="27">+AD71</f>
        <v>-188761291</v>
      </c>
      <c r="AE72" s="346"/>
      <c r="AF72" s="352">
        <f t="shared" ref="AF72" si="28">+AF71</f>
        <v>13340500</v>
      </c>
      <c r="AG72" s="346"/>
      <c r="AH72" s="352">
        <f t="shared" ref="AH72" si="29">+AH71</f>
        <v>-13340500</v>
      </c>
      <c r="AI72" s="346"/>
      <c r="AJ72" s="352">
        <f t="shared" ref="AJ72" si="30">+AJ71</f>
        <v>0</v>
      </c>
    </row>
    <row r="73" spans="1:36" ht="22.5" customHeight="1">
      <c r="A73" s="256"/>
      <c r="B73" s="211"/>
      <c r="C73" s="211"/>
      <c r="D73" s="97"/>
      <c r="E73" s="138"/>
      <c r="F73" s="97"/>
      <c r="G73" s="138"/>
      <c r="H73" s="97"/>
      <c r="I73" s="138"/>
      <c r="J73" s="97"/>
      <c r="K73" s="138"/>
      <c r="L73" s="97"/>
      <c r="M73" s="138"/>
      <c r="N73" s="97"/>
      <c r="O73" s="138"/>
      <c r="P73" s="97"/>
      <c r="Q73" s="138"/>
      <c r="R73" s="97"/>
      <c r="S73" s="138"/>
      <c r="T73" s="138"/>
      <c r="U73" s="138"/>
      <c r="V73" s="97"/>
      <c r="W73" s="138"/>
      <c r="X73" s="97"/>
      <c r="Y73" s="138"/>
      <c r="Z73" s="97"/>
      <c r="AA73" s="138"/>
      <c r="AB73" s="97"/>
      <c r="AC73" s="138"/>
      <c r="AD73" s="138"/>
      <c r="AE73" s="138"/>
      <c r="AF73" s="138"/>
      <c r="AG73" s="138"/>
      <c r="AH73" s="97"/>
      <c r="AI73" s="139"/>
      <c r="AJ73" s="138"/>
    </row>
    <row r="74" spans="1:36" ht="22.5" customHeight="1">
      <c r="A74" s="305" t="s">
        <v>245</v>
      </c>
      <c r="B74" s="211"/>
      <c r="C74" s="212"/>
      <c r="D74" s="238">
        <f>+D67+D72+D62</f>
        <v>0</v>
      </c>
      <c r="E74" s="212"/>
      <c r="F74" s="238">
        <f>+F67+F72+F62</f>
        <v>0</v>
      </c>
      <c r="G74" s="212"/>
      <c r="H74" s="238">
        <f>+H67+H72+H62</f>
        <v>0</v>
      </c>
      <c r="I74" s="138"/>
      <c r="J74" s="238">
        <f>+J67+J72+J62</f>
        <v>-57098961</v>
      </c>
      <c r="K74" s="212"/>
      <c r="L74" s="238">
        <f>+L67+L72+L62</f>
        <v>0</v>
      </c>
      <c r="M74" s="212"/>
      <c r="N74" s="238">
        <f>+N67+N72+N62</f>
        <v>259200752</v>
      </c>
      <c r="O74" s="212"/>
      <c r="P74" s="238">
        <f>+P67+P72+P62</f>
        <v>0</v>
      </c>
      <c r="Q74" s="212"/>
      <c r="R74" s="238">
        <f>+R67+R72+R62</f>
        <v>-104074415</v>
      </c>
      <c r="S74" s="212"/>
      <c r="T74" s="238">
        <f>+T67+T72+T62</f>
        <v>0</v>
      </c>
      <c r="U74" s="212"/>
      <c r="V74" s="238">
        <f>+V67+V72+V62</f>
        <v>0</v>
      </c>
      <c r="W74" s="212"/>
      <c r="X74" s="238">
        <f>+X67+X72+X62</f>
        <v>0</v>
      </c>
      <c r="Y74" s="212"/>
      <c r="Z74" s="238">
        <f>+Z67+Z72+Z62</f>
        <v>0</v>
      </c>
      <c r="AA74" s="212"/>
      <c r="AB74" s="238">
        <f>+AB67+AB72+AB62</f>
        <v>-84686876</v>
      </c>
      <c r="AC74" s="212"/>
      <c r="AD74" s="238">
        <f>+AD67+AD72+AD62</f>
        <v>-188761291</v>
      </c>
      <c r="AE74" s="212"/>
      <c r="AF74" s="238">
        <f>+AF67+AF72+AF62</f>
        <v>13340500</v>
      </c>
      <c r="AG74" s="212"/>
      <c r="AH74" s="238">
        <f>+AH67+AH72+AH62</f>
        <v>-13340500</v>
      </c>
      <c r="AI74" s="212"/>
      <c r="AJ74" s="238">
        <f>+AJ67+AJ72+AJ62</f>
        <v>0</v>
      </c>
    </row>
    <row r="75" spans="1:36" ht="22.5" customHeight="1">
      <c r="A75" s="257"/>
      <c r="B75" s="211"/>
      <c r="C75" s="212"/>
      <c r="D75" s="212"/>
      <c r="E75" s="226"/>
      <c r="F75" s="212"/>
      <c r="G75" s="226"/>
      <c r="H75" s="212"/>
      <c r="I75" s="138"/>
      <c r="J75" s="212"/>
      <c r="K75" s="226"/>
      <c r="L75" s="212"/>
      <c r="M75" s="226"/>
      <c r="N75" s="212"/>
      <c r="O75" s="226"/>
      <c r="P75" s="212"/>
      <c r="Q75" s="226"/>
      <c r="R75" s="212"/>
      <c r="S75" s="226"/>
      <c r="T75" s="212"/>
      <c r="U75" s="226"/>
      <c r="V75" s="212"/>
      <c r="W75" s="226"/>
      <c r="X75" s="212"/>
      <c r="Y75" s="226"/>
      <c r="Z75" s="212"/>
      <c r="AA75" s="226"/>
      <c r="AB75" s="212"/>
      <c r="AC75" s="226"/>
      <c r="AD75" s="226"/>
      <c r="AE75" s="226"/>
      <c r="AF75" s="212"/>
      <c r="AG75" s="226"/>
      <c r="AH75" s="212"/>
      <c r="AI75" s="227"/>
      <c r="AJ75" s="212"/>
    </row>
    <row r="76" spans="1:36" ht="22.5" customHeight="1">
      <c r="A76" s="211" t="s">
        <v>174</v>
      </c>
      <c r="B76" s="211"/>
      <c r="C76" s="211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</row>
    <row r="77" spans="1:36" ht="22.5" customHeight="1">
      <c r="A77" s="319" t="s">
        <v>305</v>
      </c>
      <c r="B77" s="221"/>
      <c r="C77" s="221"/>
      <c r="D77" s="139">
        <v>0</v>
      </c>
      <c r="E77" s="139"/>
      <c r="F77" s="139">
        <v>0</v>
      </c>
      <c r="G77" s="139"/>
      <c r="H77" s="139">
        <v>0</v>
      </c>
      <c r="I77" s="139"/>
      <c r="J77" s="139">
        <v>0</v>
      </c>
      <c r="K77" s="139"/>
      <c r="L77" s="139">
        <v>0</v>
      </c>
      <c r="M77" s="139"/>
      <c r="N77" s="139">
        <f>'PL 12-13'!D92</f>
        <v>1484855598</v>
      </c>
      <c r="O77" s="139"/>
      <c r="P77" s="98">
        <v>0</v>
      </c>
      <c r="Q77" s="139"/>
      <c r="R77" s="139">
        <v>0</v>
      </c>
      <c r="S77" s="139"/>
      <c r="T77" s="139">
        <v>0</v>
      </c>
      <c r="U77" s="139"/>
      <c r="V77" s="139">
        <v>0</v>
      </c>
      <c r="W77" s="139"/>
      <c r="X77" s="139">
        <v>0</v>
      </c>
      <c r="Y77" s="139"/>
      <c r="Z77" s="139">
        <v>0</v>
      </c>
      <c r="AA77" s="139"/>
      <c r="AB77" s="139">
        <v>0</v>
      </c>
      <c r="AC77" s="139"/>
      <c r="AD77" s="347">
        <f>SUM(P77:AB77)</f>
        <v>0</v>
      </c>
      <c r="AE77" s="139"/>
      <c r="AF77" s="347">
        <f>SUM(D77:N77,AD77)</f>
        <v>1484855598</v>
      </c>
      <c r="AG77" s="139"/>
      <c r="AH77" s="139">
        <v>266099683</v>
      </c>
      <c r="AI77" s="139"/>
      <c r="AJ77" s="139">
        <f>+AF77+AH77</f>
        <v>1750955281</v>
      </c>
    </row>
    <row r="78" spans="1:36" ht="22.5" customHeight="1">
      <c r="A78" s="319" t="s">
        <v>94</v>
      </c>
      <c r="B78" s="221"/>
      <c r="C78" s="221"/>
      <c r="D78" s="98">
        <v>0</v>
      </c>
      <c r="E78" s="139"/>
      <c r="F78" s="98">
        <v>0</v>
      </c>
      <c r="G78" s="139"/>
      <c r="H78" s="98">
        <v>0</v>
      </c>
      <c r="I78" s="139"/>
      <c r="J78" s="98">
        <v>0</v>
      </c>
      <c r="K78" s="139"/>
      <c r="L78" s="98">
        <v>0</v>
      </c>
      <c r="M78" s="139"/>
      <c r="N78" s="98">
        <v>0</v>
      </c>
      <c r="O78" s="139"/>
      <c r="P78" s="139">
        <v>28864361</v>
      </c>
      <c r="Q78" s="139"/>
      <c r="R78" s="139">
        <v>-1035263004</v>
      </c>
      <c r="S78" s="139"/>
      <c r="T78" s="139">
        <v>10802376</v>
      </c>
      <c r="U78" s="139"/>
      <c r="V78" s="139">
        <v>-923719124</v>
      </c>
      <c r="W78" s="139"/>
      <c r="X78" s="139">
        <v>0</v>
      </c>
      <c r="Y78" s="139"/>
      <c r="Z78" s="139">
        <v>0</v>
      </c>
      <c r="AA78" s="139"/>
      <c r="AB78" s="139">
        <v>-182882035</v>
      </c>
      <c r="AC78" s="139"/>
      <c r="AD78" s="350">
        <f>SUM(P78:AB78)</f>
        <v>-2102197426</v>
      </c>
      <c r="AE78" s="139"/>
      <c r="AF78" s="350">
        <f>SUM(D78:N78,AD78)</f>
        <v>-2102197426</v>
      </c>
      <c r="AG78" s="139"/>
      <c r="AH78" s="139">
        <v>-45259368</v>
      </c>
      <c r="AI78" s="139"/>
      <c r="AJ78" s="139">
        <f>+AF78+AH78</f>
        <v>-2147456794</v>
      </c>
    </row>
    <row r="79" spans="1:36" ht="22.5" customHeight="1">
      <c r="A79" s="211" t="s">
        <v>175</v>
      </c>
      <c r="B79" s="211"/>
      <c r="C79" s="211"/>
      <c r="D79" s="140">
        <f>D77+D78</f>
        <v>0</v>
      </c>
      <c r="E79" s="138"/>
      <c r="F79" s="140">
        <f>F77+F78</f>
        <v>0</v>
      </c>
      <c r="G79" s="138"/>
      <c r="H79" s="140">
        <f>H77+H78</f>
        <v>0</v>
      </c>
      <c r="I79" s="138"/>
      <c r="J79" s="140">
        <f>J77+J78</f>
        <v>0</v>
      </c>
      <c r="K79" s="138"/>
      <c r="L79" s="140">
        <f>L77+L78</f>
        <v>0</v>
      </c>
      <c r="M79" s="138"/>
      <c r="N79" s="140">
        <f>N77+N78</f>
        <v>1484855598</v>
      </c>
      <c r="O79" s="138"/>
      <c r="P79" s="140">
        <f>P77+P78</f>
        <v>28864361</v>
      </c>
      <c r="Q79" s="138"/>
      <c r="R79" s="140">
        <f>R77+R78</f>
        <v>-1035263004</v>
      </c>
      <c r="S79" s="138"/>
      <c r="T79" s="140">
        <f>T77+T78</f>
        <v>10802376</v>
      </c>
      <c r="U79" s="138"/>
      <c r="V79" s="140">
        <f>V77+V78</f>
        <v>-923719124</v>
      </c>
      <c r="W79" s="138"/>
      <c r="X79" s="140">
        <f>X77+X78</f>
        <v>0</v>
      </c>
      <c r="Y79" s="138"/>
      <c r="Z79" s="140">
        <f>Z77+Z78</f>
        <v>0</v>
      </c>
      <c r="AA79" s="138"/>
      <c r="AB79" s="140">
        <f>AB77+AB78</f>
        <v>-182882035</v>
      </c>
      <c r="AC79" s="138"/>
      <c r="AD79" s="140">
        <f>AD77+AD78</f>
        <v>-2102197426</v>
      </c>
      <c r="AE79" s="138"/>
      <c r="AF79" s="140">
        <f>AF77+AF78</f>
        <v>-617341828</v>
      </c>
      <c r="AG79" s="138"/>
      <c r="AH79" s="140">
        <f>AH77+AH78</f>
        <v>220840315</v>
      </c>
      <c r="AI79" s="139"/>
      <c r="AJ79" s="140">
        <f>AJ77+AJ78</f>
        <v>-396501513</v>
      </c>
    </row>
    <row r="80" spans="1:36" ht="22.5" customHeight="1">
      <c r="A80" s="211"/>
      <c r="B80" s="211"/>
      <c r="C80" s="211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9"/>
      <c r="AJ80" s="138"/>
    </row>
    <row r="81" spans="1:38" s="259" customFormat="1" ht="22.5" customHeight="1">
      <c r="A81" s="221" t="s">
        <v>167</v>
      </c>
      <c r="B81" s="221"/>
      <c r="C81" s="221"/>
      <c r="D81" s="139">
        <v>0</v>
      </c>
      <c r="E81" s="139"/>
      <c r="F81" s="139">
        <v>0</v>
      </c>
      <c r="G81" s="139"/>
      <c r="H81" s="139">
        <v>0</v>
      </c>
      <c r="I81" s="139"/>
      <c r="J81" s="139">
        <v>260000</v>
      </c>
      <c r="K81" s="139"/>
      <c r="L81" s="139">
        <v>0</v>
      </c>
      <c r="M81" s="139"/>
      <c r="N81" s="139">
        <f>-J81</f>
        <v>-260000</v>
      </c>
      <c r="O81" s="139"/>
      <c r="P81" s="139">
        <v>0</v>
      </c>
      <c r="Q81" s="139"/>
      <c r="R81" s="139">
        <v>0</v>
      </c>
      <c r="S81" s="139"/>
      <c r="T81" s="139">
        <v>0</v>
      </c>
      <c r="U81" s="139"/>
      <c r="V81" s="139">
        <v>0</v>
      </c>
      <c r="W81" s="139"/>
      <c r="X81" s="139">
        <v>0</v>
      </c>
      <c r="Y81" s="139"/>
      <c r="Z81" s="139">
        <v>0</v>
      </c>
      <c r="AA81" s="139"/>
      <c r="AB81" s="139">
        <v>0</v>
      </c>
      <c r="AC81" s="139"/>
      <c r="AD81" s="347">
        <f>SUM(P81:AB81)</f>
        <v>0</v>
      </c>
      <c r="AE81" s="139"/>
      <c r="AF81" s="139">
        <v>0</v>
      </c>
      <c r="AG81" s="139"/>
      <c r="AH81" s="139">
        <v>0</v>
      </c>
      <c r="AI81" s="139"/>
      <c r="AJ81" s="139">
        <v>0</v>
      </c>
    </row>
    <row r="82" spans="1:38" s="259" customFormat="1" ht="22.5" customHeight="1">
      <c r="A82" s="221" t="s">
        <v>32</v>
      </c>
      <c r="B82" s="221"/>
      <c r="C82" s="221"/>
      <c r="D82" s="355">
        <v>0</v>
      </c>
      <c r="E82" s="139"/>
      <c r="F82" s="355">
        <v>0</v>
      </c>
      <c r="G82" s="139"/>
      <c r="H82" s="355">
        <v>0</v>
      </c>
      <c r="I82" s="139"/>
      <c r="J82" s="355">
        <v>0</v>
      </c>
      <c r="K82" s="139"/>
      <c r="L82" s="355">
        <v>0</v>
      </c>
      <c r="M82" s="139"/>
      <c r="N82" s="355">
        <v>1366311470</v>
      </c>
      <c r="O82" s="139"/>
      <c r="P82" s="355">
        <v>-11631847</v>
      </c>
      <c r="Q82" s="139"/>
      <c r="R82" s="355">
        <v>192297568</v>
      </c>
      <c r="S82" s="139"/>
      <c r="T82" s="355">
        <v>0</v>
      </c>
      <c r="U82" s="139"/>
      <c r="V82" s="355">
        <v>-108280716</v>
      </c>
      <c r="W82" s="139"/>
      <c r="X82" s="355">
        <v>0</v>
      </c>
      <c r="Y82" s="139"/>
      <c r="Z82" s="355">
        <v>0</v>
      </c>
      <c r="AA82" s="139"/>
      <c r="AB82" s="355">
        <v>-1438696475</v>
      </c>
      <c r="AC82" s="139"/>
      <c r="AD82" s="350">
        <f>SUM(P82:AB82)</f>
        <v>-1366311470</v>
      </c>
      <c r="AE82" s="139"/>
      <c r="AF82" s="350">
        <f>SUM(D82:N82,AD82)</f>
        <v>0</v>
      </c>
      <c r="AG82" s="139"/>
      <c r="AH82" s="355">
        <v>0</v>
      </c>
      <c r="AI82" s="139"/>
      <c r="AJ82" s="355">
        <f>+AF82+AH82</f>
        <v>0</v>
      </c>
    </row>
    <row r="83" spans="1:38" s="259" customFormat="1" ht="22.5" hidden="1" customHeight="1">
      <c r="A83" s="221" t="s">
        <v>216</v>
      </c>
      <c r="B83" s="221"/>
      <c r="C83" s="221"/>
      <c r="D83" s="139">
        <v>0</v>
      </c>
      <c r="E83" s="139"/>
      <c r="F83" s="139">
        <v>0</v>
      </c>
      <c r="G83" s="139"/>
      <c r="H83" s="139">
        <v>0</v>
      </c>
      <c r="I83" s="139"/>
      <c r="J83" s="139">
        <v>0</v>
      </c>
      <c r="K83" s="139"/>
      <c r="L83" s="139">
        <v>0</v>
      </c>
      <c r="M83" s="139"/>
      <c r="N83" s="139">
        <v>0</v>
      </c>
      <c r="O83" s="139"/>
      <c r="P83" s="139">
        <v>0</v>
      </c>
      <c r="Q83" s="139"/>
      <c r="R83" s="139">
        <v>0</v>
      </c>
      <c r="S83" s="139"/>
      <c r="T83" s="139">
        <v>0</v>
      </c>
      <c r="U83" s="139"/>
      <c r="V83" s="139">
        <v>0</v>
      </c>
      <c r="W83" s="139"/>
      <c r="X83" s="139">
        <v>0</v>
      </c>
      <c r="Y83" s="139"/>
      <c r="Z83" s="139">
        <v>0</v>
      </c>
      <c r="AA83" s="139"/>
      <c r="AB83" s="139">
        <v>0</v>
      </c>
      <c r="AC83" s="139"/>
      <c r="AD83" s="139">
        <v>0</v>
      </c>
      <c r="AE83" s="139"/>
      <c r="AF83" s="347">
        <f>SUM(D83:N83,AD83)</f>
        <v>0</v>
      </c>
      <c r="AG83" s="139"/>
      <c r="AH83" s="139">
        <v>0</v>
      </c>
      <c r="AI83" s="139"/>
      <c r="AJ83" s="139">
        <f t="shared" ref="AJ83:AJ84" si="31">AF83+AH83</f>
        <v>0</v>
      </c>
    </row>
    <row r="84" spans="1:38" s="259" customFormat="1" ht="22.5" hidden="1" customHeight="1">
      <c r="A84" s="221" t="s">
        <v>217</v>
      </c>
      <c r="B84" s="221"/>
      <c r="C84" s="221"/>
      <c r="D84" s="139">
        <v>0</v>
      </c>
      <c r="E84" s="139"/>
      <c r="F84" s="139">
        <v>0</v>
      </c>
      <c r="G84" s="139"/>
      <c r="H84" s="139">
        <v>0</v>
      </c>
      <c r="I84" s="139"/>
      <c r="J84" s="139">
        <v>0</v>
      </c>
      <c r="K84" s="139"/>
      <c r="L84" s="139">
        <v>0</v>
      </c>
      <c r="M84" s="139"/>
      <c r="N84" s="139">
        <v>0</v>
      </c>
      <c r="O84" s="139"/>
      <c r="P84" s="139">
        <v>0</v>
      </c>
      <c r="Q84" s="139"/>
      <c r="R84" s="139">
        <v>0</v>
      </c>
      <c r="S84" s="139"/>
      <c r="T84" s="139">
        <v>0</v>
      </c>
      <c r="U84" s="139"/>
      <c r="V84" s="139">
        <v>0</v>
      </c>
      <c r="W84" s="139"/>
      <c r="X84" s="139">
        <v>0</v>
      </c>
      <c r="Y84" s="139"/>
      <c r="Z84" s="139">
        <v>0</v>
      </c>
      <c r="AA84" s="139"/>
      <c r="AB84" s="139">
        <f>SUM(R84:Z84)</f>
        <v>0</v>
      </c>
      <c r="AC84" s="139"/>
      <c r="AD84" s="139">
        <f>SUM(P84:AB84)</f>
        <v>0</v>
      </c>
      <c r="AE84" s="139"/>
      <c r="AF84" s="347">
        <f>SUM(D84:N84,AD84)</f>
        <v>0</v>
      </c>
      <c r="AG84" s="139"/>
      <c r="AH84" s="139">
        <v>0</v>
      </c>
      <c r="AI84" s="139"/>
      <c r="AJ84" s="139">
        <f t="shared" si="31"/>
        <v>0</v>
      </c>
    </row>
    <row r="85" spans="1:38" s="259" customFormat="1" ht="22.5" customHeight="1">
      <c r="A85" s="221"/>
      <c r="B85" s="221"/>
      <c r="C85" s="221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8"/>
      <c r="AG85" s="139"/>
      <c r="AH85" s="139"/>
      <c r="AI85" s="139"/>
      <c r="AJ85" s="138"/>
    </row>
    <row r="86" spans="1:38" ht="22.5" customHeight="1" thickBot="1">
      <c r="A86" s="211" t="s">
        <v>261</v>
      </c>
      <c r="B86" s="211"/>
      <c r="C86" s="211"/>
      <c r="D86" s="141">
        <f>+D84+D79+D74+D57+D81+D82+D83</f>
        <v>7520978320</v>
      </c>
      <c r="E86" s="138"/>
      <c r="F86" s="141">
        <f>+F84+F79+F74+F57+F81+F82+F83</f>
        <v>0</v>
      </c>
      <c r="G86" s="138"/>
      <c r="H86" s="141">
        <f>+H84+H79+H74+H57+H81+H82+H83</f>
        <v>18224269226</v>
      </c>
      <c r="I86" s="138"/>
      <c r="J86" s="141">
        <f>+J84+J79+J74+J57+J81+J82+J83</f>
        <v>308460816</v>
      </c>
      <c r="K86" s="138"/>
      <c r="L86" s="141">
        <f>+L84+L79+L74+L57+L81+L82+L83</f>
        <v>7714962</v>
      </c>
      <c r="M86" s="138"/>
      <c r="N86" s="141">
        <f>+N84+N79+N74+N57+N81+N82+N83</f>
        <v>6873364282</v>
      </c>
      <c r="O86" s="138"/>
      <c r="P86" s="141">
        <f>+P84+P79+P74+P57+P81+P82+P83</f>
        <v>24175850</v>
      </c>
      <c r="Q86" s="139"/>
      <c r="R86" s="141">
        <f>+R84+R79+R74+R57+R81+R82+R83</f>
        <v>-1222128681</v>
      </c>
      <c r="S86" s="139"/>
      <c r="T86" s="141">
        <f>+T84+T79+T74+T57+T81+T82+T83</f>
        <v>33450231</v>
      </c>
      <c r="U86" s="138"/>
      <c r="V86" s="141">
        <f>+V84+V79+V74+V57+V81+V82+V83</f>
        <v>-263879237</v>
      </c>
      <c r="W86" s="139"/>
      <c r="X86" s="141">
        <f>+X84+X79+X74+X57+X81+X82+X83</f>
        <v>0</v>
      </c>
      <c r="Y86" s="139"/>
      <c r="Z86" s="141">
        <f>+Z84+Z79+Z74+Z57+Z81+Z82+Z83</f>
        <v>-22660706145</v>
      </c>
      <c r="AA86" s="139"/>
      <c r="AB86" s="141">
        <f>+AB84+AB79+AB74+AB57+AB81+AB82+AB83</f>
        <v>529851310</v>
      </c>
      <c r="AC86" s="138"/>
      <c r="AD86" s="141">
        <f>+AD84+AD79+AD74+AD57+AD81+AD82+AD83</f>
        <v>-23559236672</v>
      </c>
      <c r="AE86" s="138"/>
      <c r="AF86" s="141">
        <f>+AF84+AF79+AF74+AF57+AF81+AF82+AF83</f>
        <v>9375550934</v>
      </c>
      <c r="AG86" s="138"/>
      <c r="AH86" s="141">
        <f>+AH84+AH79+AH74+AH57+AH81+AH82+AH83</f>
        <v>244725771</v>
      </c>
      <c r="AI86" s="139"/>
      <c r="AJ86" s="141">
        <f>+AJ84+AJ79+AJ74+AJ57+AJ81+AJ82+AJ83</f>
        <v>9620276705</v>
      </c>
      <c r="AL86" s="258"/>
    </row>
    <row r="87" spans="1:38" ht="22.5" customHeight="1" thickTop="1"/>
  </sheetData>
  <mergeCells count="8">
    <mergeCell ref="D55:AJ55"/>
    <mergeCell ref="D13:AJ13"/>
    <mergeCell ref="D5:AJ5"/>
    <mergeCell ref="J6:N6"/>
    <mergeCell ref="R6:AB6"/>
    <mergeCell ref="D47:AJ47"/>
    <mergeCell ref="J48:N48"/>
    <mergeCell ref="R48:AB48"/>
  </mergeCells>
  <pageMargins left="0.6" right="0.6" top="0.48" bottom="0.5" header="0.5" footer="0.5"/>
  <pageSetup paperSize="9" scale="44" firstPageNumber="14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FB8B-72EC-4EA3-AE01-15A1A27B5C99}">
  <sheetPr>
    <tabColor rgb="FF92D050"/>
  </sheetPr>
  <dimension ref="A1:O55"/>
  <sheetViews>
    <sheetView topLeftCell="A44" zoomScale="70" zoomScaleNormal="70" zoomScaleSheetLayoutView="80" workbookViewId="0">
      <selection activeCell="C6" sqref="C6"/>
    </sheetView>
  </sheetViews>
  <sheetFormatPr defaultColWidth="11" defaultRowHeight="19"/>
  <cols>
    <col min="1" max="1" width="53.8984375" style="24" customWidth="1"/>
    <col min="2" max="2" width="9.296875" style="24" customWidth="1"/>
    <col min="3" max="3" width="15.69921875" style="19" customWidth="1"/>
    <col min="4" max="4" width="1.09765625" style="20" customWidth="1"/>
    <col min="5" max="5" width="16.796875" style="19" customWidth="1"/>
    <col min="6" max="6" width="1.09765625" style="19" customWidth="1"/>
    <col min="7" max="7" width="13.796875" style="19" customWidth="1"/>
    <col min="8" max="8" width="1.09765625" style="20" customWidth="1"/>
    <col min="9" max="9" width="14.296875" style="19" customWidth="1"/>
    <col min="10" max="10" width="1.09765625" style="20" customWidth="1"/>
    <col min="11" max="11" width="18" style="19" customWidth="1"/>
    <col min="12" max="12" width="1.09765625" style="19" customWidth="1"/>
    <col min="13" max="13" width="17.8984375" style="19" customWidth="1"/>
    <col min="14" max="14" width="1.09765625" style="19" customWidth="1"/>
    <col min="15" max="15" width="16.8984375" style="19" customWidth="1"/>
    <col min="16" max="16384" width="11" style="19"/>
  </cols>
  <sheetData>
    <row r="1" spans="1:15" ht="25.5" customHeight="1">
      <c r="A1" s="228" t="s">
        <v>290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ht="25.5" customHeight="1">
      <c r="A2" s="228" t="s">
        <v>262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 ht="25.5" customHeight="1">
      <c r="A3" s="229" t="s">
        <v>177</v>
      </c>
      <c r="B3" s="229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5" ht="25.5" customHeight="1">
      <c r="A4" s="229"/>
      <c r="B4" s="229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ht="25.5" customHeight="1">
      <c r="A5" s="229"/>
      <c r="B5" s="229"/>
      <c r="C5" s="404" t="s">
        <v>46</v>
      </c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</row>
    <row r="6" spans="1:15" s="231" customFormat="1" ht="25.5" customHeight="1">
      <c r="A6" s="230"/>
      <c r="B6" s="230"/>
      <c r="C6" s="26"/>
      <c r="D6" s="70"/>
      <c r="E6" s="26"/>
      <c r="F6" s="70"/>
      <c r="G6" s="401" t="s">
        <v>33</v>
      </c>
      <c r="H6" s="401"/>
      <c r="I6" s="401"/>
      <c r="J6" s="70"/>
      <c r="K6" s="402" t="s">
        <v>58</v>
      </c>
      <c r="L6" s="402"/>
      <c r="M6" s="402"/>
      <c r="N6" s="74"/>
      <c r="O6" s="74"/>
    </row>
    <row r="7" spans="1:15" s="231" customFormat="1" ht="25.5" customHeight="1">
      <c r="C7" s="232" t="s">
        <v>7</v>
      </c>
      <c r="E7" s="232" t="s">
        <v>136</v>
      </c>
      <c r="F7" s="232"/>
      <c r="G7" s="232"/>
      <c r="H7" s="232"/>
      <c r="I7" s="232"/>
      <c r="J7" s="232"/>
      <c r="K7" s="253" t="s">
        <v>159</v>
      </c>
      <c r="L7" s="57"/>
      <c r="M7" s="232" t="s">
        <v>218</v>
      </c>
      <c r="N7" s="57"/>
      <c r="O7" s="232"/>
    </row>
    <row r="8" spans="1:15" s="231" customFormat="1" ht="25.5" customHeight="1">
      <c r="C8" s="232" t="s">
        <v>8</v>
      </c>
      <c r="D8" s="234"/>
      <c r="E8" s="232" t="s">
        <v>137</v>
      </c>
      <c r="F8" s="232"/>
      <c r="G8" s="232" t="s">
        <v>37</v>
      </c>
      <c r="H8" s="232"/>
      <c r="I8" s="232"/>
      <c r="J8" s="232"/>
      <c r="K8" s="253" t="s">
        <v>64</v>
      </c>
      <c r="L8" s="232"/>
      <c r="M8" s="232" t="s">
        <v>219</v>
      </c>
      <c r="N8" s="232"/>
      <c r="O8" s="232" t="s">
        <v>21</v>
      </c>
    </row>
    <row r="9" spans="1:15" s="231" customFormat="1" ht="25.5" customHeight="1">
      <c r="B9" s="344" t="s">
        <v>0</v>
      </c>
      <c r="C9" s="232" t="s">
        <v>9</v>
      </c>
      <c r="D9" s="234"/>
      <c r="E9" s="232" t="s">
        <v>138</v>
      </c>
      <c r="F9" s="232"/>
      <c r="G9" s="232" t="s">
        <v>38</v>
      </c>
      <c r="H9" s="232"/>
      <c r="I9" s="232" t="s">
        <v>114</v>
      </c>
      <c r="J9" s="232"/>
      <c r="K9" s="253" t="s">
        <v>66</v>
      </c>
      <c r="L9" s="232"/>
      <c r="M9" s="232" t="s">
        <v>60</v>
      </c>
      <c r="N9" s="232"/>
      <c r="O9" s="232" t="s">
        <v>60</v>
      </c>
    </row>
    <row r="10" spans="1:15" s="231" customFormat="1" ht="25.5" customHeight="1">
      <c r="C10" s="403" t="s">
        <v>172</v>
      </c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</row>
    <row r="11" spans="1:15" s="26" customFormat="1" ht="25.5" customHeight="1">
      <c r="A11" s="29" t="s">
        <v>226</v>
      </c>
      <c r="B11" s="71"/>
      <c r="C11" s="334"/>
      <c r="D11" s="334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</row>
    <row r="12" spans="1:15" s="38" customFormat="1" ht="25.5" customHeight="1">
      <c r="A12" s="131" t="s">
        <v>227</v>
      </c>
      <c r="B12" s="71"/>
      <c r="C12" s="334">
        <v>7520978320</v>
      </c>
      <c r="D12" s="334"/>
      <c r="E12" s="93">
        <v>18224269226</v>
      </c>
      <c r="F12" s="93"/>
      <c r="G12" s="93">
        <v>37850816</v>
      </c>
      <c r="H12" s="93"/>
      <c r="I12" s="93">
        <v>724210016</v>
      </c>
      <c r="J12" s="93"/>
      <c r="K12" s="93">
        <v>-22603112655</v>
      </c>
      <c r="L12" s="93"/>
      <c r="M12" s="93">
        <v>-22603112655</v>
      </c>
      <c r="N12" s="93"/>
      <c r="O12" s="93">
        <v>3904195723</v>
      </c>
    </row>
    <row r="13" spans="1:15" s="23" customFormat="1" ht="15.5" customHeight="1">
      <c r="A13" s="131"/>
      <c r="B13" s="71"/>
      <c r="C13" s="93"/>
      <c r="D13" s="93"/>
      <c r="E13" s="29"/>
      <c r="F13" s="93"/>
      <c r="G13" s="93"/>
      <c r="H13" s="93"/>
      <c r="I13" s="93"/>
      <c r="J13" s="93"/>
      <c r="K13" s="29"/>
      <c r="L13" s="93"/>
      <c r="M13" s="236"/>
      <c r="N13" s="93"/>
      <c r="O13" s="236"/>
    </row>
    <row r="14" spans="1:15" s="23" customFormat="1" ht="22">
      <c r="A14" s="331" t="s">
        <v>152</v>
      </c>
      <c r="B14" s="211"/>
      <c r="C14" s="93"/>
      <c r="D14" s="93"/>
      <c r="E14" s="29"/>
      <c r="F14" s="93"/>
      <c r="G14" s="93"/>
      <c r="H14" s="93"/>
      <c r="I14" s="93"/>
      <c r="J14" s="93"/>
      <c r="K14" s="29"/>
      <c r="L14" s="93"/>
      <c r="M14" s="236"/>
      <c r="N14" s="93"/>
      <c r="O14" s="236"/>
    </row>
    <row r="15" spans="1:15" s="23" customFormat="1" ht="22">
      <c r="A15" s="332" t="s">
        <v>238</v>
      </c>
      <c r="B15" s="211"/>
      <c r="C15" s="93"/>
      <c r="D15" s="93"/>
      <c r="E15" s="29"/>
      <c r="F15" s="93"/>
      <c r="G15" s="93"/>
      <c r="H15" s="93"/>
      <c r="I15" s="93"/>
      <c r="J15" s="93"/>
      <c r="K15" s="29"/>
      <c r="L15" s="93"/>
      <c r="M15" s="236"/>
      <c r="N15" s="93"/>
      <c r="O15" s="236"/>
    </row>
    <row r="16" spans="1:15" s="23" customFormat="1" ht="22">
      <c r="A16" s="333" t="s">
        <v>239</v>
      </c>
      <c r="B16" s="343">
        <v>39</v>
      </c>
      <c r="C16" s="92">
        <v>0</v>
      </c>
      <c r="D16" s="93"/>
      <c r="E16" s="92">
        <v>0</v>
      </c>
      <c r="F16" s="93"/>
      <c r="G16" s="92">
        <v>0</v>
      </c>
      <c r="H16" s="93"/>
      <c r="I16" s="92">
        <v>-451258699</v>
      </c>
      <c r="J16" s="93"/>
      <c r="K16" s="92">
        <v>0</v>
      </c>
      <c r="L16" s="93"/>
      <c r="M16" s="94">
        <f>SUM(K16:L16)</f>
        <v>0</v>
      </c>
      <c r="N16" s="93"/>
      <c r="O16" s="92">
        <f>SUM(C16:I16,M16)</f>
        <v>-451258699</v>
      </c>
    </row>
    <row r="17" spans="1:15" s="23" customFormat="1" ht="22">
      <c r="A17" s="332" t="s">
        <v>240</v>
      </c>
      <c r="B17" s="211"/>
      <c r="C17" s="101">
        <f>C16</f>
        <v>0</v>
      </c>
      <c r="D17" s="93"/>
      <c r="E17" s="101">
        <f>E16</f>
        <v>0</v>
      </c>
      <c r="F17" s="93"/>
      <c r="G17" s="101">
        <f>G16</f>
        <v>0</v>
      </c>
      <c r="H17" s="93"/>
      <c r="I17" s="101">
        <f>I16</f>
        <v>-451258699</v>
      </c>
      <c r="J17" s="93"/>
      <c r="K17" s="101">
        <f>K16</f>
        <v>0</v>
      </c>
      <c r="L17" s="93"/>
      <c r="M17" s="101">
        <f>M16</f>
        <v>0</v>
      </c>
      <c r="N17" s="93"/>
      <c r="O17" s="101">
        <f>O16</f>
        <v>-451258699</v>
      </c>
    </row>
    <row r="18" spans="1:15" s="23" customFormat="1" ht="15.5" customHeight="1">
      <c r="A18" s="330"/>
      <c r="B18" s="211"/>
      <c r="C18" s="93"/>
      <c r="D18" s="93"/>
      <c r="E18" s="29"/>
      <c r="F18" s="93"/>
      <c r="G18" s="93"/>
      <c r="H18" s="93"/>
      <c r="I18" s="93"/>
      <c r="J18" s="93"/>
      <c r="K18" s="29"/>
      <c r="L18" s="93"/>
      <c r="M18" s="236"/>
      <c r="N18" s="93"/>
      <c r="O18" s="236"/>
    </row>
    <row r="19" spans="1:15" s="23" customFormat="1" ht="25.5" customHeight="1">
      <c r="A19" s="131" t="s">
        <v>174</v>
      </c>
      <c r="B19" s="131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236"/>
      <c r="N19" s="93"/>
      <c r="O19" s="236"/>
    </row>
    <row r="20" spans="1:15" s="21" customFormat="1" ht="25.5" customHeight="1">
      <c r="A20" s="54" t="s">
        <v>304</v>
      </c>
      <c r="B20" s="54"/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-858487360</v>
      </c>
      <c r="J20" s="92">
        <v>0</v>
      </c>
      <c r="K20" s="92">
        <v>0</v>
      </c>
      <c r="L20" s="92">
        <v>0</v>
      </c>
      <c r="M20" s="94">
        <f>SUM(K20:L20)</f>
        <v>0</v>
      </c>
      <c r="N20" s="92">
        <v>0</v>
      </c>
      <c r="O20" s="92">
        <f>SUM(C20:I20,M20)</f>
        <v>-858487360</v>
      </c>
    </row>
    <row r="21" spans="1:15" s="21" customFormat="1" ht="25.5" customHeight="1">
      <c r="A21" s="54" t="s">
        <v>95</v>
      </c>
      <c r="B21" s="54"/>
      <c r="C21" s="92">
        <v>0</v>
      </c>
      <c r="D21" s="93"/>
      <c r="E21" s="92">
        <v>0</v>
      </c>
      <c r="F21" s="93"/>
      <c r="G21" s="92">
        <v>0</v>
      </c>
      <c r="H21" s="93"/>
      <c r="I21" s="92">
        <v>568273</v>
      </c>
      <c r="J21" s="93"/>
      <c r="K21" s="92">
        <v>0</v>
      </c>
      <c r="L21" s="93"/>
      <c r="M21" s="94">
        <f>SUM(K21:L21)</f>
        <v>0</v>
      </c>
      <c r="N21" s="93"/>
      <c r="O21" s="92">
        <f>SUM(C21:I21,M21)</f>
        <v>568273</v>
      </c>
    </row>
    <row r="22" spans="1:15" s="21" customFormat="1" ht="25.5" customHeight="1">
      <c r="A22" s="131" t="s">
        <v>175</v>
      </c>
      <c r="B22" s="131"/>
      <c r="C22" s="101">
        <f>SUM(C20:C21)</f>
        <v>0</v>
      </c>
      <c r="D22" s="93"/>
      <c r="E22" s="101">
        <f t="shared" ref="E22" si="0">SUM(E20:E21)</f>
        <v>0</v>
      </c>
      <c r="F22" s="93"/>
      <c r="G22" s="101">
        <f t="shared" ref="G22" si="1">SUM(G20:G21)</f>
        <v>0</v>
      </c>
      <c r="H22" s="93"/>
      <c r="I22" s="101">
        <f t="shared" ref="I22" si="2">SUM(I20:I21)</f>
        <v>-857919087</v>
      </c>
      <c r="J22" s="93"/>
      <c r="K22" s="101">
        <f t="shared" ref="K22" si="3">SUM(K20:K21)</f>
        <v>0</v>
      </c>
      <c r="L22" s="93"/>
      <c r="M22" s="237">
        <f t="shared" ref="M22" si="4">SUM(M20:M21)</f>
        <v>0</v>
      </c>
      <c r="N22" s="93"/>
      <c r="O22" s="101">
        <f t="shared" ref="O22" si="5">SUM(O20:O21)</f>
        <v>-857919087</v>
      </c>
    </row>
    <row r="23" spans="1:15" s="26" customFormat="1" ht="15.5" customHeight="1">
      <c r="A23" s="318"/>
      <c r="B23" s="318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</row>
    <row r="24" spans="1:15" s="21" customFormat="1" ht="25.5" customHeight="1" thickBot="1">
      <c r="A24" s="5" t="s">
        <v>228</v>
      </c>
      <c r="B24" s="5"/>
      <c r="C24" s="102">
        <f>+C22+C17+C12</f>
        <v>7520978320</v>
      </c>
      <c r="D24" s="76"/>
      <c r="E24" s="102">
        <f>+E22+E17+E12</f>
        <v>18224269226</v>
      </c>
      <c r="F24" s="76"/>
      <c r="G24" s="102">
        <f>+G22+G17+G12</f>
        <v>37850816</v>
      </c>
      <c r="H24" s="76"/>
      <c r="I24" s="102">
        <f>+I22+I17+I12</f>
        <v>-584967770</v>
      </c>
      <c r="J24" s="76"/>
      <c r="K24" s="102">
        <f>+K22+K17+K12</f>
        <v>-22603112655</v>
      </c>
      <c r="L24" s="76"/>
      <c r="M24" s="102">
        <f>+M22+M17+M12</f>
        <v>-22603112655</v>
      </c>
      <c r="N24" s="76"/>
      <c r="O24" s="102">
        <f>+O22+O17+O12</f>
        <v>2595017937</v>
      </c>
    </row>
    <row r="25" spans="1:15" ht="25.5" customHeight="1" thickTop="1"/>
    <row r="26" spans="1:15" ht="25.5" customHeight="1">
      <c r="A26" s="228" t="s">
        <v>290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</row>
    <row r="27" spans="1:15" ht="25.5" customHeight="1">
      <c r="A27" s="228" t="s">
        <v>262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</row>
    <row r="28" spans="1:15" ht="25.5" customHeight="1">
      <c r="A28" s="229" t="s">
        <v>177</v>
      </c>
      <c r="B28" s="229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</row>
    <row r="29" spans="1:15" ht="25.5" customHeight="1">
      <c r="A29" s="229"/>
      <c r="B29" s="229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</row>
    <row r="30" spans="1:15" ht="25.5" customHeight="1">
      <c r="A30" s="229"/>
      <c r="B30" s="229"/>
      <c r="C30" s="404" t="s">
        <v>46</v>
      </c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</row>
    <row r="31" spans="1:15" s="231" customFormat="1" ht="25.5" customHeight="1">
      <c r="A31" s="230"/>
      <c r="B31" s="230"/>
      <c r="C31" s="26"/>
      <c r="D31" s="70"/>
      <c r="E31" s="26"/>
      <c r="F31" s="70"/>
      <c r="G31" s="401" t="s">
        <v>33</v>
      </c>
      <c r="H31" s="401"/>
      <c r="I31" s="401"/>
      <c r="J31" s="70"/>
      <c r="K31" s="402" t="s">
        <v>58</v>
      </c>
      <c r="L31" s="402"/>
      <c r="M31" s="402"/>
      <c r="N31" s="74"/>
      <c r="O31" s="74"/>
    </row>
    <row r="32" spans="1:15" s="231" customFormat="1" ht="25.5" customHeight="1">
      <c r="C32" s="232" t="s">
        <v>7</v>
      </c>
      <c r="E32" s="232" t="s">
        <v>136</v>
      </c>
      <c r="F32" s="232"/>
      <c r="G32" s="232"/>
      <c r="H32" s="232"/>
      <c r="I32" s="232"/>
      <c r="J32" s="232"/>
      <c r="K32" s="253" t="s">
        <v>159</v>
      </c>
      <c r="L32" s="57"/>
      <c r="M32" s="232" t="s">
        <v>218</v>
      </c>
      <c r="N32" s="57"/>
      <c r="O32" s="232"/>
    </row>
    <row r="33" spans="1:15" s="231" customFormat="1" ht="25.5" customHeight="1">
      <c r="C33" s="232" t="s">
        <v>8</v>
      </c>
      <c r="D33" s="234"/>
      <c r="E33" s="232" t="s">
        <v>137</v>
      </c>
      <c r="F33" s="232"/>
      <c r="G33" s="232" t="s">
        <v>37</v>
      </c>
      <c r="H33" s="232"/>
      <c r="I33" s="232"/>
      <c r="J33" s="232"/>
      <c r="K33" s="253" t="s">
        <v>64</v>
      </c>
      <c r="L33" s="232"/>
      <c r="M33" s="232" t="s">
        <v>219</v>
      </c>
      <c r="N33" s="232"/>
      <c r="O33" s="232" t="s">
        <v>21</v>
      </c>
    </row>
    <row r="34" spans="1:15" s="231" customFormat="1" ht="25.5" customHeight="1">
      <c r="B34" s="372"/>
      <c r="C34" s="232" t="s">
        <v>9</v>
      </c>
      <c r="D34" s="234"/>
      <c r="E34" s="232" t="s">
        <v>138</v>
      </c>
      <c r="F34" s="232"/>
      <c r="G34" s="232" t="s">
        <v>38</v>
      </c>
      <c r="H34" s="232"/>
      <c r="I34" s="232" t="s">
        <v>114</v>
      </c>
      <c r="J34" s="232"/>
      <c r="K34" s="253" t="s">
        <v>66</v>
      </c>
      <c r="L34" s="232"/>
      <c r="M34" s="232" t="s">
        <v>60</v>
      </c>
      <c r="N34" s="232"/>
      <c r="O34" s="232" t="s">
        <v>60</v>
      </c>
    </row>
    <row r="35" spans="1:15" s="231" customFormat="1" ht="25.5" customHeight="1">
      <c r="C35" s="403" t="s">
        <v>172</v>
      </c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</row>
    <row r="36" spans="1:15" s="26" customFormat="1" ht="25.5" customHeight="1">
      <c r="A36" s="29" t="s">
        <v>259</v>
      </c>
      <c r="B36" s="71"/>
      <c r="C36" s="334"/>
      <c r="D36" s="334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</row>
    <row r="37" spans="1:15" s="38" customFormat="1" ht="25.5" customHeight="1">
      <c r="A37" s="131" t="s">
        <v>260</v>
      </c>
      <c r="B37" s="71"/>
      <c r="C37" s="334">
        <v>7520978320</v>
      </c>
      <c r="D37" s="334"/>
      <c r="E37" s="93">
        <v>18224269226</v>
      </c>
      <c r="F37" s="93"/>
      <c r="G37" s="93">
        <v>37850816</v>
      </c>
      <c r="H37" s="93"/>
      <c r="I37" s="93">
        <v>-584967770</v>
      </c>
      <c r="J37" s="93"/>
      <c r="K37" s="93">
        <v>-22603112655</v>
      </c>
      <c r="L37" s="93"/>
      <c r="M37" s="93">
        <v>-22603112655</v>
      </c>
      <c r="N37" s="93"/>
      <c r="O37" s="93">
        <v>2595017937</v>
      </c>
    </row>
    <row r="38" spans="1:15" s="23" customFormat="1" ht="20" customHeight="1">
      <c r="A38" s="131"/>
      <c r="B38" s="71"/>
      <c r="C38" s="93"/>
      <c r="D38" s="93"/>
      <c r="E38" s="29"/>
      <c r="F38" s="93"/>
      <c r="G38" s="93"/>
      <c r="H38" s="93"/>
      <c r="I38" s="93"/>
      <c r="J38" s="93"/>
      <c r="K38" s="29"/>
      <c r="L38" s="93"/>
      <c r="M38" s="236"/>
      <c r="N38" s="93"/>
      <c r="O38" s="236"/>
    </row>
    <row r="39" spans="1:15" s="23" customFormat="1" ht="22" hidden="1">
      <c r="A39" s="331" t="s">
        <v>152</v>
      </c>
      <c r="B39" s="211"/>
      <c r="C39" s="93"/>
      <c r="D39" s="93"/>
      <c r="E39" s="29"/>
      <c r="F39" s="93"/>
      <c r="G39" s="93"/>
      <c r="H39" s="93"/>
      <c r="I39" s="93"/>
      <c r="J39" s="93"/>
      <c r="K39" s="29"/>
      <c r="L39" s="93"/>
      <c r="M39" s="236"/>
      <c r="N39" s="93"/>
      <c r="O39" s="236"/>
    </row>
    <row r="40" spans="1:15" s="23" customFormat="1" ht="22" hidden="1">
      <c r="A40" s="332" t="s">
        <v>238</v>
      </c>
      <c r="B40" s="211"/>
      <c r="C40" s="93"/>
      <c r="D40" s="93"/>
      <c r="E40" s="29"/>
      <c r="F40" s="93"/>
      <c r="G40" s="93"/>
      <c r="H40" s="93"/>
      <c r="I40" s="93"/>
      <c r="J40" s="93"/>
      <c r="K40" s="29"/>
      <c r="L40" s="93"/>
      <c r="M40" s="236"/>
      <c r="N40" s="93"/>
      <c r="O40" s="236"/>
    </row>
    <row r="41" spans="1:15" s="23" customFormat="1" ht="22" hidden="1">
      <c r="A41" s="333" t="s">
        <v>239</v>
      </c>
      <c r="B41" s="377">
        <v>39</v>
      </c>
      <c r="C41" s="92">
        <v>0</v>
      </c>
      <c r="D41" s="93"/>
      <c r="E41" s="92">
        <v>0</v>
      </c>
      <c r="F41" s="93"/>
      <c r="G41" s="92">
        <v>0</v>
      </c>
      <c r="H41" s="93"/>
      <c r="I41" s="92">
        <v>0</v>
      </c>
      <c r="J41" s="93"/>
      <c r="K41" s="92">
        <v>0</v>
      </c>
      <c r="L41" s="93"/>
      <c r="M41" s="94">
        <f>SUM(K41:L41)</f>
        <v>0</v>
      </c>
      <c r="N41" s="93"/>
      <c r="O41" s="92">
        <f>SUM(C41:I41,M41)</f>
        <v>0</v>
      </c>
    </row>
    <row r="42" spans="1:15" s="23" customFormat="1" ht="22" hidden="1">
      <c r="A42" s="332" t="s">
        <v>240</v>
      </c>
      <c r="B42" s="211"/>
      <c r="C42" s="101">
        <f>C41</f>
        <v>0</v>
      </c>
      <c r="D42" s="93"/>
      <c r="E42" s="101">
        <f>E41</f>
        <v>0</v>
      </c>
      <c r="F42" s="93"/>
      <c r="G42" s="101">
        <f>G41</f>
        <v>0</v>
      </c>
      <c r="H42" s="93"/>
      <c r="I42" s="101">
        <f>I41</f>
        <v>0</v>
      </c>
      <c r="J42" s="93"/>
      <c r="K42" s="101">
        <f>K41</f>
        <v>0</v>
      </c>
      <c r="L42" s="93"/>
      <c r="M42" s="101">
        <f>M41</f>
        <v>0</v>
      </c>
      <c r="N42" s="93"/>
      <c r="O42" s="101">
        <f>O41</f>
        <v>0</v>
      </c>
    </row>
    <row r="43" spans="1:15" s="23" customFormat="1" ht="15.5" hidden="1" customHeight="1">
      <c r="A43" s="330"/>
      <c r="B43" s="211"/>
      <c r="C43" s="93"/>
      <c r="D43" s="93"/>
      <c r="E43" s="29"/>
      <c r="F43" s="93"/>
      <c r="G43" s="93"/>
      <c r="H43" s="93"/>
      <c r="I43" s="93"/>
      <c r="J43" s="93"/>
      <c r="K43" s="29"/>
      <c r="L43" s="93"/>
      <c r="M43" s="236"/>
      <c r="N43" s="93"/>
      <c r="O43" s="236"/>
    </row>
    <row r="44" spans="1:15" s="23" customFormat="1" ht="25.5" customHeight="1">
      <c r="A44" s="131" t="s">
        <v>174</v>
      </c>
      <c r="B44" s="131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236"/>
      <c r="N44" s="93"/>
      <c r="O44" s="236"/>
    </row>
    <row r="45" spans="1:15" s="21" customFormat="1" ht="25.5" customHeight="1">
      <c r="A45" s="54" t="s">
        <v>305</v>
      </c>
      <c r="B45" s="54"/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  <c r="I45" s="92">
        <f>'PL 12-13'!H58</f>
        <v>130835646</v>
      </c>
      <c r="J45" s="92">
        <v>0</v>
      </c>
      <c r="K45" s="92">
        <v>0</v>
      </c>
      <c r="L45" s="92">
        <v>0</v>
      </c>
      <c r="M45" s="94">
        <f>SUM(K45:L45)</f>
        <v>0</v>
      </c>
      <c r="N45" s="92">
        <v>0</v>
      </c>
      <c r="O45" s="92">
        <f>SUM(C45:I45,M45)</f>
        <v>130835646</v>
      </c>
    </row>
    <row r="46" spans="1:15" s="21" customFormat="1" ht="25.5" customHeight="1">
      <c r="A46" s="54" t="s">
        <v>95</v>
      </c>
      <c r="B46" s="54"/>
      <c r="C46" s="92">
        <v>0</v>
      </c>
      <c r="D46" s="93"/>
      <c r="E46" s="92">
        <v>0</v>
      </c>
      <c r="F46" s="93"/>
      <c r="G46" s="92">
        <v>0</v>
      </c>
      <c r="H46" s="93"/>
      <c r="I46" s="92">
        <f>'PL 12-13'!H88</f>
        <v>-7364442</v>
      </c>
      <c r="J46" s="93"/>
      <c r="K46" s="92">
        <v>0</v>
      </c>
      <c r="L46" s="93"/>
      <c r="M46" s="94">
        <f>SUM(K46:L46)</f>
        <v>0</v>
      </c>
      <c r="N46" s="93"/>
      <c r="O46" s="92">
        <f>SUM(C46:I46,M46)</f>
        <v>-7364442</v>
      </c>
    </row>
    <row r="47" spans="1:15" s="21" customFormat="1" ht="25.5" customHeight="1">
      <c r="A47" s="131" t="s">
        <v>175</v>
      </c>
      <c r="B47" s="131"/>
      <c r="C47" s="101">
        <f>SUM(C45:C46)</f>
        <v>0</v>
      </c>
      <c r="D47" s="93"/>
      <c r="E47" s="101">
        <f t="shared" ref="E47" si="6">SUM(E45:E46)</f>
        <v>0</v>
      </c>
      <c r="F47" s="93"/>
      <c r="G47" s="101">
        <f t="shared" ref="G47" si="7">SUM(G45:G46)</f>
        <v>0</v>
      </c>
      <c r="H47" s="93"/>
      <c r="I47" s="101">
        <f t="shared" ref="I47" si="8">SUM(I45:I46)</f>
        <v>123471204</v>
      </c>
      <c r="J47" s="93"/>
      <c r="K47" s="101">
        <f t="shared" ref="K47" si="9">SUM(K45:K46)</f>
        <v>0</v>
      </c>
      <c r="L47" s="93"/>
      <c r="M47" s="237">
        <f t="shared" ref="M47" si="10">SUM(M45:M46)</f>
        <v>0</v>
      </c>
      <c r="N47" s="93"/>
      <c r="O47" s="101">
        <f t="shared" ref="O47" si="11">SUM(O45:O46)</f>
        <v>123471204</v>
      </c>
    </row>
    <row r="48" spans="1:15" s="26" customFormat="1" ht="20" customHeight="1">
      <c r="A48" s="318"/>
      <c r="B48" s="318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s="26" customFormat="1" ht="20" hidden="1" customHeight="1">
      <c r="A49" s="221" t="s">
        <v>167</v>
      </c>
      <c r="B49" s="318"/>
      <c r="C49" s="381">
        <v>0</v>
      </c>
      <c r="D49" s="236"/>
      <c r="E49" s="381">
        <v>0</v>
      </c>
      <c r="F49" s="236"/>
      <c r="G49" s="132"/>
      <c r="H49" s="94"/>
      <c r="I49" s="132">
        <f>-G49</f>
        <v>0</v>
      </c>
      <c r="J49" s="236"/>
      <c r="K49" s="381">
        <v>0</v>
      </c>
      <c r="L49" s="236"/>
      <c r="M49" s="132">
        <f>SUM(K49:L49)</f>
        <v>0</v>
      </c>
      <c r="N49" s="236"/>
      <c r="O49" s="121">
        <f>SUM(C49:I49,M49)</f>
        <v>0</v>
      </c>
    </row>
    <row r="50" spans="1:15" s="26" customFormat="1" ht="20" hidden="1" customHeight="1">
      <c r="A50" s="318"/>
      <c r="B50" s="318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s="21" customFormat="1" ht="25.5" customHeight="1" thickBot="1">
      <c r="A51" s="5" t="s">
        <v>261</v>
      </c>
      <c r="B51" s="5"/>
      <c r="C51" s="102">
        <f>+C47+C42+C37+C49</f>
        <v>7520978320</v>
      </c>
      <c r="D51" s="76"/>
      <c r="E51" s="102">
        <f>+E47+E42+E37+E49</f>
        <v>18224269226</v>
      </c>
      <c r="F51" s="76"/>
      <c r="G51" s="102">
        <f>+G47+G42+G37+G49</f>
        <v>37850816</v>
      </c>
      <c r="H51" s="76"/>
      <c r="I51" s="102">
        <f>+I47+I42+I37+I49</f>
        <v>-461496566</v>
      </c>
      <c r="J51" s="76"/>
      <c r="K51" s="102">
        <f>+K47+K42+K37+K49</f>
        <v>-22603112655</v>
      </c>
      <c r="L51" s="76"/>
      <c r="M51" s="102">
        <f>+M47+M42+M37+M49</f>
        <v>-22603112655</v>
      </c>
      <c r="N51" s="76"/>
      <c r="O51" s="102">
        <f>+O47+O42+O37+O49</f>
        <v>2718489141</v>
      </c>
    </row>
    <row r="52" spans="1:15" ht="19.5" thickTop="1"/>
    <row r="54" spans="1:15">
      <c r="G54" s="386"/>
    </row>
    <row r="55" spans="1:15">
      <c r="G55" s="387"/>
    </row>
  </sheetData>
  <mergeCells count="8">
    <mergeCell ref="G31:I31"/>
    <mergeCell ref="K31:M31"/>
    <mergeCell ref="C35:O35"/>
    <mergeCell ref="C10:O10"/>
    <mergeCell ref="C5:O5"/>
    <mergeCell ref="G6:I6"/>
    <mergeCell ref="K6:M6"/>
    <mergeCell ref="C30:O30"/>
  </mergeCells>
  <pageMargins left="0.6" right="0.6" top="0.48" bottom="0.5" header="0.5" footer="0.5"/>
  <pageSetup paperSize="9" scale="80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09"/>
  <sheetViews>
    <sheetView tabSelected="1" topLeftCell="A15" zoomScale="70" zoomScaleNormal="70" zoomScaleSheetLayoutView="90" workbookViewId="0">
      <selection activeCell="F15" sqref="F15"/>
    </sheetView>
  </sheetViews>
  <sheetFormatPr defaultColWidth="9.09765625" defaultRowHeight="21.5"/>
  <cols>
    <col min="1" max="1" width="54.5" customWidth="1"/>
    <col min="2" max="2" width="5.8984375" customWidth="1"/>
    <col min="3" max="3" width="1.59765625" customWidth="1"/>
    <col min="4" max="4" width="16.796875" customWidth="1"/>
    <col min="5" max="5" width="1.3984375" customWidth="1"/>
    <col min="6" max="6" width="16.796875" customWidth="1"/>
    <col min="7" max="7" width="1.3984375" customWidth="1"/>
    <col min="8" max="8" width="16.796875" customWidth="1"/>
    <col min="9" max="9" width="1.3984375" customWidth="1"/>
    <col min="10" max="10" width="16.796875" customWidth="1"/>
    <col min="12" max="12" width="19.59765625" customWidth="1"/>
    <col min="13" max="13" width="16.3984375" bestFit="1" customWidth="1"/>
    <col min="14" max="14" width="12" bestFit="1" customWidth="1"/>
  </cols>
  <sheetData>
    <row r="1" spans="1:13" s="145" customFormat="1" ht="23.25" customHeight="1">
      <c r="A1" s="177" t="s">
        <v>290</v>
      </c>
      <c r="B1" s="177"/>
      <c r="C1" s="177"/>
      <c r="D1" s="148"/>
      <c r="E1" s="148"/>
      <c r="F1" s="148"/>
      <c r="G1" s="148"/>
      <c r="H1" s="148"/>
      <c r="I1" s="148"/>
      <c r="J1" s="148"/>
    </row>
    <row r="2" spans="1:13" s="145" customFormat="1" ht="23.25" customHeight="1">
      <c r="A2" s="177" t="s">
        <v>262</v>
      </c>
      <c r="B2" s="177"/>
      <c r="C2" s="177"/>
      <c r="D2" s="148"/>
      <c r="E2" s="148"/>
      <c r="F2" s="148"/>
      <c r="G2" s="148"/>
      <c r="H2" s="148"/>
      <c r="I2" s="148"/>
      <c r="J2" s="148"/>
    </row>
    <row r="3" spans="1:13" s="145" customFormat="1" ht="23.25" customHeight="1">
      <c r="A3" s="18" t="s">
        <v>165</v>
      </c>
      <c r="B3" s="177"/>
      <c r="C3" s="177"/>
      <c r="D3" s="148"/>
      <c r="E3" s="148"/>
      <c r="F3" s="148"/>
      <c r="G3" s="148"/>
      <c r="H3" s="148"/>
      <c r="I3" s="148"/>
      <c r="J3" s="148"/>
    </row>
    <row r="4" spans="1:13" s="145" customFormat="1" ht="23.25" customHeight="1">
      <c r="A4" s="18"/>
      <c r="B4" s="177"/>
      <c r="C4" s="177"/>
      <c r="D4" s="148"/>
      <c r="E4" s="148"/>
      <c r="F4" s="148"/>
      <c r="G4" s="148"/>
      <c r="H4" s="148"/>
      <c r="I4" s="148"/>
      <c r="J4" s="148"/>
    </row>
    <row r="5" spans="1:13" s="145" customFormat="1" ht="21.75" customHeight="1">
      <c r="A5" s="176"/>
      <c r="B5" s="287"/>
      <c r="D5" s="393" t="s">
        <v>45</v>
      </c>
      <c r="E5" s="393"/>
      <c r="F5" s="393"/>
      <c r="G5" s="91"/>
      <c r="H5" s="397" t="s">
        <v>46</v>
      </c>
      <c r="I5" s="397"/>
      <c r="J5" s="397"/>
    </row>
    <row r="6" spans="1:13" s="145" customFormat="1" ht="21.75" customHeight="1">
      <c r="A6" s="176"/>
      <c r="B6" s="327"/>
      <c r="D6" s="395" t="s">
        <v>230</v>
      </c>
      <c r="E6" s="395"/>
      <c r="F6" s="395"/>
      <c r="G6" s="91"/>
      <c r="H6" s="395" t="s">
        <v>230</v>
      </c>
      <c r="I6" s="395"/>
      <c r="J6" s="395"/>
    </row>
    <row r="7" spans="1:13" s="145" customFormat="1" ht="21.75" customHeight="1">
      <c r="A7" s="176"/>
      <c r="B7" s="287"/>
      <c r="D7" s="395" t="s">
        <v>107</v>
      </c>
      <c r="E7" s="395"/>
      <c r="F7" s="395"/>
      <c r="G7" s="91"/>
      <c r="H7" s="395" t="s">
        <v>107</v>
      </c>
      <c r="I7" s="395"/>
      <c r="J7" s="395"/>
    </row>
    <row r="8" spans="1:13" s="145" customFormat="1" ht="21.75" customHeight="1">
      <c r="A8" s="176"/>
      <c r="B8" s="287"/>
      <c r="D8" s="222">
        <v>2565</v>
      </c>
      <c r="E8" s="91"/>
      <c r="F8" s="222">
        <v>2564</v>
      </c>
      <c r="G8" s="222"/>
      <c r="H8" s="222">
        <v>2565</v>
      </c>
      <c r="I8" s="91"/>
      <c r="J8" s="222">
        <v>2564</v>
      </c>
    </row>
    <row r="9" spans="1:13" s="145" customFormat="1" ht="21.75" customHeight="1">
      <c r="A9" s="176"/>
      <c r="B9" s="287"/>
      <c r="D9" s="405" t="s">
        <v>172</v>
      </c>
      <c r="E9" s="405"/>
      <c r="F9" s="405"/>
      <c r="G9" s="405"/>
      <c r="H9" s="405"/>
      <c r="I9" s="405"/>
      <c r="J9" s="405"/>
    </row>
    <row r="10" spans="1:13" s="145" customFormat="1" ht="23.25" customHeight="1">
      <c r="A10" s="178" t="s">
        <v>78</v>
      </c>
      <c r="B10" s="179"/>
      <c r="C10" s="180"/>
      <c r="D10" s="181"/>
      <c r="E10" s="182"/>
      <c r="F10" s="181"/>
      <c r="G10" s="183"/>
      <c r="H10" s="181"/>
      <c r="I10" s="182"/>
      <c r="J10" s="181"/>
    </row>
    <row r="11" spans="1:13" s="145" customFormat="1" ht="23.25" customHeight="1">
      <c r="A11" s="184" t="s">
        <v>214</v>
      </c>
      <c r="B11" s="179"/>
      <c r="C11" s="180"/>
      <c r="D11" s="185">
        <v>1750955281</v>
      </c>
      <c r="E11" s="186"/>
      <c r="F11" s="185">
        <v>-3359790990</v>
      </c>
      <c r="G11" s="187"/>
      <c r="H11" s="185">
        <v>130835646</v>
      </c>
      <c r="I11" s="186"/>
      <c r="J11" s="185">
        <v>-858487360</v>
      </c>
    </row>
    <row r="12" spans="1:13" s="145" customFormat="1" ht="23.25" customHeight="1">
      <c r="A12" s="188" t="s">
        <v>281</v>
      </c>
      <c r="B12" s="179"/>
      <c r="C12" s="180"/>
      <c r="D12" s="185"/>
      <c r="E12" s="186"/>
      <c r="F12" s="185"/>
      <c r="G12" s="187"/>
      <c r="H12" s="185"/>
      <c r="I12" s="186"/>
      <c r="J12" s="185"/>
    </row>
    <row r="13" spans="1:13" s="145" customFormat="1" ht="23.25" customHeight="1">
      <c r="A13" s="184" t="s">
        <v>282</v>
      </c>
      <c r="B13" s="189"/>
      <c r="C13" s="190"/>
      <c r="D13" s="286">
        <v>-98082975</v>
      </c>
      <c r="E13" s="150"/>
      <c r="F13" s="286">
        <v>221774624</v>
      </c>
      <c r="G13" s="191"/>
      <c r="H13" s="185">
        <v>1182867</v>
      </c>
      <c r="I13" s="150"/>
      <c r="J13" s="185">
        <v>-122959557</v>
      </c>
    </row>
    <row r="14" spans="1:13" s="145" customFormat="1" ht="23.25" customHeight="1">
      <c r="A14" s="184" t="s">
        <v>73</v>
      </c>
      <c r="B14" s="179"/>
      <c r="C14" s="180"/>
      <c r="D14" s="286">
        <v>523545409</v>
      </c>
      <c r="E14" s="186"/>
      <c r="F14" s="286">
        <v>435476541</v>
      </c>
      <c r="G14" s="187"/>
      <c r="H14" s="185">
        <v>241448573</v>
      </c>
      <c r="I14" s="186"/>
      <c r="J14" s="185">
        <v>173644618</v>
      </c>
      <c r="M14" s="390"/>
    </row>
    <row r="15" spans="1:13" s="145" customFormat="1" ht="23.25" customHeight="1">
      <c r="A15" s="290" t="s">
        <v>79</v>
      </c>
      <c r="B15" s="272"/>
      <c r="C15" s="284"/>
      <c r="D15" s="286">
        <v>1770017311</v>
      </c>
      <c r="E15" s="186"/>
      <c r="F15" s="286">
        <v>1839812472</v>
      </c>
      <c r="G15" s="187"/>
      <c r="H15" s="185">
        <v>16562399</v>
      </c>
      <c r="I15" s="186"/>
      <c r="J15" s="185">
        <v>14278865</v>
      </c>
    </row>
    <row r="16" spans="1:13" s="145" customFormat="1" ht="23.25" customHeight="1">
      <c r="A16" s="192" t="s">
        <v>254</v>
      </c>
      <c r="B16" s="179"/>
      <c r="C16" s="180"/>
      <c r="D16" s="286">
        <v>0</v>
      </c>
      <c r="E16" s="186"/>
      <c r="F16" s="286">
        <v>0</v>
      </c>
      <c r="G16" s="187"/>
      <c r="H16" s="152">
        <v>0</v>
      </c>
      <c r="I16" s="186"/>
      <c r="J16" s="152">
        <v>437993550</v>
      </c>
    </row>
    <row r="17" spans="1:10" s="145" customFormat="1" ht="23.25" customHeight="1">
      <c r="A17" s="192" t="s">
        <v>292</v>
      </c>
      <c r="B17" s="179"/>
      <c r="C17" s="180"/>
      <c r="D17" s="286">
        <v>0</v>
      </c>
      <c r="E17" s="186"/>
      <c r="F17" s="286">
        <v>33062164</v>
      </c>
      <c r="G17" s="187"/>
      <c r="H17" s="152">
        <v>0</v>
      </c>
      <c r="I17" s="186"/>
      <c r="J17" s="152">
        <v>0</v>
      </c>
    </row>
    <row r="18" spans="1:10" s="145" customFormat="1" ht="23.25" customHeight="1">
      <c r="A18" s="184" t="s">
        <v>293</v>
      </c>
      <c r="B18" s="179"/>
      <c r="C18" s="180"/>
      <c r="D18" s="286">
        <v>65651661</v>
      </c>
      <c r="E18" s="186"/>
      <c r="F18" s="286">
        <v>253726938</v>
      </c>
      <c r="G18" s="187"/>
      <c r="H18" s="185">
        <v>9376182</v>
      </c>
      <c r="I18" s="186"/>
      <c r="J18" s="185">
        <v>6758113</v>
      </c>
    </row>
    <row r="19" spans="1:10" s="145" customFormat="1" ht="23.25" customHeight="1">
      <c r="A19" s="145" t="s">
        <v>307</v>
      </c>
      <c r="B19" s="179"/>
      <c r="C19" s="180"/>
      <c r="D19" s="286">
        <v>88786728</v>
      </c>
      <c r="E19" s="186"/>
      <c r="F19" s="286">
        <v>-127249379</v>
      </c>
      <c r="G19" s="187"/>
      <c r="H19" s="185">
        <v>0</v>
      </c>
      <c r="I19" s="186"/>
      <c r="J19" s="185">
        <v>0</v>
      </c>
    </row>
    <row r="20" spans="1:10" s="145" customFormat="1" ht="23.25" customHeight="1">
      <c r="A20" s="145" t="s">
        <v>308</v>
      </c>
      <c r="B20" s="179"/>
      <c r="C20" s="180"/>
      <c r="D20" s="286">
        <v>9782572757</v>
      </c>
      <c r="E20" s="186"/>
      <c r="F20" s="286">
        <v>4525481042</v>
      </c>
      <c r="G20" s="187"/>
      <c r="H20" s="185">
        <v>0</v>
      </c>
      <c r="I20" s="186"/>
      <c r="J20" s="185">
        <v>0</v>
      </c>
    </row>
    <row r="21" spans="1:10" s="145" customFormat="1" ht="23.25" customHeight="1">
      <c r="A21" s="145" t="s">
        <v>118</v>
      </c>
      <c r="B21" s="179"/>
      <c r="C21" s="180"/>
      <c r="D21" s="286">
        <v>-8370097121</v>
      </c>
      <c r="E21" s="186"/>
      <c r="F21" s="286">
        <v>-6603290386</v>
      </c>
      <c r="G21" s="187"/>
      <c r="H21" s="185">
        <v>0</v>
      </c>
      <c r="I21" s="186"/>
      <c r="J21" s="185">
        <v>0</v>
      </c>
    </row>
    <row r="22" spans="1:10" s="145" customFormat="1" ht="23.25" customHeight="1">
      <c r="A22" s="192" t="s">
        <v>309</v>
      </c>
      <c r="B22" s="179"/>
      <c r="C22" s="180"/>
      <c r="D22" s="286">
        <v>15821070</v>
      </c>
      <c r="E22" s="186"/>
      <c r="F22" s="286">
        <v>-1839194</v>
      </c>
      <c r="G22" s="187"/>
      <c r="H22" s="185">
        <v>0</v>
      </c>
      <c r="I22" s="186"/>
      <c r="J22" s="185">
        <v>0</v>
      </c>
    </row>
    <row r="23" spans="1:10" s="60" customFormat="1" ht="23.25" customHeight="1">
      <c r="A23" s="290" t="s">
        <v>310</v>
      </c>
      <c r="B23" s="272"/>
      <c r="C23" s="284"/>
      <c r="D23" s="286">
        <v>0</v>
      </c>
      <c r="E23" s="364"/>
      <c r="F23" s="286">
        <v>-7099763845</v>
      </c>
      <c r="G23" s="365"/>
      <c r="H23" s="286">
        <v>0</v>
      </c>
      <c r="I23" s="364"/>
      <c r="J23" s="286">
        <f>'PL 12-13'!J45</f>
        <v>532253339</v>
      </c>
    </row>
    <row r="24" spans="1:10" s="145" customFormat="1" ht="23.25" customHeight="1">
      <c r="A24" s="290" t="s">
        <v>255</v>
      </c>
      <c r="B24" s="179"/>
      <c r="C24" s="180"/>
      <c r="D24" s="286">
        <v>0</v>
      </c>
      <c r="E24" s="186"/>
      <c r="F24" s="286">
        <v>230078801</v>
      </c>
      <c r="G24" s="187"/>
      <c r="H24" s="286">
        <v>0</v>
      </c>
      <c r="I24" s="186"/>
      <c r="J24" s="286">
        <v>0</v>
      </c>
    </row>
    <row r="25" spans="1:10" s="145" customFormat="1" ht="23.25" customHeight="1">
      <c r="A25" s="192" t="s">
        <v>311</v>
      </c>
      <c r="B25" s="179"/>
      <c r="C25" s="180"/>
      <c r="D25" s="185">
        <v>-210482590</v>
      </c>
      <c r="E25" s="186"/>
      <c r="F25" s="185">
        <v>40845643</v>
      </c>
      <c r="G25" s="187"/>
      <c r="H25" s="185">
        <v>0</v>
      </c>
      <c r="I25" s="186"/>
      <c r="J25" s="185">
        <v>0</v>
      </c>
    </row>
    <row r="26" spans="1:10" s="145" customFormat="1" ht="23.25" customHeight="1">
      <c r="A26" s="192" t="s">
        <v>312</v>
      </c>
      <c r="B26" s="179"/>
      <c r="C26" s="180"/>
      <c r="D26" s="185">
        <v>206737987</v>
      </c>
      <c r="E26" s="186"/>
      <c r="F26" s="185">
        <v>24025307</v>
      </c>
      <c r="G26" s="187"/>
      <c r="H26" s="185">
        <v>-49000000</v>
      </c>
      <c r="I26" s="186"/>
      <c r="J26" s="185">
        <v>49000000</v>
      </c>
    </row>
    <row r="27" spans="1:10" s="145" customFormat="1" ht="23.25" customHeight="1">
      <c r="A27" s="192" t="s">
        <v>314</v>
      </c>
      <c r="B27" s="179"/>
      <c r="C27" s="180"/>
      <c r="E27" s="182"/>
      <c r="G27" s="187"/>
      <c r="H27" s="185"/>
      <c r="I27" s="186"/>
      <c r="J27" s="185"/>
    </row>
    <row r="28" spans="1:10" s="145" customFormat="1" ht="23.25" customHeight="1">
      <c r="A28" s="192" t="s">
        <v>313</v>
      </c>
      <c r="B28" s="179"/>
      <c r="C28" s="180"/>
      <c r="D28" s="185">
        <v>697510</v>
      </c>
      <c r="E28" s="186"/>
      <c r="F28" s="185">
        <v>-51928659</v>
      </c>
      <c r="G28" s="187"/>
      <c r="H28" s="185">
        <v>0</v>
      </c>
      <c r="I28" s="186"/>
      <c r="J28" s="185">
        <v>0</v>
      </c>
    </row>
    <row r="29" spans="1:10" s="145" customFormat="1" ht="23.25" customHeight="1">
      <c r="A29" s="192" t="s">
        <v>294</v>
      </c>
      <c r="B29" s="179"/>
      <c r="C29" s="180"/>
      <c r="D29" s="185">
        <v>0</v>
      </c>
      <c r="E29" s="186"/>
      <c r="F29" s="185">
        <v>78056423</v>
      </c>
      <c r="G29" s="187"/>
      <c r="H29" s="185">
        <v>0</v>
      </c>
      <c r="I29" s="186"/>
      <c r="J29" s="185">
        <v>0</v>
      </c>
    </row>
    <row r="30" spans="1:10" s="145" customFormat="1" ht="23.25" hidden="1" customHeight="1">
      <c r="A30" s="290" t="s">
        <v>178</v>
      </c>
      <c r="B30" s="179"/>
      <c r="C30" s="180"/>
      <c r="D30" s="185">
        <v>0</v>
      </c>
      <c r="E30" s="186"/>
      <c r="F30" s="185">
        <v>0</v>
      </c>
      <c r="G30" s="187"/>
      <c r="H30" s="185">
        <v>0</v>
      </c>
      <c r="I30" s="186"/>
      <c r="J30" s="185">
        <v>0</v>
      </c>
    </row>
    <row r="31" spans="1:10" s="145" customFormat="1" ht="23.25" customHeight="1">
      <c r="A31" s="184" t="s">
        <v>83</v>
      </c>
      <c r="B31" s="179"/>
      <c r="C31" s="180"/>
      <c r="D31" s="185">
        <v>-546727810</v>
      </c>
      <c r="E31" s="186"/>
      <c r="F31" s="185">
        <v>-479192021</v>
      </c>
      <c r="G31" s="187"/>
      <c r="H31" s="185">
        <v>-137999235</v>
      </c>
      <c r="I31" s="186"/>
      <c r="J31" s="185">
        <v>-2850000</v>
      </c>
    </row>
    <row r="32" spans="1:10" s="145" customFormat="1" ht="23.25" customHeight="1">
      <c r="A32" s="192" t="s">
        <v>85</v>
      </c>
      <c r="B32" s="179"/>
      <c r="C32" s="180"/>
      <c r="D32" s="278">
        <v>-1279384244</v>
      </c>
      <c r="E32" s="186"/>
      <c r="F32" s="278">
        <v>-1221840538</v>
      </c>
      <c r="G32" s="187"/>
      <c r="H32" s="185">
        <v>-273021820</v>
      </c>
      <c r="I32" s="186"/>
      <c r="J32" s="185">
        <v>-202874036</v>
      </c>
    </row>
    <row r="33" spans="1:12" s="145" customFormat="1" ht="23.25" customHeight="1">
      <c r="A33" s="146"/>
      <c r="D33" s="321">
        <f>SUM(D11:D32)</f>
        <v>3700010974</v>
      </c>
      <c r="E33" s="150"/>
      <c r="F33" s="321">
        <f>SUM(F11:F32)</f>
        <v>-11262555057</v>
      </c>
      <c r="G33" s="150"/>
      <c r="H33" s="153">
        <f>SUM(H11:H32)</f>
        <v>-60615388</v>
      </c>
      <c r="I33" s="150"/>
      <c r="J33" s="153">
        <f>SUM(J11:J32)</f>
        <v>26757532</v>
      </c>
      <c r="L33" s="361"/>
    </row>
    <row r="34" spans="1:12" s="145" customFormat="1" ht="23.25" customHeight="1">
      <c r="A34" s="177" t="s">
        <v>290</v>
      </c>
      <c r="B34" s="177"/>
      <c r="C34" s="177"/>
      <c r="D34" s="214"/>
      <c r="E34" s="148"/>
      <c r="F34" s="214"/>
      <c r="G34" s="148"/>
      <c r="H34" s="214"/>
      <c r="I34" s="148"/>
      <c r="J34" s="214"/>
    </row>
    <row r="35" spans="1:12" s="145" customFormat="1" ht="23.25" customHeight="1">
      <c r="A35" s="177" t="s">
        <v>262</v>
      </c>
      <c r="B35" s="177"/>
      <c r="C35" s="177"/>
      <c r="D35" s="214"/>
      <c r="E35" s="148"/>
      <c r="F35" s="214"/>
      <c r="G35" s="148"/>
      <c r="H35" s="214"/>
      <c r="I35" s="148"/>
      <c r="J35" s="214"/>
    </row>
    <row r="36" spans="1:12" s="145" customFormat="1" ht="23.25" customHeight="1">
      <c r="A36" s="18" t="s">
        <v>165</v>
      </c>
      <c r="B36" s="177"/>
      <c r="C36" s="177"/>
      <c r="D36" s="148"/>
      <c r="E36" s="148"/>
      <c r="F36" s="148"/>
      <c r="G36" s="148"/>
      <c r="H36" s="148"/>
      <c r="I36" s="148"/>
      <c r="J36" s="148"/>
    </row>
    <row r="37" spans="1:12" s="145" customFormat="1" ht="23.25" customHeight="1">
      <c r="A37" s="18"/>
      <c r="B37" s="177"/>
      <c r="C37" s="177"/>
      <c r="D37" s="148"/>
      <c r="E37" s="148"/>
      <c r="F37" s="148"/>
      <c r="G37" s="148"/>
      <c r="H37" s="148"/>
      <c r="I37" s="148"/>
      <c r="J37" s="148"/>
    </row>
    <row r="38" spans="1:12" s="145" customFormat="1" ht="22">
      <c r="A38" s="176"/>
      <c r="B38" s="287"/>
      <c r="D38" s="393" t="s">
        <v>45</v>
      </c>
      <c r="E38" s="393"/>
      <c r="F38" s="393"/>
      <c r="G38" s="91"/>
      <c r="H38" s="397" t="s">
        <v>46</v>
      </c>
      <c r="I38" s="397"/>
      <c r="J38" s="397"/>
    </row>
    <row r="39" spans="1:12" s="145" customFormat="1" ht="21.75" customHeight="1">
      <c r="A39" s="176"/>
      <c r="B39" s="287"/>
      <c r="D39" s="395" t="s">
        <v>230</v>
      </c>
      <c r="E39" s="395"/>
      <c r="F39" s="395"/>
      <c r="G39" s="91"/>
      <c r="H39" s="395" t="s">
        <v>230</v>
      </c>
      <c r="I39" s="395"/>
      <c r="J39" s="395"/>
    </row>
    <row r="40" spans="1:12" s="145" customFormat="1" ht="21.75" customHeight="1">
      <c r="A40" s="176"/>
      <c r="B40" s="287"/>
      <c r="D40" s="395" t="s">
        <v>107</v>
      </c>
      <c r="E40" s="395"/>
      <c r="F40" s="395"/>
      <c r="G40" s="91"/>
      <c r="H40" s="395" t="s">
        <v>107</v>
      </c>
      <c r="I40" s="395"/>
      <c r="J40" s="395"/>
    </row>
    <row r="41" spans="1:12" s="145" customFormat="1" ht="21.75" customHeight="1">
      <c r="A41" s="176"/>
      <c r="B41" s="287"/>
      <c r="D41" s="222">
        <v>2565</v>
      </c>
      <c r="E41" s="91"/>
      <c r="F41" s="222">
        <v>2564</v>
      </c>
      <c r="G41" s="222"/>
      <c r="H41" s="222">
        <v>2565</v>
      </c>
      <c r="I41" s="91"/>
      <c r="J41" s="222">
        <v>2564</v>
      </c>
    </row>
    <row r="42" spans="1:12" s="145" customFormat="1" ht="21.75" customHeight="1">
      <c r="A42" s="176"/>
      <c r="B42" s="287"/>
      <c r="D42" s="405" t="s">
        <v>172</v>
      </c>
      <c r="E42" s="405"/>
      <c r="F42" s="405"/>
      <c r="G42" s="405"/>
      <c r="H42" s="405"/>
      <c r="I42" s="405"/>
      <c r="J42" s="405"/>
    </row>
    <row r="43" spans="1:12" ht="23.25" customHeight="1">
      <c r="A43" s="193" t="s">
        <v>80</v>
      </c>
      <c r="B43" s="194"/>
      <c r="C43" s="194"/>
      <c r="D43" s="152"/>
      <c r="E43" s="150"/>
      <c r="F43" s="152"/>
      <c r="G43" s="150"/>
      <c r="H43" s="152"/>
      <c r="I43" s="150"/>
      <c r="J43" s="152"/>
    </row>
    <row r="44" spans="1:12" ht="23.25" customHeight="1">
      <c r="A44" s="184" t="s">
        <v>35</v>
      </c>
      <c r="B44" s="194"/>
      <c r="C44" s="194"/>
      <c r="D44" s="185">
        <v>654355979</v>
      </c>
      <c r="E44" s="150"/>
      <c r="F44" s="185">
        <v>77191070</v>
      </c>
      <c r="G44" s="150"/>
      <c r="H44" s="185">
        <v>0</v>
      </c>
      <c r="I44" s="150"/>
      <c r="J44" s="185">
        <v>0</v>
      </c>
    </row>
    <row r="45" spans="1:12" ht="23.25" customHeight="1">
      <c r="A45" s="184" t="s">
        <v>39</v>
      </c>
      <c r="B45" s="194"/>
      <c r="C45" s="194"/>
      <c r="D45" s="185">
        <v>-7994230136</v>
      </c>
      <c r="E45" s="150"/>
      <c r="F45" s="185">
        <v>5788857586</v>
      </c>
      <c r="G45" s="150"/>
      <c r="H45" s="185">
        <v>0</v>
      </c>
      <c r="I45" s="150"/>
      <c r="J45" s="185">
        <v>0</v>
      </c>
    </row>
    <row r="46" spans="1:12" ht="23.25" customHeight="1">
      <c r="A46" s="184" t="s">
        <v>40</v>
      </c>
      <c r="B46" s="194"/>
      <c r="C46" s="194"/>
      <c r="D46" s="185">
        <v>-340487517</v>
      </c>
      <c r="E46" s="150"/>
      <c r="F46" s="185">
        <v>415388812</v>
      </c>
      <c r="G46" s="150"/>
      <c r="H46" s="185">
        <v>0</v>
      </c>
      <c r="I46" s="150"/>
      <c r="J46" s="185">
        <v>0</v>
      </c>
    </row>
    <row r="47" spans="1:12" ht="23.25" customHeight="1">
      <c r="A47" s="184" t="s">
        <v>97</v>
      </c>
      <c r="B47" s="194"/>
      <c r="C47" s="194"/>
      <c r="D47" s="185">
        <v>-14307324</v>
      </c>
      <c r="E47" s="150"/>
      <c r="F47" s="185">
        <v>-17379318</v>
      </c>
      <c r="G47" s="150"/>
      <c r="H47" s="185">
        <v>0</v>
      </c>
      <c r="I47" s="150"/>
      <c r="J47" s="185">
        <v>0</v>
      </c>
    </row>
    <row r="48" spans="1:12" ht="23.25" customHeight="1">
      <c r="A48" s="184" t="s">
        <v>53</v>
      </c>
      <c r="B48" s="194"/>
      <c r="C48" s="194"/>
      <c r="D48" s="185">
        <v>519385945</v>
      </c>
      <c r="E48" s="150"/>
      <c r="F48" s="185">
        <v>131287500</v>
      </c>
      <c r="G48" s="150"/>
      <c r="H48" s="185">
        <v>0</v>
      </c>
      <c r="I48" s="150"/>
      <c r="J48" s="185">
        <v>0</v>
      </c>
    </row>
    <row r="49" spans="1:13" ht="23.25" customHeight="1">
      <c r="A49" s="145" t="s">
        <v>88</v>
      </c>
      <c r="B49" s="195"/>
      <c r="C49" s="196"/>
      <c r="D49" s="185">
        <v>4823934413</v>
      </c>
      <c r="E49" s="150"/>
      <c r="F49" s="185">
        <v>1232431281</v>
      </c>
      <c r="G49" s="197"/>
      <c r="H49" s="185">
        <v>0</v>
      </c>
      <c r="I49" s="150"/>
      <c r="J49" s="185">
        <v>0</v>
      </c>
    </row>
    <row r="50" spans="1:13" ht="23.25" customHeight="1">
      <c r="A50" s="184" t="s">
        <v>86</v>
      </c>
      <c r="B50" s="194"/>
      <c r="C50" s="194"/>
      <c r="D50" s="185">
        <v>-162048924</v>
      </c>
      <c r="E50" s="150"/>
      <c r="F50" s="185">
        <v>-834992133</v>
      </c>
      <c r="G50" s="150"/>
      <c r="H50" s="185">
        <v>0</v>
      </c>
      <c r="I50" s="150"/>
      <c r="J50" s="185">
        <v>0</v>
      </c>
    </row>
    <row r="51" spans="1:13" ht="23.25" customHeight="1">
      <c r="A51" s="184" t="s">
        <v>206</v>
      </c>
      <c r="B51" s="194"/>
      <c r="C51" s="194"/>
      <c r="D51" s="185">
        <v>-26584094</v>
      </c>
      <c r="E51" s="150"/>
      <c r="F51" s="185">
        <v>34359889</v>
      </c>
      <c r="G51" s="150"/>
      <c r="H51" s="185">
        <v>0</v>
      </c>
      <c r="I51" s="150"/>
      <c r="J51" s="185">
        <v>0</v>
      </c>
    </row>
    <row r="52" spans="1:13" ht="23.25" customHeight="1">
      <c r="A52" s="320" t="s">
        <v>134</v>
      </c>
      <c r="B52" s="366"/>
      <c r="C52" s="366"/>
      <c r="D52" s="286">
        <v>0</v>
      </c>
      <c r="E52" s="150"/>
      <c r="F52" s="286">
        <v>84140909</v>
      </c>
      <c r="G52" s="150"/>
      <c r="H52" s="185">
        <v>0</v>
      </c>
      <c r="I52" s="150"/>
      <c r="J52" s="185">
        <v>0</v>
      </c>
    </row>
    <row r="53" spans="1:13" ht="23.25" customHeight="1">
      <c r="A53" s="184" t="s">
        <v>81</v>
      </c>
      <c r="B53" s="194"/>
      <c r="C53" s="194"/>
      <c r="D53" s="286">
        <v>605896859</v>
      </c>
      <c r="E53" s="235"/>
      <c r="F53" s="286">
        <v>97840438</v>
      </c>
      <c r="G53" s="235"/>
      <c r="H53" s="285">
        <v>-36512982</v>
      </c>
      <c r="I53" s="150"/>
      <c r="J53" s="285">
        <f>-172218609</f>
        <v>-172218609</v>
      </c>
      <c r="L53" s="389"/>
    </row>
    <row r="54" spans="1:13" ht="23.25" customHeight="1">
      <c r="A54" s="184" t="s">
        <v>13</v>
      </c>
      <c r="B54" s="194"/>
      <c r="C54" s="194"/>
      <c r="D54" s="185">
        <v>-62572730</v>
      </c>
      <c r="E54" s="150"/>
      <c r="F54" s="185">
        <v>-1169277026</v>
      </c>
      <c r="G54" s="150"/>
      <c r="H54" s="185">
        <v>0</v>
      </c>
      <c r="I54" s="150"/>
      <c r="J54" s="185">
        <v>0</v>
      </c>
      <c r="M54" s="145"/>
    </row>
    <row r="55" spans="1:13" ht="23.25" customHeight="1">
      <c r="A55" s="184" t="s">
        <v>12</v>
      </c>
      <c r="B55" s="194"/>
      <c r="C55" s="194"/>
      <c r="D55" s="185">
        <v>-852887649</v>
      </c>
      <c r="E55" s="150"/>
      <c r="F55" s="185">
        <v>284748685</v>
      </c>
      <c r="G55" s="150"/>
      <c r="H55" s="185">
        <v>0</v>
      </c>
      <c r="I55" s="150"/>
      <c r="J55" s="185">
        <v>0</v>
      </c>
    </row>
    <row r="56" spans="1:13" ht="23.25" customHeight="1">
      <c r="A56" s="184" t="s">
        <v>14</v>
      </c>
      <c r="B56" s="189"/>
      <c r="C56" s="190"/>
      <c r="D56" s="286">
        <v>-663677852</v>
      </c>
      <c r="E56" s="150"/>
      <c r="F56" s="286">
        <v>-120415639</v>
      </c>
      <c r="G56" s="191"/>
      <c r="H56" s="152">
        <v>4715901</v>
      </c>
      <c r="I56" s="150"/>
      <c r="J56" s="152">
        <v>-24108273</v>
      </c>
    </row>
    <row r="57" spans="1:13" ht="23.25" customHeight="1">
      <c r="A57" s="184" t="s">
        <v>100</v>
      </c>
      <c r="B57" s="189"/>
      <c r="C57" s="190"/>
      <c r="D57" s="185">
        <v>-366862176</v>
      </c>
      <c r="E57" s="150"/>
      <c r="F57" s="185">
        <v>-12234463</v>
      </c>
      <c r="G57" s="191"/>
      <c r="H57" s="185">
        <v>-10222176</v>
      </c>
      <c r="I57" s="150"/>
      <c r="J57" s="185">
        <v>0</v>
      </c>
    </row>
    <row r="58" spans="1:13" ht="23.25" customHeight="1">
      <c r="A58" s="184" t="s">
        <v>295</v>
      </c>
      <c r="B58" s="189"/>
      <c r="C58" s="190"/>
      <c r="D58" s="153">
        <f>SUM(D44:D57)+D33</f>
        <v>-180074232</v>
      </c>
      <c r="E58" s="150"/>
      <c r="F58" s="153">
        <f>SUM(F44:F57)+F33</f>
        <v>-5270607466</v>
      </c>
      <c r="G58" s="191"/>
      <c r="H58" s="153">
        <f>SUM(H44:H57)+H33</f>
        <v>-102634645</v>
      </c>
      <c r="I58" s="150"/>
      <c r="J58" s="153">
        <f>SUM(J44:J57)+J33</f>
        <v>-169569350</v>
      </c>
    </row>
    <row r="59" spans="1:13" ht="23.25" customHeight="1">
      <c r="A59" s="184" t="s">
        <v>119</v>
      </c>
      <c r="B59" s="189"/>
      <c r="C59" s="190"/>
      <c r="D59" s="185">
        <v>1168837359</v>
      </c>
      <c r="E59" s="150"/>
      <c r="F59" s="185">
        <v>1197210371</v>
      </c>
      <c r="G59" s="191"/>
      <c r="H59" s="185">
        <v>0</v>
      </c>
      <c r="I59" s="150"/>
      <c r="J59" s="185">
        <v>0</v>
      </c>
    </row>
    <row r="60" spans="1:13" ht="23.25" customHeight="1">
      <c r="A60" s="198" t="s">
        <v>120</v>
      </c>
      <c r="B60" s="195"/>
      <c r="C60" s="196"/>
      <c r="D60" s="185">
        <v>543650996</v>
      </c>
      <c r="E60" s="150"/>
      <c r="F60" s="185">
        <v>476306617</v>
      </c>
      <c r="G60" s="197"/>
      <c r="H60" s="185">
        <v>0</v>
      </c>
      <c r="I60" s="150"/>
      <c r="J60" s="185">
        <v>0</v>
      </c>
    </row>
    <row r="61" spans="1:13" ht="23.25" customHeight="1">
      <c r="A61" s="198" t="s">
        <v>283</v>
      </c>
      <c r="B61" s="196"/>
      <c r="C61" s="196"/>
      <c r="D61" s="152">
        <v>-404175512</v>
      </c>
      <c r="E61" s="150"/>
      <c r="F61" s="152">
        <v>-896226429</v>
      </c>
      <c r="G61" s="197"/>
      <c r="H61" s="152">
        <v>-4464926</v>
      </c>
      <c r="I61" s="150"/>
      <c r="J61" s="152">
        <v>-510212</v>
      </c>
    </row>
    <row r="62" spans="1:13" ht="23.25" customHeight="1">
      <c r="A62" s="199" t="s">
        <v>179</v>
      </c>
      <c r="B62" s="199"/>
      <c r="C62" s="199"/>
      <c r="D62" s="288">
        <f>SUM(D58:D61)</f>
        <v>1128238611</v>
      </c>
      <c r="E62" s="175"/>
      <c r="F62" s="288">
        <f>SUM(F58:F61)</f>
        <v>-4493316907</v>
      </c>
      <c r="G62" s="200"/>
      <c r="H62" s="288">
        <f>SUM(H58:H61)</f>
        <v>-107099571</v>
      </c>
      <c r="I62" s="175"/>
      <c r="J62" s="288">
        <f>SUM(J58:J61)</f>
        <v>-170079562</v>
      </c>
      <c r="L62" s="388"/>
    </row>
    <row r="63" spans="1:13" ht="14.5" customHeight="1">
      <c r="A63" s="194"/>
      <c r="B63" s="194"/>
      <c r="C63" s="194"/>
      <c r="D63" s="149"/>
      <c r="E63" s="149"/>
      <c r="F63" s="149"/>
      <c r="G63" s="201"/>
      <c r="I63" s="149"/>
    </row>
    <row r="64" spans="1:13" ht="23.25" customHeight="1">
      <c r="A64" s="284" t="s">
        <v>10</v>
      </c>
      <c r="B64" s="195"/>
      <c r="C64" s="196"/>
      <c r="D64" s="150"/>
      <c r="E64" s="150"/>
      <c r="F64" s="150"/>
      <c r="G64" s="197"/>
      <c r="H64" s="150"/>
      <c r="I64" s="150"/>
      <c r="J64" s="150"/>
    </row>
    <row r="65" spans="1:13" ht="23.25" customHeight="1">
      <c r="A65" s="262" t="s">
        <v>250</v>
      </c>
      <c r="B65" s="195"/>
      <c r="C65" s="196"/>
      <c r="D65" s="152">
        <v>0</v>
      </c>
      <c r="E65" s="150"/>
      <c r="F65" s="152">
        <v>219576459.99999994</v>
      </c>
      <c r="G65" s="197"/>
      <c r="H65" s="152">
        <v>0</v>
      </c>
      <c r="I65" s="150"/>
      <c r="J65" s="152">
        <v>219576459.99999994</v>
      </c>
      <c r="M65" s="389"/>
    </row>
    <row r="66" spans="1:13" ht="23.25" customHeight="1">
      <c r="A66" s="60" t="s">
        <v>131</v>
      </c>
      <c r="B66" s="195"/>
      <c r="C66" s="196"/>
      <c r="D66" s="185">
        <v>-2715628</v>
      </c>
      <c r="E66" s="150"/>
      <c r="F66" s="185">
        <v>-388075</v>
      </c>
      <c r="G66" s="197"/>
      <c r="H66" s="150">
        <v>0</v>
      </c>
      <c r="I66" s="150"/>
      <c r="J66" s="150">
        <v>0</v>
      </c>
      <c r="L66" s="388"/>
    </row>
    <row r="67" spans="1:13" ht="23.25" customHeight="1">
      <c r="A67" s="262" t="s">
        <v>102</v>
      </c>
      <c r="B67" s="195"/>
      <c r="C67" s="196"/>
      <c r="D67" s="185">
        <v>824126628</v>
      </c>
      <c r="E67" s="150"/>
      <c r="F67" s="185">
        <v>16988747</v>
      </c>
      <c r="G67" s="197"/>
      <c r="H67" s="152">
        <v>0</v>
      </c>
      <c r="I67" s="150"/>
      <c r="J67" s="152">
        <v>85150</v>
      </c>
    </row>
    <row r="68" spans="1:13" ht="23.25" customHeight="1">
      <c r="A68" s="262" t="s">
        <v>101</v>
      </c>
      <c r="B68" s="195"/>
      <c r="C68" s="196"/>
      <c r="D68" s="185">
        <v>-2640153752</v>
      </c>
      <c r="E68" s="150"/>
      <c r="F68" s="185">
        <v>-2413887247</v>
      </c>
      <c r="G68" s="197"/>
      <c r="H68" s="152">
        <v>-239308</v>
      </c>
      <c r="I68" s="150"/>
      <c r="J68" s="152">
        <v>-1661735</v>
      </c>
      <c r="L68" s="265"/>
    </row>
    <row r="69" spans="1:13" ht="23.25" customHeight="1">
      <c r="A69" s="262" t="s">
        <v>103</v>
      </c>
      <c r="B69" s="195"/>
      <c r="C69" s="196"/>
      <c r="D69" s="185">
        <v>-106432329</v>
      </c>
      <c r="E69" s="150"/>
      <c r="F69" s="185">
        <v>-28109260.18</v>
      </c>
      <c r="G69" s="197"/>
      <c r="H69" s="185">
        <v>-1503536</v>
      </c>
      <c r="I69" s="150"/>
      <c r="J69" s="185">
        <v>-1088750</v>
      </c>
    </row>
    <row r="70" spans="1:13" ht="23.25" customHeight="1">
      <c r="A70" s="262" t="s">
        <v>253</v>
      </c>
      <c r="B70" s="367"/>
      <c r="C70" s="368"/>
      <c r="D70" s="286">
        <v>90239883</v>
      </c>
      <c r="E70" s="235"/>
      <c r="F70" s="185">
        <v>64419414.18</v>
      </c>
      <c r="G70" s="197"/>
      <c r="H70" s="185">
        <v>0</v>
      </c>
      <c r="I70" s="150"/>
      <c r="J70" s="185">
        <v>0</v>
      </c>
      <c r="L70" s="265"/>
    </row>
    <row r="71" spans="1:13" ht="23.25" customHeight="1">
      <c r="A71" s="262" t="s">
        <v>49</v>
      </c>
      <c r="B71" s="195"/>
      <c r="C71" s="196"/>
      <c r="D71" s="185">
        <v>0</v>
      </c>
      <c r="E71" s="150"/>
      <c r="F71" s="185">
        <v>0</v>
      </c>
      <c r="G71" s="197"/>
      <c r="H71" s="150">
        <v>-154909980</v>
      </c>
      <c r="I71" s="150"/>
      <c r="J71" s="150">
        <v>-999980</v>
      </c>
    </row>
    <row r="72" spans="1:13" ht="23.25" customHeight="1">
      <c r="A72" s="62" t="s">
        <v>47</v>
      </c>
      <c r="B72" s="195"/>
      <c r="C72" s="196"/>
      <c r="D72" s="185">
        <v>-879775592</v>
      </c>
      <c r="E72" s="150"/>
      <c r="F72" s="185">
        <v>-637827368</v>
      </c>
      <c r="G72" s="197"/>
      <c r="H72" s="152">
        <v>-2442100000</v>
      </c>
      <c r="I72" s="150"/>
      <c r="J72" s="152">
        <v>-7330387220</v>
      </c>
    </row>
    <row r="73" spans="1:13" ht="23.25" customHeight="1">
      <c r="A73" s="62" t="s">
        <v>123</v>
      </c>
      <c r="B73" s="195"/>
      <c r="C73" s="196"/>
      <c r="D73" s="185">
        <v>917714051</v>
      </c>
      <c r="E73" s="150"/>
      <c r="F73" s="185">
        <v>402527789</v>
      </c>
      <c r="G73" s="197"/>
      <c r="H73" s="152">
        <v>891000000</v>
      </c>
      <c r="I73" s="150"/>
      <c r="J73" s="152">
        <v>7675398985</v>
      </c>
    </row>
    <row r="74" spans="1:13" ht="23.25" customHeight="1">
      <c r="A74" s="262" t="s">
        <v>82</v>
      </c>
      <c r="B74" s="195"/>
      <c r="C74" s="196"/>
      <c r="D74" s="185">
        <v>3076814</v>
      </c>
      <c r="E74" s="150"/>
      <c r="F74" s="185">
        <v>2885404</v>
      </c>
      <c r="G74" s="197"/>
      <c r="H74" s="185">
        <v>137999235</v>
      </c>
      <c r="I74" s="150"/>
      <c r="J74" s="185">
        <v>2850000</v>
      </c>
    </row>
    <row r="75" spans="1:13" ht="23.25" customHeight="1">
      <c r="A75" s="184" t="s">
        <v>85</v>
      </c>
      <c r="B75" s="196"/>
      <c r="C75" s="196"/>
      <c r="D75" s="185">
        <v>127416067</v>
      </c>
      <c r="E75" s="150"/>
      <c r="F75" s="185">
        <v>22483190</v>
      </c>
      <c r="G75" s="197"/>
      <c r="H75" s="185">
        <v>228679155</v>
      </c>
      <c r="I75" s="150"/>
      <c r="J75" s="185">
        <v>207455546</v>
      </c>
    </row>
    <row r="76" spans="1:13" ht="23.25" customHeight="1">
      <c r="A76" s="199" t="s">
        <v>258</v>
      </c>
      <c r="B76" s="203"/>
      <c r="C76" s="196"/>
      <c r="D76" s="289">
        <f>SUM(D64:D75)</f>
        <v>-1666503858</v>
      </c>
      <c r="E76" s="204"/>
      <c r="F76" s="289">
        <f>SUM(F64:F75)</f>
        <v>-2351330946</v>
      </c>
      <c r="G76" s="197"/>
      <c r="H76" s="289">
        <f>SUM(H65:H75)</f>
        <v>-1341074434</v>
      </c>
      <c r="I76" s="204"/>
      <c r="J76" s="289">
        <f>SUM(J65:J75)</f>
        <v>771228456</v>
      </c>
      <c r="L76" s="388"/>
    </row>
    <row r="77" spans="1:13" ht="23.25" customHeight="1">
      <c r="A77" s="199"/>
      <c r="B77" s="203"/>
      <c r="C77" s="196"/>
      <c r="D77" s="204"/>
      <c r="E77" s="204"/>
      <c r="F77" s="204"/>
      <c r="G77" s="197"/>
      <c r="H77" s="204"/>
      <c r="I77" s="204"/>
      <c r="J77" s="204"/>
    </row>
    <row r="78" spans="1:13" s="145" customFormat="1" ht="23.25" customHeight="1">
      <c r="A78" s="177" t="s">
        <v>290</v>
      </c>
      <c r="B78" s="177"/>
      <c r="C78" s="177"/>
      <c r="D78" s="148"/>
      <c r="E78" s="148"/>
      <c r="F78" s="148"/>
      <c r="G78" s="148"/>
      <c r="H78" s="148"/>
      <c r="I78" s="148"/>
      <c r="J78" s="148"/>
    </row>
    <row r="79" spans="1:13" s="145" customFormat="1" ht="23.25" customHeight="1">
      <c r="A79" s="177" t="s">
        <v>262</v>
      </c>
      <c r="B79" s="177"/>
      <c r="C79" s="177"/>
      <c r="D79" s="148"/>
      <c r="E79" s="148"/>
      <c r="F79" s="148"/>
      <c r="G79" s="148"/>
      <c r="H79" s="148"/>
      <c r="I79" s="148"/>
      <c r="J79" s="148"/>
    </row>
    <row r="80" spans="1:13" s="145" customFormat="1" ht="23.25" customHeight="1">
      <c r="A80" s="18" t="s">
        <v>165</v>
      </c>
      <c r="B80" s="177"/>
      <c r="C80" s="177"/>
      <c r="D80" s="148"/>
      <c r="E80" s="148"/>
      <c r="F80" s="148"/>
      <c r="G80" s="148"/>
      <c r="H80" s="148"/>
      <c r="I80" s="148"/>
      <c r="J80" s="148"/>
    </row>
    <row r="81" spans="1:15" s="145" customFormat="1" ht="23.25" customHeight="1">
      <c r="A81" s="18"/>
      <c r="B81" s="177"/>
      <c r="C81" s="177"/>
      <c r="D81" s="148"/>
      <c r="E81" s="148"/>
      <c r="F81" s="148"/>
      <c r="G81" s="148"/>
      <c r="H81" s="148"/>
      <c r="I81" s="148"/>
      <c r="J81" s="148"/>
    </row>
    <row r="82" spans="1:15" s="145" customFormat="1" ht="22">
      <c r="A82" s="176"/>
      <c r="B82" s="287"/>
      <c r="D82" s="393" t="s">
        <v>45</v>
      </c>
      <c r="E82" s="393"/>
      <c r="F82" s="393"/>
      <c r="G82" s="91"/>
      <c r="H82" s="397" t="s">
        <v>46</v>
      </c>
      <c r="I82" s="397"/>
      <c r="J82" s="397"/>
    </row>
    <row r="83" spans="1:15" s="145" customFormat="1" ht="21.75" customHeight="1">
      <c r="A83" s="176"/>
      <c r="B83" s="287"/>
      <c r="D83" s="395" t="s">
        <v>230</v>
      </c>
      <c r="E83" s="395"/>
      <c r="F83" s="395"/>
      <c r="G83" s="91"/>
      <c r="H83" s="395" t="s">
        <v>230</v>
      </c>
      <c r="I83" s="395"/>
      <c r="J83" s="395"/>
    </row>
    <row r="84" spans="1:15" s="145" customFormat="1" ht="21.75" customHeight="1">
      <c r="A84" s="176"/>
      <c r="B84" s="287"/>
      <c r="D84" s="395" t="s">
        <v>107</v>
      </c>
      <c r="E84" s="395"/>
      <c r="F84" s="395"/>
      <c r="G84" s="91"/>
      <c r="H84" s="395" t="s">
        <v>107</v>
      </c>
      <c r="I84" s="395"/>
      <c r="J84" s="395"/>
    </row>
    <row r="85" spans="1:15" s="145" customFormat="1" ht="21.75" customHeight="1">
      <c r="A85" s="176"/>
      <c r="B85" s="287"/>
      <c r="D85" s="222">
        <v>2565</v>
      </c>
      <c r="E85" s="91"/>
      <c r="F85" s="222">
        <v>2564</v>
      </c>
      <c r="G85" s="222"/>
      <c r="H85" s="222">
        <v>2565</v>
      </c>
      <c r="I85" s="91"/>
      <c r="J85" s="222">
        <v>2564</v>
      </c>
    </row>
    <row r="86" spans="1:15" s="145" customFormat="1" ht="21.75" customHeight="1">
      <c r="A86" s="176"/>
      <c r="B86" s="287"/>
      <c r="D86" s="405" t="s">
        <v>172</v>
      </c>
      <c r="E86" s="405"/>
      <c r="F86" s="405"/>
      <c r="G86" s="405"/>
      <c r="H86" s="405"/>
      <c r="I86" s="405"/>
      <c r="J86" s="405"/>
    </row>
    <row r="87" spans="1:15" ht="23.25" customHeight="1">
      <c r="A87" s="180" t="s">
        <v>77</v>
      </c>
      <c r="B87" s="195"/>
      <c r="C87" s="196"/>
      <c r="D87" s="150"/>
      <c r="E87" s="150"/>
      <c r="F87" s="150"/>
      <c r="G87" s="197"/>
      <c r="H87" s="150"/>
      <c r="I87" s="150"/>
      <c r="J87" s="150"/>
    </row>
    <row r="88" spans="1:15" ht="23.25" customHeight="1">
      <c r="A88" s="202" t="s">
        <v>104</v>
      </c>
      <c r="B88" s="195"/>
      <c r="C88" s="196"/>
      <c r="D88" s="185">
        <v>18283176307</v>
      </c>
      <c r="E88" s="150"/>
      <c r="F88" s="185">
        <v>17064367346</v>
      </c>
      <c r="G88" s="197"/>
      <c r="H88" s="152">
        <v>1920000000</v>
      </c>
      <c r="I88" s="150"/>
      <c r="J88" s="152">
        <v>6030000000</v>
      </c>
      <c r="L88" s="265"/>
      <c r="M88" s="265"/>
      <c r="N88" s="265"/>
    </row>
    <row r="89" spans="1:15" ht="23.25" customHeight="1">
      <c r="A89" s="62" t="s">
        <v>105</v>
      </c>
      <c r="B89" s="195"/>
      <c r="C89" s="196"/>
      <c r="D89" s="185">
        <v>-16184211216</v>
      </c>
      <c r="E89" s="150"/>
      <c r="F89" s="185">
        <v>-10037659612</v>
      </c>
      <c r="G89" s="197"/>
      <c r="H89" s="152">
        <v>-120000000</v>
      </c>
      <c r="I89" s="150"/>
      <c r="J89" s="152">
        <v>-5970000000</v>
      </c>
      <c r="M89" s="265"/>
    </row>
    <row r="90" spans="1:15" ht="23.25" customHeight="1">
      <c r="A90" s="60" t="s">
        <v>251</v>
      </c>
      <c r="B90" s="367"/>
      <c r="C90" s="368"/>
      <c r="D90" s="286">
        <v>-340547299</v>
      </c>
      <c r="E90" s="150"/>
      <c r="F90" s="286">
        <v>-392183757</v>
      </c>
      <c r="G90" s="197"/>
      <c r="H90" s="185">
        <v>-14955708</v>
      </c>
      <c r="I90" s="150"/>
      <c r="J90" s="185">
        <v>-12718094</v>
      </c>
    </row>
    <row r="91" spans="1:15" ht="23.25" customHeight="1">
      <c r="A91" s="60" t="s">
        <v>222</v>
      </c>
      <c r="B91" s="195"/>
      <c r="C91" s="196"/>
      <c r="D91" s="185">
        <v>0</v>
      </c>
      <c r="E91" s="150"/>
      <c r="F91" s="185">
        <v>-451258699</v>
      </c>
      <c r="G91" s="197"/>
      <c r="H91" s="185">
        <v>0</v>
      </c>
      <c r="I91" s="150"/>
      <c r="J91" s="185">
        <v>-451258699</v>
      </c>
    </row>
    <row r="92" spans="1:15" ht="23.25" customHeight="1">
      <c r="A92" s="320" t="s">
        <v>113</v>
      </c>
      <c r="B92" s="196"/>
      <c r="C92" s="196"/>
      <c r="D92" s="185">
        <v>-539780505</v>
      </c>
      <c r="E92" s="150"/>
      <c r="F92" s="185">
        <v>-370183757</v>
      </c>
      <c r="G92" s="197"/>
      <c r="H92" s="185">
        <v>-229503541</v>
      </c>
      <c r="I92" s="150"/>
      <c r="J92" s="185">
        <v>-171531898</v>
      </c>
    </row>
    <row r="93" spans="1:15" ht="23.25" customHeight="1">
      <c r="A93" s="199" t="s">
        <v>223</v>
      </c>
      <c r="B93" s="203"/>
      <c r="C93" s="196"/>
      <c r="D93" s="289">
        <f>SUM(D88:D92)</f>
        <v>1218637287</v>
      </c>
      <c r="E93" s="204"/>
      <c r="F93" s="289">
        <f>SUM(F88:F92)</f>
        <v>5813081521</v>
      </c>
      <c r="G93" s="197"/>
      <c r="H93" s="289">
        <f>SUM(H88:H92)</f>
        <v>1555540751</v>
      </c>
      <c r="I93" s="204"/>
      <c r="J93" s="289">
        <f>SUM(J88:J92)</f>
        <v>-575508691</v>
      </c>
    </row>
    <row r="94" spans="1:15" ht="23.25" customHeight="1">
      <c r="A94" s="194"/>
      <c r="B94" s="195"/>
      <c r="C94" s="194"/>
      <c r="D94" s="150"/>
      <c r="E94" s="150"/>
      <c r="F94" s="150"/>
      <c r="G94" s="150"/>
      <c r="H94" s="150"/>
      <c r="I94" s="150"/>
      <c r="J94" s="150"/>
    </row>
    <row r="95" spans="1:15" ht="23.25" customHeight="1">
      <c r="A95" s="198" t="s">
        <v>132</v>
      </c>
      <c r="B95" s="195"/>
      <c r="C95" s="194"/>
      <c r="D95" s="150"/>
      <c r="E95" s="150"/>
      <c r="F95" s="150"/>
      <c r="G95" s="150"/>
      <c r="H95" s="150"/>
      <c r="I95" s="150"/>
      <c r="J95" s="150"/>
      <c r="O95" s="265">
        <f>D91</f>
        <v>0</v>
      </c>
    </row>
    <row r="96" spans="1:15" ht="23.25" customHeight="1">
      <c r="A96" s="198" t="s">
        <v>98</v>
      </c>
      <c r="B96" s="196"/>
      <c r="C96" s="196"/>
      <c r="D96" s="154">
        <f>+D93+D76+D62</f>
        <v>680372040</v>
      </c>
      <c r="E96" s="150"/>
      <c r="F96" s="154">
        <f>+F93+F76+F62</f>
        <v>-1031566332</v>
      </c>
      <c r="G96" s="197"/>
      <c r="H96" s="154">
        <f>+H93+H76+H62</f>
        <v>107366746</v>
      </c>
      <c r="I96" s="150"/>
      <c r="J96" s="154">
        <f>+J93+J76+J62</f>
        <v>25640203</v>
      </c>
      <c r="L96" s="388"/>
      <c r="M96" s="389"/>
    </row>
    <row r="97" spans="1:13" ht="23.25" customHeight="1">
      <c r="A97" s="198" t="s">
        <v>124</v>
      </c>
      <c r="B97" s="196"/>
      <c r="C97" s="196"/>
      <c r="D97" s="291">
        <v>-9231241</v>
      </c>
      <c r="E97" s="150"/>
      <c r="F97" s="291">
        <v>-81855594</v>
      </c>
      <c r="G97" s="197"/>
      <c r="H97" s="291">
        <v>0</v>
      </c>
      <c r="I97" s="150"/>
      <c r="J97" s="291">
        <v>0</v>
      </c>
      <c r="L97" s="388"/>
      <c r="M97" s="389"/>
    </row>
    <row r="98" spans="1:13" ht="23.25" customHeight="1">
      <c r="A98" s="199" t="s">
        <v>132</v>
      </c>
      <c r="B98" s="196"/>
      <c r="C98" s="196"/>
      <c r="D98" s="205">
        <f>SUM(D96:D97)</f>
        <v>671140799</v>
      </c>
      <c r="E98" s="191"/>
      <c r="F98" s="205">
        <f>SUM(F96:F97)</f>
        <v>-1113421926</v>
      </c>
      <c r="G98" s="197"/>
      <c r="H98" s="205">
        <f>SUM(H96:H97)</f>
        <v>107366746</v>
      </c>
      <c r="I98" s="191"/>
      <c r="J98" s="205">
        <f>SUM(J96:J97)</f>
        <v>25640203</v>
      </c>
      <c r="L98" s="388"/>
      <c r="M98" s="389"/>
    </row>
    <row r="99" spans="1:13" ht="23.25" customHeight="1">
      <c r="A99" s="198" t="s">
        <v>129</v>
      </c>
      <c r="B99" s="196"/>
      <c r="C99" s="196"/>
      <c r="D99" s="151">
        <v>2657493355</v>
      </c>
      <c r="E99" s="206"/>
      <c r="F99" s="151">
        <v>3770915281</v>
      </c>
      <c r="G99" s="197"/>
      <c r="H99" s="151">
        <v>54284917</v>
      </c>
      <c r="I99" s="206"/>
      <c r="J99" s="151">
        <v>28644714</v>
      </c>
      <c r="L99" s="388"/>
      <c r="M99" s="389"/>
    </row>
    <row r="100" spans="1:13" ht="23.25" customHeight="1" thickBot="1">
      <c r="A100" s="199" t="s">
        <v>166</v>
      </c>
      <c r="B100" s="195"/>
      <c r="C100" s="196"/>
      <c r="D100" s="207">
        <f>SUM(D98:D99)</f>
        <v>3328634154</v>
      </c>
      <c r="E100" s="191"/>
      <c r="F100" s="207">
        <f>SUM(F98:F99)</f>
        <v>2657493355</v>
      </c>
      <c r="G100" s="197"/>
      <c r="H100" s="207">
        <f>SUM(H98:H99)</f>
        <v>161651663</v>
      </c>
      <c r="I100" s="191"/>
      <c r="J100" s="207">
        <f>SUM(J98:J99)</f>
        <v>54284917</v>
      </c>
      <c r="L100" s="388"/>
      <c r="M100" s="389"/>
    </row>
    <row r="101" spans="1:13" ht="23.25" customHeight="1" thickTop="1">
      <c r="D101" s="208"/>
      <c r="E101" s="150"/>
      <c r="F101" s="208"/>
      <c r="G101" s="150"/>
      <c r="H101" s="208"/>
      <c r="I101" s="150"/>
      <c r="J101" s="208"/>
      <c r="L101" s="388"/>
    </row>
    <row r="102" spans="1:13" ht="23.25" customHeight="1">
      <c r="A102" s="209" t="s">
        <v>106</v>
      </c>
      <c r="B102" s="26"/>
      <c r="C102" s="26"/>
      <c r="D102" s="279"/>
      <c r="E102" s="60"/>
      <c r="F102" s="279"/>
      <c r="G102" s="60"/>
      <c r="H102" s="279"/>
      <c r="I102" s="60"/>
      <c r="J102" s="279"/>
    </row>
    <row r="103" spans="1:13" s="145" customFormat="1" ht="23.25" customHeight="1">
      <c r="A103" s="147" t="s">
        <v>115</v>
      </c>
      <c r="B103" s="59"/>
      <c r="C103" s="59"/>
      <c r="D103" s="279">
        <v>333341551</v>
      </c>
      <c r="E103" s="54"/>
      <c r="F103" s="279">
        <v>288179220</v>
      </c>
      <c r="G103" s="54"/>
      <c r="H103" s="279">
        <v>0</v>
      </c>
      <c r="I103" s="54"/>
      <c r="J103" s="279">
        <v>0</v>
      </c>
    </row>
    <row r="104" spans="1:13" s="145" customFormat="1" ht="23.25" customHeight="1">
      <c r="A104" s="146" t="s">
        <v>121</v>
      </c>
      <c r="B104" s="59"/>
      <c r="C104" s="59"/>
      <c r="D104" s="279">
        <v>1972496469</v>
      </c>
      <c r="E104" s="54"/>
      <c r="F104" s="279">
        <v>1449987368</v>
      </c>
      <c r="G104" s="54"/>
      <c r="H104" s="279">
        <v>0</v>
      </c>
      <c r="I104" s="54"/>
      <c r="J104" s="279">
        <v>0</v>
      </c>
    </row>
    <row r="105" spans="1:13" s="145" customFormat="1" ht="23.25" hidden="1" customHeight="1">
      <c r="A105" s="146" t="s">
        <v>122</v>
      </c>
      <c r="B105" s="59"/>
      <c r="C105" s="59"/>
      <c r="D105" s="279">
        <v>0</v>
      </c>
      <c r="E105" s="54"/>
      <c r="F105" s="279">
        <v>0</v>
      </c>
      <c r="G105" s="54"/>
      <c r="H105" s="279">
        <v>0</v>
      </c>
      <c r="I105" s="54"/>
      <c r="J105" s="279">
        <v>0</v>
      </c>
    </row>
    <row r="106" spans="1:13" s="145" customFormat="1" ht="23.25" customHeight="1">
      <c r="A106" s="146" t="s">
        <v>284</v>
      </c>
      <c r="B106" s="59"/>
      <c r="C106" s="59"/>
      <c r="D106" s="279">
        <v>13982174353</v>
      </c>
      <c r="E106" s="54"/>
      <c r="F106" s="279">
        <v>0</v>
      </c>
      <c r="G106" s="54"/>
      <c r="H106" s="279">
        <v>0</v>
      </c>
      <c r="I106" s="54"/>
      <c r="J106" s="279">
        <v>0</v>
      </c>
    </row>
    <row r="107" spans="1:13" ht="23.25" customHeight="1">
      <c r="D107" s="145"/>
      <c r="E107" s="145"/>
      <c r="F107" s="145"/>
      <c r="G107" s="145"/>
      <c r="H107" s="145"/>
      <c r="I107" s="145"/>
      <c r="J107" s="145"/>
    </row>
    <row r="108" spans="1:13">
      <c r="D108" s="313"/>
      <c r="E108" s="314"/>
      <c r="F108" s="313"/>
      <c r="G108" s="314"/>
      <c r="H108" s="313"/>
      <c r="I108" s="314"/>
      <c r="J108" s="313"/>
    </row>
    <row r="109" spans="1:13">
      <c r="D109" s="265"/>
    </row>
  </sheetData>
  <mergeCells count="21">
    <mergeCell ref="H5:J5"/>
    <mergeCell ref="D6:F6"/>
    <mergeCell ref="H6:J6"/>
    <mergeCell ref="D7:F7"/>
    <mergeCell ref="H7:J7"/>
    <mergeCell ref="D5:F5"/>
    <mergeCell ref="D84:F84"/>
    <mergeCell ref="H84:J84"/>
    <mergeCell ref="D86:J86"/>
    <mergeCell ref="D9:J9"/>
    <mergeCell ref="D42:J42"/>
    <mergeCell ref="H38:J38"/>
    <mergeCell ref="D39:F39"/>
    <mergeCell ref="H39:J39"/>
    <mergeCell ref="D40:F40"/>
    <mergeCell ref="H40:J40"/>
    <mergeCell ref="H82:J82"/>
    <mergeCell ref="D83:F83"/>
    <mergeCell ref="H83:J83"/>
    <mergeCell ref="D38:F38"/>
    <mergeCell ref="D82:F82"/>
  </mergeCells>
  <pageMargins left="0.6" right="0.6" top="0.48" bottom="0.5" header="0.5" footer="0.5"/>
  <pageSetup paperSize="9" scale="75" firstPageNumber="1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9" man="1"/>
    <brk id="7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20"/>
  <sheetViews>
    <sheetView topLeftCell="A4" workbookViewId="0">
      <selection activeCell="C49" sqref="C49"/>
    </sheetView>
  </sheetViews>
  <sheetFormatPr defaultColWidth="9.09765625" defaultRowHeight="20"/>
  <cols>
    <col min="1" max="1" width="13.19921875" style="157" bestFit="1" customWidth="1"/>
    <col min="2" max="2" width="18.09765625" style="157" customWidth="1"/>
    <col min="3" max="3" width="15.8984375" style="157" bestFit="1" customWidth="1"/>
    <col min="4" max="4" width="14.3984375" style="157" bestFit="1" customWidth="1"/>
    <col min="5" max="5" width="15.8984375" style="157" bestFit="1" customWidth="1"/>
    <col min="6" max="16384" width="9.09765625" style="157"/>
  </cols>
  <sheetData>
    <row r="1" spans="1:6" ht="20.5">
      <c r="A1" s="156" t="s">
        <v>139</v>
      </c>
      <c r="C1" s="158" t="s">
        <v>140</v>
      </c>
      <c r="D1" s="158" t="s">
        <v>141</v>
      </c>
      <c r="E1" s="157" t="s">
        <v>142</v>
      </c>
    </row>
    <row r="2" spans="1:6" ht="21.5">
      <c r="A2" s="157" t="s">
        <v>143</v>
      </c>
      <c r="B2" s="159">
        <v>43466</v>
      </c>
      <c r="C2" s="160">
        <v>1000</v>
      </c>
      <c r="D2" s="161">
        <v>1</v>
      </c>
      <c r="E2" s="162">
        <f>ROUND(C2*D2,2)</f>
        <v>1000</v>
      </c>
    </row>
    <row r="3" spans="1:6" ht="21.5">
      <c r="A3" s="157" t="s">
        <v>144</v>
      </c>
      <c r="B3" s="163">
        <v>43670</v>
      </c>
      <c r="C3" s="160">
        <v>752097832</v>
      </c>
      <c r="D3" s="161">
        <f>($B$4-B3)/($B$4-B2)</f>
        <v>0.25</v>
      </c>
      <c r="E3" s="160">
        <f>ROUND(C3*D3,2)</f>
        <v>188024458</v>
      </c>
    </row>
    <row r="4" spans="1:6" ht="22" thickBot="1">
      <c r="A4" s="164" t="s">
        <v>143</v>
      </c>
      <c r="B4" s="165">
        <v>43738</v>
      </c>
      <c r="C4" s="166">
        <f>SUM(C2:C3)</f>
        <v>752098832</v>
      </c>
      <c r="D4" s="167"/>
      <c r="E4" s="166">
        <f>SUM(E2:E3)</f>
        <v>188025458</v>
      </c>
      <c r="F4" s="157" t="s">
        <v>145</v>
      </c>
    </row>
    <row r="5" spans="1:6" ht="22" thickTop="1">
      <c r="C5" s="162"/>
      <c r="D5" s="162"/>
      <c r="E5" s="162"/>
    </row>
    <row r="6" spans="1:6" ht="21.5">
      <c r="C6" s="168">
        <v>43670</v>
      </c>
      <c r="D6" s="161"/>
    </row>
    <row r="7" spans="1:6" ht="21.5">
      <c r="B7" s="157" t="s">
        <v>146</v>
      </c>
      <c r="C7" s="160">
        <v>21957646</v>
      </c>
    </row>
    <row r="8" spans="1:6" ht="21.5">
      <c r="B8" s="157" t="s">
        <v>147</v>
      </c>
      <c r="C8" s="160">
        <v>730140186</v>
      </c>
    </row>
    <row r="9" spans="1:6" ht="20.5" thickBot="1">
      <c r="C9" s="169">
        <f>SUM(C7:C8)</f>
        <v>752097832</v>
      </c>
    </row>
    <row r="10" spans="1:6" ht="20.5" thickTop="1"/>
    <row r="11" spans="1:6" ht="20.5">
      <c r="A11" s="156" t="s">
        <v>139</v>
      </c>
      <c r="C11" s="158" t="s">
        <v>140</v>
      </c>
      <c r="D11" s="158" t="s">
        <v>141</v>
      </c>
      <c r="E11" s="157" t="s">
        <v>142</v>
      </c>
    </row>
    <row r="12" spans="1:6" ht="21.5">
      <c r="A12" s="157" t="s">
        <v>143</v>
      </c>
      <c r="B12" s="159">
        <v>43280</v>
      </c>
      <c r="C12" s="160">
        <v>1000</v>
      </c>
      <c r="D12" s="161">
        <v>1</v>
      </c>
      <c r="E12" s="162">
        <f>ROUND(C12*D12,2)</f>
        <v>1000</v>
      </c>
    </row>
    <row r="13" spans="1:6" ht="21.5">
      <c r="A13" s="157" t="s">
        <v>144</v>
      </c>
      <c r="B13" s="163">
        <v>43292</v>
      </c>
      <c r="C13" s="160">
        <f>+C19</f>
        <v>746103046</v>
      </c>
      <c r="D13" s="161">
        <f>($B$14-B13)/($B$14-B12)</f>
        <v>0.87096774193548387</v>
      </c>
      <c r="E13" s="162">
        <f>ROUND(C13*D13,2)</f>
        <v>649831685.23000002</v>
      </c>
    </row>
    <row r="14" spans="1:6" ht="22" thickBot="1">
      <c r="A14" s="170" t="s">
        <v>143</v>
      </c>
      <c r="B14" s="171">
        <v>43373</v>
      </c>
      <c r="C14" s="172">
        <f>SUM(C12:C13)</f>
        <v>746104046</v>
      </c>
      <c r="D14" s="173"/>
      <c r="E14" s="172">
        <f>SUM(E12:E13)</f>
        <v>649832685.23000002</v>
      </c>
      <c r="F14" s="157" t="s">
        <v>145</v>
      </c>
    </row>
    <row r="15" spans="1:6" ht="20.5" thickTop="1"/>
    <row r="16" spans="1:6">
      <c r="C16" s="168">
        <v>43292</v>
      </c>
    </row>
    <row r="17" spans="2:3" ht="21.5">
      <c r="B17" s="157" t="s">
        <v>148</v>
      </c>
      <c r="C17" s="162">
        <v>15962860</v>
      </c>
    </row>
    <row r="18" spans="2:3" ht="21.5">
      <c r="B18" s="157" t="s">
        <v>147</v>
      </c>
      <c r="C18" s="162">
        <v>730140186</v>
      </c>
    </row>
    <row r="19" spans="2:3" ht="20.5" thickBot="1">
      <c r="C19" s="174">
        <f>SUM(C17:C18)</f>
        <v>746103046</v>
      </c>
    </row>
    <row r="20" spans="2:3" ht="20.5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10-11</vt:lpstr>
      <vt:lpstr>PL 12-13</vt:lpstr>
      <vt:lpstr>SH Conso 14-15</vt:lpstr>
      <vt:lpstr>SH Separate 16-17</vt:lpstr>
      <vt:lpstr>CF 18-20</vt:lpstr>
      <vt:lpstr>TGH _Avg SharesV2</vt:lpstr>
      <vt:lpstr>'BS 10-11'!Print_Area</vt:lpstr>
      <vt:lpstr>'CF 18-20'!Print_Area</vt:lpstr>
      <vt:lpstr>'PL 12-13'!Print_Area</vt:lpstr>
      <vt:lpstr>'SH Separate 16-17'!Print_Area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2023-02-27T09:40:52Z</cp:lastPrinted>
  <dcterms:created xsi:type="dcterms:W3CDTF">2005-02-02T01:54:34Z</dcterms:created>
  <dcterms:modified xsi:type="dcterms:W3CDTF">2023-02-27T09:41:36Z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