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B2CC98B6-F5DE-471A-8F38-96169EAAE723}" xr6:coauthVersionLast="47" xr6:coauthVersionMax="47" xr10:uidLastSave="{00000000-0000-0000-0000-000000000000}"/>
  <bookViews>
    <workbookView xWindow="-110" yWindow="-110" windowWidth="19420" windowHeight="10420" tabRatio="852" activeTab="4" xr2:uid="{00000000-000D-0000-FFFF-FFFF00000000}"/>
  </bookViews>
  <sheets>
    <sheet name="BS 7-8" sheetId="1" r:id="rId1"/>
    <sheet name="PL 9-10" sheetId="4" r:id="rId2"/>
    <sheet name="SH Conso 11-12" sheetId="15" r:id="rId3"/>
    <sheet name="SH Separate 13-14" sheetId="16" r:id="rId4"/>
    <sheet name="CF 15-16" sheetId="7" r:id="rId5"/>
  </sheets>
  <definedNames>
    <definedName name="_xlnm._FilterDatabase" localSheetId="4" hidden="1">'CF 15-16'!$D$80:$D$80</definedName>
    <definedName name="_xlnm._FilterDatabase" localSheetId="1" hidden="1">'PL 9-10'!$A$8:$AD$103</definedName>
    <definedName name="_xlnm.Print_Area" localSheetId="0">'BS 7-8'!$A$1:$J$71</definedName>
    <definedName name="_xlnm.Print_Area" localSheetId="4">'CF 15-16'!$A$1:$H$103</definedName>
    <definedName name="_xlnm.Print_Area" localSheetId="1">'PL 9-10'!$A$1:$J$103</definedName>
    <definedName name="_xlnm.Print_Area" localSheetId="3">'SH Separate 13-14'!$A$1:$O$51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7" i="7" l="1"/>
  <c r="B85" i="7"/>
  <c r="B35" i="7"/>
  <c r="B51" i="7" s="1"/>
  <c r="B55" i="7" s="1"/>
  <c r="B88" i="7" s="1"/>
  <c r="P81" i="15" l="1"/>
  <c r="P85" i="15"/>
  <c r="AP78" i="15"/>
  <c r="D100" i="4"/>
  <c r="M49" i="16"/>
  <c r="K49" i="16"/>
  <c r="G49" i="16"/>
  <c r="E49" i="16"/>
  <c r="C49" i="16"/>
  <c r="I47" i="16"/>
  <c r="O47" i="16" s="1"/>
  <c r="H85" i="7" l="1"/>
  <c r="H77" i="7"/>
  <c r="D85" i="7"/>
  <c r="D77" i="7"/>
  <c r="H35" i="7"/>
  <c r="H51" i="7" s="1"/>
  <c r="H55" i="7" s="1"/>
  <c r="D35" i="7"/>
  <c r="D51" i="7" s="1"/>
  <c r="D55" i="7" s="1"/>
  <c r="M45" i="16"/>
  <c r="K45" i="16"/>
  <c r="G45" i="16"/>
  <c r="E45" i="16"/>
  <c r="C45" i="16"/>
  <c r="M40" i="16"/>
  <c r="K40" i="16"/>
  <c r="I40" i="16"/>
  <c r="G40" i="16"/>
  <c r="E40" i="16"/>
  <c r="C40" i="16"/>
  <c r="O39" i="16"/>
  <c r="O40" i="16" s="1"/>
  <c r="D88" i="7" l="1"/>
  <c r="D90" i="7" s="1"/>
  <c r="D92" i="7" s="1"/>
  <c r="H88" i="7"/>
  <c r="H90" i="7" s="1"/>
  <c r="H92" i="7" s="1"/>
  <c r="R90" i="15" l="1"/>
  <c r="AF88" i="15"/>
  <c r="AJ88" i="15" s="1"/>
  <c r="AL88" i="15" s="1"/>
  <c r="AP88" i="15" s="1"/>
  <c r="AL87" i="15"/>
  <c r="AP87" i="15" s="1"/>
  <c r="AJ87" i="15"/>
  <c r="AJ86" i="15"/>
  <c r="AL86" i="15" s="1"/>
  <c r="AP86" i="15" s="1"/>
  <c r="AJ85" i="15"/>
  <c r="AL85" i="15" s="1"/>
  <c r="AP85" i="15" s="1"/>
  <c r="AN83" i="15"/>
  <c r="AH83" i="15"/>
  <c r="AF83" i="15"/>
  <c r="AD83" i="15"/>
  <c r="AB83" i="15"/>
  <c r="X83" i="15"/>
  <c r="V83" i="15"/>
  <c r="T83" i="15"/>
  <c r="N83" i="15"/>
  <c r="L83" i="15"/>
  <c r="J83" i="15"/>
  <c r="H83" i="15"/>
  <c r="D83" i="15"/>
  <c r="AJ82" i="15"/>
  <c r="AJ83" i="15" s="1"/>
  <c r="AJ81" i="15"/>
  <c r="P83" i="15"/>
  <c r="AN76" i="15"/>
  <c r="AH76" i="15"/>
  <c r="AF76" i="15"/>
  <c r="AD76" i="15"/>
  <c r="AB76" i="15"/>
  <c r="X76" i="15"/>
  <c r="V76" i="15"/>
  <c r="T76" i="15"/>
  <c r="P76" i="15"/>
  <c r="N76" i="15"/>
  <c r="L76" i="15"/>
  <c r="J76" i="15"/>
  <c r="H76" i="15"/>
  <c r="D76" i="15"/>
  <c r="AJ75" i="15"/>
  <c r="AJ76" i="15" s="1"/>
  <c r="AN72" i="15"/>
  <c r="AH72" i="15"/>
  <c r="AF72" i="15"/>
  <c r="AD72" i="15"/>
  <c r="AB72" i="15"/>
  <c r="X72" i="15"/>
  <c r="V72" i="15"/>
  <c r="T72" i="15"/>
  <c r="P72" i="15"/>
  <c r="N72" i="15"/>
  <c r="L72" i="15"/>
  <c r="J72" i="15"/>
  <c r="H72" i="15"/>
  <c r="D72" i="15"/>
  <c r="AJ71" i="15"/>
  <c r="AL71" i="15" s="1"/>
  <c r="AP71" i="15" s="1"/>
  <c r="AJ70" i="15"/>
  <c r="AL70" i="15" s="1"/>
  <c r="AP67" i="15"/>
  <c r="AN67" i="15"/>
  <c r="AH67" i="15"/>
  <c r="AF67" i="15"/>
  <c r="AD67" i="15"/>
  <c r="AB67" i="15"/>
  <c r="X67" i="15"/>
  <c r="V67" i="15"/>
  <c r="V78" i="15" s="1"/>
  <c r="T67" i="15"/>
  <c r="P67" i="15"/>
  <c r="N67" i="15"/>
  <c r="L67" i="15"/>
  <c r="J67" i="15"/>
  <c r="H67" i="15"/>
  <c r="D67" i="15"/>
  <c r="D78" i="15" s="1"/>
  <c r="AJ66" i="15"/>
  <c r="AL66" i="15" s="1"/>
  <c r="AL67" i="15" s="1"/>
  <c r="AJ62" i="15"/>
  <c r="AL62" i="15" s="1"/>
  <c r="AP62" i="15" s="1"/>
  <c r="J83" i="4"/>
  <c r="J75" i="4"/>
  <c r="F98" i="4"/>
  <c r="F92" i="4"/>
  <c r="F83" i="4"/>
  <c r="F75" i="4"/>
  <c r="J50" i="4"/>
  <c r="J28" i="4"/>
  <c r="F35" i="4"/>
  <c r="F50" i="4" s="1"/>
  <c r="F11" i="4"/>
  <c r="F14" i="4" s="1"/>
  <c r="F28" i="4" s="1"/>
  <c r="J67" i="1"/>
  <c r="J69" i="1" s="1"/>
  <c r="J52" i="1"/>
  <c r="F67" i="1"/>
  <c r="F69" i="1" s="1"/>
  <c r="F52" i="1"/>
  <c r="F71" i="1" s="1"/>
  <c r="J32" i="1"/>
  <c r="F32" i="1"/>
  <c r="AL82" i="15" l="1"/>
  <c r="AP82" i="15" s="1"/>
  <c r="AB78" i="15"/>
  <c r="V90" i="15"/>
  <c r="J78" i="15"/>
  <c r="J90" i="15" s="1"/>
  <c r="L78" i="15"/>
  <c r="L90" i="15" s="1"/>
  <c r="AH78" i="15"/>
  <c r="AN78" i="15"/>
  <c r="T78" i="15"/>
  <c r="T90" i="15" s="1"/>
  <c r="AL81" i="15"/>
  <c r="AP81" i="15" s="1"/>
  <c r="J85" i="4"/>
  <c r="F51" i="4"/>
  <c r="F55" i="4" s="1"/>
  <c r="F57" i="4" s="1"/>
  <c r="N78" i="15"/>
  <c r="X78" i="15"/>
  <c r="J51" i="4"/>
  <c r="J55" i="4" s="1"/>
  <c r="F85" i="4"/>
  <c r="AN90" i="15"/>
  <c r="AB90" i="15"/>
  <c r="AD78" i="15"/>
  <c r="AF78" i="15"/>
  <c r="AF90" i="15" s="1"/>
  <c r="H78" i="15"/>
  <c r="H90" i="15" s="1"/>
  <c r="P78" i="15"/>
  <c r="N90" i="15"/>
  <c r="AH90" i="15"/>
  <c r="P90" i="15"/>
  <c r="D90" i="15"/>
  <c r="X90" i="15"/>
  <c r="AP70" i="15"/>
  <c r="AP72" i="15" s="1"/>
  <c r="AL72" i="15"/>
  <c r="AD90" i="15"/>
  <c r="AJ72" i="15"/>
  <c r="AJ67" i="15"/>
  <c r="AL75" i="15"/>
  <c r="J71" i="1"/>
  <c r="AP83" i="15" l="1"/>
  <c r="AJ78" i="15"/>
  <c r="AJ90" i="15" s="1"/>
  <c r="AL83" i="15"/>
  <c r="J57" i="4"/>
  <c r="J89" i="4" s="1"/>
  <c r="J92" i="4" s="1"/>
  <c r="F86" i="4"/>
  <c r="AP75" i="15"/>
  <c r="AP76" i="15" s="1"/>
  <c r="AL76" i="15"/>
  <c r="AL78" i="15" s="1"/>
  <c r="P26" i="15"/>
  <c r="D92" i="4"/>
  <c r="D35" i="4"/>
  <c r="D50" i="4" s="1"/>
  <c r="D11" i="4"/>
  <c r="F35" i="7"/>
  <c r="AP90" i="15" l="1"/>
  <c r="AL90" i="15"/>
  <c r="J86" i="4"/>
  <c r="J95" i="4" s="1"/>
  <c r="J98" i="4" s="1"/>
  <c r="P37" i="15"/>
  <c r="AJ41" i="15"/>
  <c r="AJ40" i="15"/>
  <c r="AJ39" i="15"/>
  <c r="AJ24" i="15"/>
  <c r="AJ35" i="15"/>
  <c r="AJ36" i="15"/>
  <c r="AL36" i="15" s="1"/>
  <c r="AP36" i="15" s="1"/>
  <c r="AJ29" i="15"/>
  <c r="AJ30" i="15" s="1"/>
  <c r="AJ25" i="15"/>
  <c r="AJ20" i="15"/>
  <c r="AJ16" i="15"/>
  <c r="AL24" i="15"/>
  <c r="AP24" i="15" s="1"/>
  <c r="AL41" i="15"/>
  <c r="AP41" i="15" s="1"/>
  <c r="AL29" i="15"/>
  <c r="AP29" i="15" s="1"/>
  <c r="AP30" i="15" s="1"/>
  <c r="AL25" i="15"/>
  <c r="AP25" i="15" s="1"/>
  <c r="D44" i="15"/>
  <c r="J44" i="15"/>
  <c r="AD44" i="15"/>
  <c r="D32" i="15"/>
  <c r="H32" i="15"/>
  <c r="J32" i="15"/>
  <c r="P32" i="15"/>
  <c r="T32" i="15"/>
  <c r="V32" i="15"/>
  <c r="X32" i="15"/>
  <c r="AB32" i="15"/>
  <c r="AD32" i="15"/>
  <c r="AH32" i="15"/>
  <c r="D30" i="15"/>
  <c r="H30" i="15"/>
  <c r="J30" i="15"/>
  <c r="L30" i="15"/>
  <c r="L32" i="15" s="1"/>
  <c r="L44" i="15" s="1"/>
  <c r="N30" i="15"/>
  <c r="N32" i="15" s="1"/>
  <c r="N44" i="15" s="1"/>
  <c r="P30" i="15"/>
  <c r="T30" i="15"/>
  <c r="V30" i="15"/>
  <c r="X30" i="15"/>
  <c r="AB30" i="15"/>
  <c r="AD30" i="15"/>
  <c r="AF30" i="15"/>
  <c r="AH30" i="15"/>
  <c r="AN30" i="15"/>
  <c r="AN32" i="15" s="1"/>
  <c r="D21" i="15"/>
  <c r="H21" i="15"/>
  <c r="J21" i="15"/>
  <c r="L21" i="15"/>
  <c r="N21" i="15"/>
  <c r="P21" i="15"/>
  <c r="T21" i="15"/>
  <c r="V21" i="15"/>
  <c r="X21" i="15"/>
  <c r="AB21" i="15"/>
  <c r="AD21" i="15"/>
  <c r="AF21" i="15"/>
  <c r="AH21" i="15"/>
  <c r="AJ21" i="15"/>
  <c r="AN21" i="15"/>
  <c r="AP21" i="15"/>
  <c r="AN26" i="15"/>
  <c r="AH26" i="15"/>
  <c r="AF26" i="15"/>
  <c r="AD26" i="15"/>
  <c r="AB26" i="15"/>
  <c r="X26" i="15"/>
  <c r="V26" i="15"/>
  <c r="T26" i="15"/>
  <c r="N26" i="15"/>
  <c r="L26" i="15"/>
  <c r="J26" i="15"/>
  <c r="H26" i="15"/>
  <c r="D26" i="15"/>
  <c r="M23" i="16"/>
  <c r="O15" i="16"/>
  <c r="O16" i="16" s="1"/>
  <c r="M16" i="16"/>
  <c r="M21" i="16"/>
  <c r="K21" i="16"/>
  <c r="G21" i="16"/>
  <c r="E21" i="16"/>
  <c r="C21" i="16"/>
  <c r="K16" i="16"/>
  <c r="K23" i="16" s="1"/>
  <c r="I16" i="16"/>
  <c r="G16" i="16"/>
  <c r="E16" i="16"/>
  <c r="C16" i="16"/>
  <c r="AN37" i="15"/>
  <c r="AH37" i="15"/>
  <c r="AH44" i="15" s="1"/>
  <c r="AF37" i="15"/>
  <c r="AD37" i="15"/>
  <c r="X37" i="15"/>
  <c r="X44" i="15" s="1"/>
  <c r="AB37" i="15"/>
  <c r="AB44" i="15" s="1"/>
  <c r="V37" i="15"/>
  <c r="V44" i="15" s="1"/>
  <c r="T37" i="15"/>
  <c r="T44" i="15" s="1"/>
  <c r="N37" i="15"/>
  <c r="L37" i="15"/>
  <c r="J37" i="15"/>
  <c r="H37" i="15"/>
  <c r="H44" i="15" s="1"/>
  <c r="D37" i="15"/>
  <c r="AL20" i="15"/>
  <c r="AL21" i="15" s="1"/>
  <c r="AL16" i="15"/>
  <c r="AP16" i="15" s="1"/>
  <c r="D98" i="4"/>
  <c r="H83" i="4"/>
  <c r="O20" i="16" s="1"/>
  <c r="D83" i="4"/>
  <c r="H75" i="4"/>
  <c r="D75" i="4"/>
  <c r="H32" i="1"/>
  <c r="C23" i="16" l="1"/>
  <c r="E23" i="16"/>
  <c r="G23" i="16"/>
  <c r="AL35" i="15"/>
  <c r="AP35" i="15" s="1"/>
  <c r="AP37" i="15" s="1"/>
  <c r="AN44" i="15"/>
  <c r="AF32" i="15"/>
  <c r="AF44" i="15" s="1"/>
  <c r="AL40" i="15"/>
  <c r="AP40" i="15" s="1"/>
  <c r="P44" i="15"/>
  <c r="AJ26" i="15"/>
  <c r="AJ32" i="15" s="1"/>
  <c r="AP26" i="15"/>
  <c r="AP32" i="15" s="1"/>
  <c r="AJ37" i="15"/>
  <c r="AL30" i="15"/>
  <c r="AL26" i="15"/>
  <c r="AL37" i="15" l="1"/>
  <c r="AL32" i="15"/>
  <c r="AJ44" i="15"/>
  <c r="AF42" i="15"/>
  <c r="AJ42" i="15" s="1"/>
  <c r="R44" i="15"/>
  <c r="AL42" i="15" l="1"/>
  <c r="AP42" i="15" s="1"/>
  <c r="AL39" i="15"/>
  <c r="AP39" i="15" l="1"/>
  <c r="AP44" i="15" s="1"/>
  <c r="AL44" i="15"/>
  <c r="J73" i="1" l="1"/>
  <c r="F73" i="1"/>
  <c r="D32" i="1" l="1"/>
  <c r="H50" i="4" l="1"/>
  <c r="D67" i="1"/>
  <c r="H52" i="1" l="1"/>
  <c r="D52" i="1"/>
  <c r="I28" i="4" l="1"/>
  <c r="E73" i="1" l="1"/>
  <c r="G73" i="1"/>
  <c r="A59" i="7" l="1"/>
  <c r="A59" i="4" l="1"/>
  <c r="H67" i="1" l="1"/>
  <c r="H69" i="1" s="1"/>
  <c r="H71" i="1" l="1"/>
  <c r="H73" i="1" s="1"/>
  <c r="H85" i="4" l="1"/>
  <c r="I44" i="16" s="1"/>
  <c r="O44" i="16" s="1"/>
  <c r="H28" i="4"/>
  <c r="H51" i="4" l="1"/>
  <c r="H55" i="4" s="1"/>
  <c r="H57" i="4" s="1"/>
  <c r="I43" i="16" s="1"/>
  <c r="O43" i="16" l="1"/>
  <c r="O45" i="16" s="1"/>
  <c r="O49" i="16" s="1"/>
  <c r="I45" i="16"/>
  <c r="I49" i="16" s="1"/>
  <c r="I21" i="16"/>
  <c r="I23" i="16" s="1"/>
  <c r="H89" i="4"/>
  <c r="O19" i="16"/>
  <c r="O21" i="16" s="1"/>
  <c r="O23" i="16" s="1"/>
  <c r="H86" i="4"/>
  <c r="H95" i="4" s="1"/>
  <c r="H98" i="4" s="1"/>
  <c r="D14" i="4"/>
  <c r="D28" i="4" s="1"/>
  <c r="H92" i="4" l="1"/>
  <c r="H100" i="4"/>
  <c r="D51" i="4"/>
  <c r="D55" i="4" s="1"/>
  <c r="D57" i="4" s="1"/>
  <c r="D85" i="4"/>
  <c r="D86" i="4" l="1"/>
  <c r="D69" i="1" l="1"/>
  <c r="D71" i="1" l="1"/>
  <c r="D73" i="1" s="1"/>
  <c r="F85" i="7" l="1"/>
  <c r="F51" i="7" l="1"/>
  <c r="F77" i="7" l="1"/>
  <c r="F55" i="7" l="1"/>
  <c r="F88" i="7" s="1"/>
  <c r="F90" i="7" l="1"/>
  <c r="F92" i="7" s="1"/>
  <c r="B90" i="7" l="1"/>
  <c r="B92" i="7" s="1"/>
</calcChain>
</file>

<file path=xl/sharedStrings.xml><?xml version="1.0" encoding="utf-8"?>
<sst xmlns="http://schemas.openxmlformats.org/spreadsheetml/2006/main" count="588" uniqueCount="330">
  <si>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</si>
  <si>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</si>
  <si>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</si>
  <si>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</si>
  <si>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</si>
  <si>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</si>
  <si>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</si>
  <si>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</si>
  <si>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</si>
  <si>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</si>
  <si>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</si>
  <si>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</si>
  <si>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</si>
  <si>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</si>
  <si>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</si>
  <si>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</si>
  <si>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</si>
  <si>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</si>
  <si>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Reinsurance payable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</si>
  <si>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</si>
  <si>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</si>
  <si>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</si>
  <si>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</si>
  <si>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</si>
  <si>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</si>
  <si>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</si>
  <si>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</si>
  <si>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</si>
  <si>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</si>
  <si>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</si>
  <si>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</si>
  <si>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</si>
  <si>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</si>
  <si>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</si>
  <si>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</si>
  <si>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</si>
  <si>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</si>
  <si>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</si>
  <si>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</si>
  <si>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</si>
  <si>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</si>
  <si>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</si>
  <si>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</si>
  <si>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</si>
  <si>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</si>
  <si>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</si>
  <si>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</si>
  <si>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</si>
  <si>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</si>
  <si>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</si>
  <si>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</si>
  <si>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</si>
  <si>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</si>
  <si>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</si>
  <si>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</si>
  <si>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</si>
  <si>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</si>
  <si>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</si>
  <si>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</si>
  <si>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</si>
  <si>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</si>
  <si>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</si>
  <si>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foreign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</si>
  <si>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</si>
  <si>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</si>
  <si>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</si>
  <si>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</si>
  <si>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</si>
  <si>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</si>
  <si>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</si>
  <si>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</si>
  <si>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</si>
  <si>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</si>
  <si>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</si>
  <si>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</si>
  <si>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</si>
  <si>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</si>
  <si>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</si>
  <si>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Adjustments to reconcile profit (loss) to cash receipts (payments)</t>
  </si>
  <si>
    <t>Depreciation and amortisation</t>
  </si>
  <si>
    <t>Dividend income</t>
  </si>
  <si>
    <t>Interest income</t>
  </si>
  <si>
    <t>Changes in operating assets and liabilities</t>
  </si>
  <si>
    <t>Employee benefit paid</t>
  </si>
  <si>
    <t>Interest received</t>
  </si>
  <si>
    <t xml:space="preserve">Net cash from (used in) operating activities </t>
  </si>
  <si>
    <t>Cash flows from investing activities</t>
  </si>
  <si>
    <t>Proceeds from repayment of loans</t>
  </si>
  <si>
    <t xml:space="preserve">Acquisition of property, plant and equipment  </t>
  </si>
  <si>
    <t>Acquisition of intangible assets</t>
  </si>
  <si>
    <t xml:space="preserve">Proceeds from sale of property, plant and equipment 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</si>
  <si>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</si>
  <si>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</si>
  <si>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</si>
  <si>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</si>
  <si>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</si>
  <si>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</si>
  <si>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</si>
  <si>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</si>
  <si>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</si>
  <si>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</si>
  <si>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</si>
  <si>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</si>
  <si>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</si>
  <si>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</si>
  <si>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</si>
  <si>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t>Finance costs paid</t>
  </si>
  <si>
    <t>Foreign currency translation differences for foreign operations</t>
  </si>
  <si>
    <t>Investments in securities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</si>
  <si>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</si>
  <si>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Income tax relating to items that will be reclassified</t>
  </si>
  <si>
    <t>Profit (loss) attributable to:</t>
  </si>
  <si>
    <t>Borrowings</t>
  </si>
  <si>
    <t>Non-cash transactions</t>
  </si>
  <si>
    <t>Provision for employee benefits</t>
  </si>
  <si>
    <t xml:space="preserve">   Owners of the parent</t>
  </si>
  <si>
    <t xml:space="preserve">  Owners of the parent</t>
  </si>
  <si>
    <t>Profit (loss) before income tax expense</t>
  </si>
  <si>
    <t xml:space="preserve">    Other comprehensive income</t>
  </si>
  <si>
    <t xml:space="preserve">   Issued and paid-up share capital</t>
  </si>
  <si>
    <t xml:space="preserve">         recovered from reinsurers </t>
  </si>
  <si>
    <t>Equity attributable to owners of the parent</t>
  </si>
  <si>
    <t>Transfer equipment to inventories</t>
  </si>
  <si>
    <t>23</t>
  </si>
  <si>
    <t>18</t>
  </si>
  <si>
    <t>19</t>
  </si>
  <si>
    <t>(in Baht)</t>
  </si>
  <si>
    <t>Statement of comprehensive income</t>
  </si>
  <si>
    <t>Statement of cash flows</t>
  </si>
  <si>
    <t>Income tax relating to items that will not be reclassified</t>
  </si>
  <si>
    <t>Interest received from insurance business</t>
  </si>
  <si>
    <t>Dividends received from insurance business</t>
  </si>
  <si>
    <t>Tax paid</t>
  </si>
  <si>
    <t>21</t>
  </si>
  <si>
    <t>Long-term technical reserve increase from previous year</t>
  </si>
  <si>
    <t>Unearned premium reserve</t>
  </si>
  <si>
    <t>Cash and cash equivalents at 1 January</t>
  </si>
  <si>
    <t>Cash and cash equivalents at 31 December</t>
  </si>
  <si>
    <t>Other</t>
  </si>
  <si>
    <t xml:space="preserve">      Other reserve</t>
  </si>
  <si>
    <t>Investment receivables</t>
  </si>
  <si>
    <t>Loss on disposal of properties foreclosed</t>
  </si>
  <si>
    <t>Net increase (decrease) in cash and cash equivalents</t>
  </si>
  <si>
    <t>31 December</t>
  </si>
  <si>
    <t>Net increase (decrease) in cash and cash equivalents,</t>
  </si>
  <si>
    <t>Loss from written-off withholding tax</t>
  </si>
  <si>
    <t>Thai Group Holdings Public Company Limited and its Subsidiaries</t>
  </si>
  <si>
    <t>Goodwill</t>
  </si>
  <si>
    <t>Share premium on ordinary shares</t>
  </si>
  <si>
    <t>Advisory fee income</t>
  </si>
  <si>
    <t xml:space="preserve">Acquiree's equity </t>
  </si>
  <si>
    <t xml:space="preserve">Share premium </t>
  </si>
  <si>
    <t>Excess of cost over</t>
  </si>
  <si>
    <t>Difference from</t>
  </si>
  <si>
    <t xml:space="preserve">held before </t>
  </si>
  <si>
    <t>on</t>
  </si>
  <si>
    <t>book value of</t>
  </si>
  <si>
    <t>ordinary shares</t>
  </si>
  <si>
    <t>reserves</t>
  </si>
  <si>
    <t>acquired subsidiaries</t>
  </si>
  <si>
    <t>Transactions with owners, recorded directly in equity</t>
  </si>
  <si>
    <t>Total transactions with owners, recorded directly in equity</t>
  </si>
  <si>
    <t>on ordinary shares</t>
  </si>
  <si>
    <t>Ordinary shares issued related to entire business transfer</t>
  </si>
  <si>
    <t>Ordinary shares issued for acquisition of subsidiary</t>
  </si>
  <si>
    <t>Share subscription payable</t>
  </si>
  <si>
    <t>Payables for purchase of intangible assets</t>
  </si>
  <si>
    <t xml:space="preserve">Purchases of property, plant and equipment under </t>
  </si>
  <si>
    <t xml:space="preserve">   finance lease agreements</t>
  </si>
  <si>
    <t>8</t>
  </si>
  <si>
    <t>20</t>
  </si>
  <si>
    <t>Leasehold rights</t>
  </si>
  <si>
    <t xml:space="preserve">Statement of changes in equity </t>
  </si>
  <si>
    <t>Loss on foreign exchange</t>
  </si>
  <si>
    <t>Financial assets - Debt securities</t>
  </si>
  <si>
    <t>Financial assets - Equity securities</t>
  </si>
  <si>
    <t>7</t>
  </si>
  <si>
    <t>10</t>
  </si>
  <si>
    <t>Right-of-use assets</t>
  </si>
  <si>
    <t>Gain on financial instruments</t>
  </si>
  <si>
    <t>Gain on fair value change of financial instruments</t>
  </si>
  <si>
    <t xml:space="preserve">Gain on deferred cost of hedging reclassified </t>
  </si>
  <si>
    <t xml:space="preserve">  subsequently to profit or loss</t>
  </si>
  <si>
    <t>Total items that will be reclassified subsequently to profit or loss</t>
  </si>
  <si>
    <t>Items that will not be reclassified to profit or loss</t>
  </si>
  <si>
    <t>Total items that will not be reclassified to profit or loss</t>
  </si>
  <si>
    <t xml:space="preserve">Consolidated financial statements </t>
  </si>
  <si>
    <t xml:space="preserve">Gain (loss) on </t>
  </si>
  <si>
    <t xml:space="preserve">investments in </t>
  </si>
  <si>
    <t xml:space="preserve">equity instruments </t>
  </si>
  <si>
    <t>differences</t>
  </si>
  <si>
    <t>Gain (loss) on</t>
  </si>
  <si>
    <t>deferred cost of</t>
  </si>
  <si>
    <t>Gain (loss)</t>
  </si>
  <si>
    <t>remeasurement of</t>
  </si>
  <si>
    <t>translating</t>
  </si>
  <si>
    <t>hedging reclassified</t>
  </si>
  <si>
    <t>Other items of</t>
  </si>
  <si>
    <t>before business</t>
  </si>
  <si>
    <t>business</t>
  </si>
  <si>
    <t>on cash flow</t>
  </si>
  <si>
    <t>subsequently to</t>
  </si>
  <si>
    <t>revaluation</t>
  </si>
  <si>
    <t>other comprehensive</t>
  </si>
  <si>
    <t xml:space="preserve"> combination</t>
  </si>
  <si>
    <t>transactions</t>
  </si>
  <si>
    <t xml:space="preserve"> hedges</t>
  </si>
  <si>
    <t>income</t>
  </si>
  <si>
    <t>profit or loss</t>
  </si>
  <si>
    <t>of assets</t>
  </si>
  <si>
    <t xml:space="preserve">  Changes in interests from business combination</t>
  </si>
  <si>
    <t xml:space="preserve">    Impact of business combination under common control</t>
  </si>
  <si>
    <t xml:space="preserve">  Total changes in interests from business combination</t>
  </si>
  <si>
    <t>Investment payables</t>
  </si>
  <si>
    <t>Reinsurance payables</t>
  </si>
  <si>
    <t>Lease liabilities</t>
  </si>
  <si>
    <t>Profit (loss) for the year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</si>
  <si>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</si>
  <si>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Transfer to legal reserve</t>
  </si>
  <si>
    <t>Tax expense (income)</t>
  </si>
  <si>
    <t>Transfer to profit or loss</t>
  </si>
  <si>
    <t>Transfer to initial carrying amount of hedged items</t>
  </si>
  <si>
    <t>Acquisition  of investment properties</t>
  </si>
  <si>
    <t>Exchange differences on translating financial statements</t>
  </si>
  <si>
    <t>Loss (gain) on disposal of property, plant and equipment</t>
  </si>
  <si>
    <t>(Reversal of) Impairment loss on property, plant and equipment</t>
  </si>
  <si>
    <t xml:space="preserve">Net cash from (used in) financing activities  </t>
  </si>
  <si>
    <t xml:space="preserve">   previously recognised in other comprehensive income</t>
  </si>
  <si>
    <t>Cumulative gain from reclassification of cash flow hedges</t>
  </si>
  <si>
    <t>2021</t>
  </si>
  <si>
    <t>Year ended 31 December 2021</t>
  </si>
  <si>
    <t>Balance at 1 January 2021</t>
  </si>
  <si>
    <t>Balance at 31 December 2021</t>
  </si>
  <si>
    <t>Gain on foreign exchange</t>
  </si>
  <si>
    <t>Hedging loss for hedge of group of items with offsetting risk positions</t>
  </si>
  <si>
    <t xml:space="preserve">   Acquiree's equity before business combination</t>
  </si>
  <si>
    <t xml:space="preserve">  Distributions to owners of the parent</t>
  </si>
  <si>
    <t xml:space="preserve">    Dividends</t>
  </si>
  <si>
    <t xml:space="preserve">  Total distributions to owners of the parent</t>
  </si>
  <si>
    <t xml:space="preserve">    Acquiree's issued share capital before business combination</t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</si>
  <si>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</si>
  <si>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</si>
  <si>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</si>
  <si>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Payment of lease liabilities</t>
  </si>
  <si>
    <t xml:space="preserve">  (1,203,356,530 ordinary shares, par value at Baht 10 per share) </t>
  </si>
  <si>
    <t>Proceeds from sell of investment in subsidiary</t>
  </si>
  <si>
    <t>Year ended 31 December</t>
  </si>
  <si>
    <t>Loss on sale of investment in subsidiary</t>
  </si>
  <si>
    <t xml:space="preserve">  fair value through other comprehensive income </t>
  </si>
  <si>
    <t xml:space="preserve">   fair value through other comprehensive income</t>
  </si>
  <si>
    <t xml:space="preserve">designated at fair </t>
  </si>
  <si>
    <t xml:space="preserve">value through </t>
  </si>
  <si>
    <t>other</t>
  </si>
  <si>
    <t xml:space="preserve"> comprehensive </t>
  </si>
  <si>
    <t>investments measured</t>
  </si>
  <si>
    <t>at fair value through</t>
  </si>
  <si>
    <t>Proceeds from sell of intangible assets</t>
  </si>
  <si>
    <t>Impairment loss on investment in subsidiary</t>
  </si>
  <si>
    <t>Gain (loss) on investments in equity instruments designated at</t>
  </si>
  <si>
    <t>Gain (loss) on cash flow hedges</t>
  </si>
  <si>
    <t xml:space="preserve">Loss on remeasurement of investments measured at </t>
  </si>
  <si>
    <t>Gain on sale of investment in subsidiary</t>
  </si>
  <si>
    <t>Loss from adjusting to non-going concern basis</t>
  </si>
  <si>
    <t>Investment in subsidiaries</t>
  </si>
  <si>
    <t xml:space="preserve">Net cash from (used in) investing activities  </t>
  </si>
  <si>
    <t xml:space="preserve">   from previous year</t>
  </si>
  <si>
    <t xml:space="preserve">  Acquiree's equity before business combination</t>
  </si>
  <si>
    <t>Gain on sale of investment properties</t>
  </si>
  <si>
    <t>Consolidated financial statements</t>
  </si>
  <si>
    <t>2022</t>
  </si>
  <si>
    <t>Year ended 31 December 2022</t>
  </si>
  <si>
    <t>Balance at 1 January 2022</t>
  </si>
  <si>
    <t>Balance at 31 December 2022</t>
  </si>
  <si>
    <t>11</t>
  </si>
  <si>
    <t>27</t>
  </si>
  <si>
    <t>37</t>
  </si>
  <si>
    <t>12</t>
  </si>
  <si>
    <t>7, 18</t>
  </si>
  <si>
    <t>7, 23</t>
  </si>
  <si>
    <t>7, 24</t>
  </si>
  <si>
    <t>15, 40</t>
  </si>
  <si>
    <t>28</t>
  </si>
  <si>
    <t>7, 30</t>
  </si>
  <si>
    <t>7, 33</t>
  </si>
  <si>
    <t>5</t>
  </si>
  <si>
    <t>Profit (loss) before income tax expense and non-operating item</t>
  </si>
  <si>
    <t>Non-operating item:</t>
  </si>
  <si>
    <t>Differences on de-consolidation, net</t>
  </si>
  <si>
    <t>Net liabilities of former subsidiary from de-consolidation of subsidiary</t>
  </si>
  <si>
    <t>Premises and equipment</t>
  </si>
  <si>
    <t>Income tax payable</t>
  </si>
  <si>
    <t>Gain (loss) on remeasurements of defined benefit plans</t>
  </si>
  <si>
    <t>Loss on financial instruments</t>
  </si>
  <si>
    <t>32</t>
  </si>
  <si>
    <t>31</t>
  </si>
  <si>
    <t>Expected credit loss (reversal)</t>
  </si>
  <si>
    <t>16</t>
  </si>
  <si>
    <t>Gain (loss) on revaluation of assets</t>
  </si>
  <si>
    <t>Impairment loss on subrogation recoveries</t>
  </si>
  <si>
    <t>Unrealised (gain) loss on exchange</t>
  </si>
  <si>
    <t>Loss on disposal of investments</t>
  </si>
  <si>
    <t>Net cash generated used in operating activities</t>
  </si>
  <si>
    <t>Gain on</t>
  </si>
  <si>
    <t>7, 9</t>
  </si>
  <si>
    <t>7, 13, 42</t>
  </si>
  <si>
    <t>7, 14</t>
  </si>
  <si>
    <t>7, 15</t>
  </si>
  <si>
    <t>7, 17</t>
  </si>
  <si>
    <t>7, 22</t>
  </si>
  <si>
    <t>7, 25</t>
  </si>
  <si>
    <t>7, 26</t>
  </si>
  <si>
    <t xml:space="preserve">    Loss for the year</t>
  </si>
  <si>
    <t xml:space="preserve">    Profit for the year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</si>
  <si>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decrease (increase) in unearned premium reserve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</si>
  <si>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</si>
  <si>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>Other comprehensive income for the year, net of tax</t>
  </si>
  <si>
    <t>Total comprehensive income for the year</t>
  </si>
  <si>
    <t>Total comprehensive income attributable to:</t>
  </si>
  <si>
    <t>Comprehensive income for the year</t>
  </si>
  <si>
    <t>Reserve from insurance contracts (Reversal of)</t>
  </si>
  <si>
    <t>Loss incurred from insurance contracts</t>
  </si>
  <si>
    <t xml:space="preserve">Bad and doubtful debts expenses (Reversal of)  </t>
  </si>
  <si>
    <t xml:space="preserve">     (Reversal of) </t>
  </si>
  <si>
    <t>Investments in joint venture</t>
  </si>
  <si>
    <t xml:space="preserve">  (752,097,832 ordinary shares, par value at Baht 10 per share) </t>
  </si>
  <si>
    <t>Loss (gain) on sale of investment in subsidiary</t>
  </si>
  <si>
    <t>Loss (gain) on revaluation of derivative</t>
  </si>
  <si>
    <t xml:space="preserve">Loss on decline in value of inventories and properties foreclosed </t>
  </si>
  <si>
    <t>Payment dividend</t>
  </si>
  <si>
    <t>Payables for purchase of premises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</si>
</sst>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0.0000"/>
    <numFmt numFmtId="184" formatCode="0.0000000"/>
  </numFmts>
  <fonts count="100">
    <font>
      <sz val="15"/>
      <name val="Angsana New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i/>
      <sz val="14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5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477">
    <xf numFmtId="0" fontId="0" fillId="0" borderId="0"/>
    <xf numFmtId="3" fontId="5" fillId="0" borderId="2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3" fillId="56" borderId="0"/>
    <xf numFmtId="0" fontId="33" fillId="56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3" fillId="56" borderId="0"/>
    <xf numFmtId="0" fontId="33" fillId="56" borderId="0"/>
    <xf numFmtId="0" fontId="33" fillId="56" borderId="0"/>
    <xf numFmtId="0" fontId="33" fillId="56" borderId="0"/>
    <xf numFmtId="0" fontId="33" fillId="56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4" fillId="57" borderId="0"/>
    <xf numFmtId="0" fontId="34" fillId="57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4" fillId="57" borderId="0"/>
    <xf numFmtId="0" fontId="34" fillId="57" borderId="0"/>
    <xf numFmtId="0" fontId="34" fillId="57" borderId="0"/>
    <xf numFmtId="0" fontId="34" fillId="57" borderId="0"/>
    <xf numFmtId="0" fontId="34" fillId="57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5" fillId="58" borderId="0"/>
    <xf numFmtId="0" fontId="35" fillId="58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5" fillId="58" borderId="0"/>
    <xf numFmtId="0" fontId="35" fillId="58" borderId="0"/>
    <xf numFmtId="0" fontId="35" fillId="58" borderId="0"/>
    <xf numFmtId="0" fontId="35" fillId="58" borderId="0"/>
    <xf numFmtId="0" fontId="35" fillId="58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6" fillId="0" borderId="0"/>
    <xf numFmtId="0" fontId="36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7" fillId="0" borderId="0"/>
    <xf numFmtId="0" fontId="37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70" fontId="14" fillId="60" borderId="28"/>
    <xf numFmtId="170" fontId="14" fillId="60" borderId="28"/>
    <xf numFmtId="170" fontId="14" fillId="60" borderId="28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0" fontId="39" fillId="0" borderId="11"/>
    <xf numFmtId="0" fontId="39" fillId="0" borderId="11"/>
    <xf numFmtId="0" fontId="39" fillId="0" borderId="11"/>
    <xf numFmtId="0" fontId="39" fillId="0" borderId="11"/>
    <xf numFmtId="0" fontId="40" fillId="61" borderId="0"/>
    <xf numFmtId="0" fontId="40" fillId="61" borderId="0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40" fillId="61" borderId="0"/>
    <xf numFmtId="0" fontId="40" fillId="61" borderId="0"/>
    <xf numFmtId="0" fontId="40" fillId="61" borderId="0"/>
    <xf numFmtId="0" fontId="40" fillId="61" borderId="0"/>
    <xf numFmtId="0" fontId="40" fillId="61" borderId="0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3" fillId="56" borderId="0"/>
    <xf numFmtId="0" fontId="33" fillId="56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3" fillId="56" borderId="0"/>
    <xf numFmtId="0" fontId="33" fillId="56" borderId="0"/>
    <xf numFmtId="0" fontId="33" fillId="56" borderId="0"/>
    <xf numFmtId="0" fontId="33" fillId="56" borderId="0"/>
    <xf numFmtId="0" fontId="33" fillId="56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4" fillId="57" borderId="0"/>
    <xf numFmtId="0" fontId="34" fillId="57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4" fillId="57" borderId="0"/>
    <xf numFmtId="0" fontId="34" fillId="57" borderId="0"/>
    <xf numFmtId="0" fontId="34" fillId="57" borderId="0"/>
    <xf numFmtId="0" fontId="34" fillId="57" borderId="0"/>
    <xf numFmtId="0" fontId="34" fillId="57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5" fillId="58" borderId="0"/>
    <xf numFmtId="0" fontId="35" fillId="58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5" fillId="58" borderId="0"/>
    <xf numFmtId="0" fontId="35" fillId="58" borderId="0"/>
    <xf numFmtId="0" fontId="35" fillId="58" borderId="0"/>
    <xf numFmtId="0" fontId="35" fillId="58" borderId="0"/>
    <xf numFmtId="0" fontId="35" fillId="58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6" fillId="0" borderId="0"/>
    <xf numFmtId="0" fontId="36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7" fillId="0" borderId="0"/>
    <xf numFmtId="0" fontId="37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64" fillId="2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4" fillId="24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4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26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4" fillId="27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4" fillId="2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4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4" fillId="3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4" fillId="31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32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4" fillId="33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4" fillId="34" borderId="0" applyNumberFormat="0" applyBorder="0" applyAlignment="0" applyProtection="0"/>
    <xf numFmtId="0" fontId="12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65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65" fillId="3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5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3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3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65" fillId="40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12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65" fillId="41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15" fillId="69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65" fillId="42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5" fillId="7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65" fillId="43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2" borderId="0" applyNumberFormat="0" applyBorder="0" applyAlignment="0" applyProtection="0"/>
    <xf numFmtId="0" fontId="12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44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12" fillId="65" borderId="0" applyNumberFormat="0" applyBorder="0" applyAlignment="0" applyProtection="0"/>
    <xf numFmtId="0" fontId="15" fillId="6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45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15" fillId="7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5" fillId="4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6" fillId="47" borderId="0" applyNumberFormat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3" fontId="43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67" fillId="48" borderId="16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8" fillId="20" borderId="3" applyNumberFormat="0" applyAlignment="0" applyProtection="0"/>
    <xf numFmtId="0" fontId="18" fillId="20" borderId="3" applyNumberFormat="0" applyAlignment="0" applyProtection="0"/>
    <xf numFmtId="0" fontId="68" fillId="49" borderId="17" applyNumberFormat="0" applyAlignment="0" applyProtection="0"/>
    <xf numFmtId="43" fontId="1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43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47" fillId="0" borderId="0"/>
    <xf numFmtId="14" fontId="48" fillId="0" borderId="0" applyFill="0" applyBorder="0" applyAlignment="0"/>
    <xf numFmtId="177" fontId="41" fillId="0" borderId="30">
      <alignment vertical="center"/>
    </xf>
    <xf numFmtId="177" fontId="41" fillId="0" borderId="30">
      <alignment vertical="center"/>
    </xf>
    <xf numFmtId="177" fontId="41" fillId="0" borderId="30">
      <alignment vertical="center"/>
    </xf>
    <xf numFmtId="177" fontId="42" fillId="0" borderId="30">
      <alignment vertical="center"/>
    </xf>
    <xf numFmtId="0" fontId="29" fillId="75" borderId="0" applyNumberFormat="0" applyBorder="0" applyAlignment="0" applyProtection="0"/>
    <xf numFmtId="0" fontId="29" fillId="76" borderId="0" applyNumberFormat="0" applyBorder="0" applyAlignment="0" applyProtection="0"/>
    <xf numFmtId="0" fontId="29" fillId="77" borderId="0" applyNumberFormat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0" fillId="50" borderId="0" applyNumberFormat="0" applyBorder="0" applyAlignment="0" applyProtection="0"/>
    <xf numFmtId="38" fontId="38" fillId="55" borderId="0" applyNumberFormat="0" applyBorder="0" applyAlignment="0" applyProtection="0"/>
    <xf numFmtId="38" fontId="38" fillId="55" borderId="0" applyNumberFormat="0" applyBorder="0" applyAlignment="0" applyProtection="0"/>
    <xf numFmtId="0" fontId="31" fillId="0" borderId="31" applyNumberFormat="0" applyAlignment="0" applyProtection="0">
      <alignment horizontal="left" vertical="center"/>
    </xf>
    <xf numFmtId="0" fontId="31" fillId="0" borderId="31" applyNumberFormat="0" applyAlignment="0" applyProtection="0">
      <alignment horizontal="left" vertical="center"/>
    </xf>
    <xf numFmtId="0" fontId="31" fillId="0" borderId="31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71" fillId="0" borderId="18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2" fillId="0" borderId="19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75" fillId="51" borderId="16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76" fillId="0" borderId="21" applyNumberFormat="0" applyFill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77" fillId="52" borderId="0" applyNumberFormat="0" applyBorder="0" applyAlignment="0" applyProtection="0"/>
    <xf numFmtId="0" fontId="14" fillId="0" borderId="0"/>
    <xf numFmtId="178" fontId="50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13" fillId="0" borderId="0"/>
    <xf numFmtId="0" fontId="78" fillId="0" borderId="0"/>
    <xf numFmtId="0" fontId="5" fillId="0" borderId="0"/>
    <xf numFmtId="0" fontId="14" fillId="0" borderId="0"/>
    <xf numFmtId="0" fontId="13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4" fillId="0" borderId="0"/>
    <xf numFmtId="0" fontId="14" fillId="0" borderId="0"/>
    <xf numFmtId="0" fontId="14" fillId="0" borderId="0"/>
    <xf numFmtId="0" fontId="79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3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" fillId="0" borderId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80" fillId="48" borderId="23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52" fillId="78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4" fontId="53" fillId="79" borderId="0" applyNumberFormat="0" applyProtection="0">
      <alignment horizontal="left" vertical="center" indent="1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53" fillId="81" borderId="33" applyNumberFormat="0" applyProtection="0">
      <alignment horizontal="left" vertical="center" indent="1"/>
    </xf>
    <xf numFmtId="4" fontId="53" fillId="81" borderId="33" applyNumberFormat="0" applyProtection="0">
      <alignment horizontal="left" vertical="center" indent="1"/>
    </xf>
    <xf numFmtId="4" fontId="53" fillId="81" borderId="33" applyNumberFormat="0" applyProtection="0">
      <alignment horizontal="left" vertical="center" indent="1"/>
    </xf>
    <xf numFmtId="4" fontId="48" fillId="82" borderId="0" applyNumberFormat="0" applyProtection="0">
      <alignment horizontal="left" vertical="center" indent="1"/>
    </xf>
    <xf numFmtId="4" fontId="55" fillId="83" borderId="0" applyNumberFormat="0" applyProtection="0">
      <alignment horizontal="left" vertical="center" indent="1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82" borderId="0" applyNumberFormat="0" applyProtection="0">
      <alignment horizontal="left" vertical="center" indent="1"/>
    </xf>
    <xf numFmtId="4" fontId="48" fillId="79" borderId="0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63" borderId="2" applyNumberFormat="0">
      <protection locked="0"/>
    </xf>
    <xf numFmtId="0" fontId="14" fillId="63" borderId="2" applyNumberFormat="0">
      <protection locked="0"/>
    </xf>
    <xf numFmtId="0" fontId="14" fillId="63" borderId="2" applyNumberFormat="0">
      <protection locked="0"/>
    </xf>
    <xf numFmtId="0" fontId="14" fillId="63" borderId="2" applyNumberFormat="0">
      <protection locked="0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4" fontId="57" fillId="84" borderId="0" applyNumberFormat="0" applyProtection="0">
      <alignment horizontal="left" vertical="center" indent="1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0" fontId="59" fillId="0" borderId="0" applyNumberFormat="0" applyFill="0" applyBorder="0" applyAlignment="0" applyProtection="0"/>
    <xf numFmtId="0" fontId="51" fillId="0" borderId="0"/>
    <xf numFmtId="180" fontId="14" fillId="0" borderId="0">
      <alignment horizontal="left" wrapText="1"/>
    </xf>
    <xf numFmtId="180" fontId="14" fillId="0" borderId="0">
      <alignment horizontal="left" wrapText="1"/>
    </xf>
    <xf numFmtId="180" fontId="14" fillId="0" borderId="0">
      <alignment horizontal="left" wrapText="1"/>
    </xf>
    <xf numFmtId="180" fontId="14" fillId="0" borderId="0">
      <alignment horizontal="left" wrapText="1"/>
    </xf>
    <xf numFmtId="0" fontId="48" fillId="0" borderId="0" applyNumberFormat="0" applyBorder="0" applyAlignment="0"/>
    <xf numFmtId="0" fontId="48" fillId="0" borderId="0" applyNumberFormat="0" applyBorder="0" applyAlignment="0"/>
    <xf numFmtId="49" fontId="48" fillId="0" borderId="0" applyFill="0" applyBorder="0" applyAlignment="0"/>
    <xf numFmtId="181" fontId="41" fillId="0" borderId="0" applyFill="0" applyBorder="0" applyAlignment="0"/>
    <xf numFmtId="181" fontId="41" fillId="0" borderId="0" applyFill="0" applyBorder="0" applyAlignment="0"/>
    <xf numFmtId="181" fontId="41" fillId="0" borderId="0" applyFill="0" applyBorder="0" applyAlignment="0"/>
    <xf numFmtId="181" fontId="42" fillId="0" borderId="0" applyFill="0" applyBorder="0" applyAlignment="0"/>
    <xf numFmtId="182" fontId="41" fillId="0" borderId="0" applyFill="0" applyBorder="0" applyAlignment="0"/>
    <xf numFmtId="182" fontId="41" fillId="0" borderId="0" applyFill="0" applyBorder="0" applyAlignment="0"/>
    <xf numFmtId="182" fontId="41" fillId="0" borderId="0" applyFill="0" applyBorder="0" applyAlignment="0"/>
    <xf numFmtId="182" fontId="42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82" fillId="0" borderId="24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68" fontId="4" fillId="0" borderId="0"/>
    <xf numFmtId="0" fontId="62" fillId="0" borderId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267">
    <xf numFmtId="0" fontId="0" fillId="0" borderId="0" xfId="0"/>
    <xf numFmtId="0" fontId="7" fillId="0" borderId="0" xfId="0" applyFont="1" applyFill="1" applyAlignment="1"/>
    <xf numFmtId="0" fontId="7" fillId="0" borderId="0" xfId="0" applyFont="1" applyAlignment="1"/>
    <xf numFmtId="0" fontId="84" fillId="0" borderId="0" xfId="0" applyFont="1" applyFill="1" applyAlignment="1">
      <alignment horizontal="center"/>
    </xf>
    <xf numFmtId="0" fontId="85" fillId="0" borderId="0" xfId="0" applyFont="1" applyAlignment="1"/>
    <xf numFmtId="167" fontId="86" fillId="0" borderId="0" xfId="2" applyNumberFormat="1" applyFont="1" applyAlignment="1"/>
    <xf numFmtId="0" fontId="85" fillId="0" borderId="0" xfId="0" applyFont="1" applyFill="1" applyAlignment="1"/>
    <xf numFmtId="43" fontId="85" fillId="0" borderId="0" xfId="2" applyFont="1" applyAlignment="1"/>
    <xf numFmtId="0" fontId="85" fillId="0" borderId="0" xfId="0" applyFont="1" applyBorder="1" applyAlignment="1">
      <alignment horizontal="center"/>
    </xf>
    <xf numFmtId="0" fontId="85" fillId="0" borderId="0" xfId="0" applyFont="1" applyBorder="1" applyAlignment="1"/>
    <xf numFmtId="167" fontId="85" fillId="0" borderId="0" xfId="2" applyNumberFormat="1" applyFont="1" applyFill="1" applyBorder="1" applyAlignment="1">
      <alignment horizontal="right"/>
    </xf>
    <xf numFmtId="0" fontId="85" fillId="0" borderId="0" xfId="0" applyFont="1" applyFill="1" applyAlignment="1">
      <alignment horizontal="center"/>
    </xf>
    <xf numFmtId="43" fontId="85" fillId="0" borderId="0" xfId="2" applyFont="1" applyFill="1"/>
    <xf numFmtId="0" fontId="85" fillId="0" borderId="0" xfId="0" applyFont="1" applyFill="1"/>
    <xf numFmtId="0" fontId="85" fillId="0" borderId="0" xfId="0" applyFont="1" applyFill="1" applyAlignment="1">
      <alignment horizontal="left" vertical="center"/>
    </xf>
    <xf numFmtId="0" fontId="85" fillId="0" borderId="0" xfId="0" applyFont="1" applyFill="1" applyBorder="1" applyAlignment="1"/>
    <xf numFmtId="0" fontId="7" fillId="0" borderId="0" xfId="0" applyFont="1" applyFill="1" applyAlignment="1">
      <alignment horizontal="left" vertical="center"/>
    </xf>
    <xf numFmtId="0" fontId="85" fillId="0" borderId="0" xfId="0" applyFont="1" applyFill="1" applyAlignment="1">
      <alignment vertical="center"/>
    </xf>
    <xf numFmtId="43" fontId="85" fillId="0" borderId="0" xfId="2" applyFont="1" applyFill="1" applyAlignment="1"/>
    <xf numFmtId="0" fontId="90" fillId="0" borderId="0" xfId="0" applyFont="1" applyAlignment="1"/>
    <xf numFmtId="49" fontId="85" fillId="0" borderId="0" xfId="0" applyNumberFormat="1" applyFont="1" applyFill="1" applyBorder="1" applyAlignment="1">
      <alignment horizontal="center"/>
    </xf>
    <xf numFmtId="37" fontId="85" fillId="0" borderId="0" xfId="0" applyNumberFormat="1" applyFont="1" applyBorder="1" applyAlignment="1">
      <alignment horizontal="right"/>
    </xf>
    <xf numFmtId="43" fontId="85" fillId="0" borderId="0" xfId="0" applyNumberFormat="1" applyFont="1" applyFill="1"/>
    <xf numFmtId="0" fontId="85" fillId="0" borderId="0" xfId="0" applyFont="1" applyFill="1" applyAlignment="1">
      <alignment horizontal="left"/>
    </xf>
    <xf numFmtId="167" fontId="7" fillId="0" borderId="11" xfId="2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right"/>
    </xf>
    <xf numFmtId="167" fontId="85" fillId="0" borderId="0" xfId="0" applyNumberFormat="1" applyFont="1" applyFill="1"/>
    <xf numFmtId="167" fontId="85" fillId="0" borderId="0" xfId="2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167" fontId="7" fillId="0" borderId="14" xfId="2" applyNumberFormat="1" applyFont="1" applyFill="1" applyBorder="1" applyAlignment="1">
      <alignment horizontal="right"/>
    </xf>
    <xf numFmtId="0" fontId="85" fillId="0" borderId="0" xfId="3039" applyFont="1" applyFill="1" applyAlignment="1">
      <alignment vertical="center"/>
    </xf>
    <xf numFmtId="0" fontId="7" fillId="0" borderId="0" xfId="3039" applyFont="1" applyFill="1" applyAlignment="1">
      <alignment vertical="center"/>
    </xf>
    <xf numFmtId="0" fontId="87" fillId="0" borderId="0" xfId="3039" applyFont="1" applyFill="1" applyAlignment="1">
      <alignment horizontal="center" vertical="center"/>
    </xf>
    <xf numFmtId="43" fontId="7" fillId="0" borderId="0" xfId="2672" applyFont="1" applyFill="1" applyBorder="1" applyAlignment="1">
      <alignment vertical="center"/>
    </xf>
    <xf numFmtId="166" fontId="7" fillId="0" borderId="0" xfId="3039" applyNumberFormat="1" applyFont="1" applyFill="1" applyAlignment="1">
      <alignment horizontal="center" vertical="center"/>
    </xf>
    <xf numFmtId="43" fontId="7" fillId="0" borderId="0" xfId="2672" applyFont="1" applyFill="1" applyAlignment="1">
      <alignment vertical="center"/>
    </xf>
    <xf numFmtId="0" fontId="85" fillId="0" borderId="0" xfId="3364" applyFont="1" applyFill="1" applyAlignment="1">
      <alignment horizontal="left"/>
    </xf>
    <xf numFmtId="0" fontId="84" fillId="0" borderId="0" xfId="3039" applyFont="1" applyFill="1" applyAlignment="1">
      <alignment horizontal="center" vertical="center"/>
    </xf>
    <xf numFmtId="167" fontId="85" fillId="0" borderId="0" xfId="2672" applyNumberFormat="1" applyFont="1" applyFill="1" applyAlignment="1">
      <alignment vertical="center"/>
    </xf>
    <xf numFmtId="167" fontId="85" fillId="0" borderId="0" xfId="2672" applyNumberFormat="1" applyFont="1" applyFill="1" applyBorder="1" applyAlignment="1">
      <alignment vertical="center"/>
    </xf>
    <xf numFmtId="0" fontId="84" fillId="0" borderId="0" xfId="3364" applyFont="1" applyFill="1" applyAlignment="1">
      <alignment horizontal="center" vertical="center"/>
    </xf>
    <xf numFmtId="166" fontId="85" fillId="0" borderId="0" xfId="3039" applyNumberFormat="1" applyFont="1" applyFill="1" applyAlignment="1">
      <alignment horizontal="center" vertical="center"/>
    </xf>
    <xf numFmtId="167" fontId="7" fillId="0" borderId="15" xfId="2" applyNumberFormat="1" applyFont="1" applyFill="1" applyBorder="1" applyAlignment="1">
      <alignment horizontal="right"/>
    </xf>
    <xf numFmtId="167" fontId="7" fillId="0" borderId="0" xfId="2" applyNumberFormat="1" applyFont="1" applyFill="1" applyAlignment="1">
      <alignment horizontal="center"/>
    </xf>
    <xf numFmtId="167" fontId="84" fillId="0" borderId="0" xfId="2" applyNumberFormat="1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167" fontId="7" fillId="0" borderId="0" xfId="2" applyNumberFormat="1" applyFont="1" applyFill="1" applyAlignment="1">
      <alignment horizontal="right"/>
    </xf>
    <xf numFmtId="0" fontId="85" fillId="0" borderId="0" xfId="0" applyFont="1" applyFill="1" applyBorder="1" applyAlignment="1">
      <alignment horizontal="left"/>
    </xf>
    <xf numFmtId="0" fontId="85" fillId="0" borderId="0" xfId="0" applyFont="1"/>
    <xf numFmtId="0" fontId="7" fillId="0" borderId="0" xfId="3363" applyFont="1" applyFill="1" applyAlignment="1">
      <alignment horizontal="left"/>
    </xf>
    <xf numFmtId="0" fontId="93" fillId="0" borderId="0" xfId="0" applyFont="1" applyFill="1" applyAlignment="1"/>
    <xf numFmtId="0" fontId="47" fillId="0" borderId="0" xfId="0" applyFont="1" applyAlignment="1"/>
    <xf numFmtId="167" fontId="85" fillId="0" borderId="0" xfId="2672" applyNumberFormat="1" applyFont="1" applyFill="1" applyAlignment="1"/>
    <xf numFmtId="167" fontId="7" fillId="0" borderId="0" xfId="2672" applyNumberFormat="1" applyFont="1" applyFill="1" applyAlignment="1">
      <alignment horizontal="center"/>
    </xf>
    <xf numFmtId="167" fontId="7" fillId="0" borderId="0" xfId="2" applyNumberFormat="1" applyFont="1" applyFill="1" applyAlignment="1"/>
    <xf numFmtId="167" fontId="7" fillId="0" borderId="0" xfId="2" applyNumberFormat="1" applyFont="1" applyFill="1" applyBorder="1" applyAlignment="1"/>
    <xf numFmtId="167" fontId="85" fillId="0" borderId="0" xfId="2" applyNumberFormat="1" applyFont="1" applyFill="1" applyBorder="1" applyAlignment="1"/>
    <xf numFmtId="167" fontId="85" fillId="0" borderId="0" xfId="2" applyNumberFormat="1" applyFont="1" applyFill="1" applyAlignment="1"/>
    <xf numFmtId="43" fontId="85" fillId="0" borderId="0" xfId="2" applyFont="1"/>
    <xf numFmtId="0" fontId="90" fillId="0" borderId="0" xfId="3362" applyFont="1" applyFill="1" applyAlignment="1">
      <alignment horizontal="left"/>
    </xf>
    <xf numFmtId="0" fontId="7" fillId="0" borderId="0" xfId="0" applyFont="1" applyAlignment="1">
      <alignment vertical="center"/>
    </xf>
    <xf numFmtId="0" fontId="85" fillId="0" borderId="0" xfId="0" applyFont="1" applyFill="1" applyBorder="1" applyAlignment="1">
      <alignment vertical="center"/>
    </xf>
    <xf numFmtId="0" fontId="85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 vertical="center"/>
    </xf>
    <xf numFmtId="167" fontId="85" fillId="0" borderId="0" xfId="0" applyNumberFormat="1" applyFont="1" applyFill="1" applyAlignment="1"/>
    <xf numFmtId="0" fontId="84" fillId="0" borderId="0" xfId="3365" applyFont="1" applyFill="1" applyAlignment="1"/>
    <xf numFmtId="0" fontId="85" fillId="0" borderId="0" xfId="3365" applyFont="1" applyFill="1" applyAlignment="1"/>
    <xf numFmtId="167" fontId="85" fillId="0" borderId="14" xfId="2" applyNumberFormat="1" applyFont="1" applyFill="1" applyBorder="1" applyAlignment="1">
      <alignment horizontal="right"/>
    </xf>
    <xf numFmtId="0" fontId="85" fillId="0" borderId="0" xfId="1" applyNumberFormat="1" applyFont="1" applyFill="1" applyBorder="1" applyAlignment="1">
      <alignment horizontal="left"/>
    </xf>
    <xf numFmtId="167" fontId="85" fillId="0" borderId="0" xfId="2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left"/>
    </xf>
    <xf numFmtId="167" fontId="7" fillId="0" borderId="0" xfId="2" applyNumberFormat="1" applyFont="1" applyFill="1" applyBorder="1" applyAlignment="1">
      <alignment horizontal="left"/>
    </xf>
    <xf numFmtId="0" fontId="84" fillId="0" borderId="0" xfId="1" applyNumberFormat="1" applyFont="1" applyFill="1" applyBorder="1" applyAlignment="1">
      <alignment horizontal="center"/>
    </xf>
    <xf numFmtId="0" fontId="90" fillId="0" borderId="0" xfId="0" applyFont="1" applyFill="1" applyAlignment="1">
      <alignment horizontal="left"/>
    </xf>
    <xf numFmtId="0" fontId="90" fillId="0" borderId="0" xfId="0" applyFont="1" applyFill="1" applyAlignment="1"/>
    <xf numFmtId="49" fontId="85" fillId="0" borderId="0" xfId="0" applyNumberFormat="1" applyFont="1" applyFill="1" applyAlignment="1"/>
    <xf numFmtId="49" fontId="84" fillId="0" borderId="0" xfId="0" applyNumberFormat="1" applyFont="1" applyFill="1" applyAlignment="1">
      <alignment horizontal="center"/>
    </xf>
    <xf numFmtId="37" fontId="85" fillId="0" borderId="0" xfId="0" applyNumberFormat="1" applyFont="1" applyFill="1" applyAlignment="1"/>
    <xf numFmtId="49" fontId="85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/>
    <xf numFmtId="167" fontId="86" fillId="0" borderId="0" xfId="2" applyNumberFormat="1" applyFont="1" applyFill="1" applyAlignment="1"/>
    <xf numFmtId="0" fontId="87" fillId="0" borderId="0" xfId="0" applyFont="1" applyFill="1" applyAlignment="1">
      <alignment horizontal="left"/>
    </xf>
    <xf numFmtId="167" fontId="89" fillId="0" borderId="0" xfId="2" applyNumberFormat="1" applyFont="1" applyFill="1" applyAlignment="1">
      <alignment horizontal="center"/>
    </xf>
    <xf numFmtId="0" fontId="84" fillId="0" borderId="0" xfId="0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0" fontId="87" fillId="0" borderId="0" xfId="0" applyFont="1" applyFill="1" applyAlignment="1">
      <alignment horizontal="center"/>
    </xf>
    <xf numFmtId="167" fontId="88" fillId="0" borderId="0" xfId="2" applyNumberFormat="1" applyFont="1" applyFill="1" applyBorder="1" applyAlignment="1"/>
    <xf numFmtId="41" fontId="85" fillId="0" borderId="0" xfId="0" applyNumberFormat="1" applyFont="1" applyFill="1" applyAlignment="1"/>
    <xf numFmtId="43" fontId="86" fillId="0" borderId="0" xfId="2" applyNumberFormat="1" applyFont="1" applyFill="1" applyAlignment="1"/>
    <xf numFmtId="167" fontId="88" fillId="0" borderId="11" xfId="2" applyNumberFormat="1" applyFont="1" applyFill="1" applyBorder="1" applyAlignment="1"/>
    <xf numFmtId="41" fontId="7" fillId="0" borderId="0" xfId="0" applyNumberFormat="1" applyFont="1" applyFill="1" applyAlignment="1"/>
    <xf numFmtId="167" fontId="88" fillId="0" borderId="12" xfId="2" applyNumberFormat="1" applyFont="1" applyFill="1" applyBorder="1" applyAlignment="1"/>
    <xf numFmtId="0" fontId="91" fillId="0" borderId="0" xfId="0" applyFont="1" applyFill="1" applyAlignment="1"/>
    <xf numFmtId="0" fontId="92" fillId="0" borderId="0" xfId="0" applyFont="1" applyFill="1" applyAlignment="1"/>
    <xf numFmtId="0" fontId="87" fillId="0" borderId="0" xfId="0" applyFont="1" applyFill="1" applyAlignment="1"/>
    <xf numFmtId="167" fontId="85" fillId="0" borderId="11" xfId="2" applyNumberFormat="1" applyFont="1" applyFill="1" applyBorder="1" applyAlignment="1">
      <alignment horizontal="right"/>
    </xf>
    <xf numFmtId="167" fontId="85" fillId="0" borderId="13" xfId="2" applyNumberFormat="1" applyFont="1" applyFill="1" applyBorder="1" applyAlignment="1">
      <alignment horizontal="right"/>
    </xf>
    <xf numFmtId="0" fontId="7" fillId="0" borderId="0" xfId="3039" applyFont="1" applyFill="1" applyAlignment="1"/>
    <xf numFmtId="167" fontId="85" fillId="0" borderId="0" xfId="2672" applyNumberFormat="1" applyFont="1" applyFill="1" applyBorder="1" applyAlignment="1"/>
    <xf numFmtId="166" fontId="85" fillId="0" borderId="0" xfId="3039" applyNumberFormat="1" applyFont="1" applyFill="1" applyAlignment="1">
      <alignment horizontal="center"/>
    </xf>
    <xf numFmtId="0" fontId="7" fillId="0" borderId="0" xfId="6" applyFont="1" applyFill="1" applyAlignment="1">
      <alignment horizontal="left"/>
    </xf>
    <xf numFmtId="0" fontId="7" fillId="0" borderId="0" xfId="0" applyFont="1" applyFill="1" applyBorder="1" applyAlignment="1"/>
    <xf numFmtId="0" fontId="87" fillId="0" borderId="0" xfId="0" applyFont="1" applyFill="1" applyBorder="1" applyAlignment="1"/>
    <xf numFmtId="167" fontId="7" fillId="0" borderId="12" xfId="2" applyNumberFormat="1" applyFont="1" applyFill="1" applyBorder="1" applyAlignment="1">
      <alignment horizontal="right"/>
    </xf>
    <xf numFmtId="43" fontId="7" fillId="0" borderId="0" xfId="3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0" fontId="87" fillId="0" borderId="0" xfId="3472" applyFont="1" applyFill="1" applyAlignment="1"/>
    <xf numFmtId="49" fontId="87" fillId="0" borderId="0" xfId="0" applyNumberFormat="1" applyFont="1" applyFill="1" applyBorder="1" applyAlignment="1">
      <alignment horizontal="left"/>
    </xf>
    <xf numFmtId="167" fontId="86" fillId="0" borderId="0" xfId="2" quotePrefix="1" applyNumberFormat="1" applyFont="1" applyFill="1" applyBorder="1" applyAlignment="1"/>
    <xf numFmtId="167" fontId="85" fillId="0" borderId="0" xfId="2" quotePrefix="1" applyNumberFormat="1" applyFont="1" applyFill="1" applyBorder="1" applyAlignment="1"/>
    <xf numFmtId="167" fontId="87" fillId="0" borderId="0" xfId="2" applyNumberFormat="1" applyFont="1" applyFill="1" applyBorder="1" applyAlignment="1">
      <alignment horizontal="left"/>
    </xf>
    <xf numFmtId="0" fontId="85" fillId="0" borderId="0" xfId="3472" applyFont="1" applyFill="1" applyAlignment="1"/>
    <xf numFmtId="0" fontId="84" fillId="0" borderId="0" xfId="3472" applyFont="1" applyFill="1" applyAlignment="1"/>
    <xf numFmtId="0" fontId="85" fillId="0" borderId="0" xfId="1" applyNumberFormat="1" applyFont="1" applyFill="1" applyBorder="1" applyAlignment="1"/>
    <xf numFmtId="49" fontId="85" fillId="0" borderId="0" xfId="0" applyNumberFormat="1" applyFont="1" applyFill="1" applyBorder="1" applyAlignment="1">
      <alignment horizontal="left"/>
    </xf>
    <xf numFmtId="167" fontId="85" fillId="0" borderId="0" xfId="2" applyNumberFormat="1" applyFont="1" applyFill="1" applyAlignment="1">
      <alignment horizontal="right" wrapText="1"/>
    </xf>
    <xf numFmtId="0" fontId="84" fillId="0" borderId="0" xfId="0" applyFont="1" applyFill="1" applyBorder="1" applyAlignment="1">
      <alignment horizontal="center" vertical="center"/>
    </xf>
    <xf numFmtId="167" fontId="84" fillId="0" borderId="0" xfId="1" applyNumberFormat="1" applyFont="1" applyFill="1" applyBorder="1" applyAlignment="1">
      <alignment horizontal="center"/>
    </xf>
    <xf numFmtId="167" fontId="7" fillId="0" borderId="13" xfId="2" applyNumberFormat="1" applyFont="1" applyFill="1" applyBorder="1" applyAlignment="1">
      <alignment horizontal="right"/>
    </xf>
    <xf numFmtId="0" fontId="85" fillId="0" borderId="0" xfId="0" applyFont="1" applyAlignment="1">
      <alignment horizontal="center"/>
    </xf>
    <xf numFmtId="167" fontId="7" fillId="0" borderId="34" xfId="2" applyNumberFormat="1" applyFont="1" applyFill="1" applyBorder="1" applyAlignment="1"/>
    <xf numFmtId="167" fontId="7" fillId="0" borderId="12" xfId="2" applyNumberFormat="1" applyFont="1" applyFill="1" applyBorder="1" applyAlignment="1">
      <alignment vertical="center"/>
    </xf>
    <xf numFmtId="167" fontId="85" fillId="0" borderId="0" xfId="2" applyNumberFormat="1" applyFont="1" applyFill="1" applyBorder="1"/>
    <xf numFmtId="167" fontId="7" fillId="0" borderId="34" xfId="2" applyNumberFormat="1" applyFont="1" applyFill="1" applyBorder="1" applyAlignment="1">
      <alignment horizontal="right"/>
    </xf>
    <xf numFmtId="167" fontId="85" fillId="0" borderId="34" xfId="2" applyNumberFormat="1" applyFont="1" applyFill="1" applyBorder="1" applyAlignment="1">
      <alignment horizontal="right"/>
    </xf>
    <xf numFmtId="167" fontId="85" fillId="0" borderId="35" xfId="2" applyNumberFormat="1" applyFont="1" applyFill="1" applyBorder="1" applyAlignment="1">
      <alignment horizontal="right"/>
    </xf>
    <xf numFmtId="167" fontId="84" fillId="0" borderId="0" xfId="2" applyNumberFormat="1" applyFont="1" applyFill="1" applyAlignment="1"/>
    <xf numFmtId="167" fontId="84" fillId="0" borderId="0" xfId="2" applyNumberFormat="1" applyFont="1" applyFill="1" applyBorder="1" applyAlignment="1"/>
    <xf numFmtId="167" fontId="86" fillId="0" borderId="12" xfId="2" applyNumberFormat="1" applyFont="1" applyFill="1" applyBorder="1" applyAlignment="1"/>
    <xf numFmtId="167" fontId="85" fillId="0" borderId="0" xfId="0" applyNumberFormat="1" applyFont="1" applyAlignment="1"/>
    <xf numFmtId="43" fontId="85" fillId="0" borderId="0" xfId="2" applyFont="1" applyFill="1" applyAlignment="1">
      <alignment vertical="center"/>
    </xf>
    <xf numFmtId="43" fontId="7" fillId="0" borderId="0" xfId="2" applyFont="1" applyFill="1" applyAlignment="1">
      <alignment vertical="center"/>
    </xf>
    <xf numFmtId="43" fontId="85" fillId="0" borderId="0" xfId="2" applyFont="1" applyFill="1" applyAlignment="1">
      <alignment horizontal="left"/>
    </xf>
    <xf numFmtId="167" fontId="85" fillId="0" borderId="13" xfId="2" applyNumberFormat="1" applyFont="1" applyFill="1" applyBorder="1" applyAlignment="1"/>
    <xf numFmtId="43" fontId="7" fillId="0" borderId="0" xfId="2" applyFont="1" applyAlignment="1"/>
    <xf numFmtId="167" fontId="85" fillId="0" borderId="0" xfId="2" applyNumberFormat="1" applyFont="1" applyFill="1"/>
    <xf numFmtId="41" fontId="85" fillId="0" borderId="0" xfId="0" applyNumberFormat="1" applyFont="1" applyFill="1" applyBorder="1" applyAlignment="1">
      <alignment vertical="center"/>
    </xf>
    <xf numFmtId="0" fontId="85" fillId="0" borderId="0" xfId="0" applyFont="1" applyFill="1" applyAlignment="1">
      <alignment horizontal="center"/>
    </xf>
    <xf numFmtId="2" fontId="84" fillId="0" borderId="0" xfId="0" applyNumberFormat="1" applyFont="1" applyFill="1" applyAlignment="1">
      <alignment horizontal="center"/>
    </xf>
    <xf numFmtId="49" fontId="84" fillId="0" borderId="0" xfId="0" applyNumberFormat="1" applyFont="1" applyFill="1" applyBorder="1" applyAlignment="1">
      <alignment horizontal="center"/>
    </xf>
    <xf numFmtId="44" fontId="84" fillId="0" borderId="0" xfId="0" applyNumberFormat="1" applyFont="1" applyFill="1" applyAlignment="1">
      <alignment horizontal="center"/>
    </xf>
    <xf numFmtId="2" fontId="84" fillId="0" borderId="0" xfId="0" applyNumberFormat="1" applyFont="1" applyFill="1" applyAlignment="1"/>
    <xf numFmtId="0" fontId="7" fillId="0" borderId="0" xfId="3475" applyFont="1" applyFill="1" applyAlignment="1">
      <alignment horizontal="left"/>
    </xf>
    <xf numFmtId="167" fontId="8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85" fillId="0" borderId="0" xfId="3475" applyFont="1" applyFill="1" applyBorder="1" applyAlignment="1"/>
    <xf numFmtId="0" fontId="90" fillId="0" borderId="0" xfId="3475" applyFont="1" applyFill="1" applyAlignment="1">
      <alignment horizontal="left"/>
    </xf>
    <xf numFmtId="0" fontId="85" fillId="0" borderId="0" xfId="3475" applyFont="1"/>
    <xf numFmtId="0" fontId="87" fillId="0" borderId="0" xfId="3475" applyFont="1" applyFill="1" applyAlignment="1">
      <alignment horizontal="center"/>
    </xf>
    <xf numFmtId="0" fontId="85" fillId="0" borderId="0" xfId="3475" applyFont="1" applyFill="1" applyAlignment="1">
      <alignment horizontal="left"/>
    </xf>
    <xf numFmtId="0" fontId="87" fillId="0" borderId="0" xfId="3472" applyFont="1" applyFill="1" applyAlignment="1">
      <alignment horizontal="left" vertical="center"/>
    </xf>
    <xf numFmtId="0" fontId="7" fillId="0" borderId="0" xfId="3472" applyFont="1" applyFill="1" applyAlignment="1">
      <alignment horizontal="center" vertical="center"/>
    </xf>
    <xf numFmtId="0" fontId="85" fillId="0" borderId="0" xfId="3472" applyFont="1" applyFill="1" applyAlignment="1">
      <alignment horizontal="left" vertical="center"/>
    </xf>
    <xf numFmtId="0" fontId="7" fillId="0" borderId="0" xfId="0" applyFont="1"/>
    <xf numFmtId="0" fontId="7" fillId="0" borderId="0" xfId="3472" applyFont="1" applyFill="1" applyAlignment="1">
      <alignment horizontal="left" vertical="center"/>
    </xf>
    <xf numFmtId="0" fontId="85" fillId="0" borderId="0" xfId="0" applyFont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90" fillId="0" borderId="0" xfId="0" applyFont="1"/>
    <xf numFmtId="49" fontId="87" fillId="0" borderId="0" xfId="0" applyNumberFormat="1" applyFont="1" applyFill="1" applyAlignment="1">
      <alignment horizontal="center"/>
    </xf>
    <xf numFmtId="49" fontId="85" fillId="0" borderId="0" xfId="0" applyNumberFormat="1" applyFont="1" applyFill="1" applyAlignment="1">
      <alignment horizontal="center"/>
    </xf>
    <xf numFmtId="43" fontId="7" fillId="0" borderId="12" xfId="3" applyNumberFormat="1" applyFont="1" applyFill="1" applyBorder="1" applyAlignment="1">
      <alignment horizontal="right"/>
    </xf>
    <xf numFmtId="0" fontId="85" fillId="0" borderId="0" xfId="0" applyFont="1" applyAlignment="1">
      <alignment horizontal="center"/>
    </xf>
    <xf numFmtId="0" fontId="84" fillId="0" borderId="0" xfId="0" applyFont="1" applyFill="1" applyBorder="1" applyAlignment="1">
      <alignment horizontal="center"/>
    </xf>
    <xf numFmtId="49" fontId="85" fillId="0" borderId="0" xfId="0" applyNumberFormat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vertical="center"/>
    </xf>
    <xf numFmtId="0" fontId="85" fillId="0" borderId="0" xfId="0" applyFont="1" applyAlignment="1">
      <alignment wrapText="1"/>
    </xf>
    <xf numFmtId="167" fontId="7" fillId="0" borderId="0" xfId="2" applyNumberFormat="1" applyFont="1" applyFill="1" applyAlignment="1">
      <alignment shrinkToFit="1"/>
    </xf>
    <xf numFmtId="167" fontId="7" fillId="0" borderId="0" xfId="2" applyNumberFormat="1" applyFont="1" applyFill="1" applyBorder="1" applyAlignment="1">
      <alignment shrinkToFit="1"/>
    </xf>
    <xf numFmtId="167" fontId="85" fillId="0" borderId="13" xfId="2" applyNumberFormat="1" applyFont="1" applyFill="1" applyBorder="1" applyAlignment="1">
      <alignment shrinkToFit="1"/>
    </xf>
    <xf numFmtId="167" fontId="85" fillId="0" borderId="0" xfId="2" applyNumberFormat="1" applyFont="1" applyFill="1" applyAlignment="1">
      <alignment shrinkToFit="1"/>
    </xf>
    <xf numFmtId="167" fontId="85" fillId="0" borderId="0" xfId="2" applyNumberFormat="1" applyFont="1" applyFill="1" applyBorder="1" applyAlignment="1">
      <alignment shrinkToFit="1"/>
    </xf>
    <xf numFmtId="0" fontId="85" fillId="0" borderId="0" xfId="3409" applyFont="1"/>
    <xf numFmtId="0" fontId="90" fillId="0" borderId="0" xfId="3475" applyFont="1" applyAlignment="1">
      <alignment horizontal="left"/>
    </xf>
    <xf numFmtId="0" fontId="7" fillId="0" borderId="0" xfId="3472" applyFont="1" applyAlignment="1">
      <alignment vertical="center"/>
    </xf>
    <xf numFmtId="0" fontId="7" fillId="0" borderId="0" xfId="3475" applyFont="1"/>
    <xf numFmtId="0" fontId="85" fillId="0" borderId="0" xfId="3475" applyFont="1" applyAlignment="1">
      <alignment horizontal="center"/>
    </xf>
    <xf numFmtId="0" fontId="2" fillId="0" borderId="0" xfId="3409"/>
    <xf numFmtId="0" fontId="84" fillId="0" borderId="0" xfId="3409" applyFont="1" applyAlignment="1">
      <alignment horizontal="center"/>
    </xf>
    <xf numFmtId="0" fontId="7" fillId="0" borderId="0" xfId="3475" applyFont="1" applyAlignment="1">
      <alignment horizontal="left"/>
    </xf>
    <xf numFmtId="0" fontId="87" fillId="0" borderId="0" xfId="3475" applyFont="1" applyAlignment="1">
      <alignment horizontal="center"/>
    </xf>
    <xf numFmtId="0" fontId="85" fillId="0" borderId="0" xfId="3475" applyFont="1" applyAlignment="1">
      <alignment horizontal="left"/>
    </xf>
    <xf numFmtId="167" fontId="85" fillId="0" borderId="0" xfId="3409" applyNumberFormat="1" applyFont="1"/>
    <xf numFmtId="0" fontId="87" fillId="0" borderId="0" xfId="3472" applyFont="1" applyAlignment="1">
      <alignment horizontal="left" vertical="center"/>
    </xf>
    <xf numFmtId="0" fontId="7" fillId="0" borderId="0" xfId="3472" applyFont="1" applyAlignment="1">
      <alignment horizontal="center" vertical="center"/>
    </xf>
    <xf numFmtId="0" fontId="85" fillId="0" borderId="0" xfId="3472" applyFont="1" applyAlignment="1">
      <alignment horizontal="left" vertical="center"/>
    </xf>
    <xf numFmtId="0" fontId="84" fillId="0" borderId="0" xfId="3472" applyFont="1" applyAlignment="1">
      <alignment horizontal="center" vertical="center"/>
    </xf>
    <xf numFmtId="167" fontId="7" fillId="0" borderId="13" xfId="2" applyNumberFormat="1" applyFont="1" applyFill="1" applyBorder="1" applyAlignment="1">
      <alignment shrinkToFit="1"/>
    </xf>
    <xf numFmtId="0" fontId="7" fillId="0" borderId="0" xfId="3409" applyFont="1"/>
    <xf numFmtId="0" fontId="85" fillId="0" borderId="0" xfId="3472" applyFont="1" applyAlignment="1">
      <alignment horizontal="center" vertical="center"/>
    </xf>
    <xf numFmtId="0" fontId="7" fillId="0" borderId="0" xfId="3472" applyFont="1" applyAlignment="1">
      <alignment horizontal="left" vertical="center"/>
    </xf>
    <xf numFmtId="167" fontId="7" fillId="0" borderId="34" xfId="2" applyNumberFormat="1" applyFont="1" applyFill="1" applyBorder="1" applyAlignment="1">
      <alignment shrinkToFit="1"/>
    </xf>
    <xf numFmtId="167" fontId="85" fillId="0" borderId="35" xfId="2" applyNumberFormat="1" applyFont="1" applyFill="1" applyBorder="1" applyAlignment="1">
      <alignment shrinkToFit="1"/>
    </xf>
    <xf numFmtId="167" fontId="7" fillId="0" borderId="35" xfId="2" applyNumberFormat="1" applyFont="1" applyFill="1" applyBorder="1" applyAlignment="1">
      <alignment shrinkToFit="1"/>
    </xf>
    <xf numFmtId="167" fontId="7" fillId="0" borderId="12" xfId="2" applyNumberFormat="1" applyFont="1" applyFill="1" applyBorder="1" applyAlignment="1">
      <alignment shrinkToFit="1"/>
    </xf>
    <xf numFmtId="0" fontId="85" fillId="0" borderId="0" xfId="3409" applyFont="1" applyAlignment="1">
      <alignment shrinkToFit="1"/>
    </xf>
    <xf numFmtId="167" fontId="85" fillId="0" borderId="0" xfId="3409" applyNumberFormat="1" applyFont="1" applyAlignment="1">
      <alignment shrinkToFit="1"/>
    </xf>
    <xf numFmtId="0" fontId="85" fillId="0" borderId="0" xfId="3475" applyFont="1" applyFill="1" applyAlignment="1">
      <alignment horizontal="center" vertical="center"/>
    </xf>
    <xf numFmtId="0" fontId="85" fillId="0" borderId="0" xfId="3475" applyFont="1" applyAlignment="1">
      <alignment horizontal="center" vertical="center"/>
    </xf>
    <xf numFmtId="0" fontId="85" fillId="0" borderId="0" xfId="0" applyFont="1" applyAlignment="1">
      <alignment vertical="center"/>
    </xf>
    <xf numFmtId="43" fontId="85" fillId="0" borderId="0" xfId="2" applyNumberFormat="1" applyFont="1" applyFill="1"/>
    <xf numFmtId="0" fontId="94" fillId="0" borderId="0" xfId="3475" applyFont="1" applyAlignment="1">
      <alignment horizontal="center"/>
    </xf>
    <xf numFmtId="167" fontId="7" fillId="0" borderId="0" xfId="3476" applyNumberFormat="1" applyFont="1" applyFill="1" applyBorder="1" applyAlignment="1"/>
    <xf numFmtId="167" fontId="7" fillId="0" borderId="0" xfId="2" applyNumberFormat="1" applyFont="1" applyFill="1"/>
    <xf numFmtId="0" fontId="85" fillId="0" borderId="0" xfId="0" applyFont="1" applyFill="1" applyAlignment="1">
      <alignment wrapText="1"/>
    </xf>
    <xf numFmtId="0" fontId="7" fillId="0" borderId="0" xfId="3475" applyFont="1" applyAlignment="1">
      <alignment horizontal="center"/>
    </xf>
    <xf numFmtId="0" fontId="84" fillId="0" borderId="0" xfId="3475" applyFont="1" applyAlignment="1">
      <alignment horizontal="center"/>
    </xf>
    <xf numFmtId="0" fontId="95" fillId="0" borderId="0" xfId="3409" applyFont="1"/>
    <xf numFmtId="0" fontId="96" fillId="0" borderId="0" xfId="3475" applyFont="1"/>
    <xf numFmtId="167" fontId="96" fillId="0" borderId="0" xfId="2672" applyNumberFormat="1" applyFont="1" applyFill="1" applyAlignment="1"/>
    <xf numFmtId="0" fontId="96" fillId="0" borderId="0" xfId="3409" applyFont="1"/>
    <xf numFmtId="0" fontId="95" fillId="0" borderId="0" xfId="0" applyFont="1" applyAlignment="1"/>
    <xf numFmtId="0" fontId="96" fillId="0" borderId="0" xfId="0" applyFont="1" applyFill="1" applyAlignment="1">
      <alignment vertical="center"/>
    </xf>
    <xf numFmtId="0" fontId="87" fillId="0" borderId="0" xfId="3475" applyFont="1" applyAlignment="1">
      <alignment horizontal="left"/>
    </xf>
    <xf numFmtId="0" fontId="97" fillId="0" borderId="0" xfId="3475" applyFont="1" applyAlignment="1">
      <alignment horizontal="left"/>
    </xf>
    <xf numFmtId="167" fontId="97" fillId="0" borderId="0" xfId="2" applyNumberFormat="1" applyFont="1" applyFill="1"/>
    <xf numFmtId="167" fontId="97" fillId="0" borderId="0" xfId="2" applyNumberFormat="1" applyFont="1" applyFill="1" applyBorder="1"/>
    <xf numFmtId="0" fontId="98" fillId="0" borderId="0" xfId="3475" applyFont="1" applyAlignment="1">
      <alignment horizontal="left"/>
    </xf>
    <xf numFmtId="167" fontId="99" fillId="0" borderId="0" xfId="3476" applyNumberFormat="1" applyFont="1" applyFill="1" applyBorder="1"/>
    <xf numFmtId="167" fontId="99" fillId="0" borderId="0" xfId="3476" applyNumberFormat="1" applyFont="1" applyFill="1" applyBorder="1" applyAlignment="1">
      <alignment shrinkToFit="1"/>
    </xf>
    <xf numFmtId="167" fontId="99" fillId="0" borderId="0" xfId="2" applyNumberFormat="1" applyFont="1" applyFill="1" applyBorder="1" applyAlignment="1">
      <alignment shrinkToFit="1"/>
    </xf>
    <xf numFmtId="0" fontId="7" fillId="0" borderId="0" xfId="0" applyFont="1" applyAlignment="1">
      <alignment horizontal="left"/>
    </xf>
    <xf numFmtId="0" fontId="84" fillId="0" borderId="0" xfId="0" applyFont="1" applyFill="1" applyAlignment="1">
      <alignment horizontal="left"/>
    </xf>
    <xf numFmtId="167" fontId="86" fillId="0" borderId="0" xfId="2" applyNumberFormat="1" applyFont="1" applyFill="1" applyBorder="1" applyAlignment="1"/>
    <xf numFmtId="167" fontId="88" fillId="0" borderId="0" xfId="2" applyNumberFormat="1" applyFont="1" applyAlignment="1">
      <alignment horizontal="center"/>
    </xf>
    <xf numFmtId="0" fontId="84" fillId="0" borderId="0" xfId="0" applyFont="1" applyFill="1" applyBorder="1" applyAlignment="1">
      <alignment horizontal="center"/>
    </xf>
    <xf numFmtId="167" fontId="88" fillId="0" borderId="35" xfId="2" applyNumberFormat="1" applyFont="1" applyFill="1" applyBorder="1" applyAlignment="1"/>
    <xf numFmtId="166" fontId="85" fillId="0" borderId="0" xfId="0" applyNumberFormat="1" applyFont="1" applyFill="1" applyAlignment="1">
      <alignment horizontal="right"/>
    </xf>
    <xf numFmtId="167" fontId="88" fillId="0" borderId="15" xfId="2" applyNumberFormat="1" applyFont="1" applyFill="1" applyBorder="1" applyAlignment="1"/>
    <xf numFmtId="166" fontId="7" fillId="0" borderId="0" xfId="0" applyNumberFormat="1" applyFont="1" applyFill="1" applyAlignment="1">
      <alignment horizontal="right"/>
    </xf>
    <xf numFmtId="0" fontId="47" fillId="0" borderId="0" xfId="0" applyFont="1" applyFill="1" applyAlignment="1"/>
    <xf numFmtId="0" fontId="7" fillId="0" borderId="0" xfId="0" applyFont="1" applyFill="1"/>
    <xf numFmtId="43" fontId="85" fillId="0" borderId="0" xfId="0" applyNumberFormat="1" applyFont="1" applyFill="1" applyAlignment="1"/>
    <xf numFmtId="2" fontId="85" fillId="0" borderId="0" xfId="0" applyNumberFormat="1" applyFont="1" applyAlignment="1"/>
    <xf numFmtId="184" fontId="85" fillId="0" borderId="0" xfId="0" applyNumberFormat="1" applyFont="1" applyFill="1"/>
    <xf numFmtId="167" fontId="85" fillId="0" borderId="0" xfId="2" applyNumberFormat="1" applyFont="1" applyAlignment="1">
      <alignment shrinkToFit="1"/>
    </xf>
    <xf numFmtId="0" fontId="7" fillId="0" borderId="0" xfId="0" applyFont="1" applyFill="1" applyAlignment="1">
      <alignment horizontal="center"/>
    </xf>
    <xf numFmtId="0" fontId="7" fillId="0" borderId="0" xfId="3475" applyFont="1" applyAlignment="1">
      <alignment horizontal="center"/>
    </xf>
    <xf numFmtId="0" fontId="84" fillId="0" borderId="0" xfId="3475" applyFont="1" applyAlignment="1">
      <alignment horizontal="center"/>
    </xf>
    <xf numFmtId="167" fontId="7" fillId="0" borderId="0" xfId="0" applyNumberFormat="1" applyFont="1" applyFill="1" applyAlignment="1"/>
    <xf numFmtId="0" fontId="87" fillId="0" borderId="0" xfId="3472" applyFont="1" applyFill="1" applyAlignment="1">
      <alignment horizontal="left"/>
    </xf>
    <xf numFmtId="0" fontId="7" fillId="0" borderId="0" xfId="3472" applyFont="1" applyAlignment="1">
      <alignment horizontal="left"/>
    </xf>
    <xf numFmtId="0" fontId="85" fillId="0" borderId="0" xfId="3409" applyFont="1" applyAlignment="1">
      <alignment horizontal="center" vertical="center"/>
    </xf>
    <xf numFmtId="0" fontId="85" fillId="0" borderId="0" xfId="3475" applyFont="1" applyAlignment="1">
      <alignment vertical="center"/>
    </xf>
    <xf numFmtId="0" fontId="85" fillId="0" borderId="0" xfId="3475" applyFont="1" applyBorder="1" applyAlignment="1">
      <alignment horizontal="center" vertical="center"/>
    </xf>
    <xf numFmtId="0" fontId="7" fillId="0" borderId="0" xfId="3475" applyFont="1" applyAlignment="1">
      <alignment horizontal="center" vertical="center"/>
    </xf>
    <xf numFmtId="167" fontId="7" fillId="0" borderId="0" xfId="2672" applyNumberFormat="1" applyFont="1" applyFill="1" applyAlignment="1">
      <alignment horizontal="center" vertical="center"/>
    </xf>
    <xf numFmtId="183" fontId="85" fillId="0" borderId="0" xfId="3475" applyNumberFormat="1" applyFont="1" applyAlignment="1">
      <alignment vertical="center"/>
    </xf>
    <xf numFmtId="0" fontId="85" fillId="0" borderId="0" xfId="3409" applyFont="1" applyAlignment="1">
      <alignment vertical="center"/>
    </xf>
    <xf numFmtId="167" fontId="85" fillId="0" borderId="0" xfId="2587" applyNumberFormat="1" applyFont="1" applyFill="1" applyAlignment="1">
      <alignment horizontal="center" vertical="center"/>
    </xf>
    <xf numFmtId="0" fontId="2" fillId="0" borderId="0" xfId="3409" applyAlignment="1">
      <alignment vertical="center"/>
    </xf>
    <xf numFmtId="0" fontId="84" fillId="0" borderId="0" xfId="3475" applyFont="1" applyAlignment="1">
      <alignment horizontal="center" vertical="center"/>
    </xf>
    <xf numFmtId="0" fontId="2" fillId="0" borderId="0" xfId="3409" applyAlignment="1">
      <alignment horizontal="center" vertical="center"/>
    </xf>
    <xf numFmtId="167" fontId="85" fillId="0" borderId="0" xfId="2672" applyNumberFormat="1" applyFont="1" applyFill="1" applyAlignment="1">
      <alignment horizontal="center" vertical="center"/>
    </xf>
    <xf numFmtId="167" fontId="88" fillId="0" borderId="0" xfId="2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84" fillId="0" borderId="0" xfId="0" applyFont="1" applyBorder="1" applyAlignment="1">
      <alignment horizontal="center"/>
    </xf>
    <xf numFmtId="16" fontId="85" fillId="0" borderId="0" xfId="0" quotePrefix="1" applyNumberFormat="1" applyFont="1" applyAlignment="1">
      <alignment horizontal="center"/>
    </xf>
    <xf numFmtId="0" fontId="85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85" fillId="0" borderId="0" xfId="0" quotePrefix="1" applyFont="1" applyAlignment="1">
      <alignment horizontal="center"/>
    </xf>
    <xf numFmtId="0" fontId="85" fillId="0" borderId="0" xfId="0" quotePrefix="1" applyFont="1" applyFill="1" applyAlignment="1">
      <alignment horizontal="center"/>
    </xf>
    <xf numFmtId="0" fontId="85" fillId="0" borderId="13" xfId="3475" applyFont="1" applyBorder="1" applyAlignment="1">
      <alignment horizontal="center"/>
    </xf>
    <xf numFmtId="0" fontId="84" fillId="0" borderId="0" xfId="3475" applyFont="1" applyAlignment="1">
      <alignment horizontal="center"/>
    </xf>
    <xf numFmtId="0" fontId="7" fillId="0" borderId="0" xfId="3475" applyFont="1" applyAlignment="1">
      <alignment horizontal="center"/>
    </xf>
    <xf numFmtId="0" fontId="84" fillId="0" borderId="0" xfId="0" applyFont="1" applyFill="1" applyAlignment="1">
      <alignment horizontal="center" vertical="center"/>
    </xf>
    <xf numFmtId="0" fontId="85" fillId="0" borderId="13" xfId="3475" applyFont="1" applyFill="1" applyBorder="1" applyAlignment="1">
      <alignment horizontal="center"/>
    </xf>
  </cellXfs>
  <cellStyles count="3477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8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9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70" xr:uid="{00000000-0005-0000-0000-0000480A0000}"/>
    <cellStyle name="Comma 24" xfId="2638" xr:uid="{00000000-0005-0000-0000-0000490A0000}"/>
    <cellStyle name="Comma 24 2" xfId="3371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2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3" xr:uid="{00000000-0005-0000-0000-0000500A0000}"/>
    <cellStyle name="Comma 27" xfId="2643" xr:uid="{00000000-0005-0000-0000-0000510A0000}"/>
    <cellStyle name="Comma 27 2" xfId="3374" xr:uid="{00000000-0005-0000-0000-0000520A0000}"/>
    <cellStyle name="Comma 28" xfId="2644" xr:uid="{00000000-0005-0000-0000-0000530A0000}"/>
    <cellStyle name="Comma 28 2" xfId="3375" xr:uid="{00000000-0005-0000-0000-0000540A0000}"/>
    <cellStyle name="Comma 29" xfId="2645" xr:uid="{00000000-0005-0000-0000-0000550A0000}"/>
    <cellStyle name="Comma 29 2" xfId="3376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0" xfId="2662" xr:uid="{00000000-0005-0000-0000-0000680A0000}"/>
    <cellStyle name="Comma 30 2" xfId="3377" xr:uid="{00000000-0005-0000-0000-0000690A0000}"/>
    <cellStyle name="Comma 31" xfId="2663" xr:uid="{00000000-0005-0000-0000-00006A0A0000}"/>
    <cellStyle name="Comma 31 2" xfId="3378" xr:uid="{00000000-0005-0000-0000-00006B0A0000}"/>
    <cellStyle name="Comma 32" xfId="2664" xr:uid="{00000000-0005-0000-0000-00006C0A0000}"/>
    <cellStyle name="Comma 32 2" xfId="3379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80" xr:uid="{00000000-0005-0000-0000-0000720A0000}"/>
    <cellStyle name="Comma 37" xfId="2669" xr:uid="{00000000-0005-0000-0000-0000730A0000}"/>
    <cellStyle name="Comma 37 2" xfId="3381" xr:uid="{00000000-0005-0000-0000-0000740A0000}"/>
    <cellStyle name="Comma 38" xfId="2670" xr:uid="{00000000-0005-0000-0000-0000750A0000}"/>
    <cellStyle name="Comma 38 2" xfId="3382" xr:uid="{00000000-0005-0000-0000-0000760A0000}"/>
    <cellStyle name="Comma 39" xfId="2671" xr:uid="{00000000-0005-0000-0000-0000770A0000}"/>
    <cellStyle name="Comma 39 2" xfId="3383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8" xr:uid="{00000000-0005-0000-0000-0000830A0000}"/>
    <cellStyle name="Comma 42" xfId="3356" xr:uid="{00000000-0005-0000-0000-0000840A0000}"/>
    <cellStyle name="Comma 43" xfId="3359" xr:uid="{00000000-0005-0000-0000-0000850A0000}"/>
    <cellStyle name="Comma 43 2" xfId="3384" xr:uid="{00000000-0005-0000-0000-0000860A0000}"/>
    <cellStyle name="Comma 44" xfId="3355" xr:uid="{00000000-0005-0000-0000-0000870A0000}"/>
    <cellStyle name="Comma 44 2" xfId="3385" xr:uid="{00000000-0005-0000-0000-0000880A0000}"/>
    <cellStyle name="Comma 45" xfId="3357" xr:uid="{00000000-0005-0000-0000-0000890A0000}"/>
    <cellStyle name="Comma 45 2" xfId="3386" xr:uid="{00000000-0005-0000-0000-00008A0A0000}"/>
    <cellStyle name="Comma 46" xfId="3354" xr:uid="{00000000-0005-0000-0000-00008B0A0000}"/>
    <cellStyle name="Comma 46 2" xfId="3387" xr:uid="{00000000-0005-0000-0000-00008C0A0000}"/>
    <cellStyle name="Comma 47" xfId="3388" xr:uid="{00000000-0005-0000-0000-00008D0A0000}"/>
    <cellStyle name="Comma 48" xfId="3389" xr:uid="{00000000-0005-0000-0000-00008E0A0000}"/>
    <cellStyle name="Comma 49" xfId="3390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1" xr:uid="{00000000-0005-0000-0000-0000970A0000}"/>
    <cellStyle name="Comma 51" xfId="3392" xr:uid="{00000000-0005-0000-0000-0000980A0000}"/>
    <cellStyle name="Comma 52" xfId="3393" xr:uid="{00000000-0005-0000-0000-0000990A0000}"/>
    <cellStyle name="Comma 53" xfId="3394" xr:uid="{00000000-0005-0000-0000-00009A0A0000}"/>
    <cellStyle name="Comma 54" xfId="2688" xr:uid="{00000000-0005-0000-0000-00009B0A0000}"/>
    <cellStyle name="Comma 54 2" xfId="3395" xr:uid="{00000000-0005-0000-0000-00009C0A0000}"/>
    <cellStyle name="Comma 55" xfId="3396" xr:uid="{00000000-0005-0000-0000-00009D0A0000}"/>
    <cellStyle name="Comma 56" xfId="3397" xr:uid="{00000000-0005-0000-0000-00009E0A0000}"/>
    <cellStyle name="Comma 57" xfId="3398" xr:uid="{00000000-0005-0000-0000-00009F0A0000}"/>
    <cellStyle name="Comma 58" xfId="3399" xr:uid="{00000000-0005-0000-0000-0000A00A0000}"/>
    <cellStyle name="Comma 59" xfId="3400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7" xr:uid="{00000000-0005-0000-0000-0000A90A0000}"/>
    <cellStyle name="Comma 61" xfId="3366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1" xr:uid="{00000000-0005-0000-0000-0000790B0000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2" xr:uid="{00000000-0005-0000-0000-00007D0B0000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3" xr:uid="{00000000-0005-0000-0000-0000810B0000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4" xr:uid="{00000000-0005-0000-0000-0000850B0000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5" xr:uid="{00000000-0005-0000-0000-0000890B0000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6" xr:uid="{00000000-0005-0000-0000-00008D0B0000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8" xr:uid="{00000000-0005-0000-0000-00009A0B0000}"/>
    <cellStyle name="Normal 2 4 4" xfId="2927" xr:uid="{00000000-0005-0000-0000-00009B0B0000}"/>
    <cellStyle name="Normal 2 4 4 2" xfId="3409" xr:uid="{00000000-0005-0000-0000-00009C0B0000}"/>
    <cellStyle name="Normal 2 5" xfId="2928" xr:uid="{00000000-0005-0000-0000-00009D0B0000}"/>
    <cellStyle name="Normal 2 5 2" xfId="3410" xr:uid="{00000000-0005-0000-0000-00009E0B0000}"/>
    <cellStyle name="Normal 2 6" xfId="2929" xr:uid="{00000000-0005-0000-0000-00009F0B0000}"/>
    <cellStyle name="Normal 2 6 2" xfId="3411" xr:uid="{00000000-0005-0000-0000-0000A00B0000}"/>
    <cellStyle name="Normal 2 7" xfId="3412" xr:uid="{00000000-0005-0000-0000-0000A10B0000}"/>
    <cellStyle name="Normal 2 8" xfId="3407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5" xr:uid="{00000000-0005-0000-0000-0000A60B0000}"/>
    <cellStyle name="Normal 20 2 3" xfId="3414" xr:uid="{00000000-0005-0000-0000-0000A70B0000}"/>
    <cellStyle name="Normal 20 3" xfId="2933" xr:uid="{00000000-0005-0000-0000-0000A80B0000}"/>
    <cellStyle name="Normal 20 3 2" xfId="3416" xr:uid="{00000000-0005-0000-0000-0000A90B0000}"/>
    <cellStyle name="Normal 20 4" xfId="3413" xr:uid="{00000000-0005-0000-0000-0000AA0B0000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7" xr:uid="{00000000-0005-0000-0000-0000BB0B0000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8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9" xr:uid="{00000000-0005-0000-0000-0000C90B000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20" xr:uid="{00000000-0005-0000-0000-0000D50B0000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1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2" xr:uid="{00000000-0005-0000-0000-0000F20B0000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3" xr:uid="{00000000-0005-0000-0000-0000F90B0000}"/>
    <cellStyle name="Normal 44" xfId="3006" xr:uid="{00000000-0005-0000-0000-0000FA0B0000}"/>
    <cellStyle name="Normal 44 2" xfId="3424" xr:uid="{00000000-0005-0000-0000-0000FB0B0000}"/>
    <cellStyle name="Normal 45" xfId="3007" xr:uid="{00000000-0005-0000-0000-0000FC0B0000}"/>
    <cellStyle name="Normal 45 2" xfId="3425" xr:uid="{00000000-0005-0000-0000-0000FD0B0000}"/>
    <cellStyle name="Normal 46" xfId="3008" xr:uid="{00000000-0005-0000-0000-0000FE0B0000}"/>
    <cellStyle name="Normal 46 2" xfId="3426" xr:uid="{00000000-0005-0000-0000-0000FF0B0000}"/>
    <cellStyle name="Normal 47" xfId="3009" xr:uid="{00000000-0005-0000-0000-0000000C0000}"/>
    <cellStyle name="Normal 47 2" xfId="3427" xr:uid="{00000000-0005-0000-0000-0000010C0000}"/>
    <cellStyle name="Normal 48" xfId="3010" xr:uid="{00000000-0005-0000-0000-0000020C0000}"/>
    <cellStyle name="Normal 48 2" xfId="3428" xr:uid="{00000000-0005-0000-0000-0000030C0000}"/>
    <cellStyle name="Normal 49" xfId="3011" xr:uid="{00000000-0005-0000-0000-0000040C0000}"/>
    <cellStyle name="Normal 49 2" xfId="3429" xr:uid="{00000000-0005-0000-0000-0000050C0000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30" xr:uid="{00000000-0005-0000-0000-0000090C0000}"/>
    <cellStyle name="Normal 50" xfId="3015" xr:uid="{00000000-0005-0000-0000-00000A0C0000}"/>
    <cellStyle name="Normal 50 2" xfId="3431" xr:uid="{00000000-0005-0000-0000-00000B0C0000}"/>
    <cellStyle name="Normal 51" xfId="3016" xr:uid="{00000000-0005-0000-0000-00000C0C0000}"/>
    <cellStyle name="Normal 51 2" xfId="3432" xr:uid="{00000000-0005-0000-0000-00000D0C0000}"/>
    <cellStyle name="Normal 52" xfId="3017" xr:uid="{00000000-0005-0000-0000-00000E0C0000}"/>
    <cellStyle name="Normal 52 2" xfId="3433" xr:uid="{00000000-0005-0000-0000-00000F0C0000}"/>
    <cellStyle name="Normal 53" xfId="3018" xr:uid="{00000000-0005-0000-0000-0000100C0000}"/>
    <cellStyle name="Normal 53 2" xfId="3434" xr:uid="{00000000-0005-0000-0000-0000110C0000}"/>
    <cellStyle name="Normal 54" xfId="3019" xr:uid="{00000000-0005-0000-0000-0000120C0000}"/>
    <cellStyle name="Normal 54 2" xfId="3435" xr:uid="{00000000-0005-0000-0000-0000130C0000}"/>
    <cellStyle name="Normal 55" xfId="3020" xr:uid="{00000000-0005-0000-0000-0000140C0000}"/>
    <cellStyle name="Normal 55 2" xfId="3436" xr:uid="{00000000-0005-0000-0000-0000150C0000}"/>
    <cellStyle name="Normal 56" xfId="3021" xr:uid="{00000000-0005-0000-0000-0000160C0000}"/>
    <cellStyle name="Normal 56 2" xfId="3437" xr:uid="{00000000-0005-0000-0000-0000170C0000}"/>
    <cellStyle name="Normal 57" xfId="3022" xr:uid="{00000000-0005-0000-0000-0000180C0000}"/>
    <cellStyle name="Normal 57 2" xfId="3438" xr:uid="{00000000-0005-0000-0000-0000190C0000}"/>
    <cellStyle name="Normal 58" xfId="3023" xr:uid="{00000000-0005-0000-0000-00001A0C0000}"/>
    <cellStyle name="Normal 58 2" xfId="3439" xr:uid="{00000000-0005-0000-0000-00001B0C0000}"/>
    <cellStyle name="Normal 59" xfId="3024" xr:uid="{00000000-0005-0000-0000-00001C0C0000}"/>
    <cellStyle name="Normal 59 2" xfId="3440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1" xr:uid="{00000000-0005-0000-0000-0000220C0000}"/>
    <cellStyle name="Normal 61" xfId="3029" xr:uid="{00000000-0005-0000-0000-0000230C0000}"/>
    <cellStyle name="Normal 61 2" xfId="3442" xr:uid="{00000000-0005-0000-0000-0000240C0000}"/>
    <cellStyle name="Normal 62" xfId="3030" xr:uid="{00000000-0005-0000-0000-0000250C0000}"/>
    <cellStyle name="Normal 62 2" xfId="3443" xr:uid="{00000000-0005-0000-0000-0000260C0000}"/>
    <cellStyle name="Normal 63" xfId="3031" xr:uid="{00000000-0005-0000-0000-0000270C0000}"/>
    <cellStyle name="Normal 63 2" xfId="3444" xr:uid="{00000000-0005-0000-0000-0000280C0000}"/>
    <cellStyle name="Normal 64" xfId="9" xr:uid="{00000000-0005-0000-0000-0000290C0000}"/>
    <cellStyle name="Normal 64 2" xfId="3445" xr:uid="{00000000-0005-0000-0000-00002A0C0000}"/>
    <cellStyle name="Normal 65" xfId="3353" xr:uid="{00000000-0005-0000-0000-00002B0C0000}"/>
    <cellStyle name="Normal 65 2" xfId="3446" xr:uid="{00000000-0005-0000-0000-00002C0C0000}"/>
    <cellStyle name="Normal 66" xfId="3361" xr:uid="{00000000-0005-0000-0000-00002D0C0000}"/>
    <cellStyle name="Normal 66 2" xfId="3447" xr:uid="{00000000-0005-0000-0000-00002E0C0000}"/>
    <cellStyle name="Normal 67" xfId="3362" xr:uid="{00000000-0005-0000-0000-00002F0C0000}"/>
    <cellStyle name="Normal 67 2" xfId="3448" xr:uid="{00000000-0005-0000-0000-0000300C0000}"/>
    <cellStyle name="Normal 67 3" xfId="3475" xr:uid="{00000000-0005-0000-0000-0000310C0000}"/>
    <cellStyle name="Normal 68" xfId="3360" xr:uid="{00000000-0005-0000-0000-0000320C0000}"/>
    <cellStyle name="Normal 68 2" xfId="3449" xr:uid="{00000000-0005-0000-0000-0000330C0000}"/>
    <cellStyle name="Normal 69" xfId="3363" xr:uid="{00000000-0005-0000-0000-0000340C0000}"/>
    <cellStyle name="Normal 69 2" xfId="3450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4" xr:uid="{00000000-0005-0000-0000-0000380C0000}"/>
    <cellStyle name="Normal 70 2" xfId="3451" xr:uid="{00000000-0005-0000-0000-0000390C0000}"/>
    <cellStyle name="Normal 71" xfId="3452" xr:uid="{00000000-0005-0000-0000-00003A0C0000}"/>
    <cellStyle name="Normal 72" xfId="3453" xr:uid="{00000000-0005-0000-0000-00003B0C0000}"/>
    <cellStyle name="Normal 73" xfId="3454" xr:uid="{00000000-0005-0000-0000-00003C0C0000}"/>
    <cellStyle name="Normal 74" xfId="3455" xr:uid="{00000000-0005-0000-0000-00003D0C0000}"/>
    <cellStyle name="Normal 75" xfId="3456" xr:uid="{00000000-0005-0000-0000-00003E0C0000}"/>
    <cellStyle name="Normal 76" xfId="3457" xr:uid="{00000000-0005-0000-0000-00003F0C0000}"/>
    <cellStyle name="Normal 77" xfId="3458" xr:uid="{00000000-0005-0000-0000-0000400C0000}"/>
    <cellStyle name="Normal 78" xfId="3459" xr:uid="{00000000-0005-0000-0000-0000410C0000}"/>
    <cellStyle name="Normal 79" xfId="3460" xr:uid="{00000000-0005-0000-0000-0000420C0000}"/>
    <cellStyle name="Normal 8" xfId="3034" xr:uid="{00000000-0005-0000-0000-0000430C0000}"/>
    <cellStyle name="Normal 8 2" xfId="3035" xr:uid="{00000000-0005-0000-0000-0000440C0000}"/>
    <cellStyle name="Normal 80" xfId="3461" xr:uid="{00000000-0005-0000-0000-0000450C0000}"/>
    <cellStyle name="Normal 81" xfId="3462" xr:uid="{00000000-0005-0000-0000-0000460C0000}"/>
    <cellStyle name="Normal 82" xfId="3463" xr:uid="{00000000-0005-0000-0000-0000470C0000}"/>
    <cellStyle name="Normal 83" xfId="3464" xr:uid="{00000000-0005-0000-0000-0000480C0000}"/>
    <cellStyle name="Normal 84" xfId="3465" xr:uid="{00000000-0005-0000-0000-0000490C0000}"/>
    <cellStyle name="Normal 85" xfId="3466" xr:uid="{00000000-0005-0000-0000-00004A0C0000}"/>
    <cellStyle name="Normal 86" xfId="3467" xr:uid="{00000000-0005-0000-0000-00004B0C0000}"/>
    <cellStyle name="Normal 87" xfId="3468" xr:uid="{00000000-0005-0000-0000-00004C0C0000}"/>
    <cellStyle name="Normal 88" xfId="3469" xr:uid="{00000000-0005-0000-0000-00004D0C0000}"/>
    <cellStyle name="Normal 89" xfId="3470" xr:uid="{00000000-0005-0000-0000-00004E0C0000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1" xr:uid="{00000000-0005-0000-0000-0000520C0000}"/>
    <cellStyle name="Normal 90" xfId="3365" xr:uid="{00000000-0005-0000-0000-0000530C0000}"/>
    <cellStyle name="Normal 91" xfId="3474" xr:uid="{00000000-0005-0000-0000-0000540C0000}"/>
    <cellStyle name="Normal_Draft PTTCHTx" xfId="3039" xr:uid="{00000000-0005-0000-0000-0000550C0000}"/>
    <cellStyle name="Normal_Draft PTTCHTx 2" xfId="3472" xr:uid="{00000000-0005-0000-0000-0000560C0000}"/>
    <cellStyle name="Normal_SMK45Q1" xfId="6" xr:uid="{00000000-0005-0000-0000-0000570C0000}"/>
    <cellStyle name="Note 2" xfId="3040" xr:uid="{00000000-0005-0000-0000-0000580C0000}"/>
    <cellStyle name="Note 2 2" xfId="3041" xr:uid="{00000000-0005-0000-0000-0000590C0000}"/>
    <cellStyle name="Note 2 2 2" xfId="3042" xr:uid="{00000000-0005-0000-0000-00005A0C0000}"/>
    <cellStyle name="Note 2 2 2 2" xfId="3043" xr:uid="{00000000-0005-0000-0000-00005B0C0000}"/>
    <cellStyle name="Note 2 2 2 3" xfId="3044" xr:uid="{00000000-0005-0000-0000-00005C0C0000}"/>
    <cellStyle name="Note 2 2 3" xfId="3045" xr:uid="{00000000-0005-0000-0000-00005D0C0000}"/>
    <cellStyle name="Note 2 2 4" xfId="3046" xr:uid="{00000000-0005-0000-0000-00005E0C0000}"/>
    <cellStyle name="Note 2 3" xfId="3047" xr:uid="{00000000-0005-0000-0000-00005F0C0000}"/>
    <cellStyle name="Note 2 3 2" xfId="3048" xr:uid="{00000000-0005-0000-0000-0000600C0000}"/>
    <cellStyle name="Note 2 3 2 2" xfId="3049" xr:uid="{00000000-0005-0000-0000-0000610C0000}"/>
    <cellStyle name="Note 2 3 3" xfId="3050" xr:uid="{00000000-0005-0000-0000-0000620C0000}"/>
    <cellStyle name="Note 2 3 3 2" xfId="3051" xr:uid="{00000000-0005-0000-0000-0000630C0000}"/>
    <cellStyle name="Note 2 4" xfId="3052" xr:uid="{00000000-0005-0000-0000-0000640C0000}"/>
    <cellStyle name="Note 2 4 2" xfId="3053" xr:uid="{00000000-0005-0000-0000-0000650C0000}"/>
    <cellStyle name="Note 2 4 3" xfId="3054" xr:uid="{00000000-0005-0000-0000-0000660C0000}"/>
    <cellStyle name="Note 2 5" xfId="3055" xr:uid="{00000000-0005-0000-0000-0000670C0000}"/>
    <cellStyle name="Note 2 6" xfId="3056" xr:uid="{00000000-0005-0000-0000-0000680C0000}"/>
    <cellStyle name="Note 3" xfId="3057" xr:uid="{00000000-0005-0000-0000-0000690C0000}"/>
    <cellStyle name="Note 3 2" xfId="3058" xr:uid="{00000000-0005-0000-0000-00006A0C0000}"/>
    <cellStyle name="Note 3 2 2" xfId="3059" xr:uid="{00000000-0005-0000-0000-00006B0C0000}"/>
    <cellStyle name="Note 3 2 3" xfId="3060" xr:uid="{00000000-0005-0000-0000-00006C0C0000}"/>
    <cellStyle name="Note 3 3" xfId="3061" xr:uid="{00000000-0005-0000-0000-00006D0C0000}"/>
    <cellStyle name="Note 3 4" xfId="3062" xr:uid="{00000000-0005-0000-0000-00006E0C0000}"/>
    <cellStyle name="Output 2" xfId="3063" xr:uid="{00000000-0005-0000-0000-00006F0C0000}"/>
    <cellStyle name="Output 2 2" xfId="3064" xr:uid="{00000000-0005-0000-0000-0000700C0000}"/>
    <cellStyle name="Output 2 2 2" xfId="3065" xr:uid="{00000000-0005-0000-0000-0000710C0000}"/>
    <cellStyle name="Output 2 2 2 2" xfId="3066" xr:uid="{00000000-0005-0000-0000-0000720C0000}"/>
    <cellStyle name="Output 2 2 3" xfId="3067" xr:uid="{00000000-0005-0000-0000-0000730C0000}"/>
    <cellStyle name="Output 2 2 4" xfId="3068" xr:uid="{00000000-0005-0000-0000-0000740C0000}"/>
    <cellStyle name="Output 2 3" xfId="3069" xr:uid="{00000000-0005-0000-0000-0000750C0000}"/>
    <cellStyle name="Output 2 4" xfId="3070" xr:uid="{00000000-0005-0000-0000-0000760C0000}"/>
    <cellStyle name="Output 2 4 2" xfId="3071" xr:uid="{00000000-0005-0000-0000-0000770C0000}"/>
    <cellStyle name="Output 2 5" xfId="3072" xr:uid="{00000000-0005-0000-0000-0000780C0000}"/>
    <cellStyle name="Output 2 6" xfId="3073" xr:uid="{00000000-0005-0000-0000-0000790C0000}"/>
    <cellStyle name="paint" xfId="3074" xr:uid="{00000000-0005-0000-0000-00007A0C0000}"/>
    <cellStyle name="Percent [0]" xfId="3075" xr:uid="{00000000-0005-0000-0000-00007B0C0000}"/>
    <cellStyle name="Percent [0] 2" xfId="3076" xr:uid="{00000000-0005-0000-0000-00007C0C0000}"/>
    <cellStyle name="Percent [0] 2 2" xfId="3077" xr:uid="{00000000-0005-0000-0000-00007D0C0000}"/>
    <cellStyle name="Percent [0] 3" xfId="3078" xr:uid="{00000000-0005-0000-0000-00007E0C0000}"/>
    <cellStyle name="Percent [00]" xfId="3079" xr:uid="{00000000-0005-0000-0000-00007F0C0000}"/>
    <cellStyle name="Percent [00] 2" xfId="3080" xr:uid="{00000000-0005-0000-0000-0000800C0000}"/>
    <cellStyle name="Percent [00] 2 2" xfId="3081" xr:uid="{00000000-0005-0000-0000-0000810C0000}"/>
    <cellStyle name="Percent [00] 3" xfId="3082" xr:uid="{00000000-0005-0000-0000-0000820C0000}"/>
    <cellStyle name="Percent [2]" xfId="3083" xr:uid="{00000000-0005-0000-0000-0000830C0000}"/>
    <cellStyle name="Percent [2] 2" xfId="3084" xr:uid="{00000000-0005-0000-0000-0000840C0000}"/>
    <cellStyle name="Percent [2] 2 2" xfId="3085" xr:uid="{00000000-0005-0000-0000-0000850C0000}"/>
    <cellStyle name="Percent [2] 3" xfId="3086" xr:uid="{00000000-0005-0000-0000-0000860C0000}"/>
    <cellStyle name="Percent 10" xfId="3087" xr:uid="{00000000-0005-0000-0000-0000870C0000}"/>
    <cellStyle name="Percent 10 2" xfId="3088" xr:uid="{00000000-0005-0000-0000-0000880C0000}"/>
    <cellStyle name="Percent 11" xfId="3089" xr:uid="{00000000-0005-0000-0000-0000890C0000}"/>
    <cellStyle name="Percent 11 2" xfId="3090" xr:uid="{00000000-0005-0000-0000-00008A0C0000}"/>
    <cellStyle name="Percent 12" xfId="3091" xr:uid="{00000000-0005-0000-0000-00008B0C0000}"/>
    <cellStyle name="Percent 12 2" xfId="3092" xr:uid="{00000000-0005-0000-0000-00008C0C0000}"/>
    <cellStyle name="Percent 13" xfId="3093" xr:uid="{00000000-0005-0000-0000-00008D0C0000}"/>
    <cellStyle name="Percent 13 2" xfId="3094" xr:uid="{00000000-0005-0000-0000-00008E0C0000}"/>
    <cellStyle name="Percent 14" xfId="3095" xr:uid="{00000000-0005-0000-0000-00008F0C0000}"/>
    <cellStyle name="Percent 14 2" xfId="3096" xr:uid="{00000000-0005-0000-0000-0000900C0000}"/>
    <cellStyle name="Percent 15" xfId="3097" xr:uid="{00000000-0005-0000-0000-0000910C0000}"/>
    <cellStyle name="Percent 15 2" xfId="3098" xr:uid="{00000000-0005-0000-0000-0000920C0000}"/>
    <cellStyle name="Percent 16" xfId="3099" xr:uid="{00000000-0005-0000-0000-0000930C0000}"/>
    <cellStyle name="Percent 16 2" xfId="3100" xr:uid="{00000000-0005-0000-0000-0000940C0000}"/>
    <cellStyle name="Percent 17" xfId="3101" xr:uid="{00000000-0005-0000-0000-0000950C0000}"/>
    <cellStyle name="Percent 17 2" xfId="3102" xr:uid="{00000000-0005-0000-0000-0000960C0000}"/>
    <cellStyle name="Percent 18" xfId="3103" xr:uid="{00000000-0005-0000-0000-0000970C0000}"/>
    <cellStyle name="Percent 18 2" xfId="3104" xr:uid="{00000000-0005-0000-0000-0000980C0000}"/>
    <cellStyle name="Percent 18 2 2" xfId="3105" xr:uid="{00000000-0005-0000-0000-0000990C0000}"/>
    <cellStyle name="Percent 18 3" xfId="3106" xr:uid="{00000000-0005-0000-0000-00009A0C0000}"/>
    <cellStyle name="Percent 19" xfId="3107" xr:uid="{00000000-0005-0000-0000-00009B0C0000}"/>
    <cellStyle name="Percent 2" xfId="7" xr:uid="{00000000-0005-0000-0000-00009C0C0000}"/>
    <cellStyle name="Percent 2 2" xfId="3109" xr:uid="{00000000-0005-0000-0000-00009D0C0000}"/>
    <cellStyle name="Percent 2 2 2" xfId="3110" xr:uid="{00000000-0005-0000-0000-00009E0C0000}"/>
    <cellStyle name="Percent 2 2 3" xfId="3111" xr:uid="{00000000-0005-0000-0000-00009F0C0000}"/>
    <cellStyle name="Percent 2 3" xfId="3112" xr:uid="{00000000-0005-0000-0000-0000A00C0000}"/>
    <cellStyle name="Percent 2 4" xfId="3113" xr:uid="{00000000-0005-0000-0000-0000A10C0000}"/>
    <cellStyle name="Percent 2 5" xfId="3108" xr:uid="{00000000-0005-0000-0000-0000A20C0000}"/>
    <cellStyle name="Percent 20" xfId="3114" xr:uid="{00000000-0005-0000-0000-0000A30C0000}"/>
    <cellStyle name="Percent 20 2" xfId="3473" xr:uid="{00000000-0005-0000-0000-0000A40C0000}"/>
    <cellStyle name="Percent 3" xfId="3115" xr:uid="{00000000-0005-0000-0000-0000A50C0000}"/>
    <cellStyle name="Percent 3 2" xfId="3116" xr:uid="{00000000-0005-0000-0000-0000A60C0000}"/>
    <cellStyle name="Percent 4" xfId="3117" xr:uid="{00000000-0005-0000-0000-0000A70C0000}"/>
    <cellStyle name="Percent 4 2" xfId="3118" xr:uid="{00000000-0005-0000-0000-0000A80C0000}"/>
    <cellStyle name="Percent 5" xfId="3119" xr:uid="{00000000-0005-0000-0000-0000A90C0000}"/>
    <cellStyle name="Percent 5 2" xfId="3120" xr:uid="{00000000-0005-0000-0000-0000AA0C0000}"/>
    <cellStyle name="Percent 6" xfId="3121" xr:uid="{00000000-0005-0000-0000-0000AB0C0000}"/>
    <cellStyle name="Percent 6 2" xfId="3122" xr:uid="{00000000-0005-0000-0000-0000AC0C0000}"/>
    <cellStyle name="Percent 7" xfId="3123" xr:uid="{00000000-0005-0000-0000-0000AD0C0000}"/>
    <cellStyle name="Percent 7 2" xfId="3124" xr:uid="{00000000-0005-0000-0000-0000AE0C0000}"/>
    <cellStyle name="Percent 8" xfId="3125" xr:uid="{00000000-0005-0000-0000-0000AF0C0000}"/>
    <cellStyle name="Percent 8 2" xfId="3126" xr:uid="{00000000-0005-0000-0000-0000B00C0000}"/>
    <cellStyle name="Percent 9" xfId="3127" xr:uid="{00000000-0005-0000-0000-0000B10C0000}"/>
    <cellStyle name="Percent 9 2" xfId="3128" xr:uid="{00000000-0005-0000-0000-0000B20C0000}"/>
    <cellStyle name="PrePop Currency (0)" xfId="3129" xr:uid="{00000000-0005-0000-0000-0000B30C0000}"/>
    <cellStyle name="PrePop Currency (0) 2" xfId="3130" xr:uid="{00000000-0005-0000-0000-0000B40C0000}"/>
    <cellStyle name="PrePop Currency (0) 2 2" xfId="3131" xr:uid="{00000000-0005-0000-0000-0000B50C0000}"/>
    <cellStyle name="PrePop Currency (0) 3" xfId="3132" xr:uid="{00000000-0005-0000-0000-0000B60C0000}"/>
    <cellStyle name="PrePop Currency (2)" xfId="3133" xr:uid="{00000000-0005-0000-0000-0000B70C0000}"/>
    <cellStyle name="PrePop Units (0)" xfId="3134" xr:uid="{00000000-0005-0000-0000-0000B80C0000}"/>
    <cellStyle name="PrePop Units (0) 2" xfId="3135" xr:uid="{00000000-0005-0000-0000-0000B90C0000}"/>
    <cellStyle name="PrePop Units (0) 2 2" xfId="3136" xr:uid="{00000000-0005-0000-0000-0000BA0C0000}"/>
    <cellStyle name="PrePop Units (0) 3" xfId="3137" xr:uid="{00000000-0005-0000-0000-0000BB0C0000}"/>
    <cellStyle name="PrePop Units (1)" xfId="3138" xr:uid="{00000000-0005-0000-0000-0000BC0C0000}"/>
    <cellStyle name="PrePop Units (1) 2" xfId="3139" xr:uid="{00000000-0005-0000-0000-0000BD0C0000}"/>
    <cellStyle name="PrePop Units (1) 2 2" xfId="3140" xr:uid="{00000000-0005-0000-0000-0000BE0C0000}"/>
    <cellStyle name="PrePop Units (1) 3" xfId="3141" xr:uid="{00000000-0005-0000-0000-0000BF0C0000}"/>
    <cellStyle name="PrePop Units (2)" xfId="3142" xr:uid="{00000000-0005-0000-0000-0000C00C0000}"/>
    <cellStyle name="SAPBEXaggData" xfId="3143" xr:uid="{00000000-0005-0000-0000-0000C10C0000}"/>
    <cellStyle name="SAPBEXaggData 2" xfId="3144" xr:uid="{00000000-0005-0000-0000-0000C20C0000}"/>
    <cellStyle name="SAPBEXaggData 2 2" xfId="3145" xr:uid="{00000000-0005-0000-0000-0000C30C0000}"/>
    <cellStyle name="SAPBEXaggData 3" xfId="3146" xr:uid="{00000000-0005-0000-0000-0000C40C0000}"/>
    <cellStyle name="SAPBEXaggData 4" xfId="3147" xr:uid="{00000000-0005-0000-0000-0000C50C0000}"/>
    <cellStyle name="SAPBEXaggDataEmph" xfId="3148" xr:uid="{00000000-0005-0000-0000-0000C60C0000}"/>
    <cellStyle name="SAPBEXaggDataEmph 2" xfId="3149" xr:uid="{00000000-0005-0000-0000-0000C70C0000}"/>
    <cellStyle name="SAPBEXaggDataEmph 2 2" xfId="3150" xr:uid="{00000000-0005-0000-0000-0000C80C0000}"/>
    <cellStyle name="SAPBEXaggDataEmph 3" xfId="3151" xr:uid="{00000000-0005-0000-0000-0000C90C0000}"/>
    <cellStyle name="SAPBEXaggDataEmph 4" xfId="3152" xr:uid="{00000000-0005-0000-0000-0000CA0C0000}"/>
    <cellStyle name="SAPBEXaggItem" xfId="3153" xr:uid="{00000000-0005-0000-0000-0000CB0C0000}"/>
    <cellStyle name="SAPBEXaggItem 2" xfId="3154" xr:uid="{00000000-0005-0000-0000-0000CC0C0000}"/>
    <cellStyle name="SAPBEXaggItem 2 2" xfId="3155" xr:uid="{00000000-0005-0000-0000-0000CD0C0000}"/>
    <cellStyle name="SAPBEXaggItem 3" xfId="3156" xr:uid="{00000000-0005-0000-0000-0000CE0C0000}"/>
    <cellStyle name="SAPBEXaggItem 4" xfId="3157" xr:uid="{00000000-0005-0000-0000-0000CF0C0000}"/>
    <cellStyle name="SAPBEXaggItemX" xfId="3158" xr:uid="{00000000-0005-0000-0000-0000D00C0000}"/>
    <cellStyle name="SAPBEXaggItemX 2" xfId="3159" xr:uid="{00000000-0005-0000-0000-0000D10C0000}"/>
    <cellStyle name="SAPBEXaggItemX 2 2" xfId="3160" xr:uid="{00000000-0005-0000-0000-0000D20C0000}"/>
    <cellStyle name="SAPBEXaggItemX 3" xfId="3161" xr:uid="{00000000-0005-0000-0000-0000D30C0000}"/>
    <cellStyle name="SAPBEXaggItemX 4" xfId="3162" xr:uid="{00000000-0005-0000-0000-0000D40C0000}"/>
    <cellStyle name="SAPBEXchaText" xfId="3163" xr:uid="{00000000-0005-0000-0000-0000D50C0000}"/>
    <cellStyle name="SAPBEXexcBad7" xfId="3164" xr:uid="{00000000-0005-0000-0000-0000D60C0000}"/>
    <cellStyle name="SAPBEXexcBad7 2" xfId="3165" xr:uid="{00000000-0005-0000-0000-0000D70C0000}"/>
    <cellStyle name="SAPBEXexcBad7 2 2" xfId="3166" xr:uid="{00000000-0005-0000-0000-0000D80C0000}"/>
    <cellStyle name="SAPBEXexcBad7 3" xfId="3167" xr:uid="{00000000-0005-0000-0000-0000D90C0000}"/>
    <cellStyle name="SAPBEXexcBad7 4" xfId="3168" xr:uid="{00000000-0005-0000-0000-0000DA0C0000}"/>
    <cellStyle name="SAPBEXexcBad8" xfId="3169" xr:uid="{00000000-0005-0000-0000-0000DB0C0000}"/>
    <cellStyle name="SAPBEXexcBad8 2" xfId="3170" xr:uid="{00000000-0005-0000-0000-0000DC0C0000}"/>
    <cellStyle name="SAPBEXexcBad8 2 2" xfId="3171" xr:uid="{00000000-0005-0000-0000-0000DD0C0000}"/>
    <cellStyle name="SAPBEXexcBad8 3" xfId="3172" xr:uid="{00000000-0005-0000-0000-0000DE0C0000}"/>
    <cellStyle name="SAPBEXexcBad8 4" xfId="3173" xr:uid="{00000000-0005-0000-0000-0000DF0C0000}"/>
    <cellStyle name="SAPBEXexcBad9" xfId="3174" xr:uid="{00000000-0005-0000-0000-0000E00C0000}"/>
    <cellStyle name="SAPBEXexcBad9 2" xfId="3175" xr:uid="{00000000-0005-0000-0000-0000E10C0000}"/>
    <cellStyle name="SAPBEXexcBad9 2 2" xfId="3176" xr:uid="{00000000-0005-0000-0000-0000E20C0000}"/>
    <cellStyle name="SAPBEXexcBad9 3" xfId="3177" xr:uid="{00000000-0005-0000-0000-0000E30C0000}"/>
    <cellStyle name="SAPBEXexcBad9 4" xfId="3178" xr:uid="{00000000-0005-0000-0000-0000E40C0000}"/>
    <cellStyle name="SAPBEXexcCritical4" xfId="3179" xr:uid="{00000000-0005-0000-0000-0000E50C0000}"/>
    <cellStyle name="SAPBEXexcCritical4 2" xfId="3180" xr:uid="{00000000-0005-0000-0000-0000E60C0000}"/>
    <cellStyle name="SAPBEXexcCritical4 2 2" xfId="3181" xr:uid="{00000000-0005-0000-0000-0000E70C0000}"/>
    <cellStyle name="SAPBEXexcCritical4 3" xfId="3182" xr:uid="{00000000-0005-0000-0000-0000E80C0000}"/>
    <cellStyle name="SAPBEXexcCritical4 4" xfId="3183" xr:uid="{00000000-0005-0000-0000-0000E90C0000}"/>
    <cellStyle name="SAPBEXexcCritical5" xfId="3184" xr:uid="{00000000-0005-0000-0000-0000EA0C0000}"/>
    <cellStyle name="SAPBEXexcCritical5 2" xfId="3185" xr:uid="{00000000-0005-0000-0000-0000EB0C0000}"/>
    <cellStyle name="SAPBEXexcCritical5 2 2" xfId="3186" xr:uid="{00000000-0005-0000-0000-0000EC0C0000}"/>
    <cellStyle name="SAPBEXexcCritical5 3" xfId="3187" xr:uid="{00000000-0005-0000-0000-0000ED0C0000}"/>
    <cellStyle name="SAPBEXexcCritical5 4" xfId="3188" xr:uid="{00000000-0005-0000-0000-0000EE0C0000}"/>
    <cellStyle name="SAPBEXexcCritical6" xfId="3189" xr:uid="{00000000-0005-0000-0000-0000EF0C0000}"/>
    <cellStyle name="SAPBEXexcCritical6 2" xfId="3190" xr:uid="{00000000-0005-0000-0000-0000F00C0000}"/>
    <cellStyle name="SAPBEXexcCritical6 2 2" xfId="3191" xr:uid="{00000000-0005-0000-0000-0000F10C0000}"/>
    <cellStyle name="SAPBEXexcCritical6 3" xfId="3192" xr:uid="{00000000-0005-0000-0000-0000F20C0000}"/>
    <cellStyle name="SAPBEXexcCritical6 4" xfId="3193" xr:uid="{00000000-0005-0000-0000-0000F30C0000}"/>
    <cellStyle name="SAPBEXexcGood1" xfId="3194" xr:uid="{00000000-0005-0000-0000-0000F40C0000}"/>
    <cellStyle name="SAPBEXexcGood1 2" xfId="3195" xr:uid="{00000000-0005-0000-0000-0000F50C0000}"/>
    <cellStyle name="SAPBEXexcGood1 2 2" xfId="3196" xr:uid="{00000000-0005-0000-0000-0000F60C0000}"/>
    <cellStyle name="SAPBEXexcGood1 3" xfId="3197" xr:uid="{00000000-0005-0000-0000-0000F70C0000}"/>
    <cellStyle name="SAPBEXexcGood1 4" xfId="3198" xr:uid="{00000000-0005-0000-0000-0000F80C0000}"/>
    <cellStyle name="SAPBEXexcGood2" xfId="3199" xr:uid="{00000000-0005-0000-0000-0000F90C0000}"/>
    <cellStyle name="SAPBEXexcGood2 2" xfId="3200" xr:uid="{00000000-0005-0000-0000-0000FA0C0000}"/>
    <cellStyle name="SAPBEXexcGood2 2 2" xfId="3201" xr:uid="{00000000-0005-0000-0000-0000FB0C0000}"/>
    <cellStyle name="SAPBEXexcGood2 3" xfId="3202" xr:uid="{00000000-0005-0000-0000-0000FC0C0000}"/>
    <cellStyle name="SAPBEXexcGood2 4" xfId="3203" xr:uid="{00000000-0005-0000-0000-0000FD0C0000}"/>
    <cellStyle name="SAPBEXexcGood3" xfId="3204" xr:uid="{00000000-0005-0000-0000-0000FE0C0000}"/>
    <cellStyle name="SAPBEXexcGood3 2" xfId="3205" xr:uid="{00000000-0005-0000-0000-0000FF0C0000}"/>
    <cellStyle name="SAPBEXexcGood3 2 2" xfId="3206" xr:uid="{00000000-0005-0000-0000-0000000D0000}"/>
    <cellStyle name="SAPBEXexcGood3 3" xfId="3207" xr:uid="{00000000-0005-0000-0000-0000010D0000}"/>
    <cellStyle name="SAPBEXexcGood3 4" xfId="3208" xr:uid="{00000000-0005-0000-0000-0000020D0000}"/>
    <cellStyle name="SAPBEXfilterDrill" xfId="3209" xr:uid="{00000000-0005-0000-0000-0000030D0000}"/>
    <cellStyle name="SAPBEXfilterDrill 2" xfId="3210" xr:uid="{00000000-0005-0000-0000-0000040D0000}"/>
    <cellStyle name="SAPBEXfilterDrill 3" xfId="3211" xr:uid="{00000000-0005-0000-0000-0000050D0000}"/>
    <cellStyle name="SAPBEXfilterItem" xfId="3212" xr:uid="{00000000-0005-0000-0000-0000060D0000}"/>
    <cellStyle name="SAPBEXfilterText" xfId="3213" xr:uid="{00000000-0005-0000-0000-0000070D0000}"/>
    <cellStyle name="SAPBEXformats" xfId="3214" xr:uid="{00000000-0005-0000-0000-0000080D0000}"/>
    <cellStyle name="SAPBEXformats 2" xfId="3215" xr:uid="{00000000-0005-0000-0000-0000090D0000}"/>
    <cellStyle name="SAPBEXformats 2 2" xfId="3216" xr:uid="{00000000-0005-0000-0000-00000A0D0000}"/>
    <cellStyle name="SAPBEXformats 3" xfId="3217" xr:uid="{00000000-0005-0000-0000-00000B0D0000}"/>
    <cellStyle name="SAPBEXformats 4" xfId="3218" xr:uid="{00000000-0005-0000-0000-00000C0D0000}"/>
    <cellStyle name="SAPBEXheaderItem" xfId="3219" xr:uid="{00000000-0005-0000-0000-00000D0D0000}"/>
    <cellStyle name="SAPBEXheaderText" xfId="3220" xr:uid="{00000000-0005-0000-0000-00000E0D0000}"/>
    <cellStyle name="SAPBEXHLevel0" xfId="3221" xr:uid="{00000000-0005-0000-0000-00000F0D0000}"/>
    <cellStyle name="SAPBEXHLevel0 2" xfId="3222" xr:uid="{00000000-0005-0000-0000-0000100D0000}"/>
    <cellStyle name="SAPBEXHLevel0 2 2" xfId="3223" xr:uid="{00000000-0005-0000-0000-0000110D0000}"/>
    <cellStyle name="SAPBEXHLevel0 3" xfId="3224" xr:uid="{00000000-0005-0000-0000-0000120D0000}"/>
    <cellStyle name="SAPBEXHLevel0 4" xfId="3225" xr:uid="{00000000-0005-0000-0000-0000130D0000}"/>
    <cellStyle name="SAPBEXHLevel0X" xfId="3226" xr:uid="{00000000-0005-0000-0000-0000140D0000}"/>
    <cellStyle name="SAPBEXHLevel0X 2" xfId="3227" xr:uid="{00000000-0005-0000-0000-0000150D0000}"/>
    <cellStyle name="SAPBEXHLevel0X 2 2" xfId="3228" xr:uid="{00000000-0005-0000-0000-0000160D0000}"/>
    <cellStyle name="SAPBEXHLevel0X 3" xfId="3229" xr:uid="{00000000-0005-0000-0000-0000170D0000}"/>
    <cellStyle name="SAPBEXHLevel0X 4" xfId="3230" xr:uid="{00000000-0005-0000-0000-0000180D0000}"/>
    <cellStyle name="SAPBEXHLevel1" xfId="3231" xr:uid="{00000000-0005-0000-0000-0000190D0000}"/>
    <cellStyle name="SAPBEXHLevel1 2" xfId="3232" xr:uid="{00000000-0005-0000-0000-00001A0D0000}"/>
    <cellStyle name="SAPBEXHLevel1 2 2" xfId="3233" xr:uid="{00000000-0005-0000-0000-00001B0D0000}"/>
    <cellStyle name="SAPBEXHLevel1 3" xfId="3234" xr:uid="{00000000-0005-0000-0000-00001C0D0000}"/>
    <cellStyle name="SAPBEXHLevel1 4" xfId="3235" xr:uid="{00000000-0005-0000-0000-00001D0D0000}"/>
    <cellStyle name="SAPBEXHLevel1X" xfId="3236" xr:uid="{00000000-0005-0000-0000-00001E0D0000}"/>
    <cellStyle name="SAPBEXHLevel1X 2" xfId="3237" xr:uid="{00000000-0005-0000-0000-00001F0D0000}"/>
    <cellStyle name="SAPBEXHLevel1X 2 2" xfId="3238" xr:uid="{00000000-0005-0000-0000-0000200D0000}"/>
    <cellStyle name="SAPBEXHLevel1X 3" xfId="3239" xr:uid="{00000000-0005-0000-0000-0000210D0000}"/>
    <cellStyle name="SAPBEXHLevel1X 4" xfId="3240" xr:uid="{00000000-0005-0000-0000-0000220D0000}"/>
    <cellStyle name="SAPBEXHLevel2" xfId="3241" xr:uid="{00000000-0005-0000-0000-0000230D0000}"/>
    <cellStyle name="SAPBEXHLevel2 2" xfId="3242" xr:uid="{00000000-0005-0000-0000-0000240D0000}"/>
    <cellStyle name="SAPBEXHLevel2 2 2" xfId="3243" xr:uid="{00000000-0005-0000-0000-0000250D0000}"/>
    <cellStyle name="SAPBEXHLevel2 3" xfId="3244" xr:uid="{00000000-0005-0000-0000-0000260D0000}"/>
    <cellStyle name="SAPBEXHLevel2 4" xfId="3245" xr:uid="{00000000-0005-0000-0000-0000270D0000}"/>
    <cellStyle name="SAPBEXHLevel2X" xfId="3246" xr:uid="{00000000-0005-0000-0000-0000280D0000}"/>
    <cellStyle name="SAPBEXHLevel2X 2" xfId="3247" xr:uid="{00000000-0005-0000-0000-0000290D0000}"/>
    <cellStyle name="SAPBEXHLevel2X 2 2" xfId="3248" xr:uid="{00000000-0005-0000-0000-00002A0D0000}"/>
    <cellStyle name="SAPBEXHLevel2X 3" xfId="3249" xr:uid="{00000000-0005-0000-0000-00002B0D0000}"/>
    <cellStyle name="SAPBEXHLevel2X 4" xfId="3250" xr:uid="{00000000-0005-0000-0000-00002C0D0000}"/>
    <cellStyle name="SAPBEXHLevel3" xfId="3251" xr:uid="{00000000-0005-0000-0000-00002D0D0000}"/>
    <cellStyle name="SAPBEXHLevel3 2" xfId="3252" xr:uid="{00000000-0005-0000-0000-00002E0D0000}"/>
    <cellStyle name="SAPBEXHLevel3 2 2" xfId="3253" xr:uid="{00000000-0005-0000-0000-00002F0D0000}"/>
    <cellStyle name="SAPBEXHLevel3 3" xfId="3254" xr:uid="{00000000-0005-0000-0000-0000300D0000}"/>
    <cellStyle name="SAPBEXHLevel3 4" xfId="3255" xr:uid="{00000000-0005-0000-0000-0000310D0000}"/>
    <cellStyle name="SAPBEXHLevel3X" xfId="3256" xr:uid="{00000000-0005-0000-0000-0000320D0000}"/>
    <cellStyle name="SAPBEXHLevel3X 2" xfId="3257" xr:uid="{00000000-0005-0000-0000-0000330D0000}"/>
    <cellStyle name="SAPBEXHLevel3X 2 2" xfId="3258" xr:uid="{00000000-0005-0000-0000-0000340D0000}"/>
    <cellStyle name="SAPBEXHLevel3X 3" xfId="3259" xr:uid="{00000000-0005-0000-0000-0000350D0000}"/>
    <cellStyle name="SAPBEXHLevel3X 4" xfId="3260" xr:uid="{00000000-0005-0000-0000-0000360D0000}"/>
    <cellStyle name="SAPBEXinputData" xfId="3261" xr:uid="{00000000-0005-0000-0000-0000370D0000}"/>
    <cellStyle name="SAPBEXinputData 2" xfId="3262" xr:uid="{00000000-0005-0000-0000-0000380D0000}"/>
    <cellStyle name="SAPBEXinputData 2 2" xfId="3263" xr:uid="{00000000-0005-0000-0000-0000390D0000}"/>
    <cellStyle name="SAPBEXinputData 3" xfId="3264" xr:uid="{00000000-0005-0000-0000-00003A0D0000}"/>
    <cellStyle name="SAPBEXresData" xfId="3265" xr:uid="{00000000-0005-0000-0000-00003B0D0000}"/>
    <cellStyle name="SAPBEXresData 2" xfId="3266" xr:uid="{00000000-0005-0000-0000-00003C0D0000}"/>
    <cellStyle name="SAPBEXresData 2 2" xfId="3267" xr:uid="{00000000-0005-0000-0000-00003D0D0000}"/>
    <cellStyle name="SAPBEXresData 3" xfId="3268" xr:uid="{00000000-0005-0000-0000-00003E0D0000}"/>
    <cellStyle name="SAPBEXresData 4" xfId="3269" xr:uid="{00000000-0005-0000-0000-00003F0D0000}"/>
    <cellStyle name="SAPBEXresDataEmph" xfId="3270" xr:uid="{00000000-0005-0000-0000-0000400D0000}"/>
    <cellStyle name="SAPBEXresDataEmph 2" xfId="3271" xr:uid="{00000000-0005-0000-0000-0000410D0000}"/>
    <cellStyle name="SAPBEXresDataEmph 2 2" xfId="3272" xr:uid="{00000000-0005-0000-0000-0000420D0000}"/>
    <cellStyle name="SAPBEXresDataEmph 3" xfId="3273" xr:uid="{00000000-0005-0000-0000-0000430D0000}"/>
    <cellStyle name="SAPBEXresDataEmph 4" xfId="3274" xr:uid="{00000000-0005-0000-0000-0000440D0000}"/>
    <cellStyle name="SAPBEXresItem" xfId="3275" xr:uid="{00000000-0005-0000-0000-0000450D0000}"/>
    <cellStyle name="SAPBEXresItem 2" xfId="3276" xr:uid="{00000000-0005-0000-0000-0000460D0000}"/>
    <cellStyle name="SAPBEXresItem 2 2" xfId="3277" xr:uid="{00000000-0005-0000-0000-0000470D0000}"/>
    <cellStyle name="SAPBEXresItem 3" xfId="3278" xr:uid="{00000000-0005-0000-0000-0000480D0000}"/>
    <cellStyle name="SAPBEXresItem 4" xfId="3279" xr:uid="{00000000-0005-0000-0000-0000490D0000}"/>
    <cellStyle name="SAPBEXresItemX" xfId="3280" xr:uid="{00000000-0005-0000-0000-00004A0D0000}"/>
    <cellStyle name="SAPBEXresItemX 2" xfId="3281" xr:uid="{00000000-0005-0000-0000-00004B0D0000}"/>
    <cellStyle name="SAPBEXresItemX 2 2" xfId="3282" xr:uid="{00000000-0005-0000-0000-00004C0D0000}"/>
    <cellStyle name="SAPBEXresItemX 3" xfId="3283" xr:uid="{00000000-0005-0000-0000-00004D0D0000}"/>
    <cellStyle name="SAPBEXresItemX 4" xfId="3284" xr:uid="{00000000-0005-0000-0000-00004E0D0000}"/>
    <cellStyle name="SAPBEXstdData" xfId="3285" xr:uid="{00000000-0005-0000-0000-00004F0D0000}"/>
    <cellStyle name="SAPBEXstdData 2" xfId="3286" xr:uid="{00000000-0005-0000-0000-0000500D0000}"/>
    <cellStyle name="SAPBEXstdData 2 2" xfId="3287" xr:uid="{00000000-0005-0000-0000-0000510D0000}"/>
    <cellStyle name="SAPBEXstdData 3" xfId="3288" xr:uid="{00000000-0005-0000-0000-0000520D0000}"/>
    <cellStyle name="SAPBEXstdData 4" xfId="3289" xr:uid="{00000000-0005-0000-0000-0000530D0000}"/>
    <cellStyle name="SAPBEXstdDataEmph" xfId="3290" xr:uid="{00000000-0005-0000-0000-0000540D0000}"/>
    <cellStyle name="SAPBEXstdDataEmph 2" xfId="3291" xr:uid="{00000000-0005-0000-0000-0000550D0000}"/>
    <cellStyle name="SAPBEXstdDataEmph 2 2" xfId="3292" xr:uid="{00000000-0005-0000-0000-0000560D0000}"/>
    <cellStyle name="SAPBEXstdDataEmph 3" xfId="3293" xr:uid="{00000000-0005-0000-0000-0000570D0000}"/>
    <cellStyle name="SAPBEXstdDataEmph 4" xfId="3294" xr:uid="{00000000-0005-0000-0000-0000580D0000}"/>
    <cellStyle name="SAPBEXstdItem" xfId="3295" xr:uid="{00000000-0005-0000-0000-0000590D0000}"/>
    <cellStyle name="SAPBEXstdItem 2" xfId="3296" xr:uid="{00000000-0005-0000-0000-00005A0D0000}"/>
    <cellStyle name="SAPBEXstdItem 2 2" xfId="3297" xr:uid="{00000000-0005-0000-0000-00005B0D0000}"/>
    <cellStyle name="SAPBEXstdItem 3" xfId="3298" xr:uid="{00000000-0005-0000-0000-00005C0D0000}"/>
    <cellStyle name="SAPBEXstdItem 4" xfId="3299" xr:uid="{00000000-0005-0000-0000-00005D0D0000}"/>
    <cellStyle name="SAPBEXstdItemX" xfId="3300" xr:uid="{00000000-0005-0000-0000-00005E0D0000}"/>
    <cellStyle name="SAPBEXstdItemX 2" xfId="3301" xr:uid="{00000000-0005-0000-0000-00005F0D0000}"/>
    <cellStyle name="SAPBEXstdItemX 2 2" xfId="3302" xr:uid="{00000000-0005-0000-0000-0000600D0000}"/>
    <cellStyle name="SAPBEXstdItemX 3" xfId="3303" xr:uid="{00000000-0005-0000-0000-0000610D0000}"/>
    <cellStyle name="SAPBEXstdItemX 4" xfId="3304" xr:uid="{00000000-0005-0000-0000-0000620D0000}"/>
    <cellStyle name="SAPBEXtitle" xfId="3305" xr:uid="{00000000-0005-0000-0000-0000630D0000}"/>
    <cellStyle name="SAPBEXundefined" xfId="3306" xr:uid="{00000000-0005-0000-0000-0000640D0000}"/>
    <cellStyle name="SAPBEXundefined 2" xfId="3307" xr:uid="{00000000-0005-0000-0000-0000650D0000}"/>
    <cellStyle name="SAPBEXundefined 2 2" xfId="3308" xr:uid="{00000000-0005-0000-0000-0000660D0000}"/>
    <cellStyle name="SAPBEXundefined 3" xfId="3309" xr:uid="{00000000-0005-0000-0000-0000670D0000}"/>
    <cellStyle name="SAPBEXundefined 4" xfId="3310" xr:uid="{00000000-0005-0000-0000-0000680D0000}"/>
    <cellStyle name="Sheet Title" xfId="3311" xr:uid="{00000000-0005-0000-0000-0000690D0000}"/>
    <cellStyle name="Standard_CET_0150_092007_V4mitSt" xfId="3312" xr:uid="{00000000-0005-0000-0000-00006A0D0000}"/>
    <cellStyle name="Style 1" xfId="3313" xr:uid="{00000000-0005-0000-0000-00006B0D0000}"/>
    <cellStyle name="Style 1 2" xfId="3314" xr:uid="{00000000-0005-0000-0000-00006C0D0000}"/>
    <cellStyle name="Style 1 2 2" xfId="3315" xr:uid="{00000000-0005-0000-0000-00006D0D0000}"/>
    <cellStyle name="Style 1 3" xfId="3316" xr:uid="{00000000-0005-0000-0000-00006E0D0000}"/>
    <cellStyle name="STYLE1" xfId="3317" xr:uid="{00000000-0005-0000-0000-00006F0D0000}"/>
    <cellStyle name="STYLE1 2" xfId="3318" xr:uid="{00000000-0005-0000-0000-0000700D0000}"/>
    <cellStyle name="Text Indent A" xfId="3319" xr:uid="{00000000-0005-0000-0000-0000710D0000}"/>
    <cellStyle name="Text Indent B" xfId="3320" xr:uid="{00000000-0005-0000-0000-0000720D0000}"/>
    <cellStyle name="Text Indent B 2" xfId="3321" xr:uid="{00000000-0005-0000-0000-0000730D0000}"/>
    <cellStyle name="Text Indent B 2 2" xfId="3322" xr:uid="{00000000-0005-0000-0000-0000740D0000}"/>
    <cellStyle name="Text Indent B 3" xfId="3323" xr:uid="{00000000-0005-0000-0000-0000750D0000}"/>
    <cellStyle name="Text Indent C" xfId="3324" xr:uid="{00000000-0005-0000-0000-0000760D0000}"/>
    <cellStyle name="Text Indent C 2" xfId="3325" xr:uid="{00000000-0005-0000-0000-0000770D0000}"/>
    <cellStyle name="Text Indent C 2 2" xfId="3326" xr:uid="{00000000-0005-0000-0000-0000780D0000}"/>
    <cellStyle name="Text Indent C 3" xfId="3327" xr:uid="{00000000-0005-0000-0000-0000790D0000}"/>
    <cellStyle name="Title 2" xfId="3328" xr:uid="{00000000-0005-0000-0000-00007A0D0000}"/>
    <cellStyle name="Title 2 2" xfId="3329" xr:uid="{00000000-0005-0000-0000-00007B0D0000}"/>
    <cellStyle name="Title 2 3" xfId="3330" xr:uid="{00000000-0005-0000-0000-00007C0D0000}"/>
    <cellStyle name="Total 2" xfId="3331" xr:uid="{00000000-0005-0000-0000-00007D0D0000}"/>
    <cellStyle name="Total 2 2" xfId="3332" xr:uid="{00000000-0005-0000-0000-00007E0D0000}"/>
    <cellStyle name="Total 2 2 2" xfId="3333" xr:uid="{00000000-0005-0000-0000-00007F0D0000}"/>
    <cellStyle name="Total 2 2 2 2" xfId="3334" xr:uid="{00000000-0005-0000-0000-0000800D0000}"/>
    <cellStyle name="Total 2 2 3" xfId="3335" xr:uid="{00000000-0005-0000-0000-0000810D0000}"/>
    <cellStyle name="Total 2 2 4" xfId="3336" xr:uid="{00000000-0005-0000-0000-0000820D0000}"/>
    <cellStyle name="Total 2 3" xfId="3337" xr:uid="{00000000-0005-0000-0000-0000830D0000}"/>
    <cellStyle name="Total 2 4" xfId="3338" xr:uid="{00000000-0005-0000-0000-0000840D0000}"/>
    <cellStyle name="Total 2 4 2" xfId="3339" xr:uid="{00000000-0005-0000-0000-0000850D0000}"/>
    <cellStyle name="Total 2 5" xfId="3340" xr:uid="{00000000-0005-0000-0000-0000860D0000}"/>
    <cellStyle name="Total 2 6" xfId="3341" xr:uid="{00000000-0005-0000-0000-0000870D0000}"/>
    <cellStyle name="Warning Text 2" xfId="3342" xr:uid="{00000000-0005-0000-0000-0000880D0000}"/>
    <cellStyle name="Warning Text 2 2" xfId="3343" xr:uid="{00000000-0005-0000-0000-0000890D0000}"/>
    <cellStyle name="Warning Text 2 3" xfId="3344" xr:uid="{00000000-0005-0000-0000-00008A0D0000}"/>
    <cellStyle name="เครื่องหมายจุลภาค 8" xfId="8" xr:uid="{00000000-0005-0000-0000-00008B0D0000}"/>
    <cellStyle name="เชื่อมโยงหลายมิติ" xfId="3345" xr:uid="{00000000-0005-0000-0000-00008C0D0000}"/>
    <cellStyle name="เชื่อมโยงหลายมิติ 2" xfId="3346" xr:uid="{00000000-0005-0000-0000-00008D0D0000}"/>
    <cellStyle name="เชื่อมโยงหลายมิติ 2 2" xfId="3347" xr:uid="{00000000-0005-0000-0000-00008E0D0000}"/>
    <cellStyle name="จุลภาค 2" xfId="3476" xr:uid="{25666B0B-EA65-4623-9B4B-F8626DB7024E}"/>
    <cellStyle name="ตามการเชื่อมโยงหลายมิติ" xfId="3348" xr:uid="{00000000-0005-0000-0000-00008F0D0000}"/>
    <cellStyle name="ตามการเชื่อมโยงหลายมิติ 2" xfId="3349" xr:uid="{00000000-0005-0000-0000-0000900D0000}"/>
    <cellStyle name="ตามการเชื่อมโยงหลายมิติ 2 2" xfId="3350" xr:uid="{00000000-0005-0000-0000-0000910D0000}"/>
    <cellStyle name="ปกติ_2009 Q1 PTT UT - TH (26-may-09)" xfId="3351" xr:uid="{00000000-0005-0000-0000-0000920D0000}"/>
    <cellStyle name="標準_2006_STPvsACT_PriceVariance" xfId="3352" xr:uid="{00000000-0005-0000-0000-0000930D0000}"/>
  </cellStyles>
  <dxfs count="0"/>
  <tableStyles count="0" defaultTableStyle="TableStyleMedium9" defaultPivotStyle="PivotStyleLight16"/>
  <colors>
    <mruColors>
      <color rgb="FF99FF33"/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3"/>
  <sheetViews>
    <sheetView topLeftCell="A68" zoomScale="80" zoomScaleNormal="80" zoomScaleSheetLayoutView="80" workbookViewId="0">
      <selection activeCell="A26" sqref="A26"/>
    </sheetView>
  </sheetViews>
  <sheetFormatPr defaultColWidth="9.09765625" defaultRowHeight="19.5" customHeight="1"/>
  <cols>
    <col min="1" max="1" width="51.09765625" style="4" customWidth="1"/>
    <col min="2" max="2" width="14.296875" style="140" customWidth="1"/>
    <col min="3" max="3" width="1.09765625" style="4" customWidth="1"/>
    <col min="4" max="4" width="18.796875" style="5" customWidth="1"/>
    <col min="5" max="5" width="1.09765625" style="4" customWidth="1"/>
    <col min="6" max="6" width="18.69921875" style="5" customWidth="1"/>
    <col min="7" max="7" width="1.09765625" style="4" customWidth="1"/>
    <col min="8" max="8" width="18.796875" style="4" customWidth="1"/>
    <col min="9" max="9" width="1.19921875" style="4" customWidth="1"/>
    <col min="10" max="10" width="18.796875" style="4" customWidth="1"/>
    <col min="11" max="16384" width="9.09765625" style="4"/>
  </cols>
  <sheetData>
    <row r="1" spans="1:10" ht="19.5" customHeight="1">
      <c r="A1" s="19" t="s">
        <v>146</v>
      </c>
      <c r="B1" s="76"/>
    </row>
    <row r="2" spans="1:10" ht="19.5" customHeight="1">
      <c r="A2" s="19" t="s">
        <v>15</v>
      </c>
      <c r="B2" s="76"/>
    </row>
    <row r="3" spans="1:10" ht="19.5" customHeight="1">
      <c r="A3" s="19"/>
      <c r="B3" s="76"/>
      <c r="F3" s="223"/>
    </row>
    <row r="4" spans="1:10" s="48" customFormat="1" ht="19.5" customHeight="1">
      <c r="A4" s="157"/>
      <c r="B4" s="76"/>
      <c r="D4" s="253"/>
      <c r="E4" s="253"/>
      <c r="F4" s="253"/>
    </row>
    <row r="5" spans="1:10" s="48" customFormat="1" ht="19.5" customHeight="1">
      <c r="A5" s="153"/>
      <c r="B5" s="76"/>
      <c r="D5" s="254" t="s">
        <v>268</v>
      </c>
      <c r="E5" s="254"/>
      <c r="F5" s="254"/>
      <c r="G5" s="153"/>
      <c r="H5" s="254" t="s">
        <v>75</v>
      </c>
      <c r="I5" s="254"/>
      <c r="J5" s="254"/>
    </row>
    <row r="6" spans="1:10" s="48" customFormat="1" ht="19.5" customHeight="1">
      <c r="A6" s="153"/>
      <c r="B6" s="76"/>
      <c r="D6" s="257" t="s">
        <v>143</v>
      </c>
      <c r="E6" s="258"/>
      <c r="F6" s="258"/>
      <c r="G6" s="153"/>
      <c r="H6" s="257" t="s">
        <v>143</v>
      </c>
      <c r="I6" s="258"/>
      <c r="J6" s="258"/>
    </row>
    <row r="7" spans="1:10" ht="19.5" customHeight="1">
      <c r="A7" s="2" t="s">
        <v>0</v>
      </c>
      <c r="B7" s="139" t="s">
        <v>1</v>
      </c>
      <c r="C7" s="8"/>
      <c r="D7" s="137">
        <v>2022</v>
      </c>
      <c r="E7" s="137"/>
      <c r="F7" s="137">
        <v>2021</v>
      </c>
      <c r="G7" s="8"/>
      <c r="H7" s="137">
        <v>2022</v>
      </c>
      <c r="I7" s="137"/>
      <c r="J7" s="137">
        <v>2021</v>
      </c>
    </row>
    <row r="8" spans="1:10" ht="19.5" customHeight="1">
      <c r="B8" s="139"/>
      <c r="C8" s="8"/>
      <c r="D8" s="256" t="s">
        <v>126</v>
      </c>
      <c r="E8" s="256"/>
      <c r="F8" s="256"/>
      <c r="G8" s="256"/>
      <c r="H8" s="256"/>
      <c r="I8" s="256"/>
      <c r="J8" s="256"/>
    </row>
    <row r="9" spans="1:10" ht="19.5" customHeight="1">
      <c r="A9" s="75" t="s">
        <v>2</v>
      </c>
      <c r="B9" s="76" t="s">
        <v>169</v>
      </c>
      <c r="C9" s="137"/>
      <c r="D9" s="57">
        <v>3328634154</v>
      </c>
      <c r="E9" s="77">
        <v>0</v>
      </c>
      <c r="F9" s="57">
        <v>2657493355</v>
      </c>
      <c r="G9" s="137"/>
      <c r="H9" s="57">
        <v>161651663</v>
      </c>
      <c r="I9" s="137"/>
      <c r="J9" s="57">
        <v>54284917</v>
      </c>
    </row>
    <row r="10" spans="1:10" ht="19.5" customHeight="1">
      <c r="A10" s="75" t="s">
        <v>140</v>
      </c>
      <c r="B10" s="76"/>
      <c r="C10" s="137"/>
      <c r="D10" s="57">
        <v>91220691</v>
      </c>
      <c r="E10" s="77">
        <v>0</v>
      </c>
      <c r="F10" s="57">
        <v>296904393</v>
      </c>
      <c r="G10" s="137"/>
      <c r="H10" s="57">
        <v>0</v>
      </c>
      <c r="I10" s="137"/>
      <c r="J10" s="57">
        <v>0</v>
      </c>
    </row>
    <row r="11" spans="1:10" ht="19.5" customHeight="1">
      <c r="A11" s="75" t="s">
        <v>3</v>
      </c>
      <c r="B11" s="76" t="s">
        <v>303</v>
      </c>
      <c r="C11" s="137"/>
      <c r="D11" s="57">
        <v>721625258</v>
      </c>
      <c r="E11" s="77">
        <v>0</v>
      </c>
      <c r="F11" s="57">
        <v>1375981237</v>
      </c>
      <c r="G11" s="137"/>
      <c r="H11" s="57">
        <v>0</v>
      </c>
      <c r="I11" s="137"/>
      <c r="J11" s="57">
        <v>0</v>
      </c>
    </row>
    <row r="12" spans="1:10" ht="19.5" customHeight="1">
      <c r="A12" s="75" t="s">
        <v>4</v>
      </c>
      <c r="B12" s="76" t="s">
        <v>279</v>
      </c>
      <c r="C12" s="137"/>
      <c r="D12" s="57">
        <v>4510343832</v>
      </c>
      <c r="E12" s="77">
        <v>0</v>
      </c>
      <c r="F12" s="57">
        <v>5615201725</v>
      </c>
      <c r="G12" s="137"/>
      <c r="H12" s="57">
        <v>0</v>
      </c>
      <c r="I12" s="137"/>
      <c r="J12" s="57">
        <v>0</v>
      </c>
    </row>
    <row r="13" spans="1:10" ht="19.5" customHeight="1">
      <c r="A13" s="75" t="s">
        <v>5</v>
      </c>
      <c r="B13" s="76" t="s">
        <v>177</v>
      </c>
      <c r="C13" s="137"/>
      <c r="D13" s="57">
        <v>806252457</v>
      </c>
      <c r="E13" s="77">
        <v>0</v>
      </c>
      <c r="F13" s="57">
        <v>465764940</v>
      </c>
      <c r="G13" s="137"/>
      <c r="H13" s="57">
        <v>0</v>
      </c>
      <c r="I13" s="137"/>
      <c r="J13" s="57">
        <v>0</v>
      </c>
    </row>
    <row r="14" spans="1:10" ht="19.5" customHeight="1">
      <c r="A14" s="75" t="s">
        <v>6</v>
      </c>
      <c r="B14" s="76" t="s">
        <v>273</v>
      </c>
      <c r="C14" s="137"/>
      <c r="D14" s="57">
        <v>475895802</v>
      </c>
      <c r="E14" s="77">
        <v>0</v>
      </c>
      <c r="F14" s="57">
        <v>461588478</v>
      </c>
      <c r="G14" s="137"/>
      <c r="H14" s="57">
        <v>0</v>
      </c>
      <c r="I14" s="137"/>
      <c r="J14" s="57">
        <v>0</v>
      </c>
    </row>
    <row r="15" spans="1:10" ht="19.5" customHeight="1">
      <c r="A15" s="75" t="s">
        <v>97</v>
      </c>
      <c r="B15" s="76" t="s">
        <v>276</v>
      </c>
      <c r="C15" s="137"/>
      <c r="D15" s="57">
        <v>364001375</v>
      </c>
      <c r="E15" s="77">
        <v>0</v>
      </c>
      <c r="F15" s="57">
        <v>883387320</v>
      </c>
      <c r="G15" s="137"/>
      <c r="H15" s="57">
        <v>0</v>
      </c>
      <c r="I15" s="137"/>
      <c r="J15" s="57">
        <v>0</v>
      </c>
    </row>
    <row r="16" spans="1:10" ht="19.5" hidden="1" customHeight="1">
      <c r="A16" s="75" t="s">
        <v>108</v>
      </c>
      <c r="B16" s="76"/>
      <c r="C16" s="137"/>
      <c r="D16" s="57"/>
      <c r="E16" s="226">
        <v>0</v>
      </c>
      <c r="F16" s="57"/>
      <c r="G16" s="137"/>
      <c r="H16" s="57"/>
      <c r="I16" s="137"/>
      <c r="J16" s="57"/>
    </row>
    <row r="17" spans="1:10" ht="19.5" customHeight="1">
      <c r="A17" s="75" t="s">
        <v>174</v>
      </c>
      <c r="B17" s="76" t="s">
        <v>304</v>
      </c>
      <c r="C17" s="137"/>
      <c r="D17" s="57">
        <v>37135219091</v>
      </c>
      <c r="E17" s="226"/>
      <c r="F17" s="57">
        <v>43989627871</v>
      </c>
      <c r="G17" s="137"/>
      <c r="H17" s="57">
        <v>0</v>
      </c>
      <c r="I17" s="137"/>
      <c r="J17" s="57">
        <v>0</v>
      </c>
    </row>
    <row r="18" spans="1:10" ht="19.5" customHeight="1">
      <c r="A18" s="75" t="s">
        <v>175</v>
      </c>
      <c r="B18" s="76" t="s">
        <v>305</v>
      </c>
      <c r="C18" s="137"/>
      <c r="D18" s="57">
        <v>12785501050</v>
      </c>
      <c r="E18" s="226"/>
      <c r="F18" s="57">
        <v>13494853126</v>
      </c>
      <c r="G18" s="137"/>
      <c r="H18" s="57">
        <v>234000000</v>
      </c>
      <c r="I18" s="137"/>
      <c r="J18" s="57">
        <v>234000000</v>
      </c>
    </row>
    <row r="19" spans="1:10" ht="19.5" customHeight="1">
      <c r="A19" s="75" t="s">
        <v>7</v>
      </c>
      <c r="B19" s="76" t="s">
        <v>306</v>
      </c>
      <c r="C19" s="137"/>
      <c r="D19" s="57">
        <v>115369228</v>
      </c>
      <c r="E19" s="77">
        <v>0</v>
      </c>
      <c r="F19" s="57">
        <v>23803912</v>
      </c>
      <c r="G19" s="137"/>
      <c r="H19" s="57">
        <v>0</v>
      </c>
      <c r="I19" s="137"/>
      <c r="J19" s="57">
        <v>0</v>
      </c>
    </row>
    <row r="20" spans="1:10" ht="19.5" customHeight="1">
      <c r="A20" s="75" t="s">
        <v>96</v>
      </c>
      <c r="B20" s="76">
        <v>16</v>
      </c>
      <c r="C20" s="137"/>
      <c r="D20" s="57">
        <v>315589121</v>
      </c>
      <c r="E20" s="77">
        <v>0</v>
      </c>
      <c r="F20" s="57">
        <v>154237707</v>
      </c>
      <c r="G20" s="137"/>
      <c r="H20" s="57">
        <v>0</v>
      </c>
      <c r="I20" s="137"/>
      <c r="J20" s="57">
        <v>0</v>
      </c>
    </row>
    <row r="21" spans="1:10" ht="19.5" customHeight="1">
      <c r="A21" s="78" t="s">
        <v>8</v>
      </c>
      <c r="B21" s="76" t="s">
        <v>307</v>
      </c>
      <c r="C21" s="137"/>
      <c r="D21" s="57">
        <v>1372700681</v>
      </c>
      <c r="E21" s="226">
        <v>0</v>
      </c>
      <c r="F21" s="57">
        <v>1410639140</v>
      </c>
      <c r="G21" s="137"/>
      <c r="H21" s="57">
        <v>9691467868</v>
      </c>
      <c r="I21" s="137"/>
      <c r="J21" s="57">
        <v>8140367868</v>
      </c>
    </row>
    <row r="22" spans="1:10" ht="19.5" customHeight="1">
      <c r="A22" s="78" t="s">
        <v>323</v>
      </c>
      <c r="B22" s="76" t="s">
        <v>277</v>
      </c>
      <c r="C22" s="137"/>
      <c r="D22" s="57">
        <v>0</v>
      </c>
      <c r="E22" s="226">
        <v>0</v>
      </c>
      <c r="F22" s="57">
        <v>0</v>
      </c>
      <c r="G22" s="137"/>
      <c r="H22" s="57">
        <v>0</v>
      </c>
      <c r="I22" s="137"/>
      <c r="J22" s="57">
        <v>0</v>
      </c>
    </row>
    <row r="23" spans="1:10" ht="19.5" customHeight="1">
      <c r="A23" s="78" t="s">
        <v>9</v>
      </c>
      <c r="B23" s="76" t="s">
        <v>124</v>
      </c>
      <c r="C23" s="137"/>
      <c r="D23" s="57">
        <v>0</v>
      </c>
      <c r="E23" s="226">
        <v>0</v>
      </c>
      <c r="F23" s="57">
        <v>0</v>
      </c>
      <c r="G23" s="137"/>
      <c r="H23" s="57">
        <v>2249463178</v>
      </c>
      <c r="I23" s="137"/>
      <c r="J23" s="57">
        <v>2094553198</v>
      </c>
    </row>
    <row r="24" spans="1:10" ht="19.5" customHeight="1">
      <c r="A24" s="78" t="s">
        <v>10</v>
      </c>
      <c r="B24" s="76" t="s">
        <v>125</v>
      </c>
      <c r="C24" s="137"/>
      <c r="D24" s="57">
        <v>475075013</v>
      </c>
      <c r="E24" s="226">
        <v>0</v>
      </c>
      <c r="F24" s="57">
        <v>480631098</v>
      </c>
      <c r="G24" s="137"/>
      <c r="H24" s="57">
        <v>0</v>
      </c>
      <c r="I24" s="137"/>
      <c r="J24" s="57">
        <v>0</v>
      </c>
    </row>
    <row r="25" spans="1:10" ht="19.5" customHeight="1">
      <c r="A25" s="78" t="s">
        <v>171</v>
      </c>
      <c r="B25" s="76" t="s">
        <v>170</v>
      </c>
      <c r="C25" s="137"/>
      <c r="D25" s="57">
        <v>1289025030</v>
      </c>
      <c r="E25" s="226">
        <v>0</v>
      </c>
      <c r="F25" s="57">
        <v>1311772530</v>
      </c>
      <c r="G25" s="137"/>
      <c r="H25" s="57">
        <v>0</v>
      </c>
      <c r="I25" s="137"/>
      <c r="J25" s="57">
        <v>0</v>
      </c>
    </row>
    <row r="26" spans="1:10" ht="19.5" customHeight="1">
      <c r="A26" s="75" t="s">
        <v>289</v>
      </c>
      <c r="B26" s="76" t="s">
        <v>133</v>
      </c>
      <c r="C26" s="137"/>
      <c r="D26" s="57">
        <v>16604765042</v>
      </c>
      <c r="E26" s="77">
        <v>0</v>
      </c>
      <c r="F26" s="57">
        <v>15438770237</v>
      </c>
      <c r="G26" s="137"/>
      <c r="H26" s="57">
        <v>1509497</v>
      </c>
      <c r="I26" s="137"/>
      <c r="J26" s="57">
        <v>1781329</v>
      </c>
    </row>
    <row r="27" spans="1:10" ht="19.5" customHeight="1">
      <c r="A27" s="165" t="s">
        <v>178</v>
      </c>
      <c r="B27" s="76"/>
      <c r="C27" s="137"/>
      <c r="D27" s="57">
        <v>21173187</v>
      </c>
      <c r="E27" s="77"/>
      <c r="F27" s="57">
        <v>12161688</v>
      </c>
      <c r="G27" s="137"/>
      <c r="H27" s="57">
        <v>15624161</v>
      </c>
      <c r="I27" s="137"/>
      <c r="J27" s="57">
        <v>25371554</v>
      </c>
    </row>
    <row r="28" spans="1:10" ht="19.5" customHeight="1">
      <c r="A28" s="75" t="s">
        <v>11</v>
      </c>
      <c r="B28" s="76"/>
      <c r="C28" s="137"/>
      <c r="D28" s="57">
        <v>279933899</v>
      </c>
      <c r="E28" s="77">
        <v>0</v>
      </c>
      <c r="F28" s="57">
        <v>319989364</v>
      </c>
      <c r="G28" s="137"/>
      <c r="H28" s="57">
        <v>18061097</v>
      </c>
      <c r="I28" s="137"/>
      <c r="J28" s="57">
        <v>18754469</v>
      </c>
    </row>
    <row r="29" spans="1:10" ht="19.5" customHeight="1">
      <c r="A29" s="75" t="s">
        <v>12</v>
      </c>
      <c r="B29" s="76" t="s">
        <v>275</v>
      </c>
      <c r="C29" s="137"/>
      <c r="D29" s="57">
        <v>1820987512</v>
      </c>
      <c r="E29" s="77">
        <v>0</v>
      </c>
      <c r="F29" s="57">
        <v>1059669484</v>
      </c>
      <c r="G29" s="137"/>
      <c r="H29" s="57">
        <v>126690125</v>
      </c>
      <c r="I29" s="137"/>
      <c r="J29" s="57">
        <v>126031882</v>
      </c>
    </row>
    <row r="30" spans="1:10" ht="19.5" hidden="1" customHeight="1">
      <c r="A30" s="75" t="s">
        <v>147</v>
      </c>
      <c r="B30" s="76" t="s">
        <v>124</v>
      </c>
      <c r="C30" s="137"/>
      <c r="D30" s="57">
        <v>0</v>
      </c>
      <c r="E30" s="77">
        <v>0</v>
      </c>
      <c r="F30" s="57">
        <v>0</v>
      </c>
      <c r="G30" s="137"/>
      <c r="H30" s="57">
        <v>0</v>
      </c>
      <c r="I30" s="137"/>
      <c r="J30" s="57">
        <v>0</v>
      </c>
    </row>
    <row r="31" spans="1:10" ht="19.5" customHeight="1">
      <c r="A31" s="75" t="s">
        <v>13</v>
      </c>
      <c r="B31" s="76" t="s">
        <v>308</v>
      </c>
      <c r="C31" s="137"/>
      <c r="D31" s="57">
        <v>1637829789</v>
      </c>
      <c r="E31" s="77">
        <v>0</v>
      </c>
      <c r="F31" s="57">
        <v>2109143433</v>
      </c>
      <c r="G31" s="137"/>
      <c r="H31" s="57">
        <v>372194753</v>
      </c>
      <c r="I31" s="137"/>
      <c r="J31" s="57">
        <v>237874180</v>
      </c>
    </row>
    <row r="32" spans="1:10" ht="19.5" customHeight="1" thickBot="1">
      <c r="A32" s="79" t="s">
        <v>14</v>
      </c>
      <c r="B32" s="158"/>
      <c r="C32" s="137"/>
      <c r="D32" s="227">
        <f>SUM(D9:D31)</f>
        <v>84151142212</v>
      </c>
      <c r="E32" s="228"/>
      <c r="F32" s="227">
        <f>SUM(F9:F31)</f>
        <v>91561621038</v>
      </c>
      <c r="G32" s="137"/>
      <c r="H32" s="227">
        <f>SUM(H9:H31)</f>
        <v>12870662342</v>
      </c>
      <c r="I32" s="137"/>
      <c r="J32" s="227">
        <f>SUM(J9:J31)</f>
        <v>10933019397</v>
      </c>
    </row>
    <row r="33" spans="1:10" ht="15" customHeight="1" thickTop="1">
      <c r="A33" s="79"/>
      <c r="B33" s="158"/>
      <c r="C33" s="137"/>
      <c r="D33" s="86"/>
      <c r="E33" s="228"/>
      <c r="F33" s="86"/>
      <c r="G33" s="137"/>
      <c r="H33" s="137"/>
      <c r="I33" s="137"/>
      <c r="J33" s="137"/>
    </row>
    <row r="34" spans="1:10" ht="19.5" customHeight="1">
      <c r="A34" s="19" t="s">
        <v>146</v>
      </c>
      <c r="B34" s="76"/>
      <c r="C34" s="6"/>
      <c r="D34" s="80"/>
      <c r="E34" s="6"/>
      <c r="F34" s="80"/>
      <c r="G34" s="6"/>
      <c r="H34" s="6"/>
      <c r="I34" s="6"/>
      <c r="J34" s="6"/>
    </row>
    <row r="35" spans="1:10" ht="19.5" customHeight="1">
      <c r="A35" s="19" t="s">
        <v>15</v>
      </c>
      <c r="B35" s="76"/>
      <c r="C35" s="6"/>
      <c r="D35" s="80"/>
      <c r="E35" s="6"/>
      <c r="F35" s="80"/>
      <c r="G35" s="64"/>
      <c r="H35" s="64"/>
      <c r="I35" s="64"/>
      <c r="J35" s="64"/>
    </row>
    <row r="36" spans="1:10" ht="19.5" customHeight="1">
      <c r="A36" s="19"/>
      <c r="B36" s="76"/>
      <c r="C36" s="6"/>
      <c r="D36" s="80"/>
      <c r="E36" s="6"/>
      <c r="F36" s="223"/>
      <c r="G36" s="6"/>
      <c r="H36" s="6"/>
      <c r="I36" s="6"/>
      <c r="J36" s="6"/>
    </row>
    <row r="37" spans="1:10" s="48" customFormat="1" ht="19.5" customHeight="1">
      <c r="A37" s="153"/>
      <c r="B37" s="76"/>
      <c r="D37" s="254" t="s">
        <v>268</v>
      </c>
      <c r="E37" s="254"/>
      <c r="F37" s="254"/>
      <c r="G37" s="153"/>
      <c r="H37" s="254" t="s">
        <v>75</v>
      </c>
      <c r="I37" s="254"/>
      <c r="J37" s="254"/>
    </row>
    <row r="38" spans="1:10" s="48" customFormat="1" ht="19.5" customHeight="1">
      <c r="A38" s="153"/>
      <c r="B38" s="76"/>
      <c r="D38" s="257" t="s">
        <v>143</v>
      </c>
      <c r="E38" s="258"/>
      <c r="F38" s="258"/>
      <c r="G38" s="153"/>
      <c r="H38" s="257" t="s">
        <v>143</v>
      </c>
      <c r="I38" s="258"/>
      <c r="J38" s="258"/>
    </row>
    <row r="39" spans="1:10" ht="19.5" customHeight="1">
      <c r="A39" s="2" t="s">
        <v>98</v>
      </c>
      <c r="B39" s="139" t="s">
        <v>1</v>
      </c>
      <c r="C39" s="8"/>
      <c r="D39" s="137">
        <v>2022</v>
      </c>
      <c r="E39" s="137"/>
      <c r="F39" s="137">
        <v>2021</v>
      </c>
      <c r="G39" s="8"/>
      <c r="H39" s="137">
        <v>2022</v>
      </c>
      <c r="I39" s="137"/>
      <c r="J39" s="137">
        <v>2021</v>
      </c>
    </row>
    <row r="40" spans="1:10" ht="19.5" customHeight="1">
      <c r="B40" s="139"/>
      <c r="C40" s="8"/>
      <c r="D40" s="255" t="s">
        <v>126</v>
      </c>
      <c r="E40" s="255"/>
      <c r="F40" s="255"/>
      <c r="G40" s="255"/>
      <c r="H40" s="255"/>
      <c r="I40" s="255"/>
      <c r="J40" s="255"/>
    </row>
    <row r="41" spans="1:10" ht="19.5" customHeight="1">
      <c r="A41" s="81" t="s">
        <v>16</v>
      </c>
      <c r="B41" s="159"/>
      <c r="C41" s="11"/>
      <c r="D41" s="82"/>
      <c r="E41" s="83"/>
      <c r="F41" s="82"/>
      <c r="G41" s="137"/>
      <c r="H41" s="137"/>
      <c r="I41" s="137"/>
      <c r="J41" s="137"/>
    </row>
    <row r="42" spans="1:10" ht="19.5" customHeight="1">
      <c r="A42" s="23" t="s">
        <v>213</v>
      </c>
      <c r="B42" s="76"/>
      <c r="C42" s="3"/>
      <c r="D42" s="57">
        <v>103971717</v>
      </c>
      <c r="E42" s="57"/>
      <c r="F42" s="57">
        <v>266784869</v>
      </c>
      <c r="G42" s="84"/>
      <c r="H42" s="84">
        <v>0</v>
      </c>
      <c r="I42" s="84"/>
      <c r="J42" s="84">
        <v>0</v>
      </c>
    </row>
    <row r="43" spans="1:10" ht="19.5" customHeight="1">
      <c r="A43" s="23" t="s">
        <v>112</v>
      </c>
      <c r="B43" s="76" t="s">
        <v>278</v>
      </c>
      <c r="C43" s="11"/>
      <c r="D43" s="57">
        <v>17469019609</v>
      </c>
      <c r="E43" s="84"/>
      <c r="F43" s="57">
        <v>15370054518</v>
      </c>
      <c r="G43" s="84"/>
      <c r="H43" s="57">
        <v>10049000000</v>
      </c>
      <c r="I43" s="84"/>
      <c r="J43" s="57">
        <v>8249000000</v>
      </c>
    </row>
    <row r="44" spans="1:10" ht="19.5" customHeight="1">
      <c r="A44" s="75" t="s">
        <v>17</v>
      </c>
      <c r="B44" s="76" t="s">
        <v>279</v>
      </c>
      <c r="C44" s="3"/>
      <c r="D44" s="57">
        <v>50198373145</v>
      </c>
      <c r="E44" s="57"/>
      <c r="F44" s="57">
        <v>57947558268</v>
      </c>
      <c r="G44" s="84"/>
      <c r="H44" s="84">
        <v>0</v>
      </c>
      <c r="I44" s="84"/>
      <c r="J44" s="84">
        <v>0</v>
      </c>
    </row>
    <row r="45" spans="1:10" ht="19.5" customHeight="1">
      <c r="A45" s="23" t="s">
        <v>214</v>
      </c>
      <c r="B45" s="76" t="s">
        <v>309</v>
      </c>
      <c r="C45" s="3"/>
      <c r="D45" s="57">
        <v>3031530562</v>
      </c>
      <c r="E45" s="57"/>
      <c r="F45" s="57">
        <v>3884418211</v>
      </c>
      <c r="G45" s="84"/>
      <c r="H45" s="84">
        <v>0</v>
      </c>
      <c r="I45" s="84"/>
      <c r="J45" s="84">
        <v>0</v>
      </c>
    </row>
    <row r="46" spans="1:10" ht="19.5" customHeight="1">
      <c r="A46" s="23" t="s">
        <v>19</v>
      </c>
      <c r="B46" s="76" t="s">
        <v>280</v>
      </c>
      <c r="C46" s="3"/>
      <c r="D46" s="57">
        <v>122158240</v>
      </c>
      <c r="E46" s="57"/>
      <c r="F46" s="57">
        <v>241075514</v>
      </c>
      <c r="G46" s="84"/>
      <c r="H46" s="84">
        <v>0</v>
      </c>
      <c r="I46" s="84"/>
      <c r="J46" s="84">
        <v>0</v>
      </c>
    </row>
    <row r="47" spans="1:10" ht="19.5" customHeight="1">
      <c r="A47" s="23" t="s">
        <v>290</v>
      </c>
      <c r="B47" s="76"/>
      <c r="C47" s="3"/>
      <c r="D47" s="57">
        <v>17877939</v>
      </c>
      <c r="E47" s="57"/>
      <c r="F47" s="57">
        <v>81819268</v>
      </c>
      <c r="G47" s="84"/>
      <c r="H47" s="84">
        <v>0</v>
      </c>
      <c r="I47" s="84"/>
      <c r="J47" s="84">
        <v>0</v>
      </c>
    </row>
    <row r="48" spans="1:10" ht="19.5" customHeight="1">
      <c r="A48" s="75" t="s">
        <v>215</v>
      </c>
      <c r="B48" s="76" t="s">
        <v>123</v>
      </c>
      <c r="C48" s="3"/>
      <c r="D48" s="57">
        <v>1105806063</v>
      </c>
      <c r="E48" s="57"/>
      <c r="F48" s="57">
        <v>651127960</v>
      </c>
      <c r="G48" s="84"/>
      <c r="H48" s="84">
        <v>16185781</v>
      </c>
      <c r="I48" s="84"/>
      <c r="J48" s="84">
        <v>26194132</v>
      </c>
    </row>
    <row r="49" spans="1:10" ht="19.5" customHeight="1">
      <c r="A49" s="75" t="s">
        <v>114</v>
      </c>
      <c r="B49" s="76"/>
      <c r="C49" s="3"/>
      <c r="D49" s="57">
        <v>262427987</v>
      </c>
      <c r="E49" s="57"/>
      <c r="F49" s="57">
        <v>564279408.00000012</v>
      </c>
      <c r="G49" s="84"/>
      <c r="H49" s="84">
        <v>29911018</v>
      </c>
      <c r="I49" s="84"/>
      <c r="J49" s="84">
        <v>21551460</v>
      </c>
    </row>
    <row r="50" spans="1:10" ht="19.5" customHeight="1">
      <c r="A50" s="75" t="s">
        <v>20</v>
      </c>
      <c r="B50" s="76" t="s">
        <v>275</v>
      </c>
      <c r="C50" s="3"/>
      <c r="D50" s="57">
        <v>485180893</v>
      </c>
      <c r="E50" s="57"/>
      <c r="F50" s="57">
        <v>155762696</v>
      </c>
      <c r="G50" s="84"/>
      <c r="H50" s="84">
        <v>0</v>
      </c>
      <c r="I50" s="84"/>
      <c r="J50" s="84">
        <v>0</v>
      </c>
    </row>
    <row r="51" spans="1:10" ht="19.5" customHeight="1">
      <c r="A51" s="23" t="s">
        <v>21</v>
      </c>
      <c r="B51" s="76" t="s">
        <v>310</v>
      </c>
      <c r="C51" s="85"/>
      <c r="D51" s="57">
        <v>1734519352</v>
      </c>
      <c r="E51" s="54"/>
      <c r="F51" s="57">
        <v>2381962108</v>
      </c>
      <c r="G51" s="43"/>
      <c r="H51" s="84">
        <v>57076402</v>
      </c>
      <c r="I51" s="43"/>
      <c r="J51" s="84">
        <v>41255868</v>
      </c>
    </row>
    <row r="52" spans="1:10" ht="19.5" customHeight="1">
      <c r="A52" s="2" t="s">
        <v>22</v>
      </c>
      <c r="B52" s="76"/>
      <c r="D52" s="89">
        <f>SUM(D42:D51)</f>
        <v>74530865507</v>
      </c>
      <c r="E52" s="6"/>
      <c r="F52" s="89">
        <f>SUM(F42:F51)</f>
        <v>81544842820</v>
      </c>
      <c r="G52" s="6"/>
      <c r="H52" s="89">
        <f>SUM(H42:H51)</f>
        <v>10152173201</v>
      </c>
      <c r="I52" s="6"/>
      <c r="J52" s="89">
        <f>SUM(J42:J51)</f>
        <v>8338001460</v>
      </c>
    </row>
    <row r="53" spans="1:10" ht="15" customHeight="1">
      <c r="A53" s="28"/>
      <c r="B53" s="76"/>
      <c r="C53" s="3"/>
      <c r="D53" s="86"/>
      <c r="E53" s="6"/>
      <c r="F53" s="86"/>
      <c r="G53" s="3"/>
      <c r="H53" s="3"/>
      <c r="I53" s="3"/>
      <c r="J53" s="3"/>
    </row>
    <row r="54" spans="1:10" ht="19.5" customHeight="1">
      <c r="A54" s="81" t="s">
        <v>99</v>
      </c>
      <c r="B54" s="76"/>
      <c r="C54" s="3"/>
      <c r="D54" s="80"/>
      <c r="E54" s="6"/>
      <c r="F54" s="80"/>
      <c r="G54" s="3"/>
      <c r="H54" s="3"/>
      <c r="I54" s="3"/>
      <c r="J54" s="3"/>
    </row>
    <row r="55" spans="1:10" ht="19.5" customHeight="1">
      <c r="A55" s="23" t="s">
        <v>23</v>
      </c>
      <c r="B55" s="76" t="s">
        <v>274</v>
      </c>
      <c r="C55" s="3"/>
      <c r="D55" s="80"/>
      <c r="E55" s="87"/>
      <c r="F55" s="80"/>
      <c r="G55" s="3"/>
      <c r="H55" s="3"/>
      <c r="I55" s="3"/>
      <c r="J55" s="3"/>
    </row>
    <row r="56" spans="1:10" ht="19.5" customHeight="1">
      <c r="A56" s="23" t="s">
        <v>24</v>
      </c>
      <c r="B56" s="76"/>
      <c r="C56" s="3"/>
      <c r="D56" s="80"/>
      <c r="E56" s="87"/>
      <c r="F56" s="80"/>
      <c r="G56" s="3"/>
      <c r="H56" s="3"/>
      <c r="I56" s="3"/>
      <c r="J56" s="3"/>
    </row>
    <row r="57" spans="1:10" ht="19.5" customHeight="1" thickBot="1">
      <c r="A57" s="221" t="s">
        <v>244</v>
      </c>
      <c r="B57" s="76"/>
      <c r="C57" s="3"/>
      <c r="D57" s="128">
        <v>12033565300</v>
      </c>
      <c r="E57" s="87"/>
      <c r="F57" s="128">
        <v>12033565300</v>
      </c>
      <c r="G57" s="3"/>
      <c r="H57" s="128">
        <v>12033565300</v>
      </c>
      <c r="I57" s="3"/>
      <c r="J57" s="128">
        <v>12033565300</v>
      </c>
    </row>
    <row r="58" spans="1:10" ht="17.5" customHeight="1" thickTop="1">
      <c r="A58" s="23" t="s">
        <v>119</v>
      </c>
      <c r="B58" s="76"/>
      <c r="C58" s="3"/>
      <c r="D58" s="222"/>
      <c r="E58" s="87"/>
      <c r="F58" s="222"/>
      <c r="G58" s="3"/>
      <c r="H58" s="222"/>
      <c r="I58" s="3"/>
      <c r="J58" s="222"/>
    </row>
    <row r="59" spans="1:10" ht="19.5" customHeight="1">
      <c r="A59" s="221" t="s">
        <v>324</v>
      </c>
      <c r="B59" s="76"/>
      <c r="C59" s="3"/>
      <c r="D59" s="80">
        <v>7520978320</v>
      </c>
      <c r="E59" s="6"/>
      <c r="F59" s="80">
        <v>7520978320</v>
      </c>
      <c r="G59" s="3"/>
      <c r="H59" s="84">
        <v>7520978320</v>
      </c>
      <c r="I59" s="3"/>
      <c r="J59" s="84">
        <v>7520978320</v>
      </c>
    </row>
    <row r="60" spans="1:10" ht="19.5" customHeight="1">
      <c r="A60" s="23" t="s">
        <v>148</v>
      </c>
      <c r="B60" s="76" t="s">
        <v>274</v>
      </c>
      <c r="C60" s="3"/>
      <c r="D60" s="80">
        <v>18224269226</v>
      </c>
      <c r="E60" s="6"/>
      <c r="F60" s="80">
        <v>18224269226</v>
      </c>
      <c r="G60" s="3"/>
      <c r="H60" s="84">
        <v>18224269226</v>
      </c>
      <c r="I60" s="3"/>
      <c r="J60" s="84">
        <v>18224269226</v>
      </c>
    </row>
    <row r="61" spans="1:10" ht="19.5" customHeight="1">
      <c r="A61" s="23" t="s">
        <v>25</v>
      </c>
      <c r="B61" s="76"/>
      <c r="C61" s="3"/>
      <c r="D61" s="88"/>
      <c r="E61" s="6"/>
      <c r="F61" s="88"/>
      <c r="G61" s="3"/>
      <c r="H61" s="3"/>
      <c r="I61" s="3"/>
      <c r="J61" s="3"/>
    </row>
    <row r="62" spans="1:10" ht="19.5" customHeight="1">
      <c r="A62" s="23" t="s">
        <v>26</v>
      </c>
      <c r="B62" s="76"/>
      <c r="C62" s="3"/>
      <c r="D62" s="88"/>
      <c r="E62" s="87"/>
      <c r="F62" s="88"/>
      <c r="G62" s="3"/>
      <c r="H62" s="3"/>
      <c r="I62" s="3"/>
      <c r="J62" s="3"/>
    </row>
    <row r="63" spans="1:10" ht="19.5" customHeight="1">
      <c r="A63" s="23" t="s">
        <v>27</v>
      </c>
      <c r="B63" s="76" t="s">
        <v>281</v>
      </c>
      <c r="C63" s="3"/>
      <c r="D63" s="135">
        <v>308460816</v>
      </c>
      <c r="E63" s="136"/>
      <c r="F63" s="135">
        <v>365299777</v>
      </c>
      <c r="G63" s="122"/>
      <c r="H63" s="122">
        <v>37850816</v>
      </c>
      <c r="I63" s="122"/>
      <c r="J63" s="122">
        <v>37850816</v>
      </c>
    </row>
    <row r="64" spans="1:10" ht="19.5" customHeight="1">
      <c r="A64" s="23" t="s">
        <v>139</v>
      </c>
      <c r="B64" s="76" t="s">
        <v>281</v>
      </c>
      <c r="C64" s="3"/>
      <c r="D64" s="135">
        <v>7714962</v>
      </c>
      <c r="E64" s="136"/>
      <c r="F64" s="135">
        <v>7714962</v>
      </c>
      <c r="G64" s="122"/>
      <c r="H64" s="122">
        <v>0</v>
      </c>
      <c r="I64" s="122"/>
      <c r="J64" s="122">
        <v>0</v>
      </c>
    </row>
    <row r="65" spans="1:10" s="13" customFormat="1" ht="19.5" customHeight="1">
      <c r="A65" s="23" t="s">
        <v>28</v>
      </c>
      <c r="B65" s="76"/>
      <c r="C65" s="3"/>
      <c r="D65" s="135">
        <v>6873364282</v>
      </c>
      <c r="E65" s="61"/>
      <c r="F65" s="135">
        <v>3763256462</v>
      </c>
      <c r="G65" s="122"/>
      <c r="H65" s="122">
        <v>-461496566</v>
      </c>
      <c r="I65" s="122"/>
      <c r="J65" s="122">
        <v>-584967770</v>
      </c>
    </row>
    <row r="66" spans="1:10" s="13" customFormat="1" ht="19.5" customHeight="1">
      <c r="A66" s="23" t="s">
        <v>29</v>
      </c>
      <c r="B66" s="76" t="s">
        <v>281</v>
      </c>
      <c r="C66" s="3"/>
      <c r="D66" s="135">
        <v>-23559236672</v>
      </c>
      <c r="E66" s="61"/>
      <c r="F66" s="135">
        <v>-19901966485</v>
      </c>
      <c r="G66" s="122"/>
      <c r="H66" s="122">
        <v>-22603112655</v>
      </c>
      <c r="I66" s="122"/>
      <c r="J66" s="122">
        <v>-22603112655</v>
      </c>
    </row>
    <row r="67" spans="1:10" ht="19.5" customHeight="1">
      <c r="A67" s="28" t="s">
        <v>121</v>
      </c>
      <c r="B67" s="76"/>
      <c r="C67" s="3"/>
      <c r="D67" s="225">
        <f>SUM(D59:D66)</f>
        <v>9375550934</v>
      </c>
      <c r="E67" s="1"/>
      <c r="F67" s="225">
        <f>SUM(F59:F66)</f>
        <v>9979552262</v>
      </c>
      <c r="G67" s="85"/>
      <c r="H67" s="225">
        <f>SUM(H59:H66)</f>
        <v>2718489141</v>
      </c>
      <c r="I67" s="85"/>
      <c r="J67" s="225">
        <f>SUM(J59:J66)</f>
        <v>2595017937</v>
      </c>
    </row>
    <row r="68" spans="1:10" ht="19.5" customHeight="1">
      <c r="A68" s="23" t="s">
        <v>30</v>
      </c>
      <c r="B68" s="76"/>
      <c r="C68" s="3"/>
      <c r="D68" s="57">
        <v>244725771</v>
      </c>
      <c r="E68" s="87"/>
      <c r="F68" s="57">
        <v>37225956</v>
      </c>
      <c r="G68" s="3">
        <v>0</v>
      </c>
      <c r="H68" s="80">
        <v>0</v>
      </c>
      <c r="I68" s="3"/>
      <c r="J68" s="80">
        <v>0</v>
      </c>
    </row>
    <row r="69" spans="1:10" ht="19.5" customHeight="1">
      <c r="A69" s="28" t="s">
        <v>100</v>
      </c>
      <c r="B69" s="76"/>
      <c r="C69" s="3"/>
      <c r="D69" s="89">
        <f>SUM(D67:D68)</f>
        <v>9620276705</v>
      </c>
      <c r="E69" s="90"/>
      <c r="F69" s="89">
        <f>SUM(F67:F68)</f>
        <v>10016778218</v>
      </c>
      <c r="G69" s="3"/>
      <c r="H69" s="89">
        <f>SUM(H67:H68)</f>
        <v>2718489141</v>
      </c>
      <c r="I69" s="3"/>
      <c r="J69" s="89">
        <f>SUM(J67:J68)</f>
        <v>2595017937</v>
      </c>
    </row>
    <row r="70" spans="1:10" ht="15" customHeight="1">
      <c r="A70" s="28"/>
      <c r="B70" s="76"/>
      <c r="C70" s="3"/>
      <c r="D70" s="86"/>
      <c r="E70" s="90"/>
      <c r="F70" s="86"/>
      <c r="G70" s="3"/>
      <c r="H70" s="3"/>
      <c r="I70" s="3"/>
      <c r="J70" s="3"/>
    </row>
    <row r="71" spans="1:10" ht="19.5" customHeight="1" thickBot="1">
      <c r="A71" s="28" t="s">
        <v>31</v>
      </c>
      <c r="B71" s="76"/>
      <c r="D71" s="91">
        <f>SUM(D52+D69)</f>
        <v>84151142212</v>
      </c>
      <c r="F71" s="91">
        <f>SUM(F52+F69)</f>
        <v>91561621038</v>
      </c>
      <c r="H71" s="91">
        <f>H52+H69</f>
        <v>12870662342</v>
      </c>
      <c r="J71" s="91">
        <f>J52+J69</f>
        <v>10933019397</v>
      </c>
    </row>
    <row r="72" spans="1:10" ht="19.5" customHeight="1" thickTop="1"/>
    <row r="73" spans="1:10" ht="19.5" customHeight="1">
      <c r="D73" s="134">
        <f>D32-D71</f>
        <v>0</v>
      </c>
      <c r="E73" s="134">
        <f>E32-E71</f>
        <v>0</v>
      </c>
      <c r="F73" s="134">
        <f>F32-F71</f>
        <v>0</v>
      </c>
      <c r="G73" s="134">
        <f>G32-G71</f>
        <v>0</v>
      </c>
      <c r="H73" s="134">
        <f>H32-H71</f>
        <v>0</v>
      </c>
      <c r="I73" s="134"/>
      <c r="J73" s="134">
        <f>J32-J71</f>
        <v>0</v>
      </c>
    </row>
  </sheetData>
  <mergeCells count="11">
    <mergeCell ref="D4:F4"/>
    <mergeCell ref="D37:F37"/>
    <mergeCell ref="H5:J5"/>
    <mergeCell ref="H37:J37"/>
    <mergeCell ref="D40:J40"/>
    <mergeCell ref="D8:J8"/>
    <mergeCell ref="D6:F6"/>
    <mergeCell ref="H6:J6"/>
    <mergeCell ref="D38:F38"/>
    <mergeCell ref="H38:J38"/>
    <mergeCell ref="D5:F5"/>
  </mergeCells>
  <phoneticPr fontId="3" type="noConversion"/>
  <pageMargins left="0.8" right="0.8" top="0.48" bottom="0.5" header="0.5" footer="0.5"/>
  <pageSetup paperSize="9" scale="66" firstPageNumber="7" fitToHeight="0" orientation="portrait" useFirstPageNumber="1" r:id="rId1"/>
  <headerFooter alignWithMargins="0">
    <oddFooter>&amp;L&amp;"Times New Roman,Regular"&amp;11   The accompanying notes are an integral part of these financial statements.
&amp;C&amp;"Times New Roman,Regular"&amp;11&amp;P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D106"/>
  <sheetViews>
    <sheetView topLeftCell="A79" zoomScale="80" zoomScaleNormal="80" zoomScaleSheetLayoutView="85" workbookViewId="0">
      <selection activeCell="A46" sqref="A46"/>
    </sheetView>
  </sheetViews>
  <sheetFormatPr defaultColWidth="9.09765625" defaultRowHeight="19.5" customHeight="1"/>
  <cols>
    <col min="1" max="1" width="67.296875" style="4" customWidth="1"/>
    <col min="2" max="2" width="8.8984375" style="141" customWidth="1"/>
    <col min="3" max="3" width="1.09765625" style="4" customWidth="1"/>
    <col min="4" max="4" width="18.796875" style="4" customWidth="1"/>
    <col min="5" max="5" width="1.09765625" style="4" customWidth="1"/>
    <col min="6" max="6" width="18.69921875" style="4" customWidth="1"/>
    <col min="7" max="7" width="1.09765625" style="4" customWidth="1"/>
    <col min="8" max="8" width="18.69921875" style="4" customWidth="1"/>
    <col min="9" max="9" width="1.09765625" style="4" customWidth="1"/>
    <col min="10" max="10" width="18.69921875" style="4" customWidth="1"/>
    <col min="11" max="11" width="21" style="4" customWidth="1"/>
    <col min="12" max="12" width="24.59765625" style="4" customWidth="1"/>
    <col min="13" max="13" width="18.8984375" style="7" bestFit="1" customWidth="1"/>
    <col min="14" max="14" width="15.09765625" style="4" customWidth="1"/>
    <col min="15" max="15" width="17.796875" style="4" bestFit="1" customWidth="1"/>
    <col min="16" max="16" width="13.3984375" style="4" customWidth="1"/>
    <col min="17" max="17" width="16.09765625" style="4" bestFit="1" customWidth="1"/>
    <col min="18" max="18" width="12.09765625" style="4" customWidth="1"/>
    <col min="19" max="19" width="9.09765625" style="4" customWidth="1"/>
    <col min="20" max="16384" width="9.09765625" style="4"/>
  </cols>
  <sheetData>
    <row r="1" spans="1:18" ht="19.5" customHeight="1">
      <c r="A1" s="19" t="s">
        <v>146</v>
      </c>
      <c r="B1" s="50"/>
      <c r="C1" s="51"/>
      <c r="D1" s="51"/>
      <c r="E1" s="51"/>
      <c r="F1" s="51"/>
    </row>
    <row r="2" spans="1:18" ht="19.5" customHeight="1">
      <c r="A2" s="74" t="s">
        <v>127</v>
      </c>
      <c r="B2" s="74"/>
      <c r="C2" s="74"/>
      <c r="D2" s="74"/>
      <c r="E2" s="74"/>
      <c r="F2" s="74"/>
    </row>
    <row r="3" spans="1:18" ht="19.5" customHeight="1">
      <c r="A3" s="73"/>
      <c r="B3" s="73"/>
      <c r="C3" s="73"/>
      <c r="D3" s="73"/>
      <c r="E3" s="73"/>
      <c r="F3" s="73"/>
    </row>
    <row r="4" spans="1:18" s="48" customFormat="1" ht="19.5" customHeight="1">
      <c r="A4" s="155"/>
      <c r="B4" s="3"/>
      <c r="D4" s="254" t="s">
        <v>268</v>
      </c>
      <c r="E4" s="254"/>
      <c r="F4" s="254"/>
      <c r="G4" s="153"/>
      <c r="H4" s="254" t="s">
        <v>75</v>
      </c>
      <c r="I4" s="254"/>
      <c r="J4" s="254"/>
      <c r="M4" s="7"/>
    </row>
    <row r="5" spans="1:18" ht="19.5" customHeight="1">
      <c r="A5" s="161"/>
      <c r="B5" s="162"/>
      <c r="D5" s="260" t="s">
        <v>246</v>
      </c>
      <c r="E5" s="260"/>
      <c r="F5" s="260"/>
      <c r="H5" s="260" t="s">
        <v>246</v>
      </c>
      <c r="I5" s="260"/>
      <c r="J5" s="260"/>
    </row>
    <row r="6" spans="1:18" ht="19.5" customHeight="1">
      <c r="A6" s="119"/>
      <c r="B6" s="156" t="s">
        <v>1</v>
      </c>
      <c r="C6" s="9"/>
      <c r="D6" s="20" t="s">
        <v>269</v>
      </c>
      <c r="E6" s="20"/>
      <c r="F6" s="163" t="s">
        <v>229</v>
      </c>
      <c r="G6" s="9"/>
      <c r="H6" s="20" t="s">
        <v>269</v>
      </c>
      <c r="I6" s="20"/>
      <c r="J6" s="163" t="s">
        <v>229</v>
      </c>
    </row>
    <row r="7" spans="1:18" ht="19.5" customHeight="1">
      <c r="A7" s="119"/>
      <c r="B7" s="156"/>
      <c r="D7" s="256" t="s">
        <v>126</v>
      </c>
      <c r="E7" s="256"/>
      <c r="F7" s="256"/>
      <c r="G7" s="256"/>
      <c r="H7" s="256"/>
      <c r="I7" s="256"/>
      <c r="J7" s="256"/>
    </row>
    <row r="8" spans="1:18" ht="19.5" customHeight="1">
      <c r="A8" s="81" t="s">
        <v>32</v>
      </c>
      <c r="B8" s="3"/>
      <c r="C8" s="21"/>
      <c r="D8" s="21"/>
      <c r="E8" s="21"/>
      <c r="F8" s="21"/>
      <c r="G8" s="21"/>
      <c r="H8" s="21"/>
      <c r="I8" s="21"/>
      <c r="J8" s="21"/>
    </row>
    <row r="9" spans="1:18" s="13" customFormat="1" ht="19.5" customHeight="1">
      <c r="A9" s="92" t="s">
        <v>33</v>
      </c>
      <c r="B9" s="76">
        <v>7</v>
      </c>
      <c r="C9" s="1"/>
      <c r="D9" s="57">
        <v>14153096979</v>
      </c>
      <c r="E9" s="57"/>
      <c r="F9" s="57">
        <v>23836294623</v>
      </c>
      <c r="G9" s="1"/>
      <c r="H9" s="57">
        <v>0</v>
      </c>
      <c r="I9" s="57"/>
      <c r="J9" s="57">
        <v>0</v>
      </c>
      <c r="K9" s="22"/>
      <c r="L9" s="12"/>
      <c r="M9" s="12"/>
      <c r="N9" s="12"/>
      <c r="O9" s="12"/>
      <c r="P9" s="12"/>
      <c r="Q9" s="12"/>
      <c r="R9" s="12"/>
    </row>
    <row r="10" spans="1:18" s="13" customFormat="1" ht="19.5" customHeight="1">
      <c r="A10" s="93" t="s">
        <v>109</v>
      </c>
      <c r="B10" s="76"/>
      <c r="C10" s="1"/>
      <c r="D10" s="133">
        <v>-4625663145</v>
      </c>
      <c r="E10" s="57"/>
      <c r="F10" s="133">
        <v>-5483204658</v>
      </c>
      <c r="G10" s="1"/>
      <c r="H10" s="133">
        <v>0</v>
      </c>
      <c r="I10" s="57"/>
      <c r="J10" s="133">
        <v>0</v>
      </c>
      <c r="K10" s="22"/>
      <c r="L10" s="12"/>
      <c r="M10" s="12"/>
      <c r="N10" s="12"/>
      <c r="O10" s="12"/>
      <c r="P10" s="12"/>
      <c r="Q10" s="12"/>
      <c r="R10" s="12"/>
    </row>
    <row r="11" spans="1:18" s="13" customFormat="1" ht="19.5" customHeight="1">
      <c r="A11" s="92" t="s">
        <v>34</v>
      </c>
      <c r="B11" s="76"/>
      <c r="C11" s="1"/>
      <c r="D11" s="56">
        <f>SUM(D9:D10)</f>
        <v>9527433834</v>
      </c>
      <c r="E11" s="57"/>
      <c r="F11" s="56">
        <f>SUM(F9:F10)</f>
        <v>18353089965</v>
      </c>
      <c r="G11" s="1"/>
      <c r="H11" s="56">
        <v>0</v>
      </c>
      <c r="I11" s="57"/>
      <c r="J11" s="56">
        <v>0</v>
      </c>
      <c r="K11" s="199"/>
      <c r="L11" s="12"/>
      <c r="M11" s="12"/>
      <c r="N11" s="12"/>
      <c r="O11" s="12"/>
      <c r="P11" s="12"/>
      <c r="Q11" s="12"/>
      <c r="R11" s="12"/>
    </row>
    <row r="12" spans="1:18" s="13" customFormat="1" ht="19.5" customHeight="1">
      <c r="A12" s="23" t="s">
        <v>313</v>
      </c>
      <c r="B12" s="76"/>
      <c r="C12" s="23"/>
      <c r="E12" s="57"/>
      <c r="G12" s="1"/>
      <c r="I12" s="57"/>
      <c r="K12" s="199"/>
      <c r="L12" s="12"/>
      <c r="M12" s="12"/>
      <c r="N12" s="12"/>
      <c r="O12" s="12"/>
      <c r="P12" s="12"/>
      <c r="Q12" s="12"/>
      <c r="R12" s="12"/>
    </row>
    <row r="13" spans="1:18" s="13" customFormat="1" ht="19.5" customHeight="1">
      <c r="A13" s="23" t="s">
        <v>265</v>
      </c>
      <c r="B13" s="76"/>
      <c r="C13" s="23"/>
      <c r="D13" s="133">
        <v>1917493154</v>
      </c>
      <c r="E13" s="57"/>
      <c r="F13" s="133">
        <v>-607141865</v>
      </c>
      <c r="G13" s="1"/>
      <c r="H13" s="57">
        <v>0</v>
      </c>
      <c r="I13" s="57"/>
      <c r="J13" s="57">
        <v>0</v>
      </c>
      <c r="K13" s="199"/>
      <c r="L13" s="12"/>
      <c r="M13" s="12"/>
      <c r="N13" s="12"/>
      <c r="O13" s="12"/>
      <c r="P13" s="12"/>
      <c r="Q13" s="12"/>
      <c r="R13" s="12"/>
    </row>
    <row r="14" spans="1:18" s="13" customFormat="1" ht="19.5" customHeight="1">
      <c r="A14" s="23" t="s">
        <v>35</v>
      </c>
      <c r="B14" s="76"/>
      <c r="C14" s="23"/>
      <c r="D14" s="95">
        <f>SUM(D11:D13)</f>
        <v>11444926988</v>
      </c>
      <c r="E14" s="10"/>
      <c r="F14" s="95">
        <f>SUM(F11:F13)</f>
        <v>17745948100</v>
      </c>
      <c r="G14" s="23"/>
      <c r="H14" s="124">
        <v>0</v>
      </c>
      <c r="I14" s="10"/>
      <c r="J14" s="124">
        <v>0</v>
      </c>
      <c r="K14" s="199"/>
      <c r="L14" s="12"/>
      <c r="M14" s="12"/>
      <c r="N14" s="12"/>
      <c r="O14" s="12"/>
      <c r="P14" s="12"/>
      <c r="Q14" s="12"/>
      <c r="R14" s="12"/>
    </row>
    <row r="15" spans="1:18" s="13" customFormat="1" ht="19.5" customHeight="1">
      <c r="A15" s="23" t="s">
        <v>36</v>
      </c>
      <c r="B15" s="76"/>
      <c r="C15" s="23"/>
      <c r="D15" s="57">
        <v>1376722945</v>
      </c>
      <c r="E15" s="57"/>
      <c r="F15" s="57">
        <v>1833268698</v>
      </c>
      <c r="G15" s="1"/>
      <c r="H15" s="57">
        <v>0</v>
      </c>
      <c r="I15" s="57"/>
      <c r="J15" s="57">
        <v>0</v>
      </c>
      <c r="K15" s="199"/>
      <c r="L15" s="12"/>
      <c r="M15" s="12"/>
      <c r="N15" s="12"/>
      <c r="O15" s="12"/>
      <c r="P15" s="12"/>
      <c r="Q15" s="12"/>
      <c r="R15" s="12"/>
    </row>
    <row r="16" spans="1:18" s="13" customFormat="1" ht="19.5" customHeight="1">
      <c r="A16" s="23" t="s">
        <v>37</v>
      </c>
      <c r="B16" s="76">
        <v>7</v>
      </c>
      <c r="C16" s="23"/>
      <c r="D16" s="57">
        <v>3174759964</v>
      </c>
      <c r="E16" s="57"/>
      <c r="F16" s="57">
        <v>3079935108</v>
      </c>
      <c r="G16" s="1"/>
      <c r="H16" s="57">
        <v>0</v>
      </c>
      <c r="I16" s="57"/>
      <c r="J16" s="57">
        <v>0</v>
      </c>
      <c r="K16" s="199"/>
      <c r="L16" s="12"/>
      <c r="M16" s="12"/>
      <c r="N16" s="12"/>
      <c r="O16" s="12"/>
      <c r="P16" s="12"/>
      <c r="Q16" s="12"/>
      <c r="R16" s="12"/>
    </row>
    <row r="17" spans="1:18" s="13" customFormat="1" ht="19.5" customHeight="1">
      <c r="A17" s="23" t="s">
        <v>38</v>
      </c>
      <c r="B17" s="76">
        <v>7</v>
      </c>
      <c r="C17" s="23"/>
      <c r="D17" s="57">
        <v>127599078</v>
      </c>
      <c r="E17" s="57"/>
      <c r="F17" s="57">
        <v>171396821</v>
      </c>
      <c r="G17" s="1"/>
      <c r="H17" s="57">
        <v>0</v>
      </c>
      <c r="I17" s="57"/>
      <c r="J17" s="57">
        <v>0</v>
      </c>
      <c r="K17" s="199"/>
      <c r="L17" s="12"/>
      <c r="M17" s="12"/>
      <c r="N17" s="12"/>
      <c r="O17" s="12"/>
      <c r="P17" s="12"/>
      <c r="Q17" s="12"/>
      <c r="R17" s="12"/>
    </row>
    <row r="18" spans="1:18" s="13" customFormat="1" ht="19.5" customHeight="1">
      <c r="A18" s="23" t="s">
        <v>104</v>
      </c>
      <c r="B18" s="76"/>
      <c r="C18" s="23"/>
      <c r="D18" s="57">
        <v>1888387559</v>
      </c>
      <c r="E18" s="57"/>
      <c r="F18" s="57">
        <v>1453256260</v>
      </c>
      <c r="G18" s="1"/>
      <c r="H18" s="57">
        <v>0</v>
      </c>
      <c r="I18" s="57"/>
      <c r="J18" s="57">
        <v>0</v>
      </c>
      <c r="K18" s="199"/>
      <c r="L18" s="12"/>
      <c r="M18" s="12"/>
      <c r="N18" s="12"/>
      <c r="O18" s="12"/>
      <c r="P18" s="12"/>
      <c r="Q18" s="12"/>
      <c r="R18" s="12"/>
    </row>
    <row r="19" spans="1:18" s="13" customFormat="1" ht="19.5" customHeight="1">
      <c r="A19" s="23" t="s">
        <v>39</v>
      </c>
      <c r="B19" s="76" t="s">
        <v>282</v>
      </c>
      <c r="C19" s="23"/>
      <c r="D19" s="57">
        <v>1740492098</v>
      </c>
      <c r="E19" s="57"/>
      <c r="F19" s="57">
        <v>1701032559</v>
      </c>
      <c r="G19" s="1"/>
      <c r="H19" s="57">
        <v>411021055</v>
      </c>
      <c r="I19" s="57"/>
      <c r="J19" s="57">
        <v>205724036</v>
      </c>
      <c r="K19" s="199"/>
      <c r="L19" s="12"/>
      <c r="M19" s="12"/>
      <c r="N19" s="12"/>
      <c r="O19" s="12"/>
      <c r="P19" s="12"/>
      <c r="Q19" s="12"/>
      <c r="R19" s="12"/>
    </row>
    <row r="20" spans="1:18" s="13" customFormat="1" ht="19.5" customHeight="1">
      <c r="A20" s="23" t="s">
        <v>179</v>
      </c>
      <c r="B20" s="76">
        <v>31</v>
      </c>
      <c r="C20" s="23"/>
      <c r="D20" s="57">
        <v>0</v>
      </c>
      <c r="E20" s="57"/>
      <c r="F20" s="57">
        <v>258328731</v>
      </c>
      <c r="G20" s="1"/>
      <c r="H20" s="57">
        <v>0</v>
      </c>
      <c r="I20" s="57"/>
      <c r="J20" s="57">
        <v>0</v>
      </c>
      <c r="K20" s="199"/>
      <c r="L20" s="12"/>
      <c r="M20" s="12"/>
      <c r="N20" s="12"/>
      <c r="O20" s="12"/>
      <c r="P20" s="12"/>
      <c r="Q20" s="12"/>
      <c r="R20" s="12"/>
    </row>
    <row r="21" spans="1:18" s="13" customFormat="1" ht="19.5" customHeight="1">
      <c r="A21" s="23" t="s">
        <v>180</v>
      </c>
      <c r="B21" s="76">
        <v>32</v>
      </c>
      <c r="C21" s="23"/>
      <c r="D21" s="57">
        <v>0</v>
      </c>
      <c r="E21" s="57"/>
      <c r="F21" s="57">
        <v>136144150</v>
      </c>
      <c r="G21" s="1"/>
      <c r="H21" s="57">
        <v>0</v>
      </c>
      <c r="I21" s="57"/>
      <c r="J21" s="57">
        <v>0</v>
      </c>
      <c r="K21" s="199"/>
      <c r="L21" s="12"/>
      <c r="M21" s="12"/>
      <c r="N21" s="12"/>
      <c r="O21" s="12"/>
      <c r="P21" s="12"/>
      <c r="Q21" s="12"/>
      <c r="R21" s="12"/>
    </row>
    <row r="22" spans="1:18" s="13" customFormat="1" ht="19.5" customHeight="1">
      <c r="A22" s="23" t="s">
        <v>261</v>
      </c>
      <c r="B22" s="76">
        <v>18</v>
      </c>
      <c r="C22" s="23"/>
      <c r="D22" s="57">
        <v>0</v>
      </c>
      <c r="E22" s="57"/>
      <c r="F22" s="57">
        <v>7099763845</v>
      </c>
      <c r="G22" s="1"/>
      <c r="H22" s="57">
        <v>0</v>
      </c>
      <c r="I22" s="57"/>
      <c r="J22" s="57">
        <v>0</v>
      </c>
      <c r="K22" s="199"/>
      <c r="L22" s="12"/>
      <c r="M22" s="12"/>
      <c r="N22" s="12"/>
      <c r="O22" s="12"/>
      <c r="P22" s="12"/>
      <c r="Q22" s="12"/>
      <c r="R22" s="12"/>
    </row>
    <row r="23" spans="1:18" s="13" customFormat="1" ht="19.5" customHeight="1">
      <c r="A23" s="23" t="s">
        <v>233</v>
      </c>
      <c r="B23" s="76"/>
      <c r="C23" s="23"/>
      <c r="D23" s="57">
        <v>0</v>
      </c>
      <c r="E23" s="57"/>
      <c r="F23" s="57">
        <v>1839194</v>
      </c>
      <c r="G23" s="1"/>
      <c r="H23" s="57">
        <v>0</v>
      </c>
      <c r="I23" s="57"/>
      <c r="J23" s="57">
        <v>1651858</v>
      </c>
      <c r="K23" s="199"/>
      <c r="L23" s="12"/>
      <c r="M23" s="12"/>
      <c r="N23" s="12"/>
      <c r="O23" s="12"/>
      <c r="P23" s="12"/>
      <c r="Q23" s="12"/>
      <c r="R23" s="12"/>
    </row>
    <row r="24" spans="1:18" s="13" customFormat="1" ht="19.5" customHeight="1">
      <c r="A24" s="23" t="s">
        <v>228</v>
      </c>
      <c r="B24" s="76"/>
      <c r="C24" s="23"/>
      <c r="D24" s="57"/>
      <c r="E24" s="57"/>
      <c r="F24" s="57"/>
      <c r="G24" s="1"/>
      <c r="H24" s="57"/>
      <c r="I24" s="57"/>
      <c r="J24" s="57"/>
      <c r="K24" s="199"/>
      <c r="L24" s="12"/>
      <c r="M24" s="12"/>
      <c r="N24" s="12"/>
      <c r="O24" s="12"/>
      <c r="P24" s="12"/>
      <c r="Q24" s="12"/>
      <c r="R24" s="12"/>
    </row>
    <row r="25" spans="1:18" s="13" customFormat="1" ht="19.5" customHeight="1">
      <c r="A25" s="13" t="s">
        <v>227</v>
      </c>
      <c r="B25" s="76"/>
      <c r="C25" s="23"/>
      <c r="D25" s="57">
        <v>5459588</v>
      </c>
      <c r="E25" s="57"/>
      <c r="F25" s="57">
        <v>5180924</v>
      </c>
      <c r="G25" s="1"/>
      <c r="H25" s="57">
        <v>0</v>
      </c>
      <c r="I25" s="57"/>
      <c r="J25" s="57">
        <v>0</v>
      </c>
      <c r="K25" s="199"/>
      <c r="L25" s="12"/>
      <c r="M25" s="12"/>
      <c r="N25" s="12"/>
      <c r="O25" s="12"/>
      <c r="P25" s="12"/>
      <c r="Q25" s="12"/>
      <c r="R25" s="12"/>
    </row>
    <row r="26" spans="1:18" s="13" customFormat="1" ht="19.5" customHeight="1">
      <c r="A26" s="23" t="s">
        <v>149</v>
      </c>
      <c r="B26" s="76" t="s">
        <v>176</v>
      </c>
      <c r="C26" s="23"/>
      <c r="D26" s="57">
        <v>0</v>
      </c>
      <c r="E26" s="57"/>
      <c r="F26" s="57">
        <v>0</v>
      </c>
      <c r="G26" s="1"/>
      <c r="H26" s="57">
        <v>160200000</v>
      </c>
      <c r="I26" s="57"/>
      <c r="J26" s="57">
        <v>153000000</v>
      </c>
      <c r="K26" s="199"/>
      <c r="L26" s="12"/>
      <c r="M26" s="12"/>
      <c r="N26" s="12"/>
      <c r="O26" s="12"/>
      <c r="P26" s="12"/>
      <c r="Q26" s="12"/>
      <c r="R26" s="12"/>
    </row>
    <row r="27" spans="1:18" s="13" customFormat="1" ht="19.5" customHeight="1">
      <c r="A27" s="23" t="s">
        <v>40</v>
      </c>
      <c r="B27" s="76" t="s">
        <v>176</v>
      </c>
      <c r="C27" s="23"/>
      <c r="D27" s="57">
        <v>89649558</v>
      </c>
      <c r="E27" s="57"/>
      <c r="F27" s="57">
        <v>153306964</v>
      </c>
      <c r="G27" s="1"/>
      <c r="H27" s="57">
        <v>7000564</v>
      </c>
      <c r="I27" s="57"/>
      <c r="J27" s="57">
        <v>7679639</v>
      </c>
      <c r="K27" s="199"/>
      <c r="L27" s="12"/>
      <c r="M27" s="12"/>
      <c r="N27" s="12"/>
      <c r="O27" s="12"/>
      <c r="P27" s="12"/>
      <c r="Q27" s="12"/>
      <c r="R27" s="12"/>
    </row>
    <row r="28" spans="1:18" s="13" customFormat="1" ht="19.5" customHeight="1">
      <c r="A28" s="1" t="s">
        <v>41</v>
      </c>
      <c r="B28" s="76"/>
      <c r="C28" s="1"/>
      <c r="D28" s="24">
        <f>SUM(D14:D27)</f>
        <v>19847997778</v>
      </c>
      <c r="E28" s="25"/>
      <c r="F28" s="24">
        <f>SUM(F14:F27)</f>
        <v>33639401354</v>
      </c>
      <c r="G28" s="1"/>
      <c r="H28" s="123">
        <f>SUM(H14:H27)</f>
        <v>578221619</v>
      </c>
      <c r="I28" s="25">
        <f t="shared" ref="I28" si="0">SUM(I14:I27)</f>
        <v>0</v>
      </c>
      <c r="J28" s="123">
        <f>SUM(J14:J27)</f>
        <v>368055533</v>
      </c>
      <c r="K28" s="26"/>
      <c r="L28" s="12"/>
      <c r="M28" s="12"/>
      <c r="N28" s="12"/>
      <c r="O28" s="12"/>
      <c r="P28" s="12"/>
      <c r="Q28" s="12"/>
      <c r="R28" s="12"/>
    </row>
    <row r="29" spans="1:18" s="13" customFormat="1" ht="19.5" customHeight="1">
      <c r="A29" s="1"/>
      <c r="B29" s="76"/>
      <c r="C29" s="1"/>
      <c r="D29" s="27"/>
      <c r="E29" s="27"/>
      <c r="F29" s="27"/>
      <c r="G29" s="1"/>
      <c r="H29" s="27"/>
      <c r="I29" s="10"/>
      <c r="J29" s="27"/>
      <c r="L29" s="12"/>
      <c r="M29" s="12"/>
      <c r="N29" s="12"/>
      <c r="O29" s="12"/>
      <c r="P29" s="12"/>
      <c r="Q29" s="12"/>
      <c r="R29" s="12"/>
    </row>
    <row r="30" spans="1:18" s="13" customFormat="1" ht="19.5" customHeight="1">
      <c r="A30" s="94" t="s">
        <v>42</v>
      </c>
      <c r="B30" s="76"/>
      <c r="C30" s="1"/>
      <c r="D30" s="27"/>
      <c r="E30" s="27"/>
      <c r="F30" s="27"/>
      <c r="G30" s="1"/>
      <c r="H30" s="27"/>
      <c r="I30" s="27"/>
      <c r="J30" s="27"/>
      <c r="L30" s="12"/>
      <c r="M30" s="12"/>
      <c r="N30" s="12"/>
      <c r="O30" s="12"/>
      <c r="P30" s="12"/>
      <c r="Q30" s="12"/>
      <c r="R30" s="12"/>
    </row>
    <row r="31" spans="1:18" s="13" customFormat="1" ht="19.5" customHeight="1">
      <c r="A31" s="6" t="s">
        <v>134</v>
      </c>
      <c r="B31" s="76"/>
      <c r="C31" s="1"/>
      <c r="D31" s="57">
        <v>88786728</v>
      </c>
      <c r="E31" s="57"/>
      <c r="F31" s="57">
        <v>3829835490</v>
      </c>
      <c r="G31" s="1"/>
      <c r="H31" s="57">
        <v>0</v>
      </c>
      <c r="I31" s="57"/>
      <c r="J31" s="57">
        <v>0</v>
      </c>
      <c r="K31" s="26"/>
      <c r="L31" s="12"/>
      <c r="M31" s="12"/>
      <c r="N31" s="12"/>
      <c r="O31" s="12"/>
      <c r="P31" s="12"/>
      <c r="Q31" s="12"/>
      <c r="R31" s="12"/>
    </row>
    <row r="32" spans="1:18" s="13" customFormat="1" ht="19.5" customHeight="1">
      <c r="A32" s="6" t="s">
        <v>43</v>
      </c>
      <c r="B32" s="76" t="s">
        <v>176</v>
      </c>
      <c r="C32" s="1"/>
      <c r="D32" s="57">
        <v>12562235067</v>
      </c>
      <c r="E32" s="57"/>
      <c r="F32" s="57">
        <v>27974949737</v>
      </c>
      <c r="G32" s="1"/>
      <c r="H32" s="57">
        <v>0</v>
      </c>
      <c r="I32" s="57"/>
      <c r="J32" s="57">
        <v>0</v>
      </c>
      <c r="L32" s="12"/>
      <c r="M32" s="12"/>
      <c r="N32" s="12"/>
      <c r="O32" s="12"/>
      <c r="P32" s="12"/>
      <c r="Q32" s="12"/>
      <c r="R32" s="12"/>
    </row>
    <row r="33" spans="1:28" s="13" customFormat="1" ht="19.5" customHeight="1">
      <c r="A33" s="6" t="s">
        <v>314</v>
      </c>
      <c r="B33" s="76"/>
      <c r="C33" s="1"/>
      <c r="D33" s="27"/>
      <c r="E33" s="27"/>
      <c r="F33" s="27"/>
      <c r="G33" s="1"/>
      <c r="H33" s="27"/>
      <c r="I33" s="27"/>
      <c r="J33" s="27"/>
      <c r="L33" s="12"/>
      <c r="M33" s="12"/>
      <c r="N33" s="12"/>
      <c r="O33" s="12"/>
      <c r="P33" s="12"/>
      <c r="Q33" s="12"/>
      <c r="R33" s="12"/>
    </row>
    <row r="34" spans="1:28" s="13" customFormat="1" ht="19.5" customHeight="1">
      <c r="A34" s="6" t="s">
        <v>120</v>
      </c>
      <c r="B34" s="76"/>
      <c r="C34" s="1"/>
      <c r="D34" s="57">
        <v>-3353480167</v>
      </c>
      <c r="E34" s="57"/>
      <c r="F34" s="57">
        <v>-6459602622</v>
      </c>
      <c r="G34" s="1"/>
      <c r="H34" s="57">
        <v>0</v>
      </c>
      <c r="I34" s="57"/>
      <c r="J34" s="57">
        <v>0</v>
      </c>
      <c r="L34" s="12"/>
      <c r="M34" s="12"/>
      <c r="N34" s="12"/>
      <c r="O34" s="12"/>
      <c r="P34" s="12"/>
      <c r="Q34" s="12"/>
      <c r="R34" s="12"/>
    </row>
    <row r="35" spans="1:28" s="13" customFormat="1" ht="19.5" customHeight="1">
      <c r="A35" s="6" t="s">
        <v>44</v>
      </c>
      <c r="B35" s="76"/>
      <c r="C35" s="1"/>
      <c r="D35" s="125">
        <f>SUM(D32:D34)</f>
        <v>9208754900</v>
      </c>
      <c r="E35" s="27"/>
      <c r="F35" s="125">
        <f>SUM(F32:F34)</f>
        <v>21515347115</v>
      </c>
      <c r="G35" s="1"/>
      <c r="H35" s="125">
        <v>0</v>
      </c>
      <c r="I35" s="27"/>
      <c r="J35" s="125">
        <v>0</v>
      </c>
      <c r="L35" s="12"/>
      <c r="M35" s="12"/>
      <c r="N35" s="12"/>
      <c r="O35" s="12"/>
      <c r="P35" s="12"/>
      <c r="Q35" s="12"/>
      <c r="R35" s="12"/>
    </row>
    <row r="36" spans="1:28" s="13" customFormat="1" ht="19.5" customHeight="1">
      <c r="A36" s="23" t="s">
        <v>45</v>
      </c>
      <c r="B36" s="76" t="s">
        <v>176</v>
      </c>
      <c r="C36" s="6"/>
      <c r="D36" s="57">
        <v>1887034147</v>
      </c>
      <c r="E36" s="57"/>
      <c r="F36" s="57">
        <v>3153345321</v>
      </c>
      <c r="G36" s="1"/>
      <c r="H36" s="57">
        <v>0</v>
      </c>
      <c r="I36" s="57"/>
      <c r="J36" s="57">
        <v>0</v>
      </c>
      <c r="L36" s="12"/>
      <c r="M36" s="12"/>
      <c r="N36" s="12"/>
      <c r="O36" s="12"/>
      <c r="P36" s="12"/>
      <c r="Q36" s="12"/>
      <c r="R36" s="12"/>
    </row>
    <row r="37" spans="1:28" s="13" customFormat="1" ht="19.5" customHeight="1">
      <c r="A37" s="23" t="s">
        <v>46</v>
      </c>
      <c r="B37" s="76"/>
      <c r="C37" s="6"/>
      <c r="D37" s="57">
        <v>748401690</v>
      </c>
      <c r="E37" s="57"/>
      <c r="F37" s="57">
        <v>2071938848</v>
      </c>
      <c r="G37" s="1"/>
      <c r="H37" s="57">
        <v>0</v>
      </c>
      <c r="I37" s="57"/>
      <c r="J37" s="57">
        <v>0</v>
      </c>
      <c r="L37" s="12"/>
      <c r="M37" s="12"/>
      <c r="N37" s="12"/>
      <c r="O37" s="12"/>
      <c r="P37" s="12"/>
      <c r="Q37" s="12"/>
      <c r="R37" s="12"/>
    </row>
    <row r="38" spans="1:28" s="13" customFormat="1" ht="19.5" customHeight="1">
      <c r="A38" s="23" t="s">
        <v>49</v>
      </c>
      <c r="B38" s="76"/>
      <c r="C38" s="6"/>
      <c r="D38" s="57">
        <v>2199005606</v>
      </c>
      <c r="E38" s="57"/>
      <c r="F38" s="57">
        <v>2191858424</v>
      </c>
      <c r="G38" s="1"/>
      <c r="H38" s="57">
        <v>0</v>
      </c>
      <c r="I38" s="57"/>
      <c r="J38" s="57">
        <v>0</v>
      </c>
      <c r="L38" s="12"/>
      <c r="M38" s="12"/>
      <c r="N38" s="12"/>
      <c r="O38" s="12"/>
      <c r="P38" s="12"/>
      <c r="Q38" s="12"/>
      <c r="R38" s="12"/>
    </row>
    <row r="39" spans="1:28" s="13" customFormat="1" ht="19.5" customHeight="1">
      <c r="A39" s="23" t="s">
        <v>105</v>
      </c>
      <c r="B39" s="76" t="s">
        <v>296</v>
      </c>
      <c r="C39" s="6"/>
      <c r="D39" s="57">
        <v>1783545137</v>
      </c>
      <c r="E39" s="57"/>
      <c r="F39" s="57">
        <v>1423919567</v>
      </c>
      <c r="G39" s="1"/>
      <c r="H39" s="57">
        <v>0</v>
      </c>
      <c r="I39" s="57"/>
      <c r="J39" s="57">
        <v>0</v>
      </c>
      <c r="L39" s="12"/>
      <c r="M39" s="12"/>
      <c r="N39" s="12"/>
      <c r="O39" s="12"/>
      <c r="P39" s="12"/>
      <c r="Q39" s="12"/>
      <c r="R39" s="12"/>
    </row>
    <row r="40" spans="1:28" s="13" customFormat="1" ht="19.5" customHeight="1">
      <c r="A40" s="23" t="s">
        <v>47</v>
      </c>
      <c r="B40" s="76" t="s">
        <v>283</v>
      </c>
      <c r="C40" s="6"/>
      <c r="D40" s="57">
        <v>2547010809</v>
      </c>
      <c r="E40" s="57"/>
      <c r="F40" s="57">
        <v>2345024715</v>
      </c>
      <c r="G40" s="1"/>
      <c r="H40" s="57">
        <v>253754533</v>
      </c>
      <c r="I40" s="57"/>
      <c r="J40" s="57">
        <v>156610943</v>
      </c>
      <c r="L40" s="12"/>
      <c r="M40" s="12"/>
      <c r="N40" s="12"/>
      <c r="O40" s="12"/>
      <c r="P40" s="12"/>
      <c r="Q40" s="12"/>
      <c r="R40" s="12"/>
    </row>
    <row r="41" spans="1:28" s="13" customFormat="1" ht="19.5" customHeight="1">
      <c r="A41" s="23" t="s">
        <v>173</v>
      </c>
      <c r="B41" s="76"/>
      <c r="C41" s="23"/>
      <c r="D41" s="57">
        <v>57914</v>
      </c>
      <c r="E41" s="57"/>
      <c r="F41" s="57">
        <v>0</v>
      </c>
      <c r="G41" s="1"/>
      <c r="H41" s="57">
        <v>0</v>
      </c>
      <c r="I41" s="57"/>
      <c r="J41" s="57">
        <v>0</v>
      </c>
      <c r="L41" s="12"/>
      <c r="M41" s="12"/>
      <c r="N41" s="12"/>
      <c r="O41" s="12"/>
      <c r="P41" s="12"/>
      <c r="Q41" s="12"/>
      <c r="R41" s="12"/>
    </row>
    <row r="42" spans="1:28" s="13" customFormat="1" ht="19.5" customHeight="1">
      <c r="A42" s="23" t="s">
        <v>292</v>
      </c>
      <c r="B42" s="76" t="s">
        <v>294</v>
      </c>
      <c r="C42" s="23"/>
      <c r="D42" s="57">
        <v>261565700</v>
      </c>
      <c r="E42" s="57"/>
      <c r="F42" s="57">
        <v>0</v>
      </c>
      <c r="G42" s="1"/>
      <c r="H42" s="57">
        <v>0</v>
      </c>
      <c r="I42" s="57"/>
      <c r="J42" s="57">
        <v>0</v>
      </c>
      <c r="L42" s="12"/>
      <c r="M42" s="12"/>
      <c r="N42" s="12"/>
      <c r="O42" s="12"/>
      <c r="P42" s="12"/>
      <c r="Q42" s="12"/>
      <c r="R42" s="12"/>
    </row>
    <row r="43" spans="1:28" s="13" customFormat="1" ht="19.5" customHeight="1">
      <c r="A43" s="23" t="s">
        <v>180</v>
      </c>
      <c r="B43" s="76" t="s">
        <v>293</v>
      </c>
      <c r="C43" s="23"/>
      <c r="D43" s="57">
        <v>170287723</v>
      </c>
      <c r="E43" s="57"/>
      <c r="F43" s="57">
        <v>0</v>
      </c>
      <c r="G43" s="1"/>
      <c r="H43" s="57">
        <v>0</v>
      </c>
      <c r="I43" s="57"/>
      <c r="J43" s="57">
        <v>0</v>
      </c>
      <c r="L43" s="12"/>
      <c r="M43" s="12"/>
      <c r="N43" s="12"/>
      <c r="O43" s="12"/>
      <c r="P43" s="12"/>
      <c r="Q43" s="12"/>
      <c r="R43" s="12"/>
    </row>
    <row r="44" spans="1:28" s="13" customFormat="1" ht="19.5" customHeight="1">
      <c r="A44" s="23" t="s">
        <v>247</v>
      </c>
      <c r="B44" s="76">
        <v>18</v>
      </c>
      <c r="C44" s="23"/>
      <c r="D44" s="57">
        <v>0</v>
      </c>
      <c r="E44" s="57"/>
      <c r="F44" s="57">
        <v>0</v>
      </c>
      <c r="G44" s="1"/>
      <c r="H44" s="57">
        <v>0</v>
      </c>
      <c r="I44" s="57"/>
      <c r="J44" s="57">
        <v>532253339</v>
      </c>
      <c r="L44" s="12"/>
      <c r="M44" s="12"/>
      <c r="N44" s="12"/>
      <c r="O44" s="12"/>
      <c r="P44" s="12"/>
      <c r="Q44" s="12"/>
      <c r="R44" s="12"/>
    </row>
    <row r="45" spans="1:28" s="13" customFormat="1" ht="19.5" customHeight="1">
      <c r="A45" s="23" t="s">
        <v>257</v>
      </c>
      <c r="B45" s="76">
        <v>18</v>
      </c>
      <c r="C45" s="23"/>
      <c r="D45" s="57">
        <v>0</v>
      </c>
      <c r="E45" s="57"/>
      <c r="F45" s="57">
        <v>0</v>
      </c>
      <c r="G45" s="1"/>
      <c r="H45" s="57">
        <v>0</v>
      </c>
      <c r="I45" s="57"/>
      <c r="J45" s="57">
        <v>437993550</v>
      </c>
      <c r="L45" s="12"/>
      <c r="M45" s="12"/>
      <c r="N45" s="12"/>
      <c r="O45" s="12"/>
      <c r="P45" s="12"/>
      <c r="Q45" s="12"/>
      <c r="R45" s="12"/>
    </row>
    <row r="46" spans="1:28" s="13" customFormat="1" ht="19.5" customHeight="1">
      <c r="A46" s="23" t="s">
        <v>262</v>
      </c>
      <c r="B46" s="76">
        <v>2</v>
      </c>
      <c r="C46" s="23"/>
      <c r="D46" s="57">
        <v>0</v>
      </c>
      <c r="E46" s="57"/>
      <c r="F46" s="57">
        <v>230078801</v>
      </c>
      <c r="G46" s="1"/>
      <c r="H46" s="57">
        <v>0</v>
      </c>
      <c r="I46" s="57"/>
      <c r="J46" s="57">
        <v>0</v>
      </c>
      <c r="L46" s="12"/>
      <c r="M46" s="12"/>
      <c r="N46" s="12"/>
      <c r="O46" s="12"/>
      <c r="P46" s="12"/>
      <c r="Q46" s="12"/>
      <c r="R46" s="12"/>
    </row>
    <row r="47" spans="1:28" s="13" customFormat="1" ht="19.5" customHeight="1">
      <c r="A47" s="6" t="s">
        <v>50</v>
      </c>
      <c r="B47" s="76">
        <v>7</v>
      </c>
      <c r="C47" s="1"/>
      <c r="D47" s="57">
        <v>523545409</v>
      </c>
      <c r="E47" s="57"/>
      <c r="F47" s="57">
        <v>435476541</v>
      </c>
      <c r="G47" s="1"/>
      <c r="H47" s="57">
        <v>241448573</v>
      </c>
      <c r="I47" s="57"/>
      <c r="J47" s="57">
        <v>173644618</v>
      </c>
      <c r="L47" s="12"/>
      <c r="M47" s="12"/>
      <c r="N47" s="12"/>
      <c r="O47" s="130"/>
      <c r="P47" s="131"/>
      <c r="Q47" s="131"/>
      <c r="R47" s="131"/>
      <c r="S47" s="31"/>
      <c r="T47" s="31"/>
      <c r="U47" s="32"/>
      <c r="V47" s="33"/>
      <c r="W47" s="34"/>
      <c r="X47" s="33"/>
      <c r="Y47" s="35"/>
      <c r="Z47" s="33"/>
      <c r="AA47" s="35"/>
      <c r="AB47" s="33"/>
    </row>
    <row r="48" spans="1:28" s="13" customFormat="1" ht="19.5" customHeight="1">
      <c r="A48" s="6" t="s">
        <v>234</v>
      </c>
      <c r="B48" s="76"/>
      <c r="C48" s="1"/>
      <c r="D48" s="57">
        <v>15763156</v>
      </c>
      <c r="E48" s="57"/>
      <c r="F48" s="57">
        <v>13790708</v>
      </c>
      <c r="G48" s="1"/>
      <c r="H48" s="57">
        <v>0</v>
      </c>
      <c r="I48" s="57"/>
      <c r="J48" s="57">
        <v>0</v>
      </c>
      <c r="L48" s="12"/>
      <c r="M48" s="12"/>
      <c r="N48" s="12"/>
      <c r="O48" s="130"/>
      <c r="P48" s="131"/>
      <c r="Q48" s="131"/>
      <c r="R48" s="131"/>
      <c r="S48" s="31"/>
      <c r="T48" s="31"/>
      <c r="U48" s="32"/>
      <c r="V48" s="33"/>
      <c r="W48" s="34"/>
      <c r="X48" s="33"/>
      <c r="Y48" s="35"/>
      <c r="Z48" s="33"/>
      <c r="AA48" s="35"/>
      <c r="AB48" s="33"/>
    </row>
    <row r="49" spans="1:28" s="13" customFormat="1" ht="19.5" customHeight="1">
      <c r="A49" s="6" t="s">
        <v>295</v>
      </c>
      <c r="B49" s="76">
        <v>36</v>
      </c>
      <c r="C49" s="1"/>
      <c r="D49" s="57">
        <v>-8213422</v>
      </c>
      <c r="E49" s="57"/>
      <c r="F49" s="57">
        <v>10351438</v>
      </c>
      <c r="G49" s="1"/>
      <c r="H49" s="57">
        <v>-49000000</v>
      </c>
      <c r="I49" s="57"/>
      <c r="J49" s="57">
        <v>49000000</v>
      </c>
      <c r="L49" s="12"/>
      <c r="M49" s="12"/>
      <c r="N49" s="12"/>
      <c r="O49" s="130"/>
      <c r="P49" s="131"/>
      <c r="Q49" s="131"/>
      <c r="R49" s="131"/>
      <c r="S49" s="31"/>
      <c r="T49" s="31"/>
      <c r="U49" s="32"/>
      <c r="V49" s="33"/>
      <c r="W49" s="34"/>
      <c r="X49" s="33"/>
      <c r="Y49" s="35"/>
      <c r="Z49" s="33"/>
      <c r="AA49" s="35"/>
      <c r="AB49" s="33"/>
    </row>
    <row r="50" spans="1:28" s="13" customFormat="1" ht="19.5" customHeight="1">
      <c r="A50" s="1" t="s">
        <v>48</v>
      </c>
      <c r="B50" s="76"/>
      <c r="C50" s="6"/>
      <c r="D50" s="24">
        <f>SUM(D31,D35,D36:D49)</f>
        <v>19425545497</v>
      </c>
      <c r="E50" s="25"/>
      <c r="F50" s="24">
        <f>SUM(F31,F35,F36:F49)</f>
        <v>37220966968</v>
      </c>
      <c r="G50" s="6"/>
      <c r="H50" s="24">
        <f>SUM(H31,H35,H36:H49)</f>
        <v>446203106</v>
      </c>
      <c r="I50" s="25"/>
      <c r="J50" s="24">
        <f>SUM(J31,J35,J36:J49)</f>
        <v>1349502450</v>
      </c>
      <c r="K50" s="22"/>
      <c r="L50" s="199"/>
      <c r="M50" s="199"/>
      <c r="N50" s="199"/>
      <c r="O50" s="199"/>
      <c r="P50" s="199"/>
      <c r="Q50" s="199"/>
      <c r="R50" s="12"/>
    </row>
    <row r="51" spans="1:28" s="13" customFormat="1" ht="19.5" customHeight="1">
      <c r="A51" s="1" t="s">
        <v>285</v>
      </c>
      <c r="B51" s="76"/>
      <c r="C51" s="6"/>
      <c r="D51" s="238">
        <f>D28-D50</f>
        <v>422452281</v>
      </c>
      <c r="E51" s="1"/>
      <c r="F51" s="238">
        <f>F28-F50</f>
        <v>-3581565614</v>
      </c>
      <c r="G51" s="1"/>
      <c r="H51" s="238">
        <f>H28-H50</f>
        <v>132018513</v>
      </c>
      <c r="I51" s="1"/>
      <c r="J51" s="238">
        <f>J28-J50</f>
        <v>-981446917</v>
      </c>
      <c r="K51" s="22"/>
      <c r="L51" s="199"/>
      <c r="M51" s="199"/>
      <c r="N51" s="199"/>
      <c r="O51" s="199"/>
      <c r="P51" s="199"/>
      <c r="Q51" s="199"/>
      <c r="R51" s="12"/>
    </row>
    <row r="52" spans="1:28" s="13" customFormat="1" ht="19.5" customHeight="1">
      <c r="A52" s="1"/>
      <c r="B52" s="76"/>
      <c r="C52" s="6"/>
      <c r="D52" s="1"/>
      <c r="E52" s="1"/>
      <c r="F52" s="1"/>
      <c r="G52" s="1"/>
      <c r="H52" s="1"/>
      <c r="I52" s="1"/>
      <c r="J52" s="1"/>
      <c r="K52" s="22"/>
      <c r="L52" s="199"/>
      <c r="M52" s="199"/>
      <c r="N52" s="199"/>
      <c r="O52" s="199"/>
      <c r="P52" s="199"/>
      <c r="Q52" s="199"/>
      <c r="R52" s="12"/>
    </row>
    <row r="53" spans="1:28" s="13" customFormat="1" ht="19.5" customHeight="1">
      <c r="A53" s="1" t="s">
        <v>286</v>
      </c>
      <c r="B53" s="76"/>
      <c r="C53" s="6"/>
      <c r="D53" s="1"/>
      <c r="E53" s="1"/>
      <c r="F53" s="1"/>
      <c r="G53" s="1"/>
      <c r="H53" s="1"/>
      <c r="I53" s="1"/>
      <c r="J53" s="1"/>
      <c r="K53" s="22"/>
      <c r="L53" s="199"/>
      <c r="M53" s="199"/>
      <c r="N53" s="199"/>
      <c r="O53" s="199"/>
      <c r="P53" s="199"/>
      <c r="Q53" s="199"/>
      <c r="R53" s="12"/>
    </row>
    <row r="54" spans="1:28" s="13" customFormat="1" ht="19.5" customHeight="1">
      <c r="A54" s="6" t="s">
        <v>287</v>
      </c>
      <c r="B54" s="76" t="s">
        <v>284</v>
      </c>
      <c r="C54" s="6"/>
      <c r="D54" s="57">
        <v>1230420025</v>
      </c>
      <c r="E54" s="57"/>
      <c r="F54" s="57">
        <v>0</v>
      </c>
      <c r="G54" s="1"/>
      <c r="H54" s="57">
        <v>0</v>
      </c>
      <c r="I54" s="57"/>
      <c r="J54" s="57">
        <v>0</v>
      </c>
      <c r="K54" s="22"/>
      <c r="L54" s="199"/>
      <c r="M54" s="199"/>
      <c r="N54" s="199"/>
      <c r="O54" s="199"/>
      <c r="P54" s="199"/>
      <c r="Q54" s="199"/>
      <c r="R54" s="12"/>
    </row>
    <row r="55" spans="1:28" s="13" customFormat="1" ht="19.5" customHeight="1">
      <c r="A55" s="1" t="s">
        <v>117</v>
      </c>
      <c r="B55" s="76"/>
      <c r="C55" s="1"/>
      <c r="D55" s="29">
        <f>D51+D54</f>
        <v>1652872306</v>
      </c>
      <c r="E55" s="27"/>
      <c r="F55" s="29">
        <f>F51+F54</f>
        <v>-3581565614</v>
      </c>
      <c r="G55" s="1"/>
      <c r="H55" s="29">
        <f>H51+H54</f>
        <v>132018513</v>
      </c>
      <c r="I55" s="27"/>
      <c r="J55" s="29">
        <f>J51+J54</f>
        <v>-981446917</v>
      </c>
      <c r="L55" s="12"/>
      <c r="M55" s="12"/>
      <c r="N55" s="12"/>
      <c r="O55" s="130"/>
      <c r="P55" s="131"/>
      <c r="Q55" s="131"/>
      <c r="R55" s="131"/>
      <c r="S55" s="31"/>
      <c r="T55" s="31"/>
      <c r="U55" s="32"/>
      <c r="V55" s="33"/>
      <c r="W55" s="34"/>
      <c r="X55" s="33"/>
      <c r="Y55" s="35"/>
      <c r="Z55" s="33"/>
      <c r="AA55" s="35"/>
      <c r="AB55" s="33"/>
    </row>
    <row r="56" spans="1:28" s="13" customFormat="1" ht="19.5" customHeight="1">
      <c r="A56" s="6" t="s">
        <v>219</v>
      </c>
      <c r="B56" s="76">
        <v>37</v>
      </c>
      <c r="C56" s="1"/>
      <c r="D56" s="27">
        <v>-98082975</v>
      </c>
      <c r="E56" s="27"/>
      <c r="F56" s="27">
        <v>-221774624</v>
      </c>
      <c r="G56" s="1"/>
      <c r="H56" s="27">
        <v>1182867</v>
      </c>
      <c r="I56" s="27"/>
      <c r="J56" s="27">
        <v>-122959557</v>
      </c>
      <c r="L56" s="12"/>
      <c r="M56" s="12"/>
      <c r="N56" s="12"/>
      <c r="O56" s="130"/>
      <c r="P56" s="131"/>
      <c r="Q56" s="131"/>
      <c r="R56" s="131"/>
      <c r="S56" s="31"/>
      <c r="T56" s="31"/>
      <c r="U56" s="32"/>
      <c r="V56" s="33"/>
      <c r="W56" s="34"/>
      <c r="X56" s="33"/>
      <c r="Y56" s="35"/>
      <c r="Z56" s="33"/>
      <c r="AA56" s="35"/>
      <c r="AB56" s="33"/>
    </row>
    <row r="57" spans="1:28" s="13" customFormat="1" ht="19.5" customHeight="1">
      <c r="A57" s="1" t="s">
        <v>216</v>
      </c>
      <c r="B57" s="76"/>
      <c r="C57" s="1"/>
      <c r="D57" s="123">
        <f>D55-D56</f>
        <v>1750955281</v>
      </c>
      <c r="E57" s="25"/>
      <c r="F57" s="123">
        <f>F55-F56</f>
        <v>-3359790990</v>
      </c>
      <c r="G57" s="1"/>
      <c r="H57" s="123">
        <f>H55-H56</f>
        <v>130835646</v>
      </c>
      <c r="I57" s="25"/>
      <c r="J57" s="123">
        <f>J55-J56</f>
        <v>-858487360</v>
      </c>
      <c r="K57" s="233"/>
      <c r="L57" s="12"/>
      <c r="M57" s="12"/>
      <c r="N57" s="12"/>
      <c r="O57" s="130"/>
      <c r="P57" s="131"/>
      <c r="Q57" s="131"/>
      <c r="R57" s="131"/>
      <c r="S57" s="31"/>
      <c r="T57" s="31"/>
      <c r="U57" s="32"/>
      <c r="V57" s="33"/>
      <c r="W57" s="34"/>
      <c r="X57" s="33"/>
      <c r="Y57" s="35"/>
      <c r="Z57" s="33"/>
      <c r="AA57" s="35"/>
      <c r="AB57" s="33"/>
    </row>
    <row r="58" spans="1:28" s="13" customFormat="1" ht="19.5" customHeight="1">
      <c r="A58" s="28"/>
      <c r="B58" s="76"/>
      <c r="C58" s="1"/>
      <c r="D58" s="25"/>
      <c r="E58" s="25"/>
      <c r="F58" s="25"/>
      <c r="G58" s="1"/>
      <c r="H58" s="25"/>
      <c r="I58" s="25"/>
      <c r="J58" s="25"/>
      <c r="L58" s="12"/>
      <c r="M58" s="12"/>
      <c r="N58" s="12"/>
      <c r="O58" s="132"/>
      <c r="P58" s="131"/>
      <c r="Q58" s="131"/>
      <c r="R58" s="131"/>
      <c r="S58" s="31"/>
      <c r="T58" s="31"/>
      <c r="U58" s="37"/>
      <c r="V58" s="38"/>
      <c r="W58" s="34"/>
      <c r="X58" s="38"/>
      <c r="Y58" s="39"/>
      <c r="Z58" s="38"/>
      <c r="AA58" s="39"/>
      <c r="AB58" s="38"/>
    </row>
    <row r="59" spans="1:28" s="13" customFormat="1" ht="19.5" customHeight="1">
      <c r="A59" s="74" t="str">
        <f>A1</f>
        <v>Thai Group Holdings Public Company Limited and its Subsidiaries</v>
      </c>
      <c r="B59" s="76"/>
      <c r="C59" s="229"/>
      <c r="D59" s="229"/>
      <c r="E59" s="229"/>
      <c r="F59" s="229"/>
      <c r="G59" s="6"/>
      <c r="H59" s="6"/>
      <c r="I59" s="6"/>
      <c r="J59" s="6"/>
      <c r="L59" s="12"/>
      <c r="M59" s="12"/>
      <c r="N59" s="12"/>
      <c r="O59" s="12"/>
      <c r="P59" s="12"/>
      <c r="Q59" s="12"/>
      <c r="R59" s="12"/>
    </row>
    <row r="60" spans="1:28" s="13" customFormat="1" ht="19.5" customHeight="1">
      <c r="A60" s="74" t="s">
        <v>127</v>
      </c>
      <c r="B60" s="76"/>
      <c r="C60" s="74"/>
      <c r="D60" s="74"/>
      <c r="E60" s="74"/>
      <c r="F60" s="74"/>
      <c r="G60" s="6"/>
      <c r="H60" s="6"/>
      <c r="I60" s="6"/>
      <c r="J60" s="6"/>
      <c r="L60" s="12"/>
      <c r="M60" s="12"/>
      <c r="N60" s="12"/>
      <c r="O60" s="12"/>
      <c r="P60" s="12"/>
      <c r="Q60" s="12"/>
      <c r="R60" s="12"/>
    </row>
    <row r="61" spans="1:28" s="13" customFormat="1" ht="19.5" customHeight="1">
      <c r="A61" s="74"/>
      <c r="B61" s="76"/>
      <c r="C61" s="74"/>
      <c r="D61" s="74"/>
      <c r="E61" s="74"/>
      <c r="F61" s="74"/>
      <c r="G61" s="6"/>
      <c r="H61" s="6"/>
      <c r="I61" s="6"/>
      <c r="J61" s="6"/>
      <c r="L61" s="12"/>
      <c r="M61" s="12"/>
      <c r="N61" s="12"/>
      <c r="O61" s="12"/>
      <c r="P61" s="12"/>
      <c r="Q61" s="12"/>
      <c r="R61" s="12"/>
    </row>
    <row r="62" spans="1:28" s="48" customFormat="1" ht="19.5" customHeight="1">
      <c r="A62" s="137"/>
      <c r="B62" s="3"/>
      <c r="C62" s="13"/>
      <c r="D62" s="254" t="s">
        <v>268</v>
      </c>
      <c r="E62" s="254"/>
      <c r="F62" s="254"/>
      <c r="G62" s="230"/>
      <c r="H62" s="259" t="s">
        <v>75</v>
      </c>
      <c r="I62" s="259"/>
      <c r="J62" s="259"/>
      <c r="M62" s="7"/>
    </row>
    <row r="63" spans="1:28" ht="19.5" customHeight="1">
      <c r="A63" s="137"/>
      <c r="B63" s="224"/>
      <c r="C63" s="6"/>
      <c r="D63" s="261" t="s">
        <v>246</v>
      </c>
      <c r="E63" s="261"/>
      <c r="F63" s="261"/>
      <c r="G63" s="6"/>
      <c r="H63" s="261" t="s">
        <v>246</v>
      </c>
      <c r="I63" s="261"/>
      <c r="J63" s="261"/>
    </row>
    <row r="64" spans="1:28" s="13" customFormat="1" ht="19.5" customHeight="1">
      <c r="A64" s="6"/>
      <c r="B64" s="224" t="s">
        <v>1</v>
      </c>
      <c r="C64" s="15"/>
      <c r="D64" s="163" t="s">
        <v>269</v>
      </c>
      <c r="E64" s="163"/>
      <c r="F64" s="163" t="s">
        <v>229</v>
      </c>
      <c r="G64" s="9"/>
      <c r="H64" s="163" t="s">
        <v>269</v>
      </c>
      <c r="I64" s="163"/>
      <c r="J64" s="163" t="s">
        <v>229</v>
      </c>
      <c r="L64" s="12"/>
      <c r="M64" s="12"/>
      <c r="N64" s="12"/>
      <c r="O64" s="12"/>
      <c r="P64" s="12"/>
      <c r="Q64" s="12"/>
      <c r="R64" s="12"/>
    </row>
    <row r="65" spans="1:19" s="13" customFormat="1" ht="19.5" customHeight="1">
      <c r="A65" s="6"/>
      <c r="B65" s="224"/>
      <c r="C65" s="6"/>
      <c r="D65" s="255" t="s">
        <v>126</v>
      </c>
      <c r="E65" s="255"/>
      <c r="F65" s="255"/>
      <c r="G65" s="255"/>
      <c r="H65" s="255"/>
      <c r="I65" s="255"/>
      <c r="J65" s="255"/>
      <c r="L65" s="12"/>
      <c r="M65" s="12"/>
      <c r="N65" s="12"/>
      <c r="O65" s="12"/>
      <c r="P65" s="12"/>
      <c r="Q65" s="12"/>
      <c r="R65" s="12"/>
    </row>
    <row r="66" spans="1:19" s="13" customFormat="1" ht="19.5" customHeight="1">
      <c r="A66" s="101" t="s">
        <v>52</v>
      </c>
      <c r="B66" s="76"/>
      <c r="C66" s="6"/>
      <c r="D66" s="44"/>
      <c r="E66" s="57"/>
      <c r="F66" s="44"/>
      <c r="G66" s="57"/>
      <c r="H66" s="44"/>
      <c r="I66" s="57"/>
      <c r="J66" s="44"/>
      <c r="L66" s="12"/>
      <c r="M66" s="12"/>
      <c r="N66" s="12"/>
      <c r="O66" s="12"/>
      <c r="P66" s="12"/>
      <c r="Q66" s="12"/>
      <c r="R66" s="12"/>
    </row>
    <row r="67" spans="1:19" s="13" customFormat="1" ht="19.5" customHeight="1">
      <c r="A67" s="102" t="s">
        <v>53</v>
      </c>
      <c r="B67" s="76"/>
      <c r="C67" s="6"/>
      <c r="D67" s="55"/>
      <c r="E67" s="25"/>
      <c r="F67" s="55"/>
      <c r="G67" s="57"/>
      <c r="H67" s="55"/>
      <c r="I67" s="25"/>
      <c r="J67" s="55"/>
      <c r="L67" s="12"/>
      <c r="M67" s="12"/>
      <c r="N67" s="12"/>
      <c r="O67" s="12"/>
      <c r="P67" s="12"/>
      <c r="Q67" s="12"/>
      <c r="R67" s="12"/>
    </row>
    <row r="68" spans="1:19" s="13" customFormat="1" ht="19.5" customHeight="1">
      <c r="A68" s="47" t="s">
        <v>223</v>
      </c>
      <c r="B68" s="76"/>
      <c r="C68" s="6"/>
      <c r="D68" s="10">
        <v>-9231241</v>
      </c>
      <c r="E68" s="55"/>
      <c r="F68" s="10">
        <v>146475279</v>
      </c>
      <c r="G68" s="57"/>
      <c r="H68" s="10">
        <v>0</v>
      </c>
      <c r="I68" s="55"/>
      <c r="J68" s="10">
        <v>0</v>
      </c>
      <c r="L68" s="12"/>
      <c r="M68" s="12"/>
      <c r="N68" s="12"/>
      <c r="O68" s="12"/>
      <c r="P68" s="12"/>
      <c r="Q68" s="12"/>
      <c r="R68" s="12"/>
      <c r="S68" s="22"/>
    </row>
    <row r="69" spans="1:19" s="13" customFormat="1" ht="19.5" customHeight="1">
      <c r="A69" s="13" t="s">
        <v>260</v>
      </c>
      <c r="B69" s="76"/>
      <c r="C69" s="6"/>
      <c r="E69" s="55"/>
      <c r="F69" s="10"/>
      <c r="G69" s="57"/>
      <c r="H69" s="10"/>
      <c r="I69" s="55"/>
      <c r="J69" s="10"/>
      <c r="L69" s="12"/>
      <c r="M69" s="12"/>
      <c r="N69" s="12"/>
      <c r="O69" s="12"/>
      <c r="P69" s="12"/>
      <c r="Q69" s="12"/>
      <c r="R69" s="12"/>
      <c r="S69" s="22"/>
    </row>
    <row r="70" spans="1:19" s="13" customFormat="1" ht="19.5" customHeight="1">
      <c r="A70" s="13" t="s">
        <v>248</v>
      </c>
      <c r="B70" s="76"/>
      <c r="C70" s="6"/>
      <c r="D70" s="10">
        <v>-1156994469</v>
      </c>
      <c r="E70" s="55"/>
      <c r="F70" s="10">
        <v>-935483026</v>
      </c>
      <c r="G70" s="57"/>
      <c r="H70" s="10">
        <v>0</v>
      </c>
      <c r="I70" s="55"/>
      <c r="J70" s="10">
        <v>0</v>
      </c>
      <c r="L70" s="12"/>
      <c r="M70" s="12"/>
      <c r="N70" s="12"/>
      <c r="O70" s="12"/>
      <c r="P70" s="12"/>
      <c r="Q70" s="12"/>
      <c r="R70" s="12"/>
      <c r="S70" s="22"/>
    </row>
    <row r="71" spans="1:19" s="13" customFormat="1" ht="19.5" customHeight="1">
      <c r="A71" s="47" t="s">
        <v>259</v>
      </c>
      <c r="B71" s="76"/>
      <c r="C71" s="6"/>
      <c r="D71" s="10">
        <v>36091768</v>
      </c>
      <c r="E71" s="55"/>
      <c r="F71" s="10">
        <v>-7255643</v>
      </c>
      <c r="G71" s="57"/>
      <c r="H71" s="10">
        <v>0</v>
      </c>
      <c r="I71" s="55"/>
      <c r="J71" s="10">
        <v>0</v>
      </c>
      <c r="L71" s="12"/>
      <c r="M71" s="12"/>
      <c r="N71" s="12"/>
      <c r="O71" s="12"/>
      <c r="P71" s="12"/>
      <c r="Q71" s="12"/>
      <c r="R71" s="12"/>
      <c r="S71" s="22"/>
    </row>
    <row r="72" spans="1:19" s="13" customFormat="1" ht="19.5" customHeight="1">
      <c r="A72" s="47" t="s">
        <v>181</v>
      </c>
      <c r="B72" s="76"/>
      <c r="C72" s="6"/>
      <c r="D72" s="10"/>
      <c r="E72" s="55"/>
      <c r="F72" s="10"/>
      <c r="G72" s="57"/>
      <c r="H72" s="10"/>
      <c r="I72" s="55"/>
      <c r="J72" s="10"/>
      <c r="L72" s="12"/>
      <c r="M72" s="12"/>
      <c r="N72" s="12"/>
      <c r="O72" s="12"/>
      <c r="P72" s="12"/>
      <c r="Q72" s="12"/>
      <c r="R72" s="12"/>
      <c r="S72" s="22"/>
    </row>
    <row r="73" spans="1:19" s="13" customFormat="1" ht="19.5" customHeight="1">
      <c r="A73" s="47" t="s">
        <v>182</v>
      </c>
      <c r="B73" s="76"/>
      <c r="C73" s="6"/>
      <c r="D73" s="10">
        <v>13507204</v>
      </c>
      <c r="E73" s="55"/>
      <c r="F73" s="10">
        <v>4689853</v>
      </c>
      <c r="G73" s="57"/>
      <c r="H73" s="10">
        <v>0</v>
      </c>
      <c r="I73" s="55"/>
      <c r="J73" s="10">
        <v>0</v>
      </c>
      <c r="L73" s="12"/>
      <c r="M73" s="12"/>
      <c r="N73" s="12"/>
      <c r="O73" s="12"/>
      <c r="P73" s="12"/>
      <c r="Q73" s="12"/>
      <c r="R73" s="12"/>
      <c r="S73" s="22"/>
    </row>
    <row r="74" spans="1:19" s="13" customFormat="1" ht="19.5" customHeight="1">
      <c r="A74" s="15" t="s">
        <v>110</v>
      </c>
      <c r="B74" s="76"/>
      <c r="C74" s="6"/>
      <c r="D74" s="96">
        <v>223325348</v>
      </c>
      <c r="E74" s="55"/>
      <c r="F74" s="96">
        <v>158314707</v>
      </c>
      <c r="G74" s="57"/>
      <c r="H74" s="96">
        <v>0</v>
      </c>
      <c r="I74" s="55"/>
      <c r="J74" s="96">
        <v>0</v>
      </c>
      <c r="L74" s="12"/>
      <c r="M74" s="12"/>
      <c r="N74" s="12"/>
      <c r="O74" s="12"/>
      <c r="P74" s="12"/>
      <c r="Q74" s="12"/>
      <c r="R74" s="12"/>
      <c r="S74" s="22"/>
    </row>
    <row r="75" spans="1:19" s="13" customFormat="1" ht="19.5" customHeight="1">
      <c r="A75" s="45" t="s">
        <v>183</v>
      </c>
      <c r="B75" s="76"/>
      <c r="C75" s="6"/>
      <c r="D75" s="118">
        <f>SUM(D68:D74)</f>
        <v>-893301390</v>
      </c>
      <c r="E75" s="55"/>
      <c r="F75" s="118">
        <f>SUM(F68:F74)</f>
        <v>-633258830</v>
      </c>
      <c r="G75" s="57"/>
      <c r="H75" s="118">
        <f>SUM(H68:H74)</f>
        <v>0</v>
      </c>
      <c r="I75" s="55"/>
      <c r="J75" s="118">
        <f>SUM(J68:J74)</f>
        <v>0</v>
      </c>
      <c r="L75" s="12"/>
      <c r="M75" s="12"/>
      <c r="N75" s="12"/>
      <c r="O75" s="12"/>
      <c r="P75" s="12"/>
      <c r="Q75" s="12"/>
      <c r="R75" s="12"/>
      <c r="S75" s="22"/>
    </row>
    <row r="76" spans="1:19" s="13" customFormat="1" ht="19.5" customHeight="1">
      <c r="A76" s="47"/>
      <c r="B76" s="76"/>
      <c r="C76" s="6"/>
      <c r="D76" s="10"/>
      <c r="E76" s="55"/>
      <c r="F76" s="10"/>
      <c r="G76" s="57"/>
      <c r="H76" s="56"/>
      <c r="I76" s="55"/>
      <c r="J76" s="56"/>
      <c r="L76" s="12"/>
      <c r="M76" s="12"/>
      <c r="N76" s="12"/>
      <c r="O76" s="12"/>
      <c r="P76" s="12"/>
      <c r="Q76" s="12"/>
      <c r="R76" s="12"/>
      <c r="S76" s="22"/>
    </row>
    <row r="77" spans="1:19" s="13" customFormat="1" ht="19.5" customHeight="1">
      <c r="A77" s="102" t="s">
        <v>184</v>
      </c>
      <c r="B77" s="15"/>
      <c r="C77" s="6"/>
      <c r="D77" s="27"/>
      <c r="E77" s="27"/>
      <c r="F77" s="27"/>
      <c r="G77" s="57"/>
      <c r="H77" s="27"/>
      <c r="I77" s="27"/>
      <c r="J77" s="27"/>
      <c r="M77" s="12"/>
    </row>
    <row r="78" spans="1:19" s="13" customFormat="1" ht="19.5" customHeight="1">
      <c r="A78" s="13" t="s">
        <v>258</v>
      </c>
      <c r="B78" s="15"/>
      <c r="C78" s="6"/>
      <c r="D78" s="27"/>
      <c r="E78" s="27"/>
      <c r="F78" s="27"/>
      <c r="G78" s="57"/>
      <c r="H78" s="27"/>
      <c r="I78" s="27"/>
      <c r="J78" s="27"/>
      <c r="M78" s="12"/>
    </row>
    <row r="79" spans="1:19" s="13" customFormat="1" ht="19.5" customHeight="1">
      <c r="A79" s="13" t="s">
        <v>249</v>
      </c>
      <c r="B79" s="224"/>
      <c r="C79" s="6"/>
      <c r="D79" s="10">
        <v>-1420018822</v>
      </c>
      <c r="E79" s="27"/>
      <c r="F79" s="10">
        <v>323847282</v>
      </c>
      <c r="G79" s="57"/>
      <c r="H79" s="56">
        <v>0</v>
      </c>
      <c r="I79" s="27"/>
      <c r="J79" s="56">
        <v>0</v>
      </c>
      <c r="M79" s="12"/>
    </row>
    <row r="80" spans="1:19" s="13" customFormat="1" ht="19.5" customHeight="1">
      <c r="A80" s="15" t="s">
        <v>297</v>
      </c>
      <c r="B80" s="224"/>
      <c r="C80" s="6"/>
      <c r="D80" s="10">
        <v>-195106698</v>
      </c>
      <c r="E80" s="27"/>
      <c r="F80" s="10">
        <v>17125343</v>
      </c>
      <c r="G80" s="57"/>
      <c r="H80" s="56">
        <v>0</v>
      </c>
      <c r="I80" s="27"/>
      <c r="J80" s="56">
        <v>0</v>
      </c>
      <c r="M80" s="12"/>
    </row>
    <row r="81" spans="1:30" s="13" customFormat="1" ht="19.5" customHeight="1">
      <c r="A81" s="15" t="s">
        <v>291</v>
      </c>
      <c r="B81" s="224"/>
      <c r="C81" s="6"/>
      <c r="D81" s="10">
        <v>47431265</v>
      </c>
      <c r="E81" s="46"/>
      <c r="F81" s="10">
        <v>-47553890</v>
      </c>
      <c r="G81" s="57"/>
      <c r="H81" s="10">
        <v>-9205552</v>
      </c>
      <c r="I81" s="46"/>
      <c r="J81" s="10">
        <v>710342</v>
      </c>
      <c r="M81" s="12"/>
    </row>
    <row r="82" spans="1:30" s="13" customFormat="1" ht="19.5" customHeight="1">
      <c r="A82" s="15" t="s">
        <v>129</v>
      </c>
      <c r="B82" s="224"/>
      <c r="C82" s="6"/>
      <c r="D82" s="96">
        <v>313538851</v>
      </c>
      <c r="E82" s="46"/>
      <c r="F82" s="96">
        <v>-58683747</v>
      </c>
      <c r="G82" s="57"/>
      <c r="H82" s="96">
        <v>1841110</v>
      </c>
      <c r="I82" s="46"/>
      <c r="J82" s="96">
        <v>-142069</v>
      </c>
      <c r="M82" s="12"/>
    </row>
    <row r="83" spans="1:30" s="13" customFormat="1" ht="19.5" customHeight="1">
      <c r="A83" s="101" t="s">
        <v>185</v>
      </c>
      <c r="B83" s="45"/>
      <c r="C83" s="6"/>
      <c r="D83" s="118">
        <f>SUM(D79:D82)</f>
        <v>-1254155404</v>
      </c>
      <c r="E83" s="46"/>
      <c r="F83" s="118">
        <f>SUM(F79:F82)</f>
        <v>234734988</v>
      </c>
      <c r="G83" s="57"/>
      <c r="H83" s="118">
        <f>SUM(H79:H82)</f>
        <v>-7364442</v>
      </c>
      <c r="I83" s="46"/>
      <c r="J83" s="118">
        <f>SUM(J79:J82)</f>
        <v>568273</v>
      </c>
      <c r="M83" s="12"/>
    </row>
    <row r="84" spans="1:30" s="13" customFormat="1" ht="19.5" customHeight="1">
      <c r="A84" s="101"/>
      <c r="B84" s="45"/>
      <c r="C84" s="6"/>
      <c r="D84" s="25"/>
      <c r="E84" s="25"/>
      <c r="F84" s="25"/>
      <c r="G84" s="56"/>
      <c r="H84" s="25"/>
      <c r="I84" s="25"/>
      <c r="J84" s="25"/>
      <c r="M84" s="12"/>
    </row>
    <row r="85" spans="1:30" ht="19.5" customHeight="1">
      <c r="A85" s="28" t="s">
        <v>315</v>
      </c>
      <c r="B85" s="76"/>
      <c r="C85" s="6"/>
      <c r="D85" s="118">
        <f>D75+D83</f>
        <v>-2147456794</v>
      </c>
      <c r="E85" s="57"/>
      <c r="F85" s="118">
        <f>F75+F83</f>
        <v>-398523842</v>
      </c>
      <c r="G85" s="57"/>
      <c r="H85" s="118">
        <f>H75+H83</f>
        <v>-7364442</v>
      </c>
      <c r="I85" s="57"/>
      <c r="J85" s="118">
        <f>J75+J83</f>
        <v>568273</v>
      </c>
      <c r="L85" s="7"/>
      <c r="M85" s="12"/>
      <c r="N85" s="7"/>
      <c r="O85" s="12"/>
      <c r="P85" s="7"/>
      <c r="Q85" s="12"/>
      <c r="R85" s="7"/>
      <c r="S85" s="22"/>
    </row>
    <row r="86" spans="1:30" ht="19.5" customHeight="1" thickBot="1">
      <c r="A86" s="28" t="s">
        <v>316</v>
      </c>
      <c r="B86" s="76"/>
      <c r="C86" s="6"/>
      <c r="D86" s="103">
        <f>D57+D85</f>
        <v>-396501513</v>
      </c>
      <c r="E86" s="57"/>
      <c r="F86" s="103">
        <f>F57+F85</f>
        <v>-3758314832</v>
      </c>
      <c r="G86" s="57"/>
      <c r="H86" s="103">
        <f>H57+H85</f>
        <v>123471204</v>
      </c>
      <c r="I86" s="57"/>
      <c r="J86" s="103">
        <f>J57+J85</f>
        <v>-857919087</v>
      </c>
      <c r="L86" s="7"/>
      <c r="M86" s="12"/>
      <c r="N86" s="7"/>
      <c r="O86" s="12"/>
      <c r="P86" s="7"/>
      <c r="Q86" s="12"/>
      <c r="R86" s="7"/>
      <c r="S86" s="22"/>
    </row>
    <row r="87" spans="1:30" ht="19.5" customHeight="1" thickTop="1">
      <c r="A87" s="28"/>
      <c r="B87" s="76"/>
      <c r="C87" s="6"/>
      <c r="D87" s="56"/>
      <c r="E87" s="57"/>
      <c r="F87" s="56"/>
      <c r="G87" s="57"/>
      <c r="H87" s="56"/>
      <c r="I87" s="57"/>
      <c r="J87" s="56"/>
      <c r="L87" s="7"/>
      <c r="M87" s="12"/>
      <c r="N87" s="58"/>
      <c r="O87" s="12"/>
      <c r="P87" s="58"/>
      <c r="Q87" s="12"/>
      <c r="R87" s="58"/>
      <c r="S87" s="22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</row>
    <row r="88" spans="1:30" s="13" customFormat="1" ht="19.5" customHeight="1">
      <c r="A88" s="97" t="s">
        <v>111</v>
      </c>
      <c r="B88" s="76"/>
      <c r="C88" s="1"/>
      <c r="D88" s="25"/>
      <c r="E88" s="25"/>
      <c r="F88" s="25"/>
      <c r="G88" s="1"/>
      <c r="H88" s="25"/>
      <c r="I88" s="25"/>
      <c r="J88" s="25"/>
      <c r="L88" s="12"/>
      <c r="M88" s="12"/>
      <c r="N88" s="12"/>
      <c r="O88" s="12"/>
      <c r="P88" s="130"/>
      <c r="Q88" s="12"/>
      <c r="R88" s="130"/>
      <c r="S88" s="22"/>
      <c r="T88" s="30"/>
      <c r="U88" s="40"/>
      <c r="V88" s="38"/>
      <c r="W88" s="41"/>
      <c r="X88" s="38"/>
      <c r="Y88" s="39"/>
      <c r="Z88" s="38"/>
      <c r="AA88" s="39"/>
      <c r="AB88" s="38"/>
    </row>
    <row r="89" spans="1:30" s="13" customFormat="1" ht="19.5" customHeight="1">
      <c r="A89" s="36" t="s">
        <v>115</v>
      </c>
      <c r="B89" s="76"/>
      <c r="C89" s="1"/>
      <c r="D89" s="52">
        <v>1484855598</v>
      </c>
      <c r="E89" s="52"/>
      <c r="F89" s="52">
        <v>-3260470236</v>
      </c>
      <c r="G89" s="52"/>
      <c r="H89" s="52">
        <f>H57</f>
        <v>130835646</v>
      </c>
      <c r="I89" s="52"/>
      <c r="J89" s="52">
        <f>J57</f>
        <v>-858487360</v>
      </c>
      <c r="K89" s="26"/>
      <c r="L89" s="12"/>
      <c r="M89" s="12"/>
      <c r="N89" s="12"/>
      <c r="O89" s="12"/>
      <c r="P89" s="130"/>
      <c r="Q89" s="12"/>
      <c r="R89" s="130"/>
      <c r="S89" s="22"/>
      <c r="T89" s="30"/>
      <c r="U89" s="40"/>
      <c r="V89" s="38"/>
      <c r="W89" s="41"/>
      <c r="X89" s="38"/>
      <c r="Y89" s="39"/>
      <c r="Z89" s="38"/>
      <c r="AA89" s="39"/>
      <c r="AB89" s="38"/>
    </row>
    <row r="90" spans="1:30" s="13" customFormat="1" ht="19.5" customHeight="1">
      <c r="A90" s="36" t="s">
        <v>235</v>
      </c>
      <c r="B90" s="76"/>
      <c r="C90" s="1"/>
      <c r="D90" s="52">
        <v>0</v>
      </c>
      <c r="E90" s="52"/>
      <c r="F90" s="52">
        <v>-11304763</v>
      </c>
      <c r="G90" s="52"/>
      <c r="H90" s="52">
        <v>0</v>
      </c>
      <c r="I90" s="52"/>
      <c r="J90" s="52">
        <v>0</v>
      </c>
      <c r="K90" s="26"/>
      <c r="L90" s="12"/>
      <c r="M90" s="12"/>
      <c r="N90" s="12"/>
      <c r="O90" s="12"/>
      <c r="P90" s="130"/>
      <c r="Q90" s="12"/>
      <c r="R90" s="130"/>
      <c r="S90" s="22"/>
      <c r="T90" s="30"/>
      <c r="U90" s="40"/>
      <c r="V90" s="38"/>
      <c r="W90" s="41"/>
      <c r="X90" s="38"/>
      <c r="Y90" s="39"/>
      <c r="Z90" s="38"/>
      <c r="AA90" s="39"/>
      <c r="AB90" s="38"/>
    </row>
    <row r="91" spans="1:30" s="13" customFormat="1" ht="19.5" customHeight="1">
      <c r="A91" s="36" t="s">
        <v>51</v>
      </c>
      <c r="B91" s="76"/>
      <c r="C91" s="1"/>
      <c r="D91" s="52">
        <v>266099683</v>
      </c>
      <c r="E91" s="99"/>
      <c r="F91" s="52">
        <v>-88015991</v>
      </c>
      <c r="G91" s="98"/>
      <c r="H91" s="52">
        <v>0</v>
      </c>
      <c r="I91" s="98"/>
      <c r="J91" s="52">
        <v>0</v>
      </c>
      <c r="K91" s="26"/>
      <c r="L91" s="12"/>
      <c r="M91" s="12"/>
      <c r="N91" s="12"/>
      <c r="O91" s="12"/>
      <c r="P91" s="130"/>
      <c r="Q91" s="12"/>
      <c r="R91" s="130"/>
      <c r="S91" s="22"/>
      <c r="T91" s="30"/>
      <c r="U91" s="40"/>
      <c r="V91" s="38"/>
      <c r="W91" s="41"/>
      <c r="X91" s="38"/>
      <c r="Y91" s="39"/>
      <c r="Z91" s="38"/>
      <c r="AA91" s="39"/>
      <c r="AB91" s="38"/>
    </row>
    <row r="92" spans="1:30" s="13" customFormat="1" ht="19.5" customHeight="1" thickBot="1">
      <c r="A92" s="28" t="s">
        <v>216</v>
      </c>
      <c r="B92" s="76"/>
      <c r="C92" s="1"/>
      <c r="D92" s="42">
        <f>SUM(D89:D91)</f>
        <v>1750955281</v>
      </c>
      <c r="E92" s="25"/>
      <c r="F92" s="42">
        <f>SUM(F89:F91)</f>
        <v>-3359790990</v>
      </c>
      <c r="G92" s="1"/>
      <c r="H92" s="42">
        <f>SUM(H89:H91)</f>
        <v>130835646</v>
      </c>
      <c r="I92" s="25"/>
      <c r="J92" s="42">
        <f>SUM(J89:J91)</f>
        <v>-858487360</v>
      </c>
      <c r="K92" s="22"/>
      <c r="L92" s="12"/>
      <c r="M92" s="12"/>
      <c r="N92" s="12"/>
      <c r="O92" s="12"/>
      <c r="P92" s="130"/>
      <c r="Q92" s="12"/>
      <c r="R92" s="130"/>
      <c r="S92" s="22"/>
      <c r="T92" s="30"/>
      <c r="U92" s="40"/>
      <c r="V92" s="38"/>
      <c r="W92" s="41"/>
      <c r="X92" s="38"/>
      <c r="Y92" s="39"/>
      <c r="Z92" s="38"/>
      <c r="AA92" s="39"/>
      <c r="AB92" s="38"/>
    </row>
    <row r="93" spans="1:30" s="13" customFormat="1" ht="19.5" customHeight="1" thickTop="1">
      <c r="A93" s="28"/>
      <c r="B93" s="76"/>
      <c r="C93" s="1"/>
      <c r="D93" s="25"/>
      <c r="E93" s="25"/>
      <c r="F93" s="25"/>
      <c r="G93" s="1"/>
      <c r="H93" s="25"/>
      <c r="I93" s="25"/>
      <c r="J93" s="25"/>
      <c r="L93" s="12"/>
      <c r="M93" s="12"/>
      <c r="N93" s="130"/>
      <c r="O93" s="12"/>
      <c r="P93" s="130"/>
      <c r="Q93" s="12"/>
      <c r="R93" s="130"/>
      <c r="S93" s="22"/>
      <c r="T93" s="30"/>
      <c r="U93" s="40"/>
      <c r="V93" s="38"/>
      <c r="W93" s="41"/>
      <c r="X93" s="38"/>
      <c r="Y93" s="39"/>
      <c r="Z93" s="38"/>
      <c r="AA93" s="39"/>
      <c r="AB93" s="38"/>
    </row>
    <row r="94" spans="1:30" ht="19.5" customHeight="1">
      <c r="A94" s="49" t="s">
        <v>317</v>
      </c>
      <c r="B94" s="76"/>
      <c r="C94" s="6"/>
      <c r="D94" s="56"/>
      <c r="E94" s="57"/>
      <c r="F94" s="56"/>
      <c r="G94" s="57"/>
      <c r="H94" s="56"/>
      <c r="I94" s="57"/>
      <c r="J94" s="56"/>
      <c r="L94" s="12"/>
      <c r="M94" s="12"/>
      <c r="N94" s="58"/>
      <c r="O94" s="12"/>
      <c r="P94" s="58"/>
      <c r="Q94" s="12"/>
      <c r="R94" s="58"/>
      <c r="S94" s="22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</row>
    <row r="95" spans="1:30" ht="19.5" customHeight="1">
      <c r="A95" s="36" t="s">
        <v>116</v>
      </c>
      <c r="B95" s="76"/>
      <c r="C95" s="6"/>
      <c r="D95" s="10">
        <v>-617341828</v>
      </c>
      <c r="E95" s="55"/>
      <c r="F95" s="10">
        <v>-3652818735</v>
      </c>
      <c r="G95" s="57"/>
      <c r="H95" s="10">
        <f>H86</f>
        <v>123471204</v>
      </c>
      <c r="I95" s="55"/>
      <c r="J95" s="10">
        <f>J86</f>
        <v>-857919087</v>
      </c>
      <c r="K95" s="22"/>
      <c r="L95" s="12"/>
      <c r="M95" s="12"/>
      <c r="N95" s="12"/>
      <c r="O95" s="12"/>
      <c r="P95" s="58"/>
      <c r="Q95" s="12"/>
      <c r="R95" s="58"/>
      <c r="S95" s="22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</row>
    <row r="96" spans="1:30" ht="19.5" customHeight="1">
      <c r="A96" s="36" t="s">
        <v>266</v>
      </c>
      <c r="B96" s="76"/>
      <c r="C96" s="6"/>
      <c r="D96" s="10">
        <v>0</v>
      </c>
      <c r="E96" s="55"/>
      <c r="F96" s="10">
        <v>-11304763</v>
      </c>
      <c r="G96" s="57"/>
      <c r="H96" s="10">
        <v>0</v>
      </c>
      <c r="I96" s="55"/>
      <c r="J96" s="10">
        <v>0</v>
      </c>
      <c r="K96" s="129"/>
      <c r="L96" s="12"/>
      <c r="M96" s="12"/>
      <c r="N96" s="12"/>
      <c r="O96" s="12"/>
      <c r="P96" s="58"/>
      <c r="Q96" s="12"/>
      <c r="R96" s="58"/>
      <c r="S96" s="22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</row>
    <row r="97" spans="1:30" ht="19.5" customHeight="1">
      <c r="A97" s="36" t="s">
        <v>54</v>
      </c>
      <c r="B97" s="76"/>
      <c r="C97" s="6"/>
      <c r="D97" s="10">
        <v>220840315</v>
      </c>
      <c r="E97" s="55"/>
      <c r="F97" s="10">
        <v>-94191334</v>
      </c>
      <c r="G97" s="57"/>
      <c r="H97" s="10">
        <v>0</v>
      </c>
      <c r="I97" s="55"/>
      <c r="J97" s="10">
        <v>0</v>
      </c>
      <c r="L97" s="12"/>
      <c r="M97" s="12"/>
      <c r="N97" s="12"/>
      <c r="O97" s="12"/>
      <c r="P97" s="58"/>
      <c r="Q97" s="12"/>
      <c r="R97" s="58"/>
      <c r="S97" s="22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</row>
    <row r="98" spans="1:30" ht="19.5" customHeight="1" thickBot="1">
      <c r="A98" s="49" t="s">
        <v>316</v>
      </c>
      <c r="B98" s="76"/>
      <c r="C98" s="6"/>
      <c r="D98" s="42">
        <f>SUM(D95:D97)</f>
        <v>-396501513</v>
      </c>
      <c r="E98" s="57">
        <v>0</v>
      </c>
      <c r="F98" s="42">
        <f>SUM(F95:F97)</f>
        <v>-3758314832</v>
      </c>
      <c r="G98" s="57">
        <v>0</v>
      </c>
      <c r="H98" s="42">
        <f>SUM(H95:H97)</f>
        <v>123471204</v>
      </c>
      <c r="I98" s="57">
        <v>0</v>
      </c>
      <c r="J98" s="42">
        <f>SUM(J95:J97)</f>
        <v>-857919087</v>
      </c>
      <c r="K98" s="232"/>
      <c r="L98" s="12"/>
      <c r="M98" s="12"/>
      <c r="N98" s="12"/>
      <c r="O98" s="12"/>
      <c r="P98" s="58"/>
      <c r="Q98" s="12"/>
      <c r="R98" s="58"/>
      <c r="S98" s="22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</row>
    <row r="99" spans="1:30" ht="19.5" customHeight="1" thickTop="1">
      <c r="A99" s="100"/>
      <c r="B99" s="76"/>
      <c r="C99" s="6"/>
      <c r="D99" s="104"/>
      <c r="E99" s="6"/>
      <c r="F99" s="104"/>
      <c r="G99" s="6"/>
      <c r="H99" s="104"/>
      <c r="I99" s="6"/>
      <c r="J99" s="104"/>
      <c r="L99" s="7"/>
      <c r="M99" s="12"/>
      <c r="N99" s="58"/>
      <c r="O99" s="12"/>
      <c r="P99" s="58"/>
      <c r="Q99" s="12"/>
      <c r="R99" s="58"/>
      <c r="S99" s="22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</row>
    <row r="100" spans="1:30" s="13" customFormat="1" ht="19.5" customHeight="1" thickBot="1">
      <c r="A100" s="100" t="s">
        <v>217</v>
      </c>
      <c r="B100" s="76">
        <v>38</v>
      </c>
      <c r="C100" s="6"/>
      <c r="D100" s="160">
        <f>D89/752098320</f>
        <v>1.9742838914997178</v>
      </c>
      <c r="E100" s="231"/>
      <c r="F100" s="160">
        <v>-4.34</v>
      </c>
      <c r="G100" s="231">
        <v>0</v>
      </c>
      <c r="H100" s="160">
        <f>H89/752098320</f>
        <v>0.17396082735565743</v>
      </c>
      <c r="I100" s="231">
        <v>0</v>
      </c>
      <c r="J100" s="160">
        <v>-1.1399999999999999</v>
      </c>
      <c r="L100" s="12"/>
      <c r="M100" s="12"/>
      <c r="N100" s="130"/>
      <c r="O100" s="12"/>
      <c r="P100" s="130"/>
      <c r="Q100" s="12"/>
      <c r="R100" s="130"/>
      <c r="S100" s="22"/>
      <c r="T100" s="30"/>
      <c r="U100" s="40"/>
      <c r="V100" s="38"/>
      <c r="W100" s="41"/>
      <c r="X100" s="38"/>
      <c r="Y100" s="39"/>
      <c r="Z100" s="38"/>
      <c r="AA100" s="39"/>
      <c r="AB100" s="38"/>
    </row>
    <row r="101" spans="1:30" ht="19.5" customHeight="1" thickTop="1">
      <c r="A101" s="6"/>
      <c r="B101" s="138"/>
      <c r="C101" s="6"/>
      <c r="D101" s="80"/>
      <c r="E101" s="6"/>
      <c r="F101" s="80"/>
      <c r="G101" s="6"/>
      <c r="H101" s="80"/>
      <c r="I101" s="6"/>
      <c r="J101" s="80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</row>
    <row r="102" spans="1:30" ht="19.5" customHeight="1">
      <c r="A102" s="137"/>
      <c r="C102" s="6"/>
      <c r="D102" s="6"/>
      <c r="E102" s="6"/>
      <c r="F102" s="6"/>
      <c r="G102" s="137"/>
      <c r="H102" s="6"/>
      <c r="I102" s="137"/>
      <c r="J102" s="6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</row>
    <row r="103" spans="1:30" ht="19.5" customHeight="1">
      <c r="A103" s="11"/>
      <c r="G103" s="11"/>
      <c r="H103" s="11"/>
      <c r="I103" s="11"/>
      <c r="J103" s="137"/>
    </row>
    <row r="105" spans="1:30" ht="19.5" customHeight="1">
      <c r="D105" s="129"/>
      <c r="F105" s="129"/>
      <c r="H105" s="129"/>
      <c r="J105" s="129"/>
    </row>
    <row r="106" spans="1:30" ht="19.5" customHeight="1">
      <c r="D106" s="129"/>
      <c r="F106" s="129"/>
      <c r="H106" s="129"/>
      <c r="J106" s="129"/>
    </row>
  </sheetData>
  <mergeCells count="10">
    <mergeCell ref="D65:J65"/>
    <mergeCell ref="D7:J7"/>
    <mergeCell ref="H4:J4"/>
    <mergeCell ref="H62:J62"/>
    <mergeCell ref="D5:F5"/>
    <mergeCell ref="H5:J5"/>
    <mergeCell ref="D63:F63"/>
    <mergeCell ref="H63:J63"/>
    <mergeCell ref="D4:F4"/>
    <mergeCell ref="D62:F62"/>
  </mergeCells>
  <phoneticPr fontId="3" type="noConversion"/>
  <pageMargins left="0.7" right="0.7" top="0.48" bottom="0.5" header="0.5" footer="0.5"/>
  <pageSetup paperSize="9" scale="64" firstPageNumber="9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5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1C1BC-146E-4708-B6A2-6803ABB28F37}">
  <dimension ref="A1:AQ91"/>
  <sheetViews>
    <sheetView zoomScale="55" zoomScaleNormal="55" workbookViewId="0">
      <selection activeCell="A100" sqref="A100"/>
    </sheetView>
  </sheetViews>
  <sheetFormatPr defaultColWidth="9.09765625" defaultRowHeight="14"/>
  <cols>
    <col min="1" max="1" width="56.59765625" style="171" customWidth="1"/>
    <col min="2" max="2" width="8.59765625" style="171" customWidth="1"/>
    <col min="3" max="3" width="0.59765625" style="171" customWidth="1"/>
    <col min="4" max="4" width="16.09765625" style="171" customWidth="1"/>
    <col min="5" max="5" width="0.796875" style="171" customWidth="1"/>
    <col min="6" max="6" width="15.69921875" style="171" hidden="1" customWidth="1"/>
    <col min="7" max="7" width="0.59765625" style="171" hidden="1" customWidth="1"/>
    <col min="8" max="8" width="17.5" style="171" bestFit="1" customWidth="1"/>
    <col min="9" max="9" width="0.59765625" style="171" customWidth="1"/>
    <col min="10" max="10" width="17.59765625" style="171" customWidth="1"/>
    <col min="11" max="11" width="0.59765625" style="171" customWidth="1"/>
    <col min="12" max="12" width="17.09765625" style="171" customWidth="1"/>
    <col min="13" max="13" width="0.59765625" style="171" customWidth="1"/>
    <col min="14" max="14" width="17" style="171" bestFit="1" customWidth="1"/>
    <col min="15" max="15" width="0.59765625" style="171" customWidth="1"/>
    <col min="16" max="16" width="17.19921875" style="171" bestFit="1" customWidth="1"/>
    <col min="17" max="17" width="0.59765625" style="171" customWidth="1"/>
    <col min="18" max="18" width="16.09765625" style="171" hidden="1" customWidth="1"/>
    <col min="19" max="19" width="1.19921875" style="171" hidden="1" customWidth="1"/>
    <col min="20" max="20" width="14.3984375" style="171" customWidth="1"/>
    <col min="21" max="21" width="0.59765625" style="171" customWidth="1"/>
    <col min="22" max="22" width="18.59765625" style="171" bestFit="1" customWidth="1"/>
    <col min="23" max="23" width="0.59765625" style="171" customWidth="1"/>
    <col min="24" max="24" width="19.5" style="171" bestFit="1" customWidth="1"/>
    <col min="25" max="25" width="0.59765625" style="171" customWidth="1"/>
    <col min="26" max="26" width="15.8984375" style="171" hidden="1" customWidth="1"/>
    <col min="27" max="27" width="1.19921875" style="171" hidden="1" customWidth="1"/>
    <col min="28" max="28" width="21.19921875" style="171" customWidth="1"/>
    <col min="29" max="29" width="0.59765625" style="171" customWidth="1"/>
    <col min="30" max="30" width="21.59765625" style="171" customWidth="1"/>
    <col min="31" max="31" width="0.59765625" style="171" customWidth="1"/>
    <col min="32" max="32" width="22.69921875" style="171" customWidth="1"/>
    <col min="33" max="33" width="0.59765625" style="171" customWidth="1"/>
    <col min="34" max="34" width="22.69921875" style="171" customWidth="1"/>
    <col min="35" max="35" width="0.59765625" style="171" customWidth="1"/>
    <col min="36" max="36" width="18.5" style="171" customWidth="1"/>
    <col min="37" max="37" width="0.59765625" style="171" customWidth="1"/>
    <col min="38" max="38" width="18.8984375" style="171" bestFit="1" customWidth="1"/>
    <col min="39" max="39" width="0.59765625" style="171" customWidth="1"/>
    <col min="40" max="40" width="15.59765625" style="171" customWidth="1"/>
    <col min="41" max="41" width="0.59765625" style="171" customWidth="1"/>
    <col min="42" max="42" width="18.8984375" style="171" bestFit="1" customWidth="1"/>
    <col min="43" max="43" width="10.69921875" style="171" bestFit="1" customWidth="1"/>
    <col min="44" max="16384" width="9.09765625" style="171"/>
  </cols>
  <sheetData>
    <row r="1" spans="1:43" s="209" customFormat="1" ht="25" customHeight="1">
      <c r="A1" s="206" t="s">
        <v>146</v>
      </c>
      <c r="B1" s="206"/>
      <c r="C1" s="206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207"/>
      <c r="AM1" s="207"/>
      <c r="AN1" s="208"/>
      <c r="AO1" s="207"/>
      <c r="AP1" s="207"/>
    </row>
    <row r="2" spans="1:43" ht="25" customHeight="1">
      <c r="A2" s="172" t="s">
        <v>172</v>
      </c>
      <c r="B2" s="172"/>
      <c r="C2" s="172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52"/>
      <c r="AO2" s="147"/>
      <c r="AP2" s="147"/>
    </row>
    <row r="3" spans="1:43" ht="19.5" customHeight="1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47"/>
      <c r="S3" s="147"/>
      <c r="T3" s="147"/>
      <c r="U3" s="147"/>
      <c r="V3" s="147"/>
      <c r="W3" s="147"/>
      <c r="X3" s="147"/>
      <c r="Y3" s="147"/>
      <c r="Z3" s="173"/>
      <c r="AA3" s="147"/>
      <c r="AB3" s="173"/>
      <c r="AC3" s="147"/>
      <c r="AD3" s="173"/>
      <c r="AE3" s="147"/>
      <c r="AF3" s="173"/>
      <c r="AG3" s="173"/>
      <c r="AH3" s="173"/>
      <c r="AI3" s="147"/>
      <c r="AJ3" s="147"/>
      <c r="AK3" s="147"/>
      <c r="AL3" s="147"/>
      <c r="AM3" s="147"/>
      <c r="AN3" s="147"/>
      <c r="AO3" s="147"/>
      <c r="AP3" s="147"/>
    </row>
    <row r="4" spans="1:43" ht="19.5" customHeight="1">
      <c r="A4" s="147"/>
      <c r="B4" s="147"/>
      <c r="C4" s="147"/>
      <c r="D4" s="264" t="s">
        <v>186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174"/>
      <c r="AL4" s="174"/>
      <c r="AM4" s="174"/>
      <c r="AN4" s="174"/>
      <c r="AO4" s="174"/>
      <c r="AP4" s="174"/>
    </row>
    <row r="5" spans="1:43" ht="19.5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75"/>
      <c r="L5" s="262" t="s">
        <v>55</v>
      </c>
      <c r="M5" s="262"/>
      <c r="N5" s="262"/>
      <c r="O5" s="262"/>
      <c r="P5" s="262"/>
      <c r="Q5" s="147"/>
      <c r="R5" s="262" t="s">
        <v>29</v>
      </c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04"/>
      <c r="AL5" s="204"/>
      <c r="AM5" s="147"/>
      <c r="AN5" s="53"/>
      <c r="AO5" s="204"/>
      <c r="AP5" s="147"/>
    </row>
    <row r="6" spans="1:43" ht="19.5" customHeight="1">
      <c r="A6" s="147"/>
      <c r="B6" s="147"/>
      <c r="C6" s="147"/>
      <c r="D6" s="242"/>
      <c r="E6" s="242"/>
      <c r="F6" s="242"/>
      <c r="G6" s="242"/>
      <c r="H6" s="242"/>
      <c r="I6" s="242"/>
      <c r="J6" s="242"/>
      <c r="K6" s="197"/>
      <c r="L6" s="243"/>
      <c r="M6" s="243"/>
      <c r="N6" s="243"/>
      <c r="O6" s="243"/>
      <c r="P6" s="243"/>
      <c r="Q6" s="242"/>
      <c r="R6" s="243"/>
      <c r="S6" s="243"/>
      <c r="T6" s="243"/>
      <c r="U6" s="243"/>
      <c r="V6" s="243" t="s">
        <v>187</v>
      </c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4"/>
      <c r="AL6" s="244"/>
      <c r="AM6" s="242"/>
      <c r="AN6" s="245"/>
      <c r="AO6" s="244"/>
      <c r="AP6" s="242"/>
    </row>
    <row r="7" spans="1:43" ht="19.5" customHeight="1">
      <c r="A7" s="147"/>
      <c r="B7" s="147"/>
      <c r="C7" s="147"/>
      <c r="D7" s="242"/>
      <c r="E7" s="242"/>
      <c r="F7" s="242"/>
      <c r="G7" s="242"/>
      <c r="H7" s="242"/>
      <c r="I7" s="242"/>
      <c r="J7" s="242"/>
      <c r="K7" s="197"/>
      <c r="L7" s="243"/>
      <c r="M7" s="243"/>
      <c r="N7" s="243"/>
      <c r="O7" s="243"/>
      <c r="P7" s="243"/>
      <c r="Q7" s="242"/>
      <c r="R7" s="243"/>
      <c r="S7" s="243"/>
      <c r="T7" s="243"/>
      <c r="U7" s="243"/>
      <c r="V7" s="243" t="s">
        <v>188</v>
      </c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4"/>
      <c r="AL7" s="244"/>
      <c r="AM7" s="242"/>
      <c r="AN7" s="245"/>
      <c r="AO7" s="244"/>
      <c r="AP7" s="242"/>
    </row>
    <row r="8" spans="1:43" ht="19.5" customHeight="1">
      <c r="A8" s="147"/>
      <c r="B8" s="147"/>
      <c r="C8" s="147"/>
      <c r="D8" s="242"/>
      <c r="E8" s="242"/>
      <c r="F8" s="242"/>
      <c r="G8" s="242"/>
      <c r="H8" s="242"/>
      <c r="I8" s="242"/>
      <c r="J8" s="242"/>
      <c r="K8" s="197"/>
      <c r="L8" s="243"/>
      <c r="M8" s="243"/>
      <c r="N8" s="243"/>
      <c r="O8" s="243"/>
      <c r="P8" s="243"/>
      <c r="Q8" s="242"/>
      <c r="R8" s="243"/>
      <c r="S8" s="243"/>
      <c r="T8" s="243"/>
      <c r="U8" s="243"/>
      <c r="V8" s="243" t="s">
        <v>189</v>
      </c>
      <c r="W8" s="243"/>
      <c r="X8" s="243"/>
      <c r="Y8" s="243"/>
      <c r="Z8" s="243"/>
      <c r="AA8" s="243"/>
      <c r="AB8" s="243" t="s">
        <v>191</v>
      </c>
      <c r="AC8" s="243"/>
      <c r="AD8" s="243"/>
      <c r="AE8" s="243"/>
      <c r="AF8" s="243"/>
      <c r="AG8" s="243"/>
      <c r="AH8" s="243"/>
      <c r="AI8" s="243"/>
      <c r="AJ8" s="243"/>
      <c r="AK8" s="244"/>
      <c r="AL8" s="244"/>
      <c r="AM8" s="242"/>
      <c r="AN8" s="245"/>
      <c r="AO8" s="244"/>
      <c r="AP8" s="246"/>
    </row>
    <row r="9" spans="1:43" ht="19.5" customHeight="1">
      <c r="A9" s="147"/>
      <c r="B9" s="147"/>
      <c r="C9" s="147"/>
      <c r="D9" s="242"/>
      <c r="E9" s="242"/>
      <c r="F9" s="197" t="s">
        <v>56</v>
      </c>
      <c r="G9" s="247"/>
      <c r="H9" s="247"/>
      <c r="I9" s="242"/>
      <c r="J9" s="242"/>
      <c r="K9" s="197"/>
      <c r="L9" s="197"/>
      <c r="M9" s="197"/>
      <c r="N9" s="197"/>
      <c r="O9" s="197"/>
      <c r="P9" s="197"/>
      <c r="Q9" s="242"/>
      <c r="R9" s="248" t="s">
        <v>190</v>
      </c>
      <c r="S9" s="249"/>
      <c r="T9" s="241"/>
      <c r="U9" s="249"/>
      <c r="V9" s="247" t="s">
        <v>250</v>
      </c>
      <c r="W9" s="249"/>
      <c r="X9" s="197" t="s">
        <v>302</v>
      </c>
      <c r="Y9" s="249"/>
      <c r="Z9" s="249"/>
      <c r="AA9" s="197"/>
      <c r="AB9" s="247" t="s">
        <v>194</v>
      </c>
      <c r="AC9" s="197"/>
      <c r="AD9" s="197"/>
      <c r="AE9" s="197"/>
      <c r="AF9" s="197"/>
      <c r="AG9" s="197"/>
      <c r="AH9" s="197"/>
      <c r="AI9" s="197"/>
      <c r="AJ9" s="197"/>
      <c r="AK9" s="244"/>
      <c r="AL9" s="244"/>
      <c r="AM9" s="242"/>
      <c r="AN9" s="245"/>
      <c r="AO9" s="244"/>
      <c r="AP9" s="242"/>
    </row>
    <row r="10" spans="1:43" ht="19.5" customHeight="1">
      <c r="A10" s="147"/>
      <c r="B10" s="147"/>
      <c r="C10" s="147"/>
      <c r="D10" s="242"/>
      <c r="E10" s="242"/>
      <c r="F10" s="197" t="s">
        <v>57</v>
      </c>
      <c r="G10" s="242"/>
      <c r="H10" s="197" t="s">
        <v>150</v>
      </c>
      <c r="I10" s="242"/>
      <c r="J10" s="242"/>
      <c r="K10" s="197"/>
      <c r="L10" s="197"/>
      <c r="M10" s="197"/>
      <c r="N10" s="197"/>
      <c r="O10" s="197"/>
      <c r="P10" s="197"/>
      <c r="Q10" s="242"/>
      <c r="R10" s="248" t="s">
        <v>155</v>
      </c>
      <c r="S10" s="241"/>
      <c r="T10" s="247"/>
      <c r="U10" s="249"/>
      <c r="V10" s="241" t="s">
        <v>251</v>
      </c>
      <c r="W10" s="249"/>
      <c r="X10" s="197" t="s">
        <v>192</v>
      </c>
      <c r="Y10" s="241"/>
      <c r="Z10" s="241" t="s">
        <v>193</v>
      </c>
      <c r="AA10" s="242"/>
      <c r="AB10" s="241" t="s">
        <v>254</v>
      </c>
      <c r="AC10" s="242"/>
      <c r="AD10" s="197"/>
      <c r="AE10" s="242"/>
      <c r="AF10" s="197"/>
      <c r="AG10" s="197"/>
      <c r="AH10" s="197"/>
      <c r="AI10" s="197"/>
      <c r="AJ10" s="197"/>
      <c r="AK10" s="250"/>
      <c r="AL10" s="197" t="s">
        <v>66</v>
      </c>
      <c r="AM10" s="244"/>
      <c r="AN10" s="247"/>
      <c r="AO10" s="242"/>
      <c r="AP10" s="245"/>
    </row>
    <row r="11" spans="1:43" ht="19.5" customHeight="1">
      <c r="A11" s="147"/>
      <c r="B11" s="147"/>
      <c r="C11" s="147"/>
      <c r="D11" s="197" t="s">
        <v>56</v>
      </c>
      <c r="E11" s="197"/>
      <c r="F11" s="197" t="s">
        <v>58</v>
      </c>
      <c r="G11" s="197"/>
      <c r="H11" s="197" t="s">
        <v>154</v>
      </c>
      <c r="I11" s="197"/>
      <c r="J11" s="197" t="s">
        <v>151</v>
      </c>
      <c r="K11" s="197"/>
      <c r="L11" s="197"/>
      <c r="M11" s="197"/>
      <c r="N11" s="197"/>
      <c r="O11" s="242"/>
      <c r="P11" s="242"/>
      <c r="Q11" s="197"/>
      <c r="R11" s="248" t="s">
        <v>195</v>
      </c>
      <c r="S11" s="241"/>
      <c r="T11" s="251" t="s">
        <v>193</v>
      </c>
      <c r="U11" s="241"/>
      <c r="V11" s="241" t="s">
        <v>252</v>
      </c>
      <c r="W11" s="241"/>
      <c r="X11" s="197" t="s">
        <v>196</v>
      </c>
      <c r="Y11" s="241"/>
      <c r="Z11" s="241" t="s">
        <v>155</v>
      </c>
      <c r="AA11" s="242"/>
      <c r="AB11" s="241" t="s">
        <v>255</v>
      </c>
      <c r="AC11" s="242"/>
      <c r="AD11" s="197" t="s">
        <v>152</v>
      </c>
      <c r="AE11" s="242"/>
      <c r="AF11" s="197" t="s">
        <v>153</v>
      </c>
      <c r="AG11" s="197"/>
      <c r="AH11" s="197" t="s">
        <v>197</v>
      </c>
      <c r="AI11" s="197"/>
      <c r="AJ11" s="197" t="s">
        <v>63</v>
      </c>
      <c r="AK11" s="242"/>
      <c r="AL11" s="197" t="s">
        <v>67</v>
      </c>
      <c r="AM11" s="197"/>
      <c r="AN11" s="197" t="s">
        <v>70</v>
      </c>
      <c r="AO11" s="197"/>
      <c r="AP11" s="38"/>
    </row>
    <row r="12" spans="1:43" ht="19.5" customHeight="1">
      <c r="A12" s="147"/>
      <c r="B12" s="147"/>
      <c r="C12" s="147"/>
      <c r="D12" s="197" t="s">
        <v>57</v>
      </c>
      <c r="E12" s="197"/>
      <c r="F12" s="197" t="s">
        <v>198</v>
      </c>
      <c r="G12" s="197"/>
      <c r="H12" s="197" t="s">
        <v>199</v>
      </c>
      <c r="I12" s="197"/>
      <c r="J12" s="197" t="s">
        <v>155</v>
      </c>
      <c r="K12" s="197"/>
      <c r="L12" s="197" t="s">
        <v>59</v>
      </c>
      <c r="M12" s="197"/>
      <c r="N12" s="197" t="s">
        <v>138</v>
      </c>
      <c r="O12" s="197"/>
      <c r="P12" s="197"/>
      <c r="Q12" s="197"/>
      <c r="R12" s="241" t="s">
        <v>62</v>
      </c>
      <c r="S12" s="241"/>
      <c r="T12" s="241" t="s">
        <v>200</v>
      </c>
      <c r="U12" s="241"/>
      <c r="V12" s="241" t="s">
        <v>253</v>
      </c>
      <c r="W12" s="241"/>
      <c r="X12" s="197" t="s">
        <v>201</v>
      </c>
      <c r="Y12" s="241"/>
      <c r="Z12" s="241" t="s">
        <v>202</v>
      </c>
      <c r="AA12" s="242"/>
      <c r="AB12" s="241" t="s">
        <v>203</v>
      </c>
      <c r="AC12" s="242"/>
      <c r="AD12" s="197" t="s">
        <v>156</v>
      </c>
      <c r="AE12" s="242"/>
      <c r="AF12" s="197" t="s">
        <v>102</v>
      </c>
      <c r="AG12" s="197"/>
      <c r="AH12" s="197" t="s">
        <v>203</v>
      </c>
      <c r="AI12" s="197"/>
      <c r="AJ12" s="197" t="s">
        <v>64</v>
      </c>
      <c r="AK12" s="242"/>
      <c r="AL12" s="197" t="s">
        <v>68</v>
      </c>
      <c r="AM12" s="197"/>
      <c r="AN12" s="197" t="s">
        <v>71</v>
      </c>
      <c r="AO12" s="197"/>
      <c r="AP12" s="252" t="s">
        <v>73</v>
      </c>
    </row>
    <row r="13" spans="1:43" ht="19.5" customHeight="1">
      <c r="A13" s="147"/>
      <c r="B13" s="177" t="s">
        <v>1</v>
      </c>
      <c r="C13" s="205"/>
      <c r="D13" s="197" t="s">
        <v>58</v>
      </c>
      <c r="E13" s="197"/>
      <c r="F13" s="197" t="s">
        <v>204</v>
      </c>
      <c r="G13" s="197"/>
      <c r="H13" s="197" t="s">
        <v>204</v>
      </c>
      <c r="I13" s="197"/>
      <c r="J13" s="197" t="s">
        <v>157</v>
      </c>
      <c r="K13" s="197"/>
      <c r="L13" s="197" t="s">
        <v>60</v>
      </c>
      <c r="M13" s="197"/>
      <c r="N13" s="197" t="s">
        <v>158</v>
      </c>
      <c r="O13" s="197"/>
      <c r="P13" s="197" t="s">
        <v>61</v>
      </c>
      <c r="Q13" s="197"/>
      <c r="R13" s="241" t="s">
        <v>205</v>
      </c>
      <c r="S13" s="241"/>
      <c r="T13" s="241" t="s">
        <v>206</v>
      </c>
      <c r="U13" s="241"/>
      <c r="V13" s="241" t="s">
        <v>207</v>
      </c>
      <c r="W13" s="241"/>
      <c r="X13" s="197" t="s">
        <v>208</v>
      </c>
      <c r="Y13" s="241"/>
      <c r="Z13" s="241" t="s">
        <v>209</v>
      </c>
      <c r="AA13" s="242"/>
      <c r="AB13" s="241" t="s">
        <v>207</v>
      </c>
      <c r="AC13" s="242"/>
      <c r="AD13" s="197" t="s">
        <v>159</v>
      </c>
      <c r="AE13" s="242"/>
      <c r="AF13" s="197" t="s">
        <v>101</v>
      </c>
      <c r="AG13" s="197"/>
      <c r="AH13" s="197" t="s">
        <v>207</v>
      </c>
      <c r="AI13" s="197"/>
      <c r="AJ13" s="197" t="s">
        <v>65</v>
      </c>
      <c r="AK13" s="242"/>
      <c r="AL13" s="197" t="s">
        <v>69</v>
      </c>
      <c r="AM13" s="197"/>
      <c r="AN13" s="197" t="s">
        <v>72</v>
      </c>
      <c r="AO13" s="197"/>
      <c r="AP13" s="252" t="s">
        <v>74</v>
      </c>
    </row>
    <row r="14" spans="1:43" ht="19.5" customHeight="1">
      <c r="A14" s="147"/>
      <c r="C14" s="205"/>
      <c r="D14" s="263" t="s">
        <v>126</v>
      </c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</row>
    <row r="15" spans="1:43" ht="19.5" customHeight="1">
      <c r="A15" s="178" t="s">
        <v>230</v>
      </c>
      <c r="B15" s="179"/>
      <c r="C15" s="179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7"/>
      <c r="R15" s="126"/>
      <c r="S15" s="126"/>
      <c r="T15" s="126"/>
      <c r="U15" s="126"/>
      <c r="V15" s="126"/>
      <c r="W15" s="126"/>
      <c r="X15" s="126"/>
      <c r="Y15" s="127"/>
      <c r="Z15" s="127"/>
      <c r="AA15" s="127"/>
      <c r="AB15" s="127"/>
      <c r="AC15" s="127"/>
      <c r="AD15" s="127"/>
      <c r="AE15" s="127"/>
      <c r="AF15" s="126"/>
      <c r="AG15" s="126"/>
      <c r="AH15" s="126"/>
      <c r="AI15" s="127"/>
      <c r="AJ15" s="126"/>
      <c r="AK15" s="127"/>
      <c r="AL15" s="126"/>
      <c r="AM15" s="127"/>
      <c r="AN15" s="126"/>
      <c r="AO15" s="127"/>
      <c r="AP15" s="57"/>
    </row>
    <row r="16" spans="1:43" ht="19.5" customHeight="1">
      <c r="A16" s="178" t="s">
        <v>231</v>
      </c>
      <c r="B16" s="179"/>
      <c r="C16" s="179"/>
      <c r="D16" s="166">
        <v>7520978320</v>
      </c>
      <c r="E16" s="166"/>
      <c r="F16" s="166"/>
      <c r="G16" s="166"/>
      <c r="H16" s="166">
        <v>-111959475</v>
      </c>
      <c r="I16" s="166"/>
      <c r="J16" s="166">
        <v>18224269226</v>
      </c>
      <c r="K16" s="166"/>
      <c r="L16" s="166">
        <v>388799777</v>
      </c>
      <c r="M16" s="166"/>
      <c r="N16" s="166">
        <v>27714962</v>
      </c>
      <c r="O16" s="166"/>
      <c r="P16" s="166">
        <v>6893602677</v>
      </c>
      <c r="Q16" s="167"/>
      <c r="R16" s="166">
        <v>-340555582</v>
      </c>
      <c r="S16" s="166"/>
      <c r="T16" s="166">
        <v>-2830414</v>
      </c>
      <c r="U16" s="166"/>
      <c r="V16" s="166">
        <v>-340555581</v>
      </c>
      <c r="W16" s="166"/>
      <c r="X16" s="166">
        <v>18894795</v>
      </c>
      <c r="Y16" s="166"/>
      <c r="Z16" s="166"/>
      <c r="AA16" s="166"/>
      <c r="AB16" s="166">
        <v>1466734549</v>
      </c>
      <c r="AC16" s="166"/>
      <c r="AD16" s="166">
        <v>-68789288</v>
      </c>
      <c r="AE16" s="166"/>
      <c r="AF16" s="166">
        <v>-22632797743</v>
      </c>
      <c r="AG16" s="166"/>
      <c r="AH16" s="166">
        <v>2209383479</v>
      </c>
      <c r="AI16" s="166"/>
      <c r="AJ16" s="166">
        <f>SUM(T16:AI16)</f>
        <v>-19349960203</v>
      </c>
      <c r="AK16" s="166"/>
      <c r="AL16" s="167">
        <f>SUM(AJ16,D16:P16)</f>
        <v>13593445284</v>
      </c>
      <c r="AM16" s="166"/>
      <c r="AN16" s="166">
        <v>177392781</v>
      </c>
      <c r="AO16" s="166"/>
      <c r="AP16" s="166">
        <f>AN16+AL16</f>
        <v>13770838065</v>
      </c>
      <c r="AQ16" s="181"/>
    </row>
    <row r="17" spans="1:43" ht="19.5" customHeight="1">
      <c r="A17" s="178"/>
      <c r="B17" s="179"/>
      <c r="C17" s="179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7"/>
      <c r="R17" s="166"/>
      <c r="S17" s="166"/>
      <c r="T17" s="166"/>
      <c r="U17" s="166"/>
      <c r="V17" s="166"/>
      <c r="W17" s="166"/>
      <c r="X17" s="166"/>
      <c r="Y17" s="166"/>
      <c r="Z17" s="167"/>
      <c r="AA17" s="166"/>
      <c r="AB17" s="167"/>
      <c r="AC17" s="166"/>
      <c r="AD17" s="167"/>
      <c r="AE17" s="166"/>
      <c r="AF17" s="166"/>
      <c r="AG17" s="166"/>
      <c r="AH17" s="166"/>
      <c r="AI17" s="167"/>
      <c r="AJ17" s="166"/>
      <c r="AK17" s="167"/>
      <c r="AL17" s="167"/>
      <c r="AM17" s="167"/>
      <c r="AN17" s="166"/>
      <c r="AO17" s="169"/>
      <c r="AP17" s="167"/>
    </row>
    <row r="18" spans="1:43" ht="19.5" customHeight="1">
      <c r="A18" s="178" t="s">
        <v>160</v>
      </c>
      <c r="B18" s="179"/>
      <c r="C18" s="179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</row>
    <row r="19" spans="1:43" s="176" customFormat="1" ht="21.5">
      <c r="A19" s="212" t="s">
        <v>236</v>
      </c>
      <c r="B19" s="213"/>
      <c r="C19" s="214"/>
      <c r="D19" s="214"/>
      <c r="E19" s="215"/>
      <c r="F19" s="214"/>
      <c r="G19" s="215"/>
      <c r="H19" s="214"/>
      <c r="I19" s="215"/>
      <c r="J19" s="214"/>
      <c r="K19" s="215"/>
      <c r="L19" s="214"/>
      <c r="M19" s="215"/>
      <c r="N19" s="214"/>
      <c r="O19" s="215"/>
      <c r="P19" s="214"/>
      <c r="Q19" s="215"/>
      <c r="R19" s="214"/>
      <c r="S19" s="215"/>
      <c r="T19" s="214"/>
      <c r="U19" s="215"/>
      <c r="V19" s="214"/>
      <c r="W19" s="215"/>
      <c r="X19" s="214"/>
      <c r="Y19" s="215"/>
      <c r="Z19" s="214"/>
      <c r="AA19" s="215"/>
      <c r="AB19" s="214"/>
      <c r="AC19" s="215"/>
      <c r="AD19" s="215"/>
      <c r="AE19" s="215"/>
      <c r="AF19" s="214"/>
      <c r="AG19" s="215"/>
      <c r="AH19" s="214"/>
      <c r="AI19" s="215"/>
      <c r="AJ19" s="214"/>
    </row>
    <row r="20" spans="1:43" s="176" customFormat="1" ht="21.5">
      <c r="A20" s="180" t="s">
        <v>237</v>
      </c>
      <c r="B20" s="200">
        <v>39</v>
      </c>
      <c r="C20" s="214"/>
      <c r="D20" s="168">
        <v>0</v>
      </c>
      <c r="E20" s="170"/>
      <c r="F20" s="168">
        <v>0</v>
      </c>
      <c r="G20" s="170"/>
      <c r="H20" s="168">
        <v>0</v>
      </c>
      <c r="I20" s="170"/>
      <c r="J20" s="168">
        <v>0</v>
      </c>
      <c r="K20" s="169"/>
      <c r="L20" s="168">
        <v>0</v>
      </c>
      <c r="M20" s="169"/>
      <c r="N20" s="168">
        <v>0</v>
      </c>
      <c r="O20" s="169"/>
      <c r="P20" s="168">
        <v>-451258699</v>
      </c>
      <c r="Q20" s="170"/>
      <c r="R20" s="168">
        <v>0</v>
      </c>
      <c r="S20" s="170"/>
      <c r="T20" s="168">
        <v>0</v>
      </c>
      <c r="U20" s="170"/>
      <c r="V20" s="168">
        <v>0</v>
      </c>
      <c r="W20" s="170"/>
      <c r="X20" s="168">
        <v>0</v>
      </c>
      <c r="Y20" s="170"/>
      <c r="Z20" s="168">
        <v>0</v>
      </c>
      <c r="AA20" s="170"/>
      <c r="AB20" s="168">
        <v>0</v>
      </c>
      <c r="AC20" s="170"/>
      <c r="AD20" s="168">
        <v>0</v>
      </c>
      <c r="AE20" s="170"/>
      <c r="AF20" s="168">
        <v>0</v>
      </c>
      <c r="AG20" s="170"/>
      <c r="AH20" s="168">
        <v>0</v>
      </c>
      <c r="AI20" s="170"/>
      <c r="AJ20" s="168">
        <f>SUM(T20:AI20)</f>
        <v>0</v>
      </c>
      <c r="AK20" s="170"/>
      <c r="AL20" s="168">
        <f>SUM(AJ20,D20:P20)</f>
        <v>-451258699</v>
      </c>
      <c r="AM20" s="170"/>
      <c r="AN20" s="168">
        <v>0</v>
      </c>
      <c r="AO20" s="170"/>
      <c r="AP20" s="168">
        <v>-451258699</v>
      </c>
    </row>
    <row r="21" spans="1:43" s="176" customFormat="1" ht="21.5">
      <c r="A21" s="212" t="s">
        <v>238</v>
      </c>
      <c r="B21" s="213"/>
      <c r="C21" s="214"/>
      <c r="D21" s="186">
        <f>SUM(D20)</f>
        <v>0</v>
      </c>
      <c r="E21" s="167"/>
      <c r="F21" s="186"/>
      <c r="G21" s="167"/>
      <c r="H21" s="186">
        <f>SUM(H20)</f>
        <v>0</v>
      </c>
      <c r="I21" s="167"/>
      <c r="J21" s="186">
        <f>SUM(J20)</f>
        <v>0</v>
      </c>
      <c r="K21" s="166"/>
      <c r="L21" s="186">
        <f>SUM(L20)</f>
        <v>0</v>
      </c>
      <c r="M21" s="166"/>
      <c r="N21" s="186">
        <f>SUM(N20)</f>
        <v>0</v>
      </c>
      <c r="O21" s="166"/>
      <c r="P21" s="186">
        <f>SUM(P20)</f>
        <v>-451258699</v>
      </c>
      <c r="Q21" s="167"/>
      <c r="R21" s="186">
        <v>0</v>
      </c>
      <c r="S21" s="167"/>
      <c r="T21" s="186">
        <f>SUM(T20)</f>
        <v>0</v>
      </c>
      <c r="U21" s="167"/>
      <c r="V21" s="186">
        <f>SUM(V20)</f>
        <v>0</v>
      </c>
      <c r="W21" s="167"/>
      <c r="X21" s="186">
        <f>SUM(X20)</f>
        <v>0</v>
      </c>
      <c r="Y21" s="167"/>
      <c r="Z21" s="186"/>
      <c r="AA21" s="167"/>
      <c r="AB21" s="186">
        <f>SUM(AB20)</f>
        <v>0</v>
      </c>
      <c r="AC21" s="167"/>
      <c r="AD21" s="186">
        <f>SUM(AD20)</f>
        <v>0</v>
      </c>
      <c r="AE21" s="167"/>
      <c r="AF21" s="186">
        <f>SUM(AF20)</f>
        <v>0</v>
      </c>
      <c r="AG21" s="167"/>
      <c r="AH21" s="186">
        <f>SUM(AH20)</f>
        <v>0</v>
      </c>
      <c r="AI21" s="167"/>
      <c r="AJ21" s="186">
        <f>SUM(AJ20)</f>
        <v>0</v>
      </c>
      <c r="AK21" s="167"/>
      <c r="AL21" s="186">
        <f>SUM(AL20)</f>
        <v>-451258699</v>
      </c>
      <c r="AM21" s="167"/>
      <c r="AN21" s="186">
        <f>SUM(AN20)</f>
        <v>0</v>
      </c>
      <c r="AO21" s="167"/>
      <c r="AP21" s="186">
        <f>SUM(AP20)</f>
        <v>-451258699</v>
      </c>
    </row>
    <row r="22" spans="1:43" s="176" customFormat="1" ht="22">
      <c r="A22" s="216"/>
      <c r="B22" s="213"/>
      <c r="C22" s="214"/>
      <c r="D22" s="217"/>
      <c r="E22" s="218"/>
      <c r="F22" s="217"/>
      <c r="G22" s="218"/>
      <c r="H22" s="217"/>
      <c r="I22" s="218"/>
      <c r="J22" s="217"/>
      <c r="K22" s="218"/>
      <c r="L22" s="217"/>
      <c r="M22" s="218"/>
      <c r="N22" s="217"/>
      <c r="O22" s="218"/>
      <c r="P22" s="217"/>
      <c r="Q22" s="218"/>
      <c r="R22" s="217"/>
      <c r="S22" s="218"/>
      <c r="T22" s="217"/>
      <c r="U22" s="218"/>
      <c r="V22" s="217"/>
      <c r="W22" s="218"/>
      <c r="X22" s="217"/>
      <c r="Y22" s="218"/>
      <c r="Z22" s="217"/>
      <c r="AA22" s="218"/>
      <c r="AB22" s="217"/>
      <c r="AC22" s="218"/>
      <c r="AD22" s="217"/>
      <c r="AE22" s="218"/>
      <c r="AF22" s="217"/>
      <c r="AG22" s="218"/>
      <c r="AH22" s="217"/>
      <c r="AI22" s="218"/>
      <c r="AJ22" s="219"/>
    </row>
    <row r="23" spans="1:43" ht="19.5" customHeight="1">
      <c r="A23" s="182" t="s">
        <v>210</v>
      </c>
      <c r="B23" s="183"/>
      <c r="C23" s="183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70"/>
      <c r="R23" s="169"/>
      <c r="S23" s="170"/>
      <c r="T23" s="169"/>
      <c r="U23" s="170"/>
      <c r="V23" s="169"/>
      <c r="W23" s="170"/>
      <c r="X23" s="170"/>
      <c r="Y23" s="170"/>
      <c r="Z23" s="169"/>
      <c r="AA23" s="170"/>
      <c r="AB23" s="169"/>
      <c r="AC23" s="170"/>
      <c r="AD23" s="169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</row>
    <row r="24" spans="1:43" ht="19.5" customHeight="1">
      <c r="A24" s="184" t="s">
        <v>239</v>
      </c>
      <c r="B24" s="185">
        <v>18</v>
      </c>
      <c r="C24" s="183"/>
      <c r="D24" s="169">
        <v>0</v>
      </c>
      <c r="E24" s="169"/>
      <c r="F24" s="169">
        <v>0</v>
      </c>
      <c r="G24" s="169"/>
      <c r="H24" s="169">
        <v>57016580</v>
      </c>
      <c r="I24" s="169"/>
      <c r="J24" s="169">
        <v>0</v>
      </c>
      <c r="K24" s="169"/>
      <c r="L24" s="169">
        <v>0</v>
      </c>
      <c r="M24" s="169"/>
      <c r="N24" s="169">
        <v>0</v>
      </c>
      <c r="O24" s="169"/>
      <c r="P24" s="169">
        <v>0</v>
      </c>
      <c r="Q24" s="170"/>
      <c r="R24" s="169">
        <v>0</v>
      </c>
      <c r="S24" s="170"/>
      <c r="T24" s="169">
        <v>0</v>
      </c>
      <c r="U24" s="170"/>
      <c r="V24" s="169">
        <v>0</v>
      </c>
      <c r="W24" s="170"/>
      <c r="X24" s="170">
        <v>0</v>
      </c>
      <c r="Y24" s="170"/>
      <c r="Z24" s="169">
        <v>0</v>
      </c>
      <c r="AA24" s="170"/>
      <c r="AB24" s="169">
        <v>0</v>
      </c>
      <c r="AC24" s="170"/>
      <c r="AD24" s="169">
        <v>0</v>
      </c>
      <c r="AE24" s="170"/>
      <c r="AF24" s="170">
        <v>0</v>
      </c>
      <c r="AG24" s="170"/>
      <c r="AH24" s="170">
        <v>0</v>
      </c>
      <c r="AI24" s="170"/>
      <c r="AJ24" s="170">
        <f>SUM(T24:AI24)</f>
        <v>0</v>
      </c>
      <c r="AK24" s="170"/>
      <c r="AL24" s="56">
        <f>SUM(D24:P24,AJ24)</f>
        <v>57016580</v>
      </c>
      <c r="AM24" s="170"/>
      <c r="AN24" s="170">
        <v>0</v>
      </c>
      <c r="AO24" s="170"/>
      <c r="AP24" s="170">
        <f>AL24+AN24</f>
        <v>57016580</v>
      </c>
    </row>
    <row r="25" spans="1:43" ht="19.5" customHeight="1">
      <c r="A25" s="184" t="s">
        <v>211</v>
      </c>
      <c r="B25" s="185">
        <v>4</v>
      </c>
      <c r="C25" s="183"/>
      <c r="D25" s="168">
        <v>0</v>
      </c>
      <c r="E25" s="170"/>
      <c r="F25" s="168">
        <v>0</v>
      </c>
      <c r="G25" s="170"/>
      <c r="H25" s="168">
        <v>66247657.729999997</v>
      </c>
      <c r="I25" s="170"/>
      <c r="J25" s="168">
        <v>0</v>
      </c>
      <c r="K25" s="169"/>
      <c r="L25" s="168">
        <v>0</v>
      </c>
      <c r="M25" s="169"/>
      <c r="N25" s="168">
        <v>0</v>
      </c>
      <c r="O25" s="169"/>
      <c r="P25" s="168">
        <v>34140996</v>
      </c>
      <c r="Q25" s="170"/>
      <c r="R25" s="168">
        <v>0</v>
      </c>
      <c r="S25" s="170"/>
      <c r="T25" s="168">
        <v>0</v>
      </c>
      <c r="U25" s="170"/>
      <c r="V25" s="168">
        <v>0</v>
      </c>
      <c r="W25" s="170"/>
      <c r="X25" s="168">
        <v>0</v>
      </c>
      <c r="Y25" s="170"/>
      <c r="Z25" s="168">
        <v>0</v>
      </c>
      <c r="AA25" s="170"/>
      <c r="AB25" s="168">
        <v>0</v>
      </c>
      <c r="AC25" s="170"/>
      <c r="AD25" s="168">
        <v>0</v>
      </c>
      <c r="AE25" s="170"/>
      <c r="AF25" s="168">
        <v>1321669</v>
      </c>
      <c r="AG25" s="170"/>
      <c r="AH25" s="168">
        <v>0</v>
      </c>
      <c r="AI25" s="170"/>
      <c r="AJ25" s="168">
        <f>SUM(T25:AI25)</f>
        <v>1321669</v>
      </c>
      <c r="AK25" s="170"/>
      <c r="AL25" s="168">
        <f>SUM(AJ25,D25:P25)</f>
        <v>101710322.72999999</v>
      </c>
      <c r="AM25" s="170"/>
      <c r="AN25" s="168">
        <v>0</v>
      </c>
      <c r="AO25" s="170"/>
      <c r="AP25" s="168">
        <f>AL25+AN25</f>
        <v>101710322.72999999</v>
      </c>
      <c r="AQ25" s="181"/>
    </row>
    <row r="26" spans="1:43" s="187" customFormat="1" ht="19.5" customHeight="1">
      <c r="A26" s="182" t="s">
        <v>212</v>
      </c>
      <c r="B26" s="183"/>
      <c r="C26" s="183"/>
      <c r="D26" s="186">
        <f>SUM(D24:D25)</f>
        <v>0</v>
      </c>
      <c r="E26" s="167"/>
      <c r="F26" s="186"/>
      <c r="G26" s="167"/>
      <c r="H26" s="186">
        <f>SUM(H24:H25)</f>
        <v>123264237.72999999</v>
      </c>
      <c r="I26" s="167"/>
      <c r="J26" s="186">
        <f>SUM(J24:J25)</f>
        <v>0</v>
      </c>
      <c r="K26" s="166"/>
      <c r="L26" s="186">
        <f>SUM(L24:L25)</f>
        <v>0</v>
      </c>
      <c r="M26" s="166"/>
      <c r="N26" s="186">
        <f>SUM(N24:N25)</f>
        <v>0</v>
      </c>
      <c r="O26" s="166"/>
      <c r="P26" s="186">
        <f>SUM(P24:P25)</f>
        <v>34140996</v>
      </c>
      <c r="Q26" s="167"/>
      <c r="R26" s="186"/>
      <c r="S26" s="167"/>
      <c r="T26" s="186">
        <f>SUM(T24:T25)</f>
        <v>0</v>
      </c>
      <c r="U26" s="167"/>
      <c r="V26" s="186">
        <f>SUM(V24:V25)</f>
        <v>0</v>
      </c>
      <c r="W26" s="167"/>
      <c r="X26" s="186">
        <f>SUM(X24:X25)</f>
        <v>0</v>
      </c>
      <c r="Y26" s="167"/>
      <c r="Z26" s="186"/>
      <c r="AA26" s="167"/>
      <c r="AB26" s="186">
        <f>SUM(AB24:AB25)</f>
        <v>0</v>
      </c>
      <c r="AC26" s="167"/>
      <c r="AD26" s="186">
        <f>SUM(AD24:AD25)</f>
        <v>0</v>
      </c>
      <c r="AE26" s="167"/>
      <c r="AF26" s="186">
        <f>SUM(AF24:AF25)</f>
        <v>1321669</v>
      </c>
      <c r="AG26" s="167"/>
      <c r="AH26" s="186">
        <f>SUM(AH24:AH25)</f>
        <v>0</v>
      </c>
      <c r="AI26" s="167"/>
      <c r="AJ26" s="186">
        <f>SUM(AJ24:AJ25)</f>
        <v>1321669</v>
      </c>
      <c r="AK26" s="167"/>
      <c r="AL26" s="186">
        <f>SUM(AL24:AL25)</f>
        <v>158726902.72999999</v>
      </c>
      <c r="AM26" s="167"/>
      <c r="AN26" s="186">
        <f>SUM(AN24:AN25)</f>
        <v>0</v>
      </c>
      <c r="AO26" s="167"/>
      <c r="AP26" s="186">
        <f>SUM(AP24:AP25)</f>
        <v>158726902.72999999</v>
      </c>
    </row>
    <row r="27" spans="1:43" ht="19.5" customHeight="1">
      <c r="A27" s="188"/>
      <c r="B27" s="183"/>
      <c r="C27" s="183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9"/>
      <c r="AP27" s="167"/>
    </row>
    <row r="28" spans="1:43" ht="19.5" customHeight="1">
      <c r="A28" s="150" t="s">
        <v>240</v>
      </c>
      <c r="B28" s="183"/>
      <c r="C28" s="183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9"/>
      <c r="AP28" s="167"/>
    </row>
    <row r="29" spans="1:43" ht="19.5" customHeight="1">
      <c r="A29" s="152" t="s">
        <v>241</v>
      </c>
      <c r="B29" s="185">
        <v>18</v>
      </c>
      <c r="C29" s="183"/>
      <c r="D29" s="168">
        <v>0</v>
      </c>
      <c r="E29" s="170"/>
      <c r="F29" s="168"/>
      <c r="G29" s="170"/>
      <c r="H29" s="168">
        <v>0</v>
      </c>
      <c r="I29" s="170"/>
      <c r="J29" s="168">
        <v>0</v>
      </c>
      <c r="K29" s="169"/>
      <c r="L29" s="168">
        <v>-23500000</v>
      </c>
      <c r="M29" s="169"/>
      <c r="N29" s="168">
        <v>-20000000</v>
      </c>
      <c r="O29" s="169"/>
      <c r="P29" s="168">
        <v>0</v>
      </c>
      <c r="Q29" s="170"/>
      <c r="R29" s="168"/>
      <c r="S29" s="170"/>
      <c r="T29" s="168">
        <v>0</v>
      </c>
      <c r="U29" s="170"/>
      <c r="V29" s="168">
        <v>0</v>
      </c>
      <c r="W29" s="170"/>
      <c r="X29" s="168">
        <v>0</v>
      </c>
      <c r="Y29" s="170"/>
      <c r="Z29" s="168"/>
      <c r="AA29" s="170"/>
      <c r="AB29" s="168">
        <v>0</v>
      </c>
      <c r="AC29" s="170"/>
      <c r="AD29" s="168">
        <v>68789288</v>
      </c>
      <c r="AE29" s="170"/>
      <c r="AF29" s="168">
        <v>-29230071</v>
      </c>
      <c r="AG29" s="170"/>
      <c r="AH29" s="168">
        <v>0</v>
      </c>
      <c r="AI29" s="170"/>
      <c r="AJ29" s="168">
        <f>SUM(T29:AI29)</f>
        <v>39559217</v>
      </c>
      <c r="AK29" s="170"/>
      <c r="AL29" s="168">
        <f>SUM(AJ29,D29:P29)</f>
        <v>-3940783</v>
      </c>
      <c r="AM29" s="170"/>
      <c r="AN29" s="168">
        <v>-45975491</v>
      </c>
      <c r="AO29" s="170"/>
      <c r="AP29" s="168">
        <f>AL29+AN29</f>
        <v>-49916274</v>
      </c>
    </row>
    <row r="30" spans="1:43" ht="19.5" customHeight="1">
      <c r="A30" s="150" t="s">
        <v>242</v>
      </c>
      <c r="B30" s="183"/>
      <c r="C30" s="183"/>
      <c r="D30" s="186">
        <f>SUM(D29)</f>
        <v>0</v>
      </c>
      <c r="E30" s="167"/>
      <c r="F30" s="186"/>
      <c r="G30" s="167"/>
      <c r="H30" s="186">
        <f>SUM(H29)</f>
        <v>0</v>
      </c>
      <c r="I30" s="167"/>
      <c r="J30" s="186">
        <f>SUM(J29)</f>
        <v>0</v>
      </c>
      <c r="K30" s="166"/>
      <c r="L30" s="186">
        <f>SUM(L29)</f>
        <v>-23500000</v>
      </c>
      <c r="M30" s="166"/>
      <c r="N30" s="186">
        <f>SUM(N29)</f>
        <v>-20000000</v>
      </c>
      <c r="O30" s="166"/>
      <c r="P30" s="186">
        <f>SUM(P29)</f>
        <v>0</v>
      </c>
      <c r="Q30" s="167"/>
      <c r="R30" s="186"/>
      <c r="S30" s="167"/>
      <c r="T30" s="186">
        <f>SUM(T29)</f>
        <v>0</v>
      </c>
      <c r="U30" s="167"/>
      <c r="V30" s="186">
        <f>SUM(V29)</f>
        <v>0</v>
      </c>
      <c r="W30" s="167"/>
      <c r="X30" s="186">
        <f>SUM(X29)</f>
        <v>0</v>
      </c>
      <c r="Y30" s="167"/>
      <c r="Z30" s="186"/>
      <c r="AA30" s="167"/>
      <c r="AB30" s="186">
        <f>SUM(AB29)</f>
        <v>0</v>
      </c>
      <c r="AC30" s="167"/>
      <c r="AD30" s="186">
        <f>SUM(AD29)</f>
        <v>68789288</v>
      </c>
      <c r="AE30" s="167"/>
      <c r="AF30" s="186">
        <f>SUM(AF29)</f>
        <v>-29230071</v>
      </c>
      <c r="AG30" s="167"/>
      <c r="AH30" s="186">
        <f>SUM(AH29)</f>
        <v>0</v>
      </c>
      <c r="AI30" s="167"/>
      <c r="AJ30" s="186">
        <f>SUM(AJ29)</f>
        <v>39559217</v>
      </c>
      <c r="AK30" s="167"/>
      <c r="AL30" s="186">
        <f>SUM(AL29)</f>
        <v>-3940783</v>
      </c>
      <c r="AM30" s="167"/>
      <c r="AN30" s="186">
        <f>SUM(AN29)</f>
        <v>-45975491</v>
      </c>
      <c r="AO30" s="167"/>
      <c r="AP30" s="186">
        <f>SUM(AP29)</f>
        <v>-49916274</v>
      </c>
    </row>
    <row r="31" spans="1:43" ht="19.5" customHeight="1">
      <c r="A31" s="188"/>
      <c r="B31" s="183"/>
      <c r="C31" s="183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9"/>
      <c r="AP31" s="167"/>
    </row>
    <row r="32" spans="1:43" ht="19.5" customHeight="1">
      <c r="A32" s="189" t="s">
        <v>161</v>
      </c>
      <c r="B32" s="183"/>
      <c r="C32" s="183"/>
      <c r="D32" s="186">
        <f>D30+D26+D21</f>
        <v>0</v>
      </c>
      <c r="E32" s="167"/>
      <c r="F32" s="186">
        <v>0</v>
      </c>
      <c r="G32" s="167"/>
      <c r="H32" s="186">
        <f>H30+H26+H21</f>
        <v>123264237.72999999</v>
      </c>
      <c r="I32" s="167"/>
      <c r="J32" s="186">
        <f>J30+J26+J21</f>
        <v>0</v>
      </c>
      <c r="K32" s="167"/>
      <c r="L32" s="186">
        <f>L30+L26+L21</f>
        <v>-23500000</v>
      </c>
      <c r="M32" s="167"/>
      <c r="N32" s="186">
        <f>N30+N26+N21</f>
        <v>-20000000</v>
      </c>
      <c r="O32" s="167"/>
      <c r="P32" s="186">
        <f>P30+P26+P21</f>
        <v>-417117703</v>
      </c>
      <c r="Q32" s="167"/>
      <c r="R32" s="186">
        <v>1657046199</v>
      </c>
      <c r="S32" s="167"/>
      <c r="T32" s="186">
        <f>T30+T26+T21</f>
        <v>0</v>
      </c>
      <c r="U32" s="167"/>
      <c r="V32" s="186">
        <f>V30+V26+V21</f>
        <v>0</v>
      </c>
      <c r="W32" s="167"/>
      <c r="X32" s="186">
        <f>X30+X26+X21</f>
        <v>0</v>
      </c>
      <c r="Y32" s="167"/>
      <c r="Z32" s="186">
        <v>0</v>
      </c>
      <c r="AA32" s="167"/>
      <c r="AB32" s="186">
        <f>AB30+AB26+AB21</f>
        <v>0</v>
      </c>
      <c r="AC32" s="167"/>
      <c r="AD32" s="186">
        <f>AD30+AD26+AD21</f>
        <v>68789288</v>
      </c>
      <c r="AE32" s="167"/>
      <c r="AF32" s="186">
        <f>AF30+AF26+AF21</f>
        <v>-27908402</v>
      </c>
      <c r="AG32" s="167"/>
      <c r="AH32" s="186">
        <f>AH30+AH26+AH21</f>
        <v>0</v>
      </c>
      <c r="AI32" s="167"/>
      <c r="AJ32" s="186">
        <f>AJ30+AJ26+AJ21</f>
        <v>40880886</v>
      </c>
      <c r="AK32" s="167"/>
      <c r="AL32" s="186">
        <f>AL30+AL26+AL21</f>
        <v>-296472579.26999998</v>
      </c>
      <c r="AM32" s="167"/>
      <c r="AN32" s="186">
        <f>AN30+AN26+AN21</f>
        <v>-45975491</v>
      </c>
      <c r="AO32" s="169"/>
      <c r="AP32" s="186">
        <f>AP30+AP26+AP21</f>
        <v>-342448070.26999998</v>
      </c>
      <c r="AQ32" s="181"/>
    </row>
    <row r="33" spans="1:43" ht="19.5" customHeight="1">
      <c r="A33" s="178"/>
      <c r="B33" s="179"/>
      <c r="C33" s="179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7"/>
      <c r="R33" s="166"/>
      <c r="S33" s="167"/>
      <c r="T33" s="166"/>
      <c r="U33" s="167"/>
      <c r="V33" s="166"/>
      <c r="W33" s="167"/>
      <c r="X33" s="166"/>
      <c r="Y33" s="166"/>
      <c r="Z33" s="167"/>
      <c r="AA33" s="166"/>
      <c r="AB33" s="167"/>
      <c r="AC33" s="166"/>
      <c r="AD33" s="167"/>
      <c r="AE33" s="166"/>
      <c r="AF33" s="166"/>
      <c r="AG33" s="166"/>
      <c r="AH33" s="166"/>
      <c r="AI33" s="167"/>
      <c r="AJ33" s="166"/>
      <c r="AK33" s="167"/>
      <c r="AL33" s="167"/>
      <c r="AM33" s="167"/>
      <c r="AN33" s="166"/>
      <c r="AO33" s="169"/>
      <c r="AP33" s="167"/>
    </row>
    <row r="34" spans="1:43" ht="19.5" customHeight="1">
      <c r="A34" s="178" t="s">
        <v>318</v>
      </c>
      <c r="B34" s="179"/>
      <c r="C34" s="179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</row>
    <row r="35" spans="1:43" ht="19.5" customHeight="1">
      <c r="A35" s="23" t="s">
        <v>311</v>
      </c>
      <c r="B35" s="205"/>
      <c r="C35" s="205"/>
      <c r="D35" s="56">
        <v>0</v>
      </c>
      <c r="E35" s="170"/>
      <c r="F35" s="170">
        <v>0</v>
      </c>
      <c r="G35" s="170"/>
      <c r="H35" s="56">
        <v>-11304762.729999989</v>
      </c>
      <c r="I35" s="56"/>
      <c r="J35" s="56">
        <v>0</v>
      </c>
      <c r="K35" s="56"/>
      <c r="L35" s="56">
        <v>0</v>
      </c>
      <c r="M35" s="56"/>
      <c r="N35" s="56">
        <v>0</v>
      </c>
      <c r="O35" s="170"/>
      <c r="P35" s="56">
        <v>-3260470236</v>
      </c>
      <c r="Q35" s="170"/>
      <c r="R35" s="170">
        <v>0</v>
      </c>
      <c r="S35" s="170"/>
      <c r="T35" s="170">
        <v>0</v>
      </c>
      <c r="U35" s="170"/>
      <c r="V35" s="170">
        <v>0</v>
      </c>
      <c r="W35" s="170"/>
      <c r="X35" s="170">
        <v>0</v>
      </c>
      <c r="Y35" s="170"/>
      <c r="Z35" s="170">
        <v>0</v>
      </c>
      <c r="AA35" s="170"/>
      <c r="AB35" s="170">
        <v>0</v>
      </c>
      <c r="AC35" s="170"/>
      <c r="AD35" s="170">
        <v>0</v>
      </c>
      <c r="AE35" s="170"/>
      <c r="AF35" s="170">
        <v>0</v>
      </c>
      <c r="AG35" s="170"/>
      <c r="AH35" s="170">
        <v>0</v>
      </c>
      <c r="AI35" s="170"/>
      <c r="AJ35" s="170">
        <f>SUM(T35:AI35)</f>
        <v>0</v>
      </c>
      <c r="AK35" s="170"/>
      <c r="AL35" s="56">
        <f>SUM(D35:P35,AJ35)</f>
        <v>-3271774998.73</v>
      </c>
      <c r="AM35" s="170"/>
      <c r="AN35" s="170">
        <v>-88015991</v>
      </c>
      <c r="AO35" s="170"/>
      <c r="AP35" s="170">
        <f>AL35+AN35</f>
        <v>-3359790989.73</v>
      </c>
    </row>
    <row r="36" spans="1:43" ht="19.5" customHeight="1">
      <c r="A36" s="23" t="s">
        <v>118</v>
      </c>
      <c r="B36" s="205"/>
      <c r="C36" s="205"/>
      <c r="D36" s="57">
        <v>0</v>
      </c>
      <c r="E36" s="169"/>
      <c r="F36" s="169">
        <v>0</v>
      </c>
      <c r="G36" s="169"/>
      <c r="H36" s="57">
        <v>0</v>
      </c>
      <c r="I36" s="56"/>
      <c r="J36" s="57">
        <v>0</v>
      </c>
      <c r="K36" s="56"/>
      <c r="L36" s="57">
        <v>0</v>
      </c>
      <c r="M36" s="56"/>
      <c r="N36" s="57">
        <v>0</v>
      </c>
      <c r="O36" s="169"/>
      <c r="P36" s="57">
        <v>0</v>
      </c>
      <c r="Q36" s="170"/>
      <c r="R36" s="169">
        <v>64787108</v>
      </c>
      <c r="S36" s="170"/>
      <c r="T36" s="169">
        <v>-5801450</v>
      </c>
      <c r="U36" s="170"/>
      <c r="V36" s="169">
        <v>276788637</v>
      </c>
      <c r="W36" s="170"/>
      <c r="X36" s="169">
        <v>3753060</v>
      </c>
      <c r="Y36" s="170"/>
      <c r="Z36" s="169"/>
      <c r="AA36" s="170"/>
      <c r="AB36" s="169">
        <v>-746297377</v>
      </c>
      <c r="AC36" s="170"/>
      <c r="AD36" s="169">
        <v>0</v>
      </c>
      <c r="AE36" s="170"/>
      <c r="AF36" s="169">
        <v>0</v>
      </c>
      <c r="AG36" s="169"/>
      <c r="AH36" s="169">
        <v>79208631</v>
      </c>
      <c r="AI36" s="170"/>
      <c r="AJ36" s="168">
        <f>SUM(T36:AI36)</f>
        <v>-392348499</v>
      </c>
      <c r="AK36" s="170"/>
      <c r="AL36" s="168">
        <f>SUM(AJ36,D36:P36)</f>
        <v>-392348499</v>
      </c>
      <c r="AM36" s="170"/>
      <c r="AN36" s="169">
        <v>-6175343</v>
      </c>
      <c r="AO36" s="170"/>
      <c r="AP36" s="168">
        <f>AL36+AN36</f>
        <v>-398523842</v>
      </c>
    </row>
    <row r="37" spans="1:43" ht="19.5" customHeight="1">
      <c r="A37" s="178" t="s">
        <v>316</v>
      </c>
      <c r="B37" s="179"/>
      <c r="C37" s="179"/>
      <c r="D37" s="190">
        <f>D36+D35</f>
        <v>0</v>
      </c>
      <c r="E37" s="167"/>
      <c r="F37" s="190">
        <v>0</v>
      </c>
      <c r="G37" s="167"/>
      <c r="H37" s="190">
        <f>H36+H35</f>
        <v>-11304762.729999989</v>
      </c>
      <c r="I37" s="167"/>
      <c r="J37" s="190">
        <f>J36+J35</f>
        <v>0</v>
      </c>
      <c r="K37" s="167"/>
      <c r="L37" s="190">
        <f>L36+L35</f>
        <v>0</v>
      </c>
      <c r="M37" s="167"/>
      <c r="N37" s="190">
        <f>N36+N35</f>
        <v>0</v>
      </c>
      <c r="O37" s="167"/>
      <c r="P37" s="190">
        <f>P36+P35</f>
        <v>-3260470236</v>
      </c>
      <c r="Q37" s="167"/>
      <c r="R37" s="190">
        <v>0</v>
      </c>
      <c r="S37" s="167"/>
      <c r="T37" s="190">
        <f>T36+T35</f>
        <v>-5801450</v>
      </c>
      <c r="U37" s="167"/>
      <c r="V37" s="190">
        <f>V36+V35</f>
        <v>276788637</v>
      </c>
      <c r="W37" s="167"/>
      <c r="X37" s="190">
        <f>X36+X35</f>
        <v>3753060</v>
      </c>
      <c r="Y37" s="167"/>
      <c r="Z37" s="190"/>
      <c r="AA37" s="167"/>
      <c r="AB37" s="190">
        <f>AB36+AB35</f>
        <v>-746297377</v>
      </c>
      <c r="AC37" s="167"/>
      <c r="AD37" s="190">
        <f>AD36+AD35</f>
        <v>0</v>
      </c>
      <c r="AE37" s="167"/>
      <c r="AF37" s="190">
        <f>AF36+AF35</f>
        <v>0</v>
      </c>
      <c r="AG37" s="167"/>
      <c r="AH37" s="190">
        <f>AH36+AH35</f>
        <v>79208631</v>
      </c>
      <c r="AI37" s="167"/>
      <c r="AJ37" s="190">
        <f>AJ36+AJ35</f>
        <v>-392348499</v>
      </c>
      <c r="AK37" s="167"/>
      <c r="AL37" s="190">
        <f>AL36+AL35</f>
        <v>-3664123497.73</v>
      </c>
      <c r="AM37" s="167"/>
      <c r="AN37" s="190">
        <f>AN36+AN35</f>
        <v>-94191334</v>
      </c>
      <c r="AO37" s="169"/>
      <c r="AP37" s="190">
        <f>AP36+AP35</f>
        <v>-3758314831.73</v>
      </c>
      <c r="AQ37" s="181"/>
    </row>
    <row r="38" spans="1:43" ht="19.5" customHeight="1">
      <c r="A38" s="178"/>
      <c r="B38" s="179"/>
      <c r="C38" s="179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9"/>
      <c r="AP38" s="167"/>
    </row>
    <row r="39" spans="1:43" ht="19.5" hidden="1" customHeight="1">
      <c r="A39" s="149" t="s">
        <v>218</v>
      </c>
      <c r="B39" s="180"/>
      <c r="C39" s="180"/>
      <c r="D39" s="56">
        <v>0</v>
      </c>
      <c r="E39" s="170"/>
      <c r="F39" s="170"/>
      <c r="G39" s="170"/>
      <c r="H39" s="56">
        <v>0</v>
      </c>
      <c r="I39" s="56"/>
      <c r="J39" s="56">
        <v>0</v>
      </c>
      <c r="K39" s="56"/>
      <c r="L39" s="56">
        <v>0</v>
      </c>
      <c r="M39" s="56"/>
      <c r="N39" s="56">
        <v>0</v>
      </c>
      <c r="O39" s="56"/>
      <c r="P39" s="56">
        <v>0</v>
      </c>
      <c r="Q39" s="170"/>
      <c r="R39" s="170"/>
      <c r="S39" s="170"/>
      <c r="T39" s="56">
        <v>0</v>
      </c>
      <c r="U39" s="56"/>
      <c r="V39" s="56">
        <v>0</v>
      </c>
      <c r="W39" s="56"/>
      <c r="X39" s="56">
        <v>0</v>
      </c>
      <c r="Y39" s="56"/>
      <c r="Z39" s="56"/>
      <c r="AA39" s="56"/>
      <c r="AB39" s="56">
        <v>0</v>
      </c>
      <c r="AC39" s="56"/>
      <c r="AD39" s="56">
        <v>0</v>
      </c>
      <c r="AE39" s="56"/>
      <c r="AF39" s="56">
        <v>0</v>
      </c>
      <c r="AG39" s="170"/>
      <c r="AH39" s="56">
        <v>0</v>
      </c>
      <c r="AI39" s="170"/>
      <c r="AJ39" s="170">
        <f>SUM(T39:AI39)</f>
        <v>0</v>
      </c>
      <c r="AK39" s="170"/>
      <c r="AL39" s="56">
        <f>SUM(D39:P39,AJ39)</f>
        <v>0</v>
      </c>
      <c r="AM39" s="170"/>
      <c r="AN39" s="170">
        <v>0</v>
      </c>
      <c r="AO39" s="170"/>
      <c r="AP39" s="56">
        <f>AL39+AN39</f>
        <v>0</v>
      </c>
    </row>
    <row r="40" spans="1:43" ht="19.5" customHeight="1">
      <c r="A40" s="180" t="s">
        <v>76</v>
      </c>
      <c r="B40" s="180"/>
      <c r="C40" s="180"/>
      <c r="D40" s="56">
        <v>0</v>
      </c>
      <c r="E40" s="170"/>
      <c r="F40" s="170">
        <v>0</v>
      </c>
      <c r="G40" s="170"/>
      <c r="H40" s="56">
        <v>0</v>
      </c>
      <c r="I40" s="56"/>
      <c r="J40" s="56">
        <v>0</v>
      </c>
      <c r="K40" s="56"/>
      <c r="L40" s="56">
        <v>0</v>
      </c>
      <c r="M40" s="56"/>
      <c r="N40" s="56">
        <v>0</v>
      </c>
      <c r="O40" s="56"/>
      <c r="P40" s="56">
        <v>547241724</v>
      </c>
      <c r="Q40" s="170"/>
      <c r="R40" s="170"/>
      <c r="S40" s="170"/>
      <c r="T40" s="56">
        <v>15575200</v>
      </c>
      <c r="U40" s="56"/>
      <c r="V40" s="56">
        <v>-211321886</v>
      </c>
      <c r="W40" s="56"/>
      <c r="X40" s="56">
        <v>0</v>
      </c>
      <c r="Y40" s="56"/>
      <c r="Z40" s="56"/>
      <c r="AA40" s="56"/>
      <c r="AB40" s="56">
        <v>47683431</v>
      </c>
      <c r="AC40" s="56"/>
      <c r="AD40" s="56">
        <v>0</v>
      </c>
      <c r="AE40" s="56"/>
      <c r="AF40" s="56">
        <v>0</v>
      </c>
      <c r="AG40" s="170"/>
      <c r="AH40" s="56">
        <v>-52475414</v>
      </c>
      <c r="AI40" s="170"/>
      <c r="AJ40" s="170">
        <f>SUM(T40:AI40)</f>
        <v>-200538669</v>
      </c>
      <c r="AK40" s="170"/>
      <c r="AL40" s="56">
        <f>SUM(D40:P40,AJ40)</f>
        <v>346703055</v>
      </c>
      <c r="AM40" s="170"/>
      <c r="AN40" s="170">
        <v>0</v>
      </c>
      <c r="AO40" s="170"/>
      <c r="AP40" s="56">
        <f>AL40+AN40</f>
        <v>346703055</v>
      </c>
    </row>
    <row r="41" spans="1:43" ht="19.5" hidden="1" customHeight="1">
      <c r="A41" s="13" t="s">
        <v>220</v>
      </c>
      <c r="B41" s="180"/>
      <c r="C41" s="180"/>
      <c r="D41" s="56">
        <v>0</v>
      </c>
      <c r="E41" s="170"/>
      <c r="F41" s="170">
        <v>0</v>
      </c>
      <c r="G41" s="170"/>
      <c r="H41" s="56">
        <v>0</v>
      </c>
      <c r="I41" s="56"/>
      <c r="J41" s="56">
        <v>0</v>
      </c>
      <c r="K41" s="56"/>
      <c r="L41" s="56">
        <v>0</v>
      </c>
      <c r="M41" s="56"/>
      <c r="N41" s="56">
        <v>0</v>
      </c>
      <c r="O41" s="56"/>
      <c r="P41" s="56">
        <v>0</v>
      </c>
      <c r="Q41" s="56"/>
      <c r="R41" s="56">
        <v>0</v>
      </c>
      <c r="S41" s="56"/>
      <c r="T41" s="56">
        <v>0</v>
      </c>
      <c r="U41" s="56"/>
      <c r="V41" s="56">
        <v>0</v>
      </c>
      <c r="W41" s="56"/>
      <c r="X41" s="56">
        <v>0</v>
      </c>
      <c r="Y41" s="56"/>
      <c r="Z41" s="56">
        <v>0</v>
      </c>
      <c r="AA41" s="56"/>
      <c r="AB41" s="56">
        <v>0</v>
      </c>
      <c r="AC41" s="56"/>
      <c r="AD41" s="56">
        <v>0</v>
      </c>
      <c r="AE41" s="56"/>
      <c r="AF41" s="56">
        <v>0</v>
      </c>
      <c r="AG41" s="170"/>
      <c r="AH41" s="170">
        <v>0</v>
      </c>
      <c r="AI41" s="170"/>
      <c r="AJ41" s="168">
        <f>SUM(T41:AI41)</f>
        <v>0</v>
      </c>
      <c r="AK41" s="170"/>
      <c r="AL41" s="133">
        <f>SUM(D41:P41,AJ41)</f>
        <v>0</v>
      </c>
      <c r="AM41" s="170"/>
      <c r="AN41" s="170">
        <v>0</v>
      </c>
      <c r="AO41" s="170"/>
      <c r="AP41" s="168">
        <f>AL41+AN41</f>
        <v>0</v>
      </c>
    </row>
    <row r="42" spans="1:43" ht="19.5" hidden="1" customHeight="1">
      <c r="A42" s="13" t="s">
        <v>221</v>
      </c>
      <c r="B42" s="180"/>
      <c r="C42" s="180"/>
      <c r="D42" s="56">
        <v>0</v>
      </c>
      <c r="E42" s="170"/>
      <c r="F42" s="170"/>
      <c r="G42" s="170"/>
      <c r="H42" s="56">
        <v>0</v>
      </c>
      <c r="I42" s="56"/>
      <c r="J42" s="56">
        <v>0</v>
      </c>
      <c r="K42" s="56"/>
      <c r="L42" s="56">
        <v>0</v>
      </c>
      <c r="M42" s="56"/>
      <c r="N42" s="56">
        <v>0</v>
      </c>
      <c r="O42" s="56"/>
      <c r="P42" s="56">
        <v>0</v>
      </c>
      <c r="Q42" s="170"/>
      <c r="R42" s="170"/>
      <c r="S42" s="170"/>
      <c r="T42" s="56">
        <v>0</v>
      </c>
      <c r="U42" s="56"/>
      <c r="V42" s="56">
        <v>0</v>
      </c>
      <c r="W42" s="56"/>
      <c r="X42" s="56">
        <v>0</v>
      </c>
      <c r="Y42" s="56"/>
      <c r="Z42" s="56">
        <v>0</v>
      </c>
      <c r="AA42" s="56"/>
      <c r="AB42" s="56">
        <v>0</v>
      </c>
      <c r="AC42" s="56"/>
      <c r="AD42" s="56">
        <v>0</v>
      </c>
      <c r="AE42" s="56"/>
      <c r="AF42" s="56">
        <f>SUM(V42:AD42)</f>
        <v>0</v>
      </c>
      <c r="AG42" s="170"/>
      <c r="AH42" s="170">
        <v>0</v>
      </c>
      <c r="AI42" s="170"/>
      <c r="AJ42" s="170">
        <f>SUM(R42:AH42)</f>
        <v>0</v>
      </c>
      <c r="AK42" s="170"/>
      <c r="AL42" s="56">
        <f>SUM(D42:P42,AJ42)</f>
        <v>0</v>
      </c>
      <c r="AM42" s="170"/>
      <c r="AN42" s="170">
        <v>0</v>
      </c>
      <c r="AO42" s="170"/>
      <c r="AP42" s="56">
        <f t="shared" ref="AP42" si="0">AL42+AN42</f>
        <v>0</v>
      </c>
    </row>
    <row r="43" spans="1:43" ht="19.5" customHeight="1">
      <c r="A43" s="180"/>
      <c r="B43" s="180"/>
      <c r="C43" s="180"/>
      <c r="D43" s="191"/>
      <c r="E43" s="170"/>
      <c r="F43" s="191"/>
      <c r="G43" s="170"/>
      <c r="H43" s="191"/>
      <c r="I43" s="170"/>
      <c r="J43" s="191"/>
      <c r="K43" s="170"/>
      <c r="L43" s="191"/>
      <c r="M43" s="170"/>
      <c r="N43" s="191"/>
      <c r="O43" s="170"/>
      <c r="P43" s="191"/>
      <c r="Q43" s="170"/>
      <c r="R43" s="191"/>
      <c r="S43" s="170"/>
      <c r="T43" s="191"/>
      <c r="U43" s="170"/>
      <c r="V43" s="191"/>
      <c r="W43" s="170"/>
      <c r="X43" s="191"/>
      <c r="Y43" s="170"/>
      <c r="Z43" s="191"/>
      <c r="AA43" s="170"/>
      <c r="AB43" s="191"/>
      <c r="AC43" s="170"/>
      <c r="AD43" s="191"/>
      <c r="AE43" s="170"/>
      <c r="AF43" s="191"/>
      <c r="AG43" s="170"/>
      <c r="AH43" s="191"/>
      <c r="AI43" s="170"/>
      <c r="AJ43" s="191"/>
      <c r="AK43" s="170"/>
      <c r="AL43" s="192"/>
      <c r="AM43" s="170"/>
      <c r="AN43" s="191"/>
      <c r="AO43" s="170"/>
      <c r="AP43" s="192"/>
    </row>
    <row r="44" spans="1:43" ht="19.5" customHeight="1" thickBot="1">
      <c r="A44" s="178" t="s">
        <v>232</v>
      </c>
      <c r="B44" s="178"/>
      <c r="C44" s="178"/>
      <c r="D44" s="193">
        <f>+SUM(D39:D42)+D37+D32+D16</f>
        <v>7520978320</v>
      </c>
      <c r="E44" s="167"/>
      <c r="F44" s="193"/>
      <c r="G44" s="167"/>
      <c r="H44" s="193">
        <f>+SUM(H39:H42)+H37+H32+H16</f>
        <v>0</v>
      </c>
      <c r="I44" s="167"/>
      <c r="J44" s="193">
        <f>+SUM(J39:J42)+J37+J32+J16</f>
        <v>18224269226</v>
      </c>
      <c r="K44" s="167"/>
      <c r="L44" s="193">
        <f>+SUM(L39:L42)+L37+L32+L16</f>
        <v>365299777</v>
      </c>
      <c r="M44" s="167"/>
      <c r="N44" s="193">
        <f>+SUM(N39:N42)+N37+N32+N16</f>
        <v>7714962</v>
      </c>
      <c r="O44" s="167"/>
      <c r="P44" s="193">
        <f>+SUM(P39:P42)+P37+P32+P16</f>
        <v>3763256462</v>
      </c>
      <c r="Q44" s="170"/>
      <c r="R44" s="193">
        <f>+R39+R37+R32+R16</f>
        <v>1316490617</v>
      </c>
      <c r="S44" s="170"/>
      <c r="T44" s="193">
        <f>+SUM(T39:T42)+T37+T32+T16</f>
        <v>6943336</v>
      </c>
      <c r="U44" s="170"/>
      <c r="V44" s="193">
        <f>+SUM(V39:V42)+V37+V32+V16</f>
        <v>-275088830</v>
      </c>
      <c r="W44" s="170"/>
      <c r="X44" s="193">
        <f>+SUM(X39:X42)+X37+X32+X16</f>
        <v>22647855</v>
      </c>
      <c r="Y44" s="170"/>
      <c r="Z44" s="193"/>
      <c r="AA44" s="170"/>
      <c r="AB44" s="193">
        <f>+SUM(AB39:AB42)+AB37+AB32+AB16</f>
        <v>768120603</v>
      </c>
      <c r="AC44" s="170"/>
      <c r="AD44" s="193">
        <f>+SUM(AD39:AD42)+AD37+AD32+AD16</f>
        <v>0</v>
      </c>
      <c r="AE44" s="170"/>
      <c r="AF44" s="193">
        <f>+SUM(AF39:AF42)+AF37+AF32+AF16</f>
        <v>-22660706145</v>
      </c>
      <c r="AG44" s="167"/>
      <c r="AH44" s="193">
        <f>+SUM(AH39:AH42)+AH37+AH32+AH16</f>
        <v>2236116696</v>
      </c>
      <c r="AI44" s="170"/>
      <c r="AJ44" s="193">
        <f>+SUM(AJ39:AJ42)+AJ37+AJ32+AJ16</f>
        <v>-19901966485</v>
      </c>
      <c r="AK44" s="167"/>
      <c r="AL44" s="193">
        <f>+SUM(AL39:AL42)+AL37+AL32+AL16</f>
        <v>9979552262</v>
      </c>
      <c r="AM44" s="167"/>
      <c r="AN44" s="193">
        <f>+SUM(AN39:AN42)+AN37+AN32+AN16</f>
        <v>37225956</v>
      </c>
      <c r="AO44" s="169"/>
      <c r="AP44" s="193">
        <f>+SUM(AP39:AP42)+AP37+AP32+AP16</f>
        <v>10016778218</v>
      </c>
    </row>
    <row r="45" spans="1:43" ht="19.5" customHeight="1" thickTop="1"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  <c r="AA45" s="194"/>
      <c r="AB45" s="194"/>
      <c r="AC45" s="194"/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4"/>
      <c r="AO45" s="194"/>
      <c r="AP45" s="194"/>
    </row>
    <row r="46" spans="1:43" ht="19.5" customHeight="1"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5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234"/>
      <c r="AK46" s="194"/>
      <c r="AL46" s="194"/>
      <c r="AM46" s="194"/>
      <c r="AN46" s="194"/>
      <c r="AO46" s="194"/>
      <c r="AP46" s="195"/>
    </row>
    <row r="47" spans="1:43" s="209" customFormat="1" ht="25" customHeight="1">
      <c r="A47" s="206" t="s">
        <v>146</v>
      </c>
      <c r="B47" s="206"/>
      <c r="C47" s="206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8"/>
      <c r="AO47" s="207"/>
      <c r="AP47" s="207"/>
    </row>
    <row r="48" spans="1:43" ht="25" customHeight="1">
      <c r="A48" s="172" t="s">
        <v>172</v>
      </c>
      <c r="B48" s="172"/>
      <c r="C48" s="172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52"/>
      <c r="AO48" s="147"/>
      <c r="AP48" s="147"/>
    </row>
    <row r="49" spans="1:43" ht="19.5" customHeight="1">
      <c r="A49" s="173"/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47"/>
      <c r="S49" s="147"/>
      <c r="T49" s="147"/>
      <c r="U49" s="147"/>
      <c r="V49" s="147"/>
      <c r="W49" s="147"/>
      <c r="X49" s="147"/>
      <c r="Y49" s="147"/>
      <c r="Z49" s="173"/>
      <c r="AA49" s="147"/>
      <c r="AB49" s="173"/>
      <c r="AC49" s="147"/>
      <c r="AD49" s="173"/>
      <c r="AE49" s="147"/>
      <c r="AF49" s="173"/>
      <c r="AG49" s="173"/>
      <c r="AH49" s="173"/>
      <c r="AI49" s="147"/>
      <c r="AJ49" s="147"/>
      <c r="AK49" s="147"/>
      <c r="AL49" s="147"/>
      <c r="AM49" s="147"/>
      <c r="AN49" s="147"/>
      <c r="AO49" s="147"/>
      <c r="AP49" s="147"/>
    </row>
    <row r="50" spans="1:43" ht="19.5" customHeight="1">
      <c r="A50" s="147"/>
      <c r="B50" s="147"/>
      <c r="C50" s="147"/>
      <c r="D50" s="264" t="s">
        <v>186</v>
      </c>
      <c r="E50" s="264"/>
      <c r="F50" s="264"/>
      <c r="G50" s="264"/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264"/>
      <c r="AG50" s="264"/>
      <c r="AH50" s="264"/>
      <c r="AI50" s="264"/>
      <c r="AJ50" s="264"/>
      <c r="AK50" s="174"/>
      <c r="AL50" s="174"/>
      <c r="AM50" s="174"/>
      <c r="AN50" s="174"/>
      <c r="AO50" s="174"/>
      <c r="AP50" s="174"/>
    </row>
    <row r="51" spans="1:43" ht="19.5" customHeight="1">
      <c r="A51" s="147"/>
      <c r="B51" s="147"/>
      <c r="C51" s="147"/>
      <c r="D51" s="147"/>
      <c r="E51" s="147"/>
      <c r="F51" s="147"/>
      <c r="G51" s="147"/>
      <c r="H51" s="147"/>
      <c r="I51" s="147"/>
      <c r="J51" s="147"/>
      <c r="K51" s="175"/>
      <c r="L51" s="262" t="s">
        <v>55</v>
      </c>
      <c r="M51" s="262"/>
      <c r="N51" s="262"/>
      <c r="O51" s="262"/>
      <c r="P51" s="262"/>
      <c r="Q51" s="147"/>
      <c r="R51" s="262" t="s">
        <v>29</v>
      </c>
      <c r="S51" s="262"/>
      <c r="T51" s="262"/>
      <c r="U51" s="262"/>
      <c r="V51" s="262"/>
      <c r="W51" s="262"/>
      <c r="X51" s="262"/>
      <c r="Y51" s="262"/>
      <c r="Z51" s="262"/>
      <c r="AA51" s="262"/>
      <c r="AB51" s="262"/>
      <c r="AC51" s="262"/>
      <c r="AD51" s="262"/>
      <c r="AE51" s="262"/>
      <c r="AF51" s="262"/>
      <c r="AG51" s="262"/>
      <c r="AH51" s="262"/>
      <c r="AI51" s="262"/>
      <c r="AJ51" s="262"/>
      <c r="AK51" s="236"/>
      <c r="AL51" s="236"/>
      <c r="AM51" s="147"/>
      <c r="AN51" s="53"/>
      <c r="AO51" s="236"/>
      <c r="AP51" s="147"/>
    </row>
    <row r="52" spans="1:43" ht="19.5" customHeight="1">
      <c r="A52" s="147"/>
      <c r="B52" s="147"/>
      <c r="C52" s="147"/>
      <c r="D52" s="242"/>
      <c r="E52" s="242"/>
      <c r="F52" s="242"/>
      <c r="G52" s="242"/>
      <c r="H52" s="242"/>
      <c r="I52" s="242"/>
      <c r="J52" s="242"/>
      <c r="K52" s="197"/>
      <c r="L52" s="243"/>
      <c r="M52" s="243"/>
      <c r="N52" s="243"/>
      <c r="O52" s="243"/>
      <c r="P52" s="243"/>
      <c r="Q52" s="242"/>
      <c r="R52" s="243"/>
      <c r="S52" s="243"/>
      <c r="T52" s="243"/>
      <c r="U52" s="243"/>
      <c r="V52" s="243" t="s">
        <v>187</v>
      </c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43"/>
      <c r="AH52" s="243"/>
      <c r="AI52" s="243"/>
      <c r="AJ52" s="243"/>
      <c r="AK52" s="244"/>
      <c r="AL52" s="244"/>
      <c r="AM52" s="242"/>
      <c r="AN52" s="245"/>
      <c r="AO52" s="244"/>
      <c r="AP52" s="242"/>
    </row>
    <row r="53" spans="1:43" ht="19.5" customHeight="1">
      <c r="A53" s="147"/>
      <c r="B53" s="147"/>
      <c r="C53" s="147"/>
      <c r="D53" s="242"/>
      <c r="E53" s="242"/>
      <c r="F53" s="242"/>
      <c r="G53" s="242"/>
      <c r="H53" s="242"/>
      <c r="I53" s="242"/>
      <c r="J53" s="242"/>
      <c r="K53" s="197"/>
      <c r="L53" s="243"/>
      <c r="M53" s="243"/>
      <c r="N53" s="243"/>
      <c r="O53" s="243"/>
      <c r="P53" s="243"/>
      <c r="Q53" s="242"/>
      <c r="R53" s="243"/>
      <c r="S53" s="243"/>
      <c r="T53" s="243"/>
      <c r="U53" s="243"/>
      <c r="V53" s="243" t="s">
        <v>188</v>
      </c>
      <c r="W53" s="243"/>
      <c r="X53" s="243"/>
      <c r="Y53" s="243"/>
      <c r="Z53" s="243"/>
      <c r="AA53" s="243"/>
      <c r="AB53" s="243"/>
      <c r="AC53" s="243"/>
      <c r="AD53" s="243"/>
      <c r="AE53" s="243"/>
      <c r="AF53" s="243"/>
      <c r="AG53" s="243"/>
      <c r="AH53" s="243"/>
      <c r="AI53" s="243"/>
      <c r="AJ53" s="243"/>
      <c r="AK53" s="244"/>
      <c r="AL53" s="244"/>
      <c r="AM53" s="242"/>
      <c r="AN53" s="245"/>
      <c r="AO53" s="244"/>
      <c r="AP53" s="242"/>
    </row>
    <row r="54" spans="1:43" ht="19.5" customHeight="1">
      <c r="A54" s="147"/>
      <c r="B54" s="147"/>
      <c r="C54" s="147"/>
      <c r="D54" s="242"/>
      <c r="E54" s="242"/>
      <c r="F54" s="242"/>
      <c r="G54" s="242"/>
      <c r="H54" s="242"/>
      <c r="I54" s="242"/>
      <c r="J54" s="242"/>
      <c r="K54" s="197"/>
      <c r="L54" s="243"/>
      <c r="M54" s="243"/>
      <c r="N54" s="243"/>
      <c r="O54" s="243"/>
      <c r="P54" s="243"/>
      <c r="Q54" s="242"/>
      <c r="R54" s="243"/>
      <c r="S54" s="243"/>
      <c r="T54" s="243"/>
      <c r="U54" s="243"/>
      <c r="V54" s="241" t="s">
        <v>189</v>
      </c>
      <c r="W54" s="243"/>
      <c r="X54" s="243"/>
      <c r="Y54" s="243"/>
      <c r="Z54" s="243"/>
      <c r="AA54" s="243"/>
      <c r="AB54" s="243" t="s">
        <v>191</v>
      </c>
      <c r="AC54" s="243"/>
      <c r="AD54" s="243"/>
      <c r="AE54" s="243"/>
      <c r="AF54" s="243"/>
      <c r="AG54" s="243"/>
      <c r="AH54" s="243"/>
      <c r="AI54" s="243"/>
      <c r="AJ54" s="243"/>
      <c r="AK54" s="244"/>
      <c r="AL54" s="244"/>
      <c r="AM54" s="242"/>
      <c r="AN54" s="245"/>
      <c r="AO54" s="244"/>
      <c r="AP54" s="246"/>
    </row>
    <row r="55" spans="1:43" ht="19.5" customHeight="1">
      <c r="A55" s="147"/>
      <c r="B55" s="147"/>
      <c r="C55" s="147"/>
      <c r="D55" s="242"/>
      <c r="E55" s="242"/>
      <c r="F55" s="197" t="s">
        <v>56</v>
      </c>
      <c r="G55" s="247"/>
      <c r="H55" s="247"/>
      <c r="I55" s="242"/>
      <c r="J55" s="242"/>
      <c r="K55" s="197"/>
      <c r="L55" s="197"/>
      <c r="M55" s="197"/>
      <c r="N55" s="197"/>
      <c r="O55" s="197"/>
      <c r="P55" s="197"/>
      <c r="Q55" s="242"/>
      <c r="R55" s="248" t="s">
        <v>190</v>
      </c>
      <c r="S55" s="249"/>
      <c r="T55" s="241"/>
      <c r="U55" s="249"/>
      <c r="V55" s="241" t="s">
        <v>250</v>
      </c>
      <c r="W55" s="249"/>
      <c r="X55" s="197" t="s">
        <v>302</v>
      </c>
      <c r="Y55" s="249"/>
      <c r="Z55" s="249"/>
      <c r="AA55" s="197"/>
      <c r="AB55" s="247" t="s">
        <v>194</v>
      </c>
      <c r="AC55" s="197"/>
      <c r="AD55" s="197"/>
      <c r="AE55" s="197"/>
      <c r="AF55" s="197"/>
      <c r="AG55" s="197"/>
      <c r="AH55" s="197"/>
      <c r="AI55" s="197"/>
      <c r="AJ55" s="197"/>
      <c r="AK55" s="244"/>
      <c r="AL55" s="244"/>
      <c r="AM55" s="242"/>
      <c r="AN55" s="245"/>
      <c r="AO55" s="244"/>
      <c r="AP55" s="242"/>
    </row>
    <row r="56" spans="1:43" ht="19.5" customHeight="1">
      <c r="A56" s="147"/>
      <c r="B56" s="147"/>
      <c r="C56" s="147"/>
      <c r="D56" s="242"/>
      <c r="E56" s="242"/>
      <c r="F56" s="197" t="s">
        <v>57</v>
      </c>
      <c r="G56" s="242"/>
      <c r="H56" s="197" t="s">
        <v>150</v>
      </c>
      <c r="I56" s="242"/>
      <c r="J56" s="242"/>
      <c r="K56" s="197"/>
      <c r="L56" s="197"/>
      <c r="M56" s="197"/>
      <c r="N56" s="197"/>
      <c r="O56" s="197"/>
      <c r="P56" s="197"/>
      <c r="Q56" s="242"/>
      <c r="R56" s="248" t="s">
        <v>155</v>
      </c>
      <c r="S56" s="241"/>
      <c r="T56" s="247"/>
      <c r="U56" s="249"/>
      <c r="V56" s="241" t="s">
        <v>251</v>
      </c>
      <c r="W56" s="249"/>
      <c r="X56" s="197" t="s">
        <v>192</v>
      </c>
      <c r="Y56" s="241"/>
      <c r="Z56" s="241" t="s">
        <v>193</v>
      </c>
      <c r="AA56" s="242"/>
      <c r="AB56" s="241" t="s">
        <v>254</v>
      </c>
      <c r="AC56" s="242"/>
      <c r="AD56" s="197"/>
      <c r="AE56" s="242"/>
      <c r="AF56" s="197"/>
      <c r="AG56" s="197"/>
      <c r="AH56" s="197"/>
      <c r="AI56" s="197"/>
      <c r="AJ56" s="197"/>
      <c r="AK56" s="250"/>
      <c r="AL56" s="197" t="s">
        <v>66</v>
      </c>
      <c r="AM56" s="244"/>
      <c r="AN56" s="247"/>
      <c r="AO56" s="242"/>
      <c r="AP56" s="245"/>
    </row>
    <row r="57" spans="1:43" ht="19.5" customHeight="1">
      <c r="A57" s="147"/>
      <c r="B57" s="147"/>
      <c r="C57" s="147"/>
      <c r="D57" s="197" t="s">
        <v>56</v>
      </c>
      <c r="E57" s="197"/>
      <c r="F57" s="197" t="s">
        <v>58</v>
      </c>
      <c r="G57" s="197"/>
      <c r="H57" s="197" t="s">
        <v>154</v>
      </c>
      <c r="I57" s="197"/>
      <c r="J57" s="197" t="s">
        <v>151</v>
      </c>
      <c r="K57" s="197"/>
      <c r="L57" s="197"/>
      <c r="M57" s="197"/>
      <c r="N57" s="197"/>
      <c r="O57" s="242"/>
      <c r="P57" s="242"/>
      <c r="Q57" s="197"/>
      <c r="R57" s="248" t="s">
        <v>195</v>
      </c>
      <c r="S57" s="241"/>
      <c r="T57" s="251" t="s">
        <v>193</v>
      </c>
      <c r="U57" s="241"/>
      <c r="V57" s="241" t="s">
        <v>252</v>
      </c>
      <c r="W57" s="241"/>
      <c r="X57" s="197" t="s">
        <v>196</v>
      </c>
      <c r="Y57" s="241"/>
      <c r="Z57" s="241" t="s">
        <v>155</v>
      </c>
      <c r="AA57" s="242"/>
      <c r="AB57" s="241" t="s">
        <v>255</v>
      </c>
      <c r="AC57" s="242"/>
      <c r="AD57" s="197" t="s">
        <v>152</v>
      </c>
      <c r="AE57" s="242"/>
      <c r="AF57" s="197" t="s">
        <v>153</v>
      </c>
      <c r="AG57" s="197"/>
      <c r="AH57" s="197" t="s">
        <v>197</v>
      </c>
      <c r="AI57" s="197"/>
      <c r="AJ57" s="197" t="s">
        <v>63</v>
      </c>
      <c r="AK57" s="242"/>
      <c r="AL57" s="197" t="s">
        <v>67</v>
      </c>
      <c r="AM57" s="197"/>
      <c r="AN57" s="197" t="s">
        <v>70</v>
      </c>
      <c r="AO57" s="197"/>
      <c r="AP57" s="38"/>
    </row>
    <row r="58" spans="1:43" ht="19.5" customHeight="1">
      <c r="A58" s="147"/>
      <c r="B58" s="147"/>
      <c r="C58" s="147"/>
      <c r="D58" s="197" t="s">
        <v>57</v>
      </c>
      <c r="E58" s="197"/>
      <c r="F58" s="197" t="s">
        <v>198</v>
      </c>
      <c r="G58" s="197"/>
      <c r="H58" s="197" t="s">
        <v>199</v>
      </c>
      <c r="I58" s="197"/>
      <c r="J58" s="197" t="s">
        <v>155</v>
      </c>
      <c r="K58" s="197"/>
      <c r="L58" s="197" t="s">
        <v>59</v>
      </c>
      <c r="M58" s="197"/>
      <c r="N58" s="197" t="s">
        <v>138</v>
      </c>
      <c r="O58" s="197"/>
      <c r="P58" s="197"/>
      <c r="Q58" s="197"/>
      <c r="R58" s="241" t="s">
        <v>62</v>
      </c>
      <c r="S58" s="241"/>
      <c r="T58" s="241" t="s">
        <v>200</v>
      </c>
      <c r="U58" s="241"/>
      <c r="V58" s="241" t="s">
        <v>253</v>
      </c>
      <c r="W58" s="241"/>
      <c r="X58" s="197" t="s">
        <v>201</v>
      </c>
      <c r="Y58" s="241"/>
      <c r="Z58" s="241" t="s">
        <v>202</v>
      </c>
      <c r="AA58" s="242"/>
      <c r="AB58" s="241" t="s">
        <v>203</v>
      </c>
      <c r="AC58" s="242"/>
      <c r="AD58" s="197" t="s">
        <v>156</v>
      </c>
      <c r="AE58" s="242"/>
      <c r="AF58" s="197" t="s">
        <v>102</v>
      </c>
      <c r="AG58" s="197"/>
      <c r="AH58" s="197" t="s">
        <v>203</v>
      </c>
      <c r="AI58" s="197"/>
      <c r="AJ58" s="197" t="s">
        <v>64</v>
      </c>
      <c r="AK58" s="242"/>
      <c r="AL58" s="197" t="s">
        <v>68</v>
      </c>
      <c r="AM58" s="197"/>
      <c r="AN58" s="197" t="s">
        <v>71</v>
      </c>
      <c r="AO58" s="197"/>
      <c r="AP58" s="252" t="s">
        <v>73</v>
      </c>
    </row>
    <row r="59" spans="1:43" ht="19.5" customHeight="1">
      <c r="A59" s="147"/>
      <c r="B59" s="177" t="s">
        <v>1</v>
      </c>
      <c r="C59" s="237"/>
      <c r="D59" s="197" t="s">
        <v>58</v>
      </c>
      <c r="E59" s="197"/>
      <c r="F59" s="197" t="s">
        <v>204</v>
      </c>
      <c r="G59" s="197"/>
      <c r="H59" s="197" t="s">
        <v>204</v>
      </c>
      <c r="I59" s="197"/>
      <c r="J59" s="197" t="s">
        <v>157</v>
      </c>
      <c r="K59" s="197"/>
      <c r="L59" s="197" t="s">
        <v>60</v>
      </c>
      <c r="M59" s="197"/>
      <c r="N59" s="197" t="s">
        <v>158</v>
      </c>
      <c r="O59" s="197"/>
      <c r="P59" s="197" t="s">
        <v>61</v>
      </c>
      <c r="Q59" s="197"/>
      <c r="R59" s="241" t="s">
        <v>205</v>
      </c>
      <c r="S59" s="241"/>
      <c r="T59" s="241" t="s">
        <v>206</v>
      </c>
      <c r="U59" s="241"/>
      <c r="V59" s="241" t="s">
        <v>207</v>
      </c>
      <c r="W59" s="241"/>
      <c r="X59" s="197" t="s">
        <v>208</v>
      </c>
      <c r="Y59" s="241"/>
      <c r="Z59" s="241" t="s">
        <v>209</v>
      </c>
      <c r="AA59" s="242"/>
      <c r="AB59" s="241" t="s">
        <v>207</v>
      </c>
      <c r="AC59" s="242"/>
      <c r="AD59" s="197" t="s">
        <v>159</v>
      </c>
      <c r="AE59" s="242"/>
      <c r="AF59" s="197" t="s">
        <v>101</v>
      </c>
      <c r="AG59" s="197"/>
      <c r="AH59" s="197" t="s">
        <v>207</v>
      </c>
      <c r="AI59" s="197"/>
      <c r="AJ59" s="197" t="s">
        <v>65</v>
      </c>
      <c r="AK59" s="242"/>
      <c r="AL59" s="197" t="s">
        <v>69</v>
      </c>
      <c r="AM59" s="197"/>
      <c r="AN59" s="197" t="s">
        <v>72</v>
      </c>
      <c r="AO59" s="197"/>
      <c r="AP59" s="252" t="s">
        <v>74</v>
      </c>
    </row>
    <row r="60" spans="1:43" ht="19.5" customHeight="1">
      <c r="A60" s="147"/>
      <c r="C60" s="237"/>
      <c r="D60" s="263" t="s">
        <v>126</v>
      </c>
      <c r="E60" s="263"/>
      <c r="F60" s="263"/>
      <c r="G60" s="263"/>
      <c r="H60" s="263"/>
      <c r="I60" s="263"/>
      <c r="J60" s="263"/>
      <c r="K60" s="263"/>
      <c r="L60" s="263"/>
      <c r="M60" s="263"/>
      <c r="N60" s="263"/>
      <c r="O60" s="263"/>
      <c r="P60" s="263"/>
      <c r="Q60" s="263"/>
      <c r="R60" s="263"/>
      <c r="S60" s="263"/>
      <c r="T60" s="263"/>
      <c r="U60" s="263"/>
      <c r="V60" s="263"/>
      <c r="W60" s="263"/>
      <c r="X60" s="263"/>
      <c r="Y60" s="263"/>
      <c r="Z60" s="263"/>
      <c r="AA60" s="263"/>
      <c r="AB60" s="263"/>
      <c r="AC60" s="263"/>
      <c r="AD60" s="263"/>
      <c r="AE60" s="263"/>
      <c r="AF60" s="263"/>
      <c r="AG60" s="263"/>
      <c r="AH60" s="263"/>
      <c r="AI60" s="263"/>
      <c r="AJ60" s="263"/>
      <c r="AK60" s="263"/>
      <c r="AL60" s="263"/>
      <c r="AM60" s="263"/>
      <c r="AN60" s="263"/>
      <c r="AO60" s="263"/>
      <c r="AP60" s="263"/>
    </row>
    <row r="61" spans="1:43" ht="19.5" customHeight="1">
      <c r="A61" s="178" t="s">
        <v>270</v>
      </c>
      <c r="B61" s="179"/>
      <c r="C61" s="179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7"/>
      <c r="R61" s="126"/>
      <c r="S61" s="126"/>
      <c r="T61" s="126"/>
      <c r="U61" s="126"/>
      <c r="V61" s="126"/>
      <c r="W61" s="126"/>
      <c r="X61" s="126"/>
      <c r="Y61" s="127"/>
      <c r="Z61" s="127"/>
      <c r="AA61" s="127"/>
      <c r="AB61" s="127"/>
      <c r="AC61" s="127"/>
      <c r="AD61" s="127"/>
      <c r="AE61" s="127"/>
      <c r="AF61" s="126"/>
      <c r="AG61" s="126"/>
      <c r="AH61" s="126"/>
      <c r="AI61" s="127"/>
      <c r="AJ61" s="126"/>
      <c r="AK61" s="127"/>
      <c r="AL61" s="126"/>
      <c r="AM61" s="127"/>
      <c r="AN61" s="126"/>
      <c r="AO61" s="127"/>
      <c r="AP61" s="57"/>
    </row>
    <row r="62" spans="1:43" ht="19.5" customHeight="1">
      <c r="A62" s="178" t="s">
        <v>271</v>
      </c>
      <c r="B62" s="179"/>
      <c r="C62" s="179"/>
      <c r="D62" s="166">
        <v>7520978320</v>
      </c>
      <c r="E62" s="166"/>
      <c r="F62" s="166"/>
      <c r="G62" s="166"/>
      <c r="H62" s="166">
        <v>0</v>
      </c>
      <c r="I62" s="166"/>
      <c r="J62" s="166">
        <v>18224269226</v>
      </c>
      <c r="K62" s="166"/>
      <c r="L62" s="166">
        <v>365299777</v>
      </c>
      <c r="M62" s="166"/>
      <c r="N62" s="166">
        <v>7714962</v>
      </c>
      <c r="O62" s="166"/>
      <c r="P62" s="166">
        <v>3763256462</v>
      </c>
      <c r="Q62" s="167"/>
      <c r="R62" s="166">
        <v>-340555582</v>
      </c>
      <c r="S62" s="166"/>
      <c r="T62" s="166">
        <v>6943336</v>
      </c>
      <c r="U62" s="166"/>
      <c r="V62" s="166">
        <v>-275088830</v>
      </c>
      <c r="W62" s="166"/>
      <c r="X62" s="166">
        <v>22647855</v>
      </c>
      <c r="Y62" s="166"/>
      <c r="Z62" s="166"/>
      <c r="AA62" s="166"/>
      <c r="AB62" s="166">
        <v>768120603</v>
      </c>
      <c r="AC62" s="166"/>
      <c r="AD62" s="166">
        <v>0</v>
      </c>
      <c r="AE62" s="166"/>
      <c r="AF62" s="166">
        <v>-22660706145</v>
      </c>
      <c r="AG62" s="166"/>
      <c r="AH62" s="166">
        <v>2236116696</v>
      </c>
      <c r="AI62" s="166"/>
      <c r="AJ62" s="166">
        <f>SUM(T62:AI62)</f>
        <v>-19901966485</v>
      </c>
      <c r="AK62" s="166"/>
      <c r="AL62" s="167">
        <f>SUM(AJ62,D62:P62)</f>
        <v>9979552262</v>
      </c>
      <c r="AM62" s="166"/>
      <c r="AN62" s="166">
        <v>37225956</v>
      </c>
      <c r="AO62" s="166"/>
      <c r="AP62" s="166">
        <f>AN62+AL62</f>
        <v>10016778218</v>
      </c>
      <c r="AQ62" s="181"/>
    </row>
    <row r="63" spans="1:43" ht="19.5" customHeight="1">
      <c r="A63" s="178"/>
      <c r="B63" s="179"/>
      <c r="C63" s="179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7"/>
      <c r="R63" s="166"/>
      <c r="S63" s="166"/>
      <c r="T63" s="166"/>
      <c r="U63" s="166"/>
      <c r="V63" s="166"/>
      <c r="W63" s="166"/>
      <c r="X63" s="166"/>
      <c r="Y63" s="166"/>
      <c r="Z63" s="167"/>
      <c r="AA63" s="166"/>
      <c r="AB63" s="167"/>
      <c r="AC63" s="166"/>
      <c r="AD63" s="167"/>
      <c r="AE63" s="166"/>
      <c r="AF63" s="166"/>
      <c r="AG63" s="166"/>
      <c r="AH63" s="166"/>
      <c r="AI63" s="167"/>
      <c r="AJ63" s="166"/>
      <c r="AK63" s="167"/>
      <c r="AL63" s="167"/>
      <c r="AM63" s="167"/>
      <c r="AN63" s="166"/>
      <c r="AO63" s="169"/>
      <c r="AP63" s="167"/>
    </row>
    <row r="64" spans="1:43" ht="19.5" customHeight="1">
      <c r="A64" s="178" t="s">
        <v>160</v>
      </c>
      <c r="B64" s="179"/>
      <c r="C64" s="179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</row>
    <row r="65" spans="1:43" s="176" customFormat="1" ht="21.5" hidden="1">
      <c r="A65" s="212" t="s">
        <v>236</v>
      </c>
      <c r="B65" s="213"/>
      <c r="C65" s="214"/>
      <c r="D65" s="214"/>
      <c r="E65" s="215"/>
      <c r="F65" s="214"/>
      <c r="G65" s="215"/>
      <c r="H65" s="214"/>
      <c r="I65" s="215"/>
      <c r="J65" s="214"/>
      <c r="K65" s="215"/>
      <c r="L65" s="214"/>
      <c r="M65" s="215"/>
      <c r="N65" s="214"/>
      <c r="O65" s="215"/>
      <c r="P65" s="214"/>
      <c r="Q65" s="215"/>
      <c r="R65" s="214"/>
      <c r="S65" s="215"/>
      <c r="T65" s="214"/>
      <c r="U65" s="215"/>
      <c r="V65" s="214"/>
      <c r="W65" s="215"/>
      <c r="X65" s="214"/>
      <c r="Y65" s="215"/>
      <c r="Z65" s="214"/>
      <c r="AA65" s="215"/>
      <c r="AB65" s="214"/>
      <c r="AC65" s="215"/>
      <c r="AD65" s="215"/>
      <c r="AE65" s="215"/>
      <c r="AF65" s="214"/>
      <c r="AG65" s="215"/>
      <c r="AH65" s="214"/>
      <c r="AI65" s="215"/>
      <c r="AJ65" s="214"/>
    </row>
    <row r="66" spans="1:43" s="176" customFormat="1" ht="21.5" hidden="1">
      <c r="A66" s="180" t="s">
        <v>237</v>
      </c>
      <c r="B66" s="200">
        <v>39</v>
      </c>
      <c r="C66" s="214"/>
      <c r="D66" s="168">
        <v>0</v>
      </c>
      <c r="E66" s="170"/>
      <c r="F66" s="168">
        <v>0</v>
      </c>
      <c r="G66" s="170"/>
      <c r="H66" s="168">
        <v>0</v>
      </c>
      <c r="I66" s="170"/>
      <c r="J66" s="168">
        <v>0</v>
      </c>
      <c r="K66" s="169"/>
      <c r="L66" s="168">
        <v>0</v>
      </c>
      <c r="M66" s="169"/>
      <c r="N66" s="168">
        <v>0</v>
      </c>
      <c r="O66" s="169"/>
      <c r="P66" s="168"/>
      <c r="Q66" s="170"/>
      <c r="R66" s="168">
        <v>0</v>
      </c>
      <c r="S66" s="170"/>
      <c r="T66" s="168">
        <v>0</v>
      </c>
      <c r="U66" s="170"/>
      <c r="V66" s="168">
        <v>0</v>
      </c>
      <c r="W66" s="170"/>
      <c r="X66" s="168">
        <v>0</v>
      </c>
      <c r="Y66" s="170"/>
      <c r="Z66" s="168">
        <v>0</v>
      </c>
      <c r="AA66" s="170"/>
      <c r="AB66" s="168">
        <v>0</v>
      </c>
      <c r="AC66" s="170"/>
      <c r="AD66" s="168">
        <v>0</v>
      </c>
      <c r="AE66" s="170"/>
      <c r="AF66" s="168">
        <v>0</v>
      </c>
      <c r="AG66" s="170"/>
      <c r="AH66" s="168">
        <v>0</v>
      </c>
      <c r="AI66" s="170"/>
      <c r="AJ66" s="168">
        <f>SUM(T66:AI66)</f>
        <v>0</v>
      </c>
      <c r="AK66" s="170"/>
      <c r="AL66" s="168">
        <f>SUM(AJ66,D66:P66)</f>
        <v>0</v>
      </c>
      <c r="AM66" s="170"/>
      <c r="AN66" s="168">
        <v>0</v>
      </c>
      <c r="AO66" s="170"/>
      <c r="AP66" s="168"/>
    </row>
    <row r="67" spans="1:43" s="176" customFormat="1" ht="21.5" hidden="1">
      <c r="A67" s="212" t="s">
        <v>238</v>
      </c>
      <c r="B67" s="213"/>
      <c r="C67" s="214"/>
      <c r="D67" s="186">
        <f>SUM(D66)</f>
        <v>0</v>
      </c>
      <c r="E67" s="167"/>
      <c r="F67" s="186"/>
      <c r="G67" s="167"/>
      <c r="H67" s="186">
        <f>SUM(H66)</f>
        <v>0</v>
      </c>
      <c r="I67" s="167"/>
      <c r="J67" s="186">
        <f>SUM(J66)</f>
        <v>0</v>
      </c>
      <c r="K67" s="166"/>
      <c r="L67" s="186">
        <f>SUM(L66)</f>
        <v>0</v>
      </c>
      <c r="M67" s="166"/>
      <c r="N67" s="186">
        <f>SUM(N66)</f>
        <v>0</v>
      </c>
      <c r="O67" s="166"/>
      <c r="P67" s="186">
        <f>SUM(P66)</f>
        <v>0</v>
      </c>
      <c r="Q67" s="167"/>
      <c r="R67" s="186">
        <v>0</v>
      </c>
      <c r="S67" s="167"/>
      <c r="T67" s="186">
        <f>SUM(T66)</f>
        <v>0</v>
      </c>
      <c r="U67" s="167"/>
      <c r="V67" s="186">
        <f>SUM(V66)</f>
        <v>0</v>
      </c>
      <c r="W67" s="167"/>
      <c r="X67" s="186">
        <f>SUM(X66)</f>
        <v>0</v>
      </c>
      <c r="Y67" s="167"/>
      <c r="Z67" s="186"/>
      <c r="AA67" s="167"/>
      <c r="AB67" s="186">
        <f>SUM(AB66)</f>
        <v>0</v>
      </c>
      <c r="AC67" s="167"/>
      <c r="AD67" s="186">
        <f>SUM(AD66)</f>
        <v>0</v>
      </c>
      <c r="AE67" s="167"/>
      <c r="AF67" s="186">
        <f>SUM(AF66)</f>
        <v>0</v>
      </c>
      <c r="AG67" s="167"/>
      <c r="AH67" s="186">
        <f>SUM(AH66)</f>
        <v>0</v>
      </c>
      <c r="AI67" s="167"/>
      <c r="AJ67" s="186">
        <f>SUM(AJ66)</f>
        <v>0</v>
      </c>
      <c r="AK67" s="167"/>
      <c r="AL67" s="186">
        <f>SUM(AL66)</f>
        <v>0</v>
      </c>
      <c r="AM67" s="167"/>
      <c r="AN67" s="186">
        <f>SUM(AN66)</f>
        <v>0</v>
      </c>
      <c r="AO67" s="167"/>
      <c r="AP67" s="186">
        <f>SUM(AP66)</f>
        <v>0</v>
      </c>
    </row>
    <row r="68" spans="1:43" s="176" customFormat="1" ht="22" hidden="1">
      <c r="A68" s="216"/>
      <c r="B68" s="213"/>
      <c r="C68" s="214"/>
      <c r="D68" s="217"/>
      <c r="E68" s="218"/>
      <c r="F68" s="217"/>
      <c r="G68" s="218"/>
      <c r="H68" s="217"/>
      <c r="I68" s="218"/>
      <c r="J68" s="217"/>
      <c r="K68" s="218"/>
      <c r="L68" s="217"/>
      <c r="M68" s="218"/>
      <c r="N68" s="217"/>
      <c r="O68" s="218"/>
      <c r="P68" s="217"/>
      <c r="Q68" s="218"/>
      <c r="R68" s="217"/>
      <c r="S68" s="218"/>
      <c r="T68" s="217"/>
      <c r="U68" s="218"/>
      <c r="V68" s="217"/>
      <c r="W68" s="218"/>
      <c r="X68" s="217"/>
      <c r="Y68" s="218"/>
      <c r="Z68" s="217"/>
      <c r="AA68" s="218"/>
      <c r="AB68" s="217"/>
      <c r="AC68" s="218"/>
      <c r="AD68" s="217"/>
      <c r="AE68" s="218"/>
      <c r="AF68" s="217"/>
      <c r="AG68" s="218"/>
      <c r="AH68" s="217"/>
      <c r="AI68" s="218"/>
      <c r="AJ68" s="219"/>
    </row>
    <row r="69" spans="1:43" ht="19.5" hidden="1" customHeight="1">
      <c r="A69" s="182" t="s">
        <v>210</v>
      </c>
      <c r="B69" s="183"/>
      <c r="C69" s="183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70"/>
      <c r="R69" s="169"/>
      <c r="S69" s="170"/>
      <c r="T69" s="169"/>
      <c r="U69" s="170"/>
      <c r="V69" s="169"/>
      <c r="W69" s="170"/>
      <c r="X69" s="170"/>
      <c r="Y69" s="170"/>
      <c r="Z69" s="169"/>
      <c r="AA69" s="170"/>
      <c r="AB69" s="169"/>
      <c r="AC69" s="170"/>
      <c r="AD69" s="169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</row>
    <row r="70" spans="1:43" ht="19.5" hidden="1" customHeight="1">
      <c r="A70" s="184" t="s">
        <v>239</v>
      </c>
      <c r="B70" s="185">
        <v>18</v>
      </c>
      <c r="C70" s="183"/>
      <c r="D70" s="169">
        <v>0</v>
      </c>
      <c r="E70" s="169"/>
      <c r="F70" s="169">
        <v>0</v>
      </c>
      <c r="G70" s="169"/>
      <c r="H70" s="169"/>
      <c r="I70" s="169"/>
      <c r="J70" s="169">
        <v>0</v>
      </c>
      <c r="K70" s="169"/>
      <c r="L70" s="169">
        <v>0</v>
      </c>
      <c r="M70" s="169"/>
      <c r="N70" s="169">
        <v>0</v>
      </c>
      <c r="O70" s="169"/>
      <c r="P70" s="169">
        <v>0</v>
      </c>
      <c r="Q70" s="170"/>
      <c r="R70" s="169">
        <v>0</v>
      </c>
      <c r="S70" s="170"/>
      <c r="T70" s="169">
        <v>0</v>
      </c>
      <c r="U70" s="170"/>
      <c r="V70" s="169">
        <v>0</v>
      </c>
      <c r="W70" s="170"/>
      <c r="X70" s="170">
        <v>0</v>
      </c>
      <c r="Y70" s="170"/>
      <c r="Z70" s="169">
        <v>0</v>
      </c>
      <c r="AA70" s="170"/>
      <c r="AB70" s="169">
        <v>0</v>
      </c>
      <c r="AC70" s="170"/>
      <c r="AD70" s="169">
        <v>0</v>
      </c>
      <c r="AE70" s="170"/>
      <c r="AF70" s="170">
        <v>0</v>
      </c>
      <c r="AG70" s="170"/>
      <c r="AH70" s="170">
        <v>0</v>
      </c>
      <c r="AI70" s="170"/>
      <c r="AJ70" s="170">
        <f>SUM(T70:AI70)</f>
        <v>0</v>
      </c>
      <c r="AK70" s="170"/>
      <c r="AL70" s="56">
        <f>SUM(D70:P70,AJ70)</f>
        <v>0</v>
      </c>
      <c r="AM70" s="170"/>
      <c r="AN70" s="170">
        <v>0</v>
      </c>
      <c r="AO70" s="170"/>
      <c r="AP70" s="170">
        <f>AL70+AN70</f>
        <v>0</v>
      </c>
    </row>
    <row r="71" spans="1:43" ht="19.5" hidden="1" customHeight="1">
      <c r="A71" s="184" t="s">
        <v>211</v>
      </c>
      <c r="B71" s="185">
        <v>4</v>
      </c>
      <c r="C71" s="183"/>
      <c r="D71" s="168">
        <v>0</v>
      </c>
      <c r="E71" s="170"/>
      <c r="F71" s="168">
        <v>0</v>
      </c>
      <c r="G71" s="170"/>
      <c r="H71" s="168"/>
      <c r="I71" s="170"/>
      <c r="J71" s="168">
        <v>0</v>
      </c>
      <c r="K71" s="169"/>
      <c r="L71" s="168">
        <v>0</v>
      </c>
      <c r="M71" s="169"/>
      <c r="N71" s="168">
        <v>0</v>
      </c>
      <c r="O71" s="169"/>
      <c r="P71" s="168"/>
      <c r="Q71" s="170"/>
      <c r="R71" s="168">
        <v>0</v>
      </c>
      <c r="S71" s="170"/>
      <c r="T71" s="168">
        <v>0</v>
      </c>
      <c r="U71" s="170"/>
      <c r="V71" s="168">
        <v>0</v>
      </c>
      <c r="W71" s="170"/>
      <c r="X71" s="168">
        <v>0</v>
      </c>
      <c r="Y71" s="170"/>
      <c r="Z71" s="168">
        <v>0</v>
      </c>
      <c r="AA71" s="170"/>
      <c r="AB71" s="168">
        <v>0</v>
      </c>
      <c r="AC71" s="170"/>
      <c r="AD71" s="168">
        <v>0</v>
      </c>
      <c r="AE71" s="170"/>
      <c r="AF71" s="168"/>
      <c r="AG71" s="170"/>
      <c r="AH71" s="168">
        <v>0</v>
      </c>
      <c r="AI71" s="170"/>
      <c r="AJ71" s="168">
        <f>SUM(T71:AI71)</f>
        <v>0</v>
      </c>
      <c r="AK71" s="170"/>
      <c r="AL71" s="168">
        <f>SUM(AJ71,D71:P71)</f>
        <v>0</v>
      </c>
      <c r="AM71" s="170"/>
      <c r="AN71" s="168">
        <v>0</v>
      </c>
      <c r="AO71" s="170"/>
      <c r="AP71" s="168">
        <f>AL71+AN71</f>
        <v>0</v>
      </c>
      <c r="AQ71" s="181"/>
    </row>
    <row r="72" spans="1:43" s="187" customFormat="1" ht="19.5" hidden="1" customHeight="1">
      <c r="A72" s="182" t="s">
        <v>212</v>
      </c>
      <c r="B72" s="183"/>
      <c r="C72" s="183"/>
      <c r="D72" s="186">
        <f>SUM(D70:D71)</f>
        <v>0</v>
      </c>
      <c r="E72" s="167"/>
      <c r="F72" s="186"/>
      <c r="G72" s="167"/>
      <c r="H72" s="186">
        <f>SUM(H70:H71)</f>
        <v>0</v>
      </c>
      <c r="I72" s="167"/>
      <c r="J72" s="186">
        <f>SUM(J70:J71)</f>
        <v>0</v>
      </c>
      <c r="K72" s="166"/>
      <c r="L72" s="186">
        <f>SUM(L70:L71)</f>
        <v>0</v>
      </c>
      <c r="M72" s="166"/>
      <c r="N72" s="186">
        <f>SUM(N70:N71)</f>
        <v>0</v>
      </c>
      <c r="O72" s="166"/>
      <c r="P72" s="186">
        <f>SUM(P70:P71)</f>
        <v>0</v>
      </c>
      <c r="Q72" s="167"/>
      <c r="R72" s="186"/>
      <c r="S72" s="167"/>
      <c r="T72" s="186">
        <f>SUM(T70:T71)</f>
        <v>0</v>
      </c>
      <c r="U72" s="167"/>
      <c r="V72" s="186">
        <f>SUM(V70:V71)</f>
        <v>0</v>
      </c>
      <c r="W72" s="167"/>
      <c r="X72" s="186">
        <f>SUM(X70:X71)</f>
        <v>0</v>
      </c>
      <c r="Y72" s="167"/>
      <c r="Z72" s="186"/>
      <c r="AA72" s="167"/>
      <c r="AB72" s="186">
        <f>SUM(AB70:AB71)</f>
        <v>0</v>
      </c>
      <c r="AC72" s="167"/>
      <c r="AD72" s="186">
        <f>SUM(AD70:AD71)</f>
        <v>0</v>
      </c>
      <c r="AE72" s="167"/>
      <c r="AF72" s="186">
        <f>SUM(AF70:AF71)</f>
        <v>0</v>
      </c>
      <c r="AG72" s="167"/>
      <c r="AH72" s="186">
        <f>SUM(AH70:AH71)</f>
        <v>0</v>
      </c>
      <c r="AI72" s="167"/>
      <c r="AJ72" s="186">
        <f>SUM(AJ70:AJ71)</f>
        <v>0</v>
      </c>
      <c r="AK72" s="167"/>
      <c r="AL72" s="186">
        <f>SUM(AL70:AL71)</f>
        <v>0</v>
      </c>
      <c r="AM72" s="167"/>
      <c r="AN72" s="186">
        <f>SUM(AN70:AN71)</f>
        <v>0</v>
      </c>
      <c r="AO72" s="167"/>
      <c r="AP72" s="186">
        <f>SUM(AP70:AP71)</f>
        <v>0</v>
      </c>
    </row>
    <row r="73" spans="1:43" ht="19.5" hidden="1" customHeight="1">
      <c r="A73" s="188"/>
      <c r="B73" s="183"/>
      <c r="C73" s="183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9"/>
      <c r="AP73" s="167"/>
    </row>
    <row r="74" spans="1:43" ht="19.5" customHeight="1">
      <c r="A74" s="239" t="s">
        <v>240</v>
      </c>
      <c r="B74" s="183"/>
      <c r="C74" s="183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9"/>
      <c r="AP74" s="167"/>
    </row>
    <row r="75" spans="1:43" ht="20">
      <c r="A75" s="23" t="s">
        <v>241</v>
      </c>
      <c r="B75" s="200">
        <v>5</v>
      </c>
      <c r="C75" s="183"/>
      <c r="D75" s="168">
        <v>0</v>
      </c>
      <c r="E75" s="170"/>
      <c r="F75" s="168"/>
      <c r="G75" s="170"/>
      <c r="H75" s="168">
        <v>0</v>
      </c>
      <c r="I75" s="170"/>
      <c r="J75" s="168">
        <v>0</v>
      </c>
      <c r="K75" s="169"/>
      <c r="L75" s="133">
        <v>-57098961</v>
      </c>
      <c r="M75" s="169"/>
      <c r="N75" s="168">
        <v>0</v>
      </c>
      <c r="O75" s="169"/>
      <c r="P75" s="168">
        <v>259200752</v>
      </c>
      <c r="Q75" s="170"/>
      <c r="R75" s="168"/>
      <c r="S75" s="170"/>
      <c r="T75" s="168">
        <v>0</v>
      </c>
      <c r="U75" s="170"/>
      <c r="V75" s="168">
        <v>-104074415</v>
      </c>
      <c r="W75" s="170"/>
      <c r="X75" s="168">
        <v>0</v>
      </c>
      <c r="Y75" s="170"/>
      <c r="Z75" s="168"/>
      <c r="AA75" s="170"/>
      <c r="AB75" s="168">
        <v>0</v>
      </c>
      <c r="AC75" s="170"/>
      <c r="AD75" s="168">
        <v>0</v>
      </c>
      <c r="AE75" s="170"/>
      <c r="AF75" s="168">
        <v>0</v>
      </c>
      <c r="AG75" s="170"/>
      <c r="AH75" s="168">
        <v>-84686876</v>
      </c>
      <c r="AI75" s="170"/>
      <c r="AJ75" s="168">
        <f>SUM(T75:AI75)</f>
        <v>-188761291</v>
      </c>
      <c r="AK75" s="170"/>
      <c r="AL75" s="168">
        <f>SUM(AJ75,D75:P75)</f>
        <v>13340500</v>
      </c>
      <c r="AM75" s="170"/>
      <c r="AN75" s="168">
        <v>-13340500</v>
      </c>
      <c r="AO75" s="170"/>
      <c r="AP75" s="168">
        <f>AL75+AN75</f>
        <v>0</v>
      </c>
    </row>
    <row r="76" spans="1:43" ht="19.5" customHeight="1">
      <c r="A76" s="239" t="s">
        <v>242</v>
      </c>
      <c r="B76" s="183"/>
      <c r="C76" s="183"/>
      <c r="D76" s="186">
        <f>SUM(D75)</f>
        <v>0</v>
      </c>
      <c r="E76" s="167"/>
      <c r="F76" s="186"/>
      <c r="G76" s="167"/>
      <c r="H76" s="186">
        <f>SUM(H75)</f>
        <v>0</v>
      </c>
      <c r="I76" s="167"/>
      <c r="J76" s="186">
        <f>SUM(J75)</f>
        <v>0</v>
      </c>
      <c r="K76" s="166"/>
      <c r="L76" s="186">
        <f>SUM(L75)</f>
        <v>-57098961</v>
      </c>
      <c r="M76" s="166"/>
      <c r="N76" s="186">
        <f>SUM(N75)</f>
        <v>0</v>
      </c>
      <c r="O76" s="166"/>
      <c r="P76" s="186">
        <f>SUM(P75)</f>
        <v>259200752</v>
      </c>
      <c r="Q76" s="167"/>
      <c r="R76" s="186"/>
      <c r="S76" s="167"/>
      <c r="T76" s="186">
        <f>SUM(T75)</f>
        <v>0</v>
      </c>
      <c r="U76" s="167"/>
      <c r="V76" s="186">
        <f>SUM(V75)</f>
        <v>-104074415</v>
      </c>
      <c r="W76" s="167"/>
      <c r="X76" s="186">
        <f>SUM(X75)</f>
        <v>0</v>
      </c>
      <c r="Y76" s="167"/>
      <c r="Z76" s="186"/>
      <c r="AA76" s="167"/>
      <c r="AB76" s="186">
        <f>SUM(AB75)</f>
        <v>0</v>
      </c>
      <c r="AC76" s="167"/>
      <c r="AD76" s="186">
        <f>SUM(AD75)</f>
        <v>0</v>
      </c>
      <c r="AE76" s="167"/>
      <c r="AF76" s="186">
        <f>SUM(AF75)</f>
        <v>0</v>
      </c>
      <c r="AG76" s="167"/>
      <c r="AH76" s="186">
        <f>SUM(AH75)</f>
        <v>-84686876</v>
      </c>
      <c r="AI76" s="167"/>
      <c r="AJ76" s="186">
        <f>SUM(AJ75)</f>
        <v>-188761291</v>
      </c>
      <c r="AK76" s="167"/>
      <c r="AL76" s="186">
        <f>SUM(AL75)</f>
        <v>13340500</v>
      </c>
      <c r="AM76" s="167"/>
      <c r="AN76" s="186">
        <f>SUM(AN75)</f>
        <v>-13340500</v>
      </c>
      <c r="AO76" s="167"/>
      <c r="AP76" s="186">
        <f>SUM(AP75)</f>
        <v>0</v>
      </c>
    </row>
    <row r="77" spans="1:43" ht="19.5" customHeight="1">
      <c r="A77" s="188"/>
      <c r="B77" s="183"/>
      <c r="C77" s="183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9"/>
      <c r="AP77" s="167"/>
    </row>
    <row r="78" spans="1:43" ht="19.5" customHeight="1">
      <c r="A78" s="240" t="s">
        <v>161</v>
      </c>
      <c r="B78" s="183"/>
      <c r="C78" s="183"/>
      <c r="D78" s="186">
        <f>D76+D72+D67</f>
        <v>0</v>
      </c>
      <c r="E78" s="167"/>
      <c r="F78" s="186">
        <v>0</v>
      </c>
      <c r="G78" s="167"/>
      <c r="H78" s="186">
        <f>H76+H72+H67</f>
        <v>0</v>
      </c>
      <c r="I78" s="167"/>
      <c r="J78" s="186">
        <f>J76+J72+J67</f>
        <v>0</v>
      </c>
      <c r="K78" s="167"/>
      <c r="L78" s="186">
        <f>L76+L72+L67</f>
        <v>-57098961</v>
      </c>
      <c r="M78" s="167"/>
      <c r="N78" s="186">
        <f>N76+N72+N67</f>
        <v>0</v>
      </c>
      <c r="O78" s="167"/>
      <c r="P78" s="186">
        <f>P76+P72+P67</f>
        <v>259200752</v>
      </c>
      <c r="Q78" s="167"/>
      <c r="R78" s="186">
        <v>1657046199</v>
      </c>
      <c r="S78" s="167"/>
      <c r="T78" s="186">
        <f>T76+T72+T67</f>
        <v>0</v>
      </c>
      <c r="U78" s="167"/>
      <c r="V78" s="186">
        <f>V76+V72+V67</f>
        <v>-104074415</v>
      </c>
      <c r="W78" s="167"/>
      <c r="X78" s="186">
        <f>X76+X72+X67</f>
        <v>0</v>
      </c>
      <c r="Y78" s="167"/>
      <c r="Z78" s="186">
        <v>0</v>
      </c>
      <c r="AA78" s="167"/>
      <c r="AB78" s="186">
        <f>AB76+AB72+AB67</f>
        <v>0</v>
      </c>
      <c r="AC78" s="167"/>
      <c r="AD78" s="186">
        <f>AD76+AD72+AD67</f>
        <v>0</v>
      </c>
      <c r="AE78" s="167"/>
      <c r="AF78" s="186">
        <f>AF76+AF72+AF67</f>
        <v>0</v>
      </c>
      <c r="AG78" s="167"/>
      <c r="AH78" s="186">
        <f>AH76+AH72+AH67</f>
        <v>-84686876</v>
      </c>
      <c r="AI78" s="167"/>
      <c r="AJ78" s="186">
        <f>AJ76+AJ72+AJ67</f>
        <v>-188761291</v>
      </c>
      <c r="AK78" s="167"/>
      <c r="AL78" s="186">
        <f>AL76+AL72+AL67</f>
        <v>13340500</v>
      </c>
      <c r="AM78" s="167"/>
      <c r="AN78" s="186">
        <f>AN76+AN72+AN67</f>
        <v>-13340500</v>
      </c>
      <c r="AO78" s="169"/>
      <c r="AP78" s="186">
        <f>SUM(AP77)</f>
        <v>0</v>
      </c>
      <c r="AQ78" s="181"/>
    </row>
    <row r="79" spans="1:43" ht="19.5" customHeight="1">
      <c r="A79" s="178"/>
      <c r="B79" s="179"/>
      <c r="C79" s="179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7"/>
      <c r="R79" s="166"/>
      <c r="S79" s="167"/>
      <c r="T79" s="166"/>
      <c r="U79" s="167"/>
      <c r="V79" s="166"/>
      <c r="W79" s="167"/>
      <c r="X79" s="166"/>
      <c r="Y79" s="166"/>
      <c r="Z79" s="167"/>
      <c r="AA79" s="166"/>
      <c r="AB79" s="167"/>
      <c r="AC79" s="166"/>
      <c r="AD79" s="167"/>
      <c r="AE79" s="166"/>
      <c r="AF79" s="166"/>
      <c r="AG79" s="166"/>
      <c r="AH79" s="166"/>
      <c r="AI79" s="167"/>
      <c r="AJ79" s="166"/>
      <c r="AK79" s="167"/>
      <c r="AL79" s="167"/>
      <c r="AM79" s="167"/>
      <c r="AN79" s="166"/>
      <c r="AO79" s="169"/>
      <c r="AP79" s="167"/>
    </row>
    <row r="80" spans="1:43" ht="19.5" customHeight="1">
      <c r="A80" s="178" t="s">
        <v>318</v>
      </c>
      <c r="B80" s="179"/>
      <c r="C80" s="179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7"/>
      <c r="AP80" s="167"/>
    </row>
    <row r="81" spans="1:43" ht="19.5" customHeight="1">
      <c r="A81" s="23" t="s">
        <v>312</v>
      </c>
      <c r="B81" s="237"/>
      <c r="C81" s="237"/>
      <c r="D81" s="56">
        <v>0</v>
      </c>
      <c r="E81" s="170"/>
      <c r="F81" s="170">
        <v>0</v>
      </c>
      <c r="G81" s="170"/>
      <c r="H81" s="56">
        <v>0</v>
      </c>
      <c r="I81" s="56"/>
      <c r="J81" s="56">
        <v>0</v>
      </c>
      <c r="K81" s="56"/>
      <c r="L81" s="56">
        <v>0</v>
      </c>
      <c r="M81" s="56"/>
      <c r="N81" s="56">
        <v>0</v>
      </c>
      <c r="O81" s="170"/>
      <c r="P81" s="56">
        <f>'PL 9-10'!D89</f>
        <v>1484855598</v>
      </c>
      <c r="Q81" s="170"/>
      <c r="R81" s="170">
        <v>0</v>
      </c>
      <c r="S81" s="170"/>
      <c r="T81" s="170">
        <v>0</v>
      </c>
      <c r="U81" s="170"/>
      <c r="V81" s="170">
        <v>0</v>
      </c>
      <c r="W81" s="170"/>
      <c r="X81" s="170">
        <v>0</v>
      </c>
      <c r="Y81" s="170"/>
      <c r="Z81" s="170">
        <v>0</v>
      </c>
      <c r="AA81" s="170"/>
      <c r="AB81" s="170">
        <v>0</v>
      </c>
      <c r="AC81" s="170"/>
      <c r="AD81" s="170">
        <v>0</v>
      </c>
      <c r="AE81" s="170"/>
      <c r="AF81" s="170">
        <v>0</v>
      </c>
      <c r="AG81" s="170"/>
      <c r="AH81" s="170">
        <v>0</v>
      </c>
      <c r="AI81" s="170"/>
      <c r="AJ81" s="170">
        <f>SUM(T81:AI81)</f>
        <v>0</v>
      </c>
      <c r="AK81" s="170"/>
      <c r="AL81" s="56">
        <f>SUM(D81:P81,AJ81)</f>
        <v>1484855598</v>
      </c>
      <c r="AM81" s="170"/>
      <c r="AN81" s="170">
        <v>266099683</v>
      </c>
      <c r="AO81" s="170"/>
      <c r="AP81" s="170">
        <f>AL81+AN81</f>
        <v>1750955281</v>
      </c>
    </row>
    <row r="82" spans="1:43" ht="19.5" customHeight="1">
      <c r="A82" s="23" t="s">
        <v>118</v>
      </c>
      <c r="B82" s="237"/>
      <c r="C82" s="237"/>
      <c r="D82" s="57">
        <v>0</v>
      </c>
      <c r="E82" s="169"/>
      <c r="F82" s="169">
        <v>0</v>
      </c>
      <c r="G82" s="169"/>
      <c r="H82" s="57">
        <v>0</v>
      </c>
      <c r="I82" s="56"/>
      <c r="J82" s="57">
        <v>0</v>
      </c>
      <c r="K82" s="56"/>
      <c r="L82" s="57">
        <v>0</v>
      </c>
      <c r="M82" s="56"/>
      <c r="N82" s="57">
        <v>0</v>
      </c>
      <c r="O82" s="169"/>
      <c r="P82" s="57">
        <v>0</v>
      </c>
      <c r="Q82" s="170"/>
      <c r="R82" s="169">
        <v>64787108</v>
      </c>
      <c r="S82" s="170"/>
      <c r="T82" s="169">
        <v>28864361</v>
      </c>
      <c r="U82" s="170"/>
      <c r="V82" s="169">
        <v>-1035263004</v>
      </c>
      <c r="W82" s="170"/>
      <c r="X82" s="169">
        <v>10802376</v>
      </c>
      <c r="Y82" s="170"/>
      <c r="Z82" s="169"/>
      <c r="AA82" s="170"/>
      <c r="AB82" s="169">
        <v>-923719124</v>
      </c>
      <c r="AC82" s="170"/>
      <c r="AD82" s="169">
        <v>0</v>
      </c>
      <c r="AE82" s="170"/>
      <c r="AF82" s="169">
        <v>0</v>
      </c>
      <c r="AG82" s="169"/>
      <c r="AH82" s="169">
        <v>-182882035</v>
      </c>
      <c r="AI82" s="170"/>
      <c r="AJ82" s="168">
        <f>SUM(T82:AI82)</f>
        <v>-2102197426</v>
      </c>
      <c r="AK82" s="170"/>
      <c r="AL82" s="168">
        <f>SUM(AJ82,D82:P82)</f>
        <v>-2102197426</v>
      </c>
      <c r="AM82" s="170"/>
      <c r="AN82" s="169">
        <v>-45259368</v>
      </c>
      <c r="AO82" s="170"/>
      <c r="AP82" s="168">
        <f>AL82+AN82</f>
        <v>-2147456794</v>
      </c>
    </row>
    <row r="83" spans="1:43" ht="19.5" customHeight="1">
      <c r="A83" s="178" t="s">
        <v>316</v>
      </c>
      <c r="B83" s="179"/>
      <c r="C83" s="179"/>
      <c r="D83" s="190">
        <f>D82+D81</f>
        <v>0</v>
      </c>
      <c r="E83" s="167"/>
      <c r="F83" s="190">
        <v>0</v>
      </c>
      <c r="G83" s="167"/>
      <c r="H83" s="190">
        <f>H82+H81</f>
        <v>0</v>
      </c>
      <c r="I83" s="167"/>
      <c r="J83" s="190">
        <f>J82+J81</f>
        <v>0</v>
      </c>
      <c r="K83" s="167"/>
      <c r="L83" s="190">
        <f>L82+L81</f>
        <v>0</v>
      </c>
      <c r="M83" s="167"/>
      <c r="N83" s="190">
        <f>N82+N81</f>
        <v>0</v>
      </c>
      <c r="O83" s="167"/>
      <c r="P83" s="190">
        <f>P82+P81</f>
        <v>1484855598</v>
      </c>
      <c r="Q83" s="167"/>
      <c r="R83" s="190">
        <v>0</v>
      </c>
      <c r="S83" s="167"/>
      <c r="T83" s="190">
        <f>T82+T81</f>
        <v>28864361</v>
      </c>
      <c r="U83" s="167"/>
      <c r="V83" s="190">
        <f>V82+V81</f>
        <v>-1035263004</v>
      </c>
      <c r="W83" s="167"/>
      <c r="X83" s="190">
        <f>X82+X81</f>
        <v>10802376</v>
      </c>
      <c r="Y83" s="167"/>
      <c r="Z83" s="190"/>
      <c r="AA83" s="167"/>
      <c r="AB83" s="190">
        <f>AB82+AB81</f>
        <v>-923719124</v>
      </c>
      <c r="AC83" s="167"/>
      <c r="AD83" s="190">
        <f>AD82+AD81</f>
        <v>0</v>
      </c>
      <c r="AE83" s="167"/>
      <c r="AF83" s="190">
        <f>AF82+AF81</f>
        <v>0</v>
      </c>
      <c r="AG83" s="167"/>
      <c r="AH83" s="190">
        <f>AH82+AH81</f>
        <v>-182882035</v>
      </c>
      <c r="AI83" s="167"/>
      <c r="AJ83" s="190">
        <f>AJ82+AJ81</f>
        <v>-2102197426</v>
      </c>
      <c r="AK83" s="167"/>
      <c r="AL83" s="190">
        <f>AL82+AL81</f>
        <v>-617341828</v>
      </c>
      <c r="AM83" s="167"/>
      <c r="AN83" s="190">
        <f>AN82+AN81</f>
        <v>220840315</v>
      </c>
      <c r="AO83" s="169"/>
      <c r="AP83" s="190">
        <f>AP82+AP81</f>
        <v>-396501513</v>
      </c>
      <c r="AQ83" s="181"/>
    </row>
    <row r="84" spans="1:43" ht="19.5" customHeight="1">
      <c r="A84" s="178"/>
      <c r="B84" s="179"/>
      <c r="C84" s="179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9"/>
      <c r="AP84" s="167"/>
    </row>
    <row r="85" spans="1:43" ht="19.5" customHeight="1">
      <c r="A85" s="149" t="s">
        <v>218</v>
      </c>
      <c r="B85" s="180"/>
      <c r="C85" s="180"/>
      <c r="D85" s="56">
        <v>0</v>
      </c>
      <c r="E85" s="170"/>
      <c r="F85" s="170"/>
      <c r="G85" s="170"/>
      <c r="H85" s="56">
        <v>0</v>
      </c>
      <c r="I85" s="56"/>
      <c r="J85" s="56">
        <v>0</v>
      </c>
      <c r="K85" s="56"/>
      <c r="L85" s="56">
        <v>260000</v>
      </c>
      <c r="M85" s="56"/>
      <c r="N85" s="56">
        <v>0</v>
      </c>
      <c r="O85" s="56"/>
      <c r="P85" s="56">
        <f>-L85</f>
        <v>-260000</v>
      </c>
      <c r="Q85" s="170"/>
      <c r="R85" s="170"/>
      <c r="S85" s="170"/>
      <c r="T85" s="56">
        <v>0</v>
      </c>
      <c r="U85" s="56"/>
      <c r="V85" s="56">
        <v>0</v>
      </c>
      <c r="W85" s="56"/>
      <c r="X85" s="56">
        <v>0</v>
      </c>
      <c r="Y85" s="56"/>
      <c r="Z85" s="56"/>
      <c r="AA85" s="56"/>
      <c r="AB85" s="56">
        <v>0</v>
      </c>
      <c r="AC85" s="56"/>
      <c r="AD85" s="56">
        <v>0</v>
      </c>
      <c r="AE85" s="56"/>
      <c r="AF85" s="56">
        <v>0</v>
      </c>
      <c r="AG85" s="170"/>
      <c r="AH85" s="56">
        <v>0</v>
      </c>
      <c r="AI85" s="170"/>
      <c r="AJ85" s="170">
        <f>SUM(T85:AI85)</f>
        <v>0</v>
      </c>
      <c r="AK85" s="170"/>
      <c r="AL85" s="56">
        <f>SUM(D85:P85,AJ85)</f>
        <v>0</v>
      </c>
      <c r="AM85" s="170"/>
      <c r="AN85" s="170">
        <v>0</v>
      </c>
      <c r="AO85" s="170"/>
      <c r="AP85" s="56">
        <f>AL85+AN85</f>
        <v>0</v>
      </c>
    </row>
    <row r="86" spans="1:43" ht="19.5" customHeight="1">
      <c r="A86" s="180" t="s">
        <v>76</v>
      </c>
      <c r="B86" s="180"/>
      <c r="C86" s="180"/>
      <c r="D86" s="56">
        <v>0</v>
      </c>
      <c r="E86" s="170"/>
      <c r="F86" s="170">
        <v>0</v>
      </c>
      <c r="G86" s="170"/>
      <c r="H86" s="56">
        <v>0</v>
      </c>
      <c r="I86" s="56"/>
      <c r="J86" s="56">
        <v>0</v>
      </c>
      <c r="K86" s="56"/>
      <c r="L86" s="56">
        <v>0</v>
      </c>
      <c r="M86" s="56"/>
      <c r="N86" s="56">
        <v>0</v>
      </c>
      <c r="O86" s="56"/>
      <c r="P86" s="56">
        <v>1366311470</v>
      </c>
      <c r="Q86" s="170"/>
      <c r="R86" s="170"/>
      <c r="S86" s="170"/>
      <c r="T86" s="56">
        <v>-11631847</v>
      </c>
      <c r="U86" s="56"/>
      <c r="V86" s="56">
        <v>192297568</v>
      </c>
      <c r="W86" s="56"/>
      <c r="X86" s="56">
        <v>0</v>
      </c>
      <c r="Y86" s="56"/>
      <c r="Z86" s="56"/>
      <c r="AA86" s="56"/>
      <c r="AB86" s="56">
        <v>-108280716</v>
      </c>
      <c r="AC86" s="56"/>
      <c r="AD86" s="56">
        <v>0</v>
      </c>
      <c r="AE86" s="56"/>
      <c r="AF86" s="56">
        <v>0</v>
      </c>
      <c r="AG86" s="170"/>
      <c r="AH86" s="56">
        <v>-1438696475</v>
      </c>
      <c r="AI86" s="170"/>
      <c r="AJ86" s="170">
        <f>SUM(T86:AI86)</f>
        <v>-1366311470</v>
      </c>
      <c r="AK86" s="170"/>
      <c r="AL86" s="56">
        <f>SUM(D86:P86,AJ86)</f>
        <v>0</v>
      </c>
      <c r="AM86" s="170"/>
      <c r="AN86" s="170">
        <v>0</v>
      </c>
      <c r="AO86" s="170"/>
      <c r="AP86" s="56">
        <f>AL86+AN86</f>
        <v>0</v>
      </c>
    </row>
    <row r="87" spans="1:43" ht="19.5" hidden="1" customHeight="1">
      <c r="A87" s="13" t="s">
        <v>220</v>
      </c>
      <c r="B87" s="180"/>
      <c r="C87" s="180"/>
      <c r="D87" s="56">
        <v>0</v>
      </c>
      <c r="E87" s="170"/>
      <c r="F87" s="170">
        <v>0</v>
      </c>
      <c r="G87" s="170"/>
      <c r="H87" s="56">
        <v>0</v>
      </c>
      <c r="I87" s="56"/>
      <c r="J87" s="56">
        <v>0</v>
      </c>
      <c r="K87" s="56"/>
      <c r="L87" s="56">
        <v>0</v>
      </c>
      <c r="M87" s="56"/>
      <c r="N87" s="56">
        <v>0</v>
      </c>
      <c r="O87" s="56"/>
      <c r="P87" s="56">
        <v>0</v>
      </c>
      <c r="Q87" s="56"/>
      <c r="R87" s="56">
        <v>0</v>
      </c>
      <c r="S87" s="56"/>
      <c r="T87" s="56">
        <v>0</v>
      </c>
      <c r="U87" s="56"/>
      <c r="V87" s="56">
        <v>0</v>
      </c>
      <c r="W87" s="56"/>
      <c r="X87" s="56">
        <v>0</v>
      </c>
      <c r="Y87" s="56"/>
      <c r="Z87" s="56">
        <v>0</v>
      </c>
      <c r="AA87" s="56"/>
      <c r="AB87" s="56">
        <v>0</v>
      </c>
      <c r="AC87" s="56"/>
      <c r="AD87" s="56">
        <v>0</v>
      </c>
      <c r="AE87" s="56"/>
      <c r="AF87" s="56">
        <v>0</v>
      </c>
      <c r="AG87" s="170"/>
      <c r="AH87" s="170">
        <v>0</v>
      </c>
      <c r="AI87" s="170"/>
      <c r="AJ87" s="168">
        <f>SUM(T87:AI87)</f>
        <v>0</v>
      </c>
      <c r="AK87" s="170"/>
      <c r="AL87" s="133">
        <f>SUM(D87:P87,AJ87)</f>
        <v>0</v>
      </c>
      <c r="AM87" s="170"/>
      <c r="AN87" s="170">
        <v>0</v>
      </c>
      <c r="AO87" s="170"/>
      <c r="AP87" s="168">
        <f>AL87+AN87</f>
        <v>0</v>
      </c>
    </row>
    <row r="88" spans="1:43" ht="19.5" hidden="1" customHeight="1">
      <c r="A88" s="13" t="s">
        <v>221</v>
      </c>
      <c r="B88" s="180"/>
      <c r="C88" s="180"/>
      <c r="D88" s="56">
        <v>0</v>
      </c>
      <c r="E88" s="170"/>
      <c r="F88" s="170"/>
      <c r="G88" s="170"/>
      <c r="H88" s="56">
        <v>0</v>
      </c>
      <c r="I88" s="56"/>
      <c r="J88" s="56">
        <v>0</v>
      </c>
      <c r="K88" s="56"/>
      <c r="L88" s="56">
        <v>0</v>
      </c>
      <c r="M88" s="56"/>
      <c r="N88" s="56">
        <v>0</v>
      </c>
      <c r="O88" s="56"/>
      <c r="P88" s="56">
        <v>0</v>
      </c>
      <c r="Q88" s="170"/>
      <c r="R88" s="170"/>
      <c r="S88" s="170"/>
      <c r="T88" s="56">
        <v>0</v>
      </c>
      <c r="U88" s="56"/>
      <c r="V88" s="56">
        <v>0</v>
      </c>
      <c r="W88" s="56"/>
      <c r="X88" s="56">
        <v>0</v>
      </c>
      <c r="Y88" s="56"/>
      <c r="Z88" s="56">
        <v>0</v>
      </c>
      <c r="AA88" s="56"/>
      <c r="AB88" s="56">
        <v>0</v>
      </c>
      <c r="AC88" s="56"/>
      <c r="AD88" s="56">
        <v>0</v>
      </c>
      <c r="AE88" s="56"/>
      <c r="AF88" s="56">
        <f>SUM(V88:AD88)</f>
        <v>0</v>
      </c>
      <c r="AG88" s="170"/>
      <c r="AH88" s="170">
        <v>0</v>
      </c>
      <c r="AI88" s="170"/>
      <c r="AJ88" s="170">
        <f>SUM(R88:AH88)</f>
        <v>0</v>
      </c>
      <c r="AK88" s="170"/>
      <c r="AL88" s="56">
        <f>SUM(D88:P88,AJ88)</f>
        <v>0</v>
      </c>
      <c r="AM88" s="170"/>
      <c r="AN88" s="170">
        <v>0</v>
      </c>
      <c r="AO88" s="170"/>
      <c r="AP88" s="56">
        <f t="shared" ref="AP88" si="1">AL88+AN88</f>
        <v>0</v>
      </c>
    </row>
    <row r="89" spans="1:43" ht="19.5" customHeight="1">
      <c r="A89" s="180"/>
      <c r="B89" s="180"/>
      <c r="C89" s="180"/>
      <c r="D89" s="191"/>
      <c r="E89" s="170"/>
      <c r="F89" s="191"/>
      <c r="G89" s="170"/>
      <c r="H89" s="191"/>
      <c r="I89" s="170"/>
      <c r="J89" s="191"/>
      <c r="K89" s="170"/>
      <c r="L89" s="191"/>
      <c r="M89" s="170"/>
      <c r="N89" s="191"/>
      <c r="O89" s="170"/>
      <c r="P89" s="191"/>
      <c r="Q89" s="170"/>
      <c r="R89" s="191"/>
      <c r="S89" s="170"/>
      <c r="T89" s="191"/>
      <c r="U89" s="170"/>
      <c r="V89" s="191"/>
      <c r="W89" s="170"/>
      <c r="X89" s="191"/>
      <c r="Y89" s="170"/>
      <c r="Z89" s="191"/>
      <c r="AA89" s="170"/>
      <c r="AB89" s="191"/>
      <c r="AC89" s="170"/>
      <c r="AD89" s="191"/>
      <c r="AE89" s="170"/>
      <c r="AF89" s="191"/>
      <c r="AG89" s="170"/>
      <c r="AH89" s="191"/>
      <c r="AI89" s="170"/>
      <c r="AJ89" s="191"/>
      <c r="AK89" s="170"/>
      <c r="AL89" s="192"/>
      <c r="AM89" s="170"/>
      <c r="AN89" s="191"/>
      <c r="AO89" s="170"/>
      <c r="AP89" s="192"/>
    </row>
    <row r="90" spans="1:43" ht="19.5" customHeight="1" thickBot="1">
      <c r="A90" s="178" t="s">
        <v>272</v>
      </c>
      <c r="B90" s="178"/>
      <c r="C90" s="178"/>
      <c r="D90" s="193">
        <f>+SUM(D85:D88)+D83+D78+D62</f>
        <v>7520978320</v>
      </c>
      <c r="E90" s="167"/>
      <c r="F90" s="193"/>
      <c r="G90" s="167"/>
      <c r="H90" s="193">
        <f>+SUM(H85:H88)+H83+H78+H62</f>
        <v>0</v>
      </c>
      <c r="I90" s="167"/>
      <c r="J90" s="193">
        <f>+SUM(J85:J88)+J83+J78+J62</f>
        <v>18224269226</v>
      </c>
      <c r="K90" s="167"/>
      <c r="L90" s="193">
        <f>+SUM(L85:L88)+L83+L78+L62</f>
        <v>308460816</v>
      </c>
      <c r="M90" s="167"/>
      <c r="N90" s="193">
        <f>+SUM(N85:N88)+N83+N78+N62</f>
        <v>7714962</v>
      </c>
      <c r="O90" s="167"/>
      <c r="P90" s="193">
        <f>+SUM(P85:P88)+P83+P78+P62</f>
        <v>6873364282</v>
      </c>
      <c r="Q90" s="170"/>
      <c r="R90" s="193">
        <f>+R85+R83+R78+R62</f>
        <v>1316490617</v>
      </c>
      <c r="S90" s="170"/>
      <c r="T90" s="193">
        <f>+SUM(T85:T88)+T83+T78+T62</f>
        <v>24175850</v>
      </c>
      <c r="U90" s="170"/>
      <c r="V90" s="193">
        <f>+SUM(V85:V88)+V83+V78+V62</f>
        <v>-1222128681</v>
      </c>
      <c r="W90" s="170"/>
      <c r="X90" s="193">
        <f>+SUM(X85:X88)+X83+X78+X62</f>
        <v>33450231</v>
      </c>
      <c r="Y90" s="170"/>
      <c r="Z90" s="193"/>
      <c r="AA90" s="170"/>
      <c r="AB90" s="193">
        <f>+SUM(AB85:AB88)+AB83+AB78+AB62</f>
        <v>-263879237</v>
      </c>
      <c r="AC90" s="170"/>
      <c r="AD90" s="193">
        <f>+SUM(AD85:AD88)+AD83+AD78+AD62</f>
        <v>0</v>
      </c>
      <c r="AE90" s="170"/>
      <c r="AF90" s="193">
        <f>+SUM(AF85:AF88)+AF83+AF78+AF62</f>
        <v>-22660706145</v>
      </c>
      <c r="AG90" s="167"/>
      <c r="AH90" s="193">
        <f>+SUM(AH85:AH88)+AH83+AH78+AH62</f>
        <v>529851310</v>
      </c>
      <c r="AI90" s="170"/>
      <c r="AJ90" s="193">
        <f>+SUM(AJ85:AJ88)+AJ83+AJ78+AJ62</f>
        <v>-23559236672</v>
      </c>
      <c r="AK90" s="167"/>
      <c r="AL90" s="193">
        <f>+SUM(AL85:AL88)+AL83+AL78+AL62</f>
        <v>9375550934</v>
      </c>
      <c r="AM90" s="167"/>
      <c r="AN90" s="193">
        <f>+SUM(AN85:AN88)+AN83+AN78+AN62</f>
        <v>244725771</v>
      </c>
      <c r="AO90" s="169"/>
      <c r="AP90" s="193">
        <f>+SUM(AP85:AP88)+AP83+AP78+AP62</f>
        <v>9620276705</v>
      </c>
    </row>
    <row r="91" spans="1:43" ht="14.5" thickTop="1"/>
  </sheetData>
  <mergeCells count="8">
    <mergeCell ref="L51:P51"/>
    <mergeCell ref="R51:AJ51"/>
    <mergeCell ref="D60:AP60"/>
    <mergeCell ref="D4:AJ4"/>
    <mergeCell ref="L5:P5"/>
    <mergeCell ref="R5:AJ5"/>
    <mergeCell ref="D14:AP14"/>
    <mergeCell ref="D50:AJ50"/>
  </mergeCells>
  <pageMargins left="0.5" right="0.5" top="0.48" bottom="0.5" header="0.5" footer="0.5"/>
  <pageSetup paperSize="9" scale="39" firstPageNumber="11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802ED-2234-405E-A955-996FCEAD7419}">
  <dimension ref="A1:Q50"/>
  <sheetViews>
    <sheetView topLeftCell="A25" zoomScale="70" zoomScaleNormal="70" workbookViewId="0">
      <selection activeCell="G29" sqref="G29:I29"/>
    </sheetView>
  </sheetViews>
  <sheetFormatPr defaultColWidth="11" defaultRowHeight="21.5" customHeight="1"/>
  <cols>
    <col min="1" max="1" width="57" style="14" customWidth="1"/>
    <col min="2" max="2" width="8" style="14" customWidth="1"/>
    <col min="3" max="3" width="18.296875" style="17" customWidth="1"/>
    <col min="4" max="4" width="1.3984375" style="61" customWidth="1"/>
    <col min="5" max="5" width="18.296875" style="17" customWidth="1"/>
    <col min="6" max="6" width="1.3984375" style="61" customWidth="1"/>
    <col min="7" max="7" width="15.19921875" style="17" customWidth="1"/>
    <col min="8" max="8" width="1.3984375" style="17" customWidth="1"/>
    <col min="9" max="9" width="17.69921875" style="17" customWidth="1"/>
    <col min="10" max="10" width="1.3984375" style="17" customWidth="1"/>
    <col min="11" max="11" width="22.296875" style="17" customWidth="1"/>
    <col min="12" max="12" width="1.3984375" style="17" customWidth="1"/>
    <col min="13" max="13" width="19.3984375" style="17" customWidth="1"/>
    <col min="14" max="14" width="1.3984375" style="61" customWidth="1"/>
    <col min="15" max="15" width="19.296875" style="61" customWidth="1"/>
    <col min="16" max="16384" width="11" style="17"/>
  </cols>
  <sheetData>
    <row r="1" spans="1:15" s="211" customFormat="1" ht="21.5" customHeight="1">
      <c r="A1" s="210" t="s">
        <v>146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5" s="61" customFormat="1" ht="21.5" customHeight="1">
      <c r="A2" s="146" t="s">
        <v>172</v>
      </c>
      <c r="B2" s="14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61" customFormat="1" ht="21.5" customHeight="1">
      <c r="A3" s="60"/>
      <c r="B3" s="60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61" customFormat="1" ht="21.5" customHeight="1">
      <c r="A4" s="60"/>
      <c r="B4" s="60"/>
      <c r="C4" s="254" t="s">
        <v>75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15" s="61" customFormat="1" ht="21.5" customHeight="1">
      <c r="A5" s="1"/>
      <c r="B5" s="1"/>
      <c r="C5" s="15"/>
      <c r="D5" s="62"/>
      <c r="E5" s="15"/>
      <c r="F5" s="62"/>
      <c r="G5" s="266" t="s">
        <v>55</v>
      </c>
      <c r="H5" s="266"/>
      <c r="I5" s="266"/>
      <c r="J5" s="15"/>
      <c r="K5" s="266" t="s">
        <v>29</v>
      </c>
      <c r="L5" s="266"/>
      <c r="M5" s="266"/>
      <c r="N5" s="145"/>
      <c r="O5" s="145"/>
    </row>
    <row r="6" spans="1:15" s="61" customFormat="1" ht="21.5" customHeight="1">
      <c r="C6" s="63" t="s">
        <v>56</v>
      </c>
      <c r="H6" s="63"/>
      <c r="I6" s="198"/>
      <c r="J6" s="63"/>
      <c r="K6" s="63" t="s">
        <v>153</v>
      </c>
      <c r="M6" s="197" t="s">
        <v>63</v>
      </c>
    </row>
    <row r="7" spans="1:15" s="61" customFormat="1" ht="21.5" customHeight="1">
      <c r="C7" s="63" t="s">
        <v>57</v>
      </c>
      <c r="D7" s="63"/>
      <c r="E7" s="196" t="s">
        <v>151</v>
      </c>
      <c r="F7" s="63"/>
      <c r="G7" s="63" t="s">
        <v>59</v>
      </c>
      <c r="H7" s="63"/>
      <c r="I7" s="63"/>
      <c r="J7" s="63"/>
      <c r="K7" s="63" t="s">
        <v>102</v>
      </c>
      <c r="L7" s="63"/>
      <c r="M7" s="197" t="s">
        <v>64</v>
      </c>
      <c r="O7" s="63" t="s">
        <v>73</v>
      </c>
    </row>
    <row r="8" spans="1:15" s="61" customFormat="1" ht="21.5" customHeight="1">
      <c r="B8" s="116" t="s">
        <v>1</v>
      </c>
      <c r="C8" s="63" t="s">
        <v>58</v>
      </c>
      <c r="D8" s="63"/>
      <c r="E8" s="196" t="s">
        <v>162</v>
      </c>
      <c r="F8" s="63"/>
      <c r="G8" s="63" t="s">
        <v>60</v>
      </c>
      <c r="H8" s="63"/>
      <c r="I8" s="63" t="s">
        <v>61</v>
      </c>
      <c r="J8" s="63"/>
      <c r="K8" s="63" t="s">
        <v>101</v>
      </c>
      <c r="L8" s="63"/>
      <c r="M8" s="197" t="s">
        <v>65</v>
      </c>
      <c r="O8" s="63" t="s">
        <v>74</v>
      </c>
    </row>
    <row r="9" spans="1:15" s="61" customFormat="1" ht="21.5" customHeight="1">
      <c r="A9" s="1"/>
      <c r="C9" s="265" t="s">
        <v>126</v>
      </c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</row>
    <row r="10" spans="1:15" s="6" customFormat="1" ht="21.5" customHeight="1">
      <c r="A10" s="142" t="s">
        <v>230</v>
      </c>
      <c r="B10" s="85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</row>
    <row r="11" spans="1:15" s="6" customFormat="1" ht="21.5" customHeight="1">
      <c r="A11" s="28" t="s">
        <v>231</v>
      </c>
      <c r="B11" s="144"/>
      <c r="C11" s="55">
        <v>7520978320</v>
      </c>
      <c r="D11" s="201"/>
      <c r="E11" s="55">
        <v>18224269226</v>
      </c>
      <c r="F11" s="201"/>
      <c r="G11" s="55">
        <v>37850816</v>
      </c>
      <c r="H11" s="201"/>
      <c r="I11" s="55">
        <v>724210016</v>
      </c>
      <c r="J11" s="201"/>
      <c r="K11" s="55">
        <v>-22603112655</v>
      </c>
      <c r="L11" s="201"/>
      <c r="M11" s="55">
        <v>-22603112655</v>
      </c>
      <c r="N11" s="201"/>
      <c r="O11" s="55">
        <v>3904195723</v>
      </c>
    </row>
    <row r="12" spans="1:15" s="48" customFormat="1" ht="21.5" customHeight="1">
      <c r="A12" s="154"/>
      <c r="B12" s="151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</row>
    <row r="13" spans="1:15" customFormat="1" ht="21.5" customHeight="1">
      <c r="A13" s="220" t="s">
        <v>160</v>
      </c>
      <c r="B13" s="213"/>
      <c r="C13" s="55"/>
      <c r="D13" s="55"/>
      <c r="E13" s="153"/>
      <c r="F13" s="55"/>
      <c r="G13" s="55"/>
      <c r="H13" s="55"/>
      <c r="I13" s="55"/>
      <c r="J13" s="55"/>
      <c r="K13" s="153"/>
      <c r="L13" s="55"/>
      <c r="M13" s="202"/>
      <c r="N13" s="55"/>
      <c r="O13" s="202"/>
    </row>
    <row r="14" spans="1:15" customFormat="1" ht="21.5" customHeight="1">
      <c r="A14" s="212" t="s">
        <v>236</v>
      </c>
      <c r="B14" s="213"/>
      <c r="C14" s="55"/>
      <c r="D14" s="55"/>
      <c r="E14" s="153"/>
      <c r="F14" s="55"/>
      <c r="G14" s="55"/>
      <c r="H14" s="55"/>
      <c r="I14" s="55"/>
      <c r="J14" s="55"/>
      <c r="K14" s="153"/>
      <c r="L14" s="55"/>
      <c r="M14" s="202"/>
      <c r="N14" s="55"/>
      <c r="O14" s="202"/>
    </row>
    <row r="15" spans="1:15" customFormat="1" ht="21.5" customHeight="1">
      <c r="A15" s="180" t="s">
        <v>237</v>
      </c>
      <c r="B15" s="200">
        <v>39</v>
      </c>
      <c r="C15" s="56">
        <v>0</v>
      </c>
      <c r="D15" s="55"/>
      <c r="E15" s="56">
        <v>0</v>
      </c>
      <c r="F15" s="55"/>
      <c r="G15" s="56">
        <v>0</v>
      </c>
      <c r="H15" s="55"/>
      <c r="I15" s="56">
        <v>-451258699</v>
      </c>
      <c r="J15" s="55"/>
      <c r="K15" s="56">
        <v>0</v>
      </c>
      <c r="L15" s="55"/>
      <c r="M15" s="135">
        <v>0</v>
      </c>
      <c r="N15" s="55"/>
      <c r="O15" s="56">
        <f>SUM(C15:I15,M15)</f>
        <v>-451258699</v>
      </c>
    </row>
    <row r="16" spans="1:15" customFormat="1" ht="21.5" customHeight="1">
      <c r="A16" s="212" t="s">
        <v>238</v>
      </c>
      <c r="B16" s="213"/>
      <c r="C16" s="120">
        <f>+C15</f>
        <v>0</v>
      </c>
      <c r="D16" s="55"/>
      <c r="E16" s="120">
        <f>+E15</f>
        <v>0</v>
      </c>
      <c r="F16" s="55"/>
      <c r="G16" s="120">
        <f>+G15</f>
        <v>0</v>
      </c>
      <c r="H16" s="55"/>
      <c r="I16" s="120">
        <f>+I15</f>
        <v>-451258699</v>
      </c>
      <c r="J16" s="55"/>
      <c r="K16" s="120">
        <f>+K15</f>
        <v>0</v>
      </c>
      <c r="L16" s="55"/>
      <c r="M16" s="120">
        <f>+M15</f>
        <v>0</v>
      </c>
      <c r="N16" s="55"/>
      <c r="O16" s="120">
        <f>+O15</f>
        <v>-451258699</v>
      </c>
    </row>
    <row r="17" spans="1:17" customFormat="1" ht="21.5" customHeight="1">
      <c r="A17" s="216"/>
      <c r="B17" s="213"/>
      <c r="C17" s="55"/>
      <c r="D17" s="55"/>
      <c r="E17" s="153"/>
      <c r="F17" s="55"/>
      <c r="G17" s="55"/>
      <c r="H17" s="55"/>
      <c r="I17" s="55"/>
      <c r="J17" s="55"/>
      <c r="K17" s="153"/>
      <c r="L17" s="55"/>
      <c r="M17" s="202"/>
      <c r="N17" s="55"/>
      <c r="O17" s="202"/>
    </row>
    <row r="18" spans="1:17" s="6" customFormat="1" ht="21.5" customHeight="1">
      <c r="A18" s="142" t="s">
        <v>318</v>
      </c>
      <c r="B18" s="142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7" ht="21.5" customHeight="1">
      <c r="A19" s="23" t="s">
        <v>311</v>
      </c>
      <c r="B19" s="23"/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6">
        <v>-858487360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f>SUM(C19:I19,M19)</f>
        <v>-858487360</v>
      </c>
    </row>
    <row r="20" spans="1:17" s="6" customFormat="1" ht="21.5" customHeight="1">
      <c r="A20" s="23" t="s">
        <v>118</v>
      </c>
      <c r="B20" s="148"/>
      <c r="C20" s="133">
        <v>0</v>
      </c>
      <c r="D20" s="55"/>
      <c r="E20" s="133">
        <v>0</v>
      </c>
      <c r="F20" s="55"/>
      <c r="G20" s="133">
        <v>0</v>
      </c>
      <c r="H20" s="55"/>
      <c r="I20" s="56">
        <v>568273</v>
      </c>
      <c r="J20" s="55"/>
      <c r="K20" s="133">
        <v>0</v>
      </c>
      <c r="L20" s="55"/>
      <c r="M20" s="133">
        <v>0</v>
      </c>
      <c r="N20" s="55"/>
      <c r="O20" s="56">
        <f>SUM(C20:I20,M20)</f>
        <v>568273</v>
      </c>
    </row>
    <row r="21" spans="1:17" ht="21.5" customHeight="1">
      <c r="A21" s="142" t="s">
        <v>316</v>
      </c>
      <c r="B21" s="142"/>
      <c r="C21" s="120">
        <f>+C19+C20</f>
        <v>0</v>
      </c>
      <c r="D21" s="55"/>
      <c r="E21" s="120">
        <f t="shared" ref="E21" si="0">+E19+E20</f>
        <v>0</v>
      </c>
      <c r="F21" s="55"/>
      <c r="G21" s="120">
        <f t="shared" ref="G21" si="1">+G19+G20</f>
        <v>0</v>
      </c>
      <c r="H21" s="55"/>
      <c r="I21" s="120">
        <f t="shared" ref="I21" si="2">+I19+I20</f>
        <v>-857919087</v>
      </c>
      <c r="J21" s="55"/>
      <c r="K21" s="120">
        <f t="shared" ref="K21" si="3">+K19+K20</f>
        <v>0</v>
      </c>
      <c r="L21" s="55"/>
      <c r="M21" s="120">
        <f t="shared" ref="M21" si="4">+M19+M20</f>
        <v>0</v>
      </c>
      <c r="N21" s="55"/>
      <c r="O21" s="120">
        <f t="shared" ref="O21" si="5">+O19+O20</f>
        <v>-857919087</v>
      </c>
    </row>
    <row r="22" spans="1:17" ht="21.5" customHeight="1">
      <c r="A22" s="142"/>
      <c r="B22" s="142"/>
      <c r="C22" s="55"/>
      <c r="D22" s="202"/>
      <c r="E22" s="55"/>
      <c r="F22" s="202"/>
      <c r="G22" s="55"/>
      <c r="H22" s="202"/>
      <c r="I22" s="55"/>
      <c r="J22" s="202"/>
      <c r="K22" s="55"/>
      <c r="L22" s="202"/>
      <c r="M22" s="55"/>
      <c r="N22" s="202"/>
      <c r="O22" s="55"/>
    </row>
    <row r="23" spans="1:17" ht="21.5" customHeight="1" thickBot="1">
      <c r="A23" s="16" t="s">
        <v>232</v>
      </c>
      <c r="B23" s="16"/>
      <c r="C23" s="121">
        <f>+C16+C11+C21</f>
        <v>7520978320</v>
      </c>
      <c r="D23" s="164"/>
      <c r="E23" s="121">
        <f>+E16+E11+E21</f>
        <v>18224269226</v>
      </c>
      <c r="F23" s="164"/>
      <c r="G23" s="121">
        <f>+G16+G11+G21</f>
        <v>37850816</v>
      </c>
      <c r="H23" s="164"/>
      <c r="I23" s="121">
        <f>+I16+I11+I21</f>
        <v>-584967770</v>
      </c>
      <c r="J23" s="164"/>
      <c r="K23" s="121">
        <f>+K16+K11+K21</f>
        <v>-22603112655</v>
      </c>
      <c r="L23" s="164"/>
      <c r="M23" s="121">
        <f>+M16+M11+M21</f>
        <v>-22603112655</v>
      </c>
      <c r="N23" s="164"/>
      <c r="O23" s="121">
        <f>+O16+O11+O21</f>
        <v>2595017937</v>
      </c>
      <c r="Q23" s="143"/>
    </row>
    <row r="24" spans="1:17" ht="21.5" customHeight="1" thickTop="1"/>
    <row r="25" spans="1:17" ht="21.5" customHeight="1">
      <c r="A25" s="210" t="s">
        <v>146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</row>
    <row r="26" spans="1:17" ht="21.5" customHeight="1">
      <c r="A26" s="146" t="s">
        <v>172</v>
      </c>
      <c r="B26" s="146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7" ht="21.5" customHeight="1">
      <c r="A27" s="60"/>
      <c r="B27" s="60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7" ht="21.5" customHeight="1">
      <c r="A28" s="60"/>
      <c r="B28" s="60"/>
      <c r="C28" s="254" t="s">
        <v>75</v>
      </c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</row>
    <row r="29" spans="1:17" ht="21.5" customHeight="1">
      <c r="A29" s="1"/>
      <c r="B29" s="1"/>
      <c r="C29" s="15"/>
      <c r="D29" s="62"/>
      <c r="E29" s="15"/>
      <c r="F29" s="62"/>
      <c r="G29" s="266" t="s">
        <v>55</v>
      </c>
      <c r="H29" s="266"/>
      <c r="I29" s="266"/>
      <c r="J29" s="15"/>
      <c r="K29" s="266" t="s">
        <v>29</v>
      </c>
      <c r="L29" s="266"/>
      <c r="M29" s="266"/>
      <c r="N29" s="145"/>
      <c r="O29" s="145"/>
    </row>
    <row r="30" spans="1:17" ht="21.5" customHeight="1">
      <c r="A30" s="61"/>
      <c r="B30" s="61"/>
      <c r="C30" s="63" t="s">
        <v>56</v>
      </c>
      <c r="E30" s="61"/>
      <c r="G30" s="61"/>
      <c r="H30" s="63"/>
      <c r="I30" s="198"/>
      <c r="J30" s="63"/>
      <c r="K30" s="63" t="s">
        <v>153</v>
      </c>
      <c r="L30" s="61"/>
      <c r="M30" s="197" t="s">
        <v>63</v>
      </c>
    </row>
    <row r="31" spans="1:17" ht="21.5" customHeight="1">
      <c r="A31" s="61"/>
      <c r="B31" s="61"/>
      <c r="C31" s="63" t="s">
        <v>57</v>
      </c>
      <c r="D31" s="63"/>
      <c r="E31" s="196" t="s">
        <v>151</v>
      </c>
      <c r="F31" s="63"/>
      <c r="G31" s="63" t="s">
        <v>59</v>
      </c>
      <c r="H31" s="63"/>
      <c r="I31" s="63"/>
      <c r="J31" s="63"/>
      <c r="K31" s="63" t="s">
        <v>102</v>
      </c>
      <c r="L31" s="63"/>
      <c r="M31" s="197" t="s">
        <v>64</v>
      </c>
      <c r="O31" s="63" t="s">
        <v>73</v>
      </c>
    </row>
    <row r="32" spans="1:17" ht="21.5" customHeight="1">
      <c r="A32" s="61"/>
      <c r="B32" s="116"/>
      <c r="C32" s="63" t="s">
        <v>58</v>
      </c>
      <c r="D32" s="63"/>
      <c r="E32" s="196" t="s">
        <v>162</v>
      </c>
      <c r="F32" s="63"/>
      <c r="G32" s="63" t="s">
        <v>60</v>
      </c>
      <c r="H32" s="63"/>
      <c r="I32" s="63" t="s">
        <v>61</v>
      </c>
      <c r="J32" s="63"/>
      <c r="K32" s="63" t="s">
        <v>101</v>
      </c>
      <c r="L32" s="63"/>
      <c r="M32" s="197" t="s">
        <v>65</v>
      </c>
      <c r="O32" s="63" t="s">
        <v>74</v>
      </c>
    </row>
    <row r="33" spans="1:15" ht="21.5" customHeight="1">
      <c r="A33" s="1"/>
      <c r="B33" s="61"/>
      <c r="C33" s="265" t="s">
        <v>126</v>
      </c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</row>
    <row r="34" spans="1:15" ht="21.5" customHeight="1">
      <c r="A34" s="142" t="s">
        <v>270</v>
      </c>
      <c r="B34" s="85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</row>
    <row r="35" spans="1:15" ht="21.5" customHeight="1">
      <c r="A35" s="28" t="s">
        <v>271</v>
      </c>
      <c r="B35" s="235"/>
      <c r="C35" s="55">
        <v>7520978320</v>
      </c>
      <c r="D35" s="201"/>
      <c r="E35" s="55">
        <v>18224269226</v>
      </c>
      <c r="F35" s="201"/>
      <c r="G35" s="55">
        <v>37850816</v>
      </c>
      <c r="H35" s="201"/>
      <c r="I35" s="55">
        <v>-584967770</v>
      </c>
      <c r="J35" s="201"/>
      <c r="K35" s="55">
        <v>-22603112655</v>
      </c>
      <c r="L35" s="201"/>
      <c r="M35" s="55">
        <v>-22603112655</v>
      </c>
      <c r="N35" s="201"/>
      <c r="O35" s="55">
        <v>2595017937</v>
      </c>
    </row>
    <row r="36" spans="1:15" ht="21.5" customHeight="1">
      <c r="A36" s="154"/>
      <c r="B36" s="151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</row>
    <row r="37" spans="1:15" ht="21.5" hidden="1" customHeight="1">
      <c r="A37" s="220" t="s">
        <v>160</v>
      </c>
      <c r="B37" s="213"/>
      <c r="C37" s="55"/>
      <c r="D37" s="55"/>
      <c r="E37" s="153"/>
      <c r="F37" s="55"/>
      <c r="G37" s="55"/>
      <c r="H37" s="55"/>
      <c r="I37" s="55"/>
      <c r="J37" s="55"/>
      <c r="K37" s="153"/>
      <c r="L37" s="55"/>
      <c r="M37" s="202"/>
      <c r="N37" s="55"/>
      <c r="O37" s="202"/>
    </row>
    <row r="38" spans="1:15" ht="21.5" hidden="1" customHeight="1">
      <c r="A38" s="212" t="s">
        <v>236</v>
      </c>
      <c r="B38" s="213"/>
      <c r="C38" s="55"/>
      <c r="D38" s="55"/>
      <c r="E38" s="153"/>
      <c r="F38" s="55"/>
      <c r="G38" s="55"/>
      <c r="H38" s="55"/>
      <c r="I38" s="55"/>
      <c r="J38" s="55"/>
      <c r="K38" s="153"/>
      <c r="L38" s="55"/>
      <c r="M38" s="202"/>
      <c r="N38" s="55"/>
      <c r="O38" s="202"/>
    </row>
    <row r="39" spans="1:15" ht="21.5" hidden="1" customHeight="1">
      <c r="A39" s="180" t="s">
        <v>237</v>
      </c>
      <c r="B39" s="200">
        <v>39</v>
      </c>
      <c r="C39" s="56">
        <v>0</v>
      </c>
      <c r="D39" s="55"/>
      <c r="E39" s="56">
        <v>0</v>
      </c>
      <c r="F39" s="55"/>
      <c r="G39" s="56">
        <v>0</v>
      </c>
      <c r="H39" s="55"/>
      <c r="I39" s="56"/>
      <c r="J39" s="55"/>
      <c r="K39" s="56">
        <v>0</v>
      </c>
      <c r="L39" s="55"/>
      <c r="M39" s="135">
        <v>0</v>
      </c>
      <c r="N39" s="55"/>
      <c r="O39" s="56">
        <f>SUM(C39:I39,M39)</f>
        <v>0</v>
      </c>
    </row>
    <row r="40" spans="1:15" ht="21.5" hidden="1" customHeight="1">
      <c r="A40" s="212" t="s">
        <v>238</v>
      </c>
      <c r="B40" s="213"/>
      <c r="C40" s="120">
        <f>+C39</f>
        <v>0</v>
      </c>
      <c r="D40" s="55"/>
      <c r="E40" s="120">
        <f>+E39</f>
        <v>0</v>
      </c>
      <c r="F40" s="55"/>
      <c r="G40" s="120">
        <f>+G39</f>
        <v>0</v>
      </c>
      <c r="H40" s="55"/>
      <c r="I40" s="120">
        <f>+I39</f>
        <v>0</v>
      </c>
      <c r="J40" s="55"/>
      <c r="K40" s="120">
        <f>+K39</f>
        <v>0</v>
      </c>
      <c r="L40" s="55"/>
      <c r="M40" s="120">
        <f>+M39</f>
        <v>0</v>
      </c>
      <c r="N40" s="55"/>
      <c r="O40" s="120">
        <f>+O39</f>
        <v>0</v>
      </c>
    </row>
    <row r="41" spans="1:15" ht="21.5" hidden="1" customHeight="1">
      <c r="A41" s="216"/>
      <c r="B41" s="213"/>
      <c r="C41" s="55"/>
      <c r="D41" s="55"/>
      <c r="E41" s="153"/>
      <c r="F41" s="55"/>
      <c r="G41" s="55"/>
      <c r="H41" s="55"/>
      <c r="I41" s="55"/>
      <c r="J41" s="55"/>
      <c r="K41" s="153"/>
      <c r="L41" s="55"/>
      <c r="M41" s="202"/>
      <c r="N41" s="55"/>
      <c r="O41" s="202"/>
    </row>
    <row r="42" spans="1:15" ht="21.5" customHeight="1">
      <c r="A42" s="142" t="s">
        <v>318</v>
      </c>
      <c r="B42" s="142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</row>
    <row r="43" spans="1:15" ht="21.5" customHeight="1">
      <c r="A43" s="23" t="s">
        <v>312</v>
      </c>
      <c r="B43" s="23"/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f>'PL 9-10'!H57</f>
        <v>130835646</v>
      </c>
      <c r="J43" s="56">
        <v>0</v>
      </c>
      <c r="K43" s="56">
        <v>0</v>
      </c>
      <c r="L43" s="56">
        <v>0</v>
      </c>
      <c r="M43" s="56">
        <v>0</v>
      </c>
      <c r="N43" s="56">
        <v>0</v>
      </c>
      <c r="O43" s="56">
        <f>SUM(C43:I43,M43)</f>
        <v>130835646</v>
      </c>
    </row>
    <row r="44" spans="1:15" ht="21.5" customHeight="1">
      <c r="A44" s="23" t="s">
        <v>118</v>
      </c>
      <c r="B44" s="148"/>
      <c r="C44" s="133">
        <v>0</v>
      </c>
      <c r="D44" s="55"/>
      <c r="E44" s="133">
        <v>0</v>
      </c>
      <c r="F44" s="55"/>
      <c r="G44" s="133">
        <v>0</v>
      </c>
      <c r="H44" s="55"/>
      <c r="I44" s="56">
        <f>'PL 9-10'!H85</f>
        <v>-7364442</v>
      </c>
      <c r="J44" s="55"/>
      <c r="K44" s="133">
        <v>0</v>
      </c>
      <c r="L44" s="55"/>
      <c r="M44" s="133">
        <v>0</v>
      </c>
      <c r="N44" s="55"/>
      <c r="O44" s="56">
        <f>SUM(C44:I44,M44)</f>
        <v>-7364442</v>
      </c>
    </row>
    <row r="45" spans="1:15" ht="21.5" customHeight="1">
      <c r="A45" s="142" t="s">
        <v>316</v>
      </c>
      <c r="B45" s="142"/>
      <c r="C45" s="120">
        <f>+C43+C44</f>
        <v>0</v>
      </c>
      <c r="D45" s="55"/>
      <c r="E45" s="120">
        <f t="shared" ref="E45" si="6">+E43+E44</f>
        <v>0</v>
      </c>
      <c r="F45" s="55"/>
      <c r="G45" s="120">
        <f t="shared" ref="G45" si="7">+G43+G44</f>
        <v>0</v>
      </c>
      <c r="H45" s="55"/>
      <c r="I45" s="120">
        <f t="shared" ref="I45" si="8">+I43+I44</f>
        <v>123471204</v>
      </c>
      <c r="J45" s="55"/>
      <c r="K45" s="120">
        <f t="shared" ref="K45" si="9">+K43+K44</f>
        <v>0</v>
      </c>
      <c r="L45" s="55"/>
      <c r="M45" s="120">
        <f t="shared" ref="M45" si="10">+M43+M44</f>
        <v>0</v>
      </c>
      <c r="N45" s="55"/>
      <c r="O45" s="120">
        <f t="shared" ref="O45" si="11">+O43+O44</f>
        <v>123471204</v>
      </c>
    </row>
    <row r="46" spans="1:15" ht="21.5" customHeight="1">
      <c r="A46" s="142"/>
      <c r="B46" s="142"/>
      <c r="C46" s="55"/>
      <c r="D46" s="202"/>
      <c r="E46" s="55"/>
      <c r="F46" s="202"/>
      <c r="G46" s="55"/>
      <c r="H46" s="202"/>
      <c r="I46" s="55"/>
      <c r="J46" s="202"/>
      <c r="K46" s="55"/>
      <c r="L46" s="202"/>
      <c r="M46" s="55"/>
      <c r="N46" s="202"/>
      <c r="O46" s="55"/>
    </row>
    <row r="47" spans="1:15" ht="21.5" hidden="1" customHeight="1">
      <c r="A47" s="180" t="s">
        <v>218</v>
      </c>
      <c r="B47" s="142"/>
      <c r="C47" s="133">
        <v>0</v>
      </c>
      <c r="D47" s="135"/>
      <c r="E47" s="133">
        <v>0</v>
      </c>
      <c r="F47" s="135"/>
      <c r="G47" s="133"/>
      <c r="H47" s="135"/>
      <c r="I47" s="133">
        <f>-G47</f>
        <v>0</v>
      </c>
      <c r="J47" s="135"/>
      <c r="K47" s="133">
        <v>0</v>
      </c>
      <c r="L47" s="135"/>
      <c r="M47" s="133">
        <v>0</v>
      </c>
      <c r="N47" s="135"/>
      <c r="O47" s="133">
        <f>SUM(C47:I47,M47)</f>
        <v>0</v>
      </c>
    </row>
    <row r="48" spans="1:15" ht="21.5" hidden="1" customHeight="1">
      <c r="A48" s="142"/>
      <c r="B48" s="142"/>
      <c r="C48" s="55"/>
      <c r="D48" s="202"/>
      <c r="E48" s="55"/>
      <c r="F48" s="202"/>
      <c r="G48" s="55"/>
      <c r="H48" s="202"/>
      <c r="I48" s="55"/>
      <c r="J48" s="202"/>
      <c r="K48" s="55"/>
      <c r="L48" s="202"/>
      <c r="M48" s="55"/>
      <c r="N48" s="202"/>
      <c r="O48" s="55"/>
    </row>
    <row r="49" spans="1:15" ht="21.5" customHeight="1" thickBot="1">
      <c r="A49" s="16" t="s">
        <v>272</v>
      </c>
      <c r="B49" s="16"/>
      <c r="C49" s="121">
        <f>+C40+C35+C45+C47</f>
        <v>7520978320</v>
      </c>
      <c r="D49" s="164"/>
      <c r="E49" s="121">
        <f>+E40+E35+E45+E47</f>
        <v>18224269226</v>
      </c>
      <c r="F49" s="164"/>
      <c r="G49" s="121">
        <f>+G40+G35+G45+G47</f>
        <v>37850816</v>
      </c>
      <c r="H49" s="164"/>
      <c r="I49" s="121">
        <f>+I40+I35+I45+I47</f>
        <v>-461496566</v>
      </c>
      <c r="J49" s="164"/>
      <c r="K49" s="121">
        <f>+K40+K35+K45+K47</f>
        <v>-22603112655</v>
      </c>
      <c r="L49" s="164"/>
      <c r="M49" s="121">
        <f>+M40+M35+M45+M47</f>
        <v>-22603112655</v>
      </c>
      <c r="N49" s="164"/>
      <c r="O49" s="121">
        <f>+O40+O35+O45+O47</f>
        <v>2718489141</v>
      </c>
    </row>
    <row r="50" spans="1:15" ht="21.5" customHeight="1" thickTop="1"/>
  </sheetData>
  <mergeCells count="8">
    <mergeCell ref="C33:O33"/>
    <mergeCell ref="C9:O9"/>
    <mergeCell ref="K5:M5"/>
    <mergeCell ref="C4:O4"/>
    <mergeCell ref="G5:I5"/>
    <mergeCell ref="C28:O28"/>
    <mergeCell ref="G29:I29"/>
    <mergeCell ref="K29:M29"/>
  </mergeCells>
  <pageMargins left="0.7" right="0.7" top="0.48" bottom="0.5" header="0.5" footer="0.5"/>
  <pageSetup paperSize="9" scale="72" firstPageNumber="13" orientation="landscape" useFirstPageNumber="1" r:id="rId1"/>
  <headerFooter>
    <oddFooter>&amp;LThe accompanying notes form an integral part of these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7"/>
  <sheetViews>
    <sheetView tabSelected="1" zoomScale="70" zoomScaleNormal="70" zoomScaleSheetLayoutView="85" zoomScalePageLayoutView="55" workbookViewId="0">
      <selection activeCell="B9" sqref="B9"/>
    </sheetView>
  </sheetViews>
  <sheetFormatPr defaultColWidth="9.09765625" defaultRowHeight="19.5" customHeight="1"/>
  <cols>
    <col min="1" max="1" width="66.3984375" style="6" customWidth="1"/>
    <col min="2" max="2" width="18.8984375" style="6" customWidth="1"/>
    <col min="3" max="3" width="1.3984375" style="6" customWidth="1"/>
    <col min="4" max="4" width="19" style="6" customWidth="1"/>
    <col min="5" max="5" width="1.3984375" style="6" customWidth="1"/>
    <col min="6" max="6" width="18.8984375" style="6" customWidth="1"/>
    <col min="7" max="7" width="1.3984375" style="6" customWidth="1"/>
    <col min="8" max="8" width="18.8984375" style="6" customWidth="1"/>
    <col min="9" max="9" width="12.09765625" style="13" bestFit="1" customWidth="1"/>
    <col min="10" max="10" width="20.59765625" style="12" customWidth="1"/>
    <col min="11" max="11" width="58.3984375" style="13" bestFit="1" customWidth="1"/>
    <col min="12" max="16384" width="9.09765625" style="13"/>
  </cols>
  <sheetData>
    <row r="1" spans="1:11" s="6" customFormat="1" ht="19.5" customHeight="1">
      <c r="A1" s="74" t="s">
        <v>146</v>
      </c>
      <c r="B1" s="1"/>
      <c r="C1" s="1"/>
      <c r="D1" s="1"/>
      <c r="E1" s="1"/>
      <c r="F1" s="1"/>
      <c r="G1" s="1"/>
      <c r="H1" s="1"/>
      <c r="J1" s="18"/>
    </row>
    <row r="2" spans="1:11" s="6" customFormat="1" ht="19.5" customHeight="1">
      <c r="A2" s="59" t="s">
        <v>128</v>
      </c>
      <c r="B2" s="1"/>
      <c r="C2" s="1"/>
      <c r="D2" s="1"/>
      <c r="E2" s="1"/>
      <c r="F2" s="1"/>
      <c r="G2" s="1"/>
      <c r="H2" s="1"/>
      <c r="J2" s="18"/>
    </row>
    <row r="3" spans="1:11" s="6" customFormat="1" ht="19.5" customHeight="1">
      <c r="A3" s="1"/>
      <c r="B3" s="1"/>
      <c r="C3" s="1"/>
      <c r="D3" s="1"/>
      <c r="E3" s="1"/>
      <c r="F3" s="1"/>
      <c r="G3" s="1"/>
      <c r="H3" s="1"/>
      <c r="J3" s="18"/>
    </row>
    <row r="4" spans="1:11" s="48" customFormat="1" ht="19.5" customHeight="1">
      <c r="A4" s="155"/>
      <c r="B4" s="254" t="s">
        <v>268</v>
      </c>
      <c r="C4" s="254"/>
      <c r="D4" s="254"/>
      <c r="E4" s="153"/>
      <c r="F4" s="254" t="s">
        <v>75</v>
      </c>
      <c r="G4" s="254"/>
      <c r="H4" s="254"/>
      <c r="J4" s="58"/>
      <c r="K4" s="7"/>
    </row>
    <row r="5" spans="1:11" s="6" customFormat="1" ht="19.5" customHeight="1">
      <c r="A5" s="1"/>
      <c r="B5" s="260" t="s">
        <v>246</v>
      </c>
      <c r="C5" s="260"/>
      <c r="D5" s="260"/>
      <c r="E5" s="4"/>
      <c r="F5" s="260" t="s">
        <v>246</v>
      </c>
      <c r="G5" s="260"/>
      <c r="H5" s="260"/>
      <c r="J5" s="18"/>
    </row>
    <row r="6" spans="1:11" s="6" customFormat="1" ht="19.5" customHeight="1">
      <c r="A6" s="105"/>
      <c r="B6" s="20" t="s">
        <v>269</v>
      </c>
      <c r="C6" s="20"/>
      <c r="D6" s="163" t="s">
        <v>229</v>
      </c>
      <c r="E6" s="9"/>
      <c r="F6" s="20" t="s">
        <v>269</v>
      </c>
      <c r="G6" s="20"/>
      <c r="H6" s="163" t="s">
        <v>229</v>
      </c>
      <c r="J6" s="18"/>
    </row>
    <row r="7" spans="1:11" s="6" customFormat="1" ht="19.5" customHeight="1">
      <c r="A7" s="105"/>
      <c r="B7" s="256" t="s">
        <v>126</v>
      </c>
      <c r="C7" s="256"/>
      <c r="D7" s="256"/>
      <c r="E7" s="256"/>
      <c r="F7" s="256"/>
      <c r="G7" s="256"/>
      <c r="H7" s="256"/>
      <c r="J7" s="18"/>
    </row>
    <row r="8" spans="1:11" s="6" customFormat="1" ht="19.5" customHeight="1">
      <c r="A8" s="106" t="s">
        <v>77</v>
      </c>
      <c r="B8" s="108"/>
      <c r="C8" s="109"/>
      <c r="D8" s="108"/>
      <c r="E8" s="110"/>
      <c r="F8" s="108"/>
      <c r="G8" s="109"/>
      <c r="H8" s="108"/>
      <c r="J8" s="18"/>
    </row>
    <row r="9" spans="1:11" s="6" customFormat="1" ht="19.5" customHeight="1">
      <c r="A9" s="111" t="s">
        <v>216</v>
      </c>
      <c r="B9" s="108">
        <v>1750955281</v>
      </c>
      <c r="C9" s="108"/>
      <c r="D9" s="108">
        <v>-3359790990</v>
      </c>
      <c r="E9" s="108"/>
      <c r="F9" s="108">
        <v>130835646</v>
      </c>
      <c r="G9" s="108"/>
      <c r="H9" s="108">
        <v>-858487360</v>
      </c>
      <c r="J9" s="18"/>
    </row>
    <row r="10" spans="1:11" s="6" customFormat="1" ht="19.5" customHeight="1">
      <c r="A10" s="65" t="s">
        <v>78</v>
      </c>
      <c r="B10" s="108"/>
      <c r="C10" s="109"/>
      <c r="D10" s="108"/>
      <c r="E10" s="110"/>
      <c r="F10" s="108"/>
      <c r="G10" s="109"/>
      <c r="H10" s="108"/>
      <c r="J10" s="18"/>
    </row>
    <row r="11" spans="1:11" s="6" customFormat="1" ht="19.5" customHeight="1">
      <c r="A11" s="6" t="s">
        <v>219</v>
      </c>
      <c r="B11" s="108">
        <v>-98082975</v>
      </c>
      <c r="C11" s="57"/>
      <c r="D11" s="108">
        <v>221774624</v>
      </c>
      <c r="E11" s="55"/>
      <c r="F11" s="108">
        <v>1182867</v>
      </c>
      <c r="G11" s="57"/>
      <c r="H11" s="108">
        <v>-122959557</v>
      </c>
      <c r="J11" s="18"/>
    </row>
    <row r="12" spans="1:11" s="6" customFormat="1" ht="19.5" customHeight="1">
      <c r="A12" s="111" t="s">
        <v>50</v>
      </c>
      <c r="B12" s="108">
        <v>523545409</v>
      </c>
      <c r="C12" s="109"/>
      <c r="D12" s="108">
        <v>435476541</v>
      </c>
      <c r="E12" s="110"/>
      <c r="F12" s="108">
        <v>241448573</v>
      </c>
      <c r="G12" s="109"/>
      <c r="H12" s="108">
        <v>173644618</v>
      </c>
      <c r="J12" s="18"/>
    </row>
    <row r="13" spans="1:11" s="6" customFormat="1" ht="19.5" customHeight="1">
      <c r="A13" s="66" t="s">
        <v>79</v>
      </c>
      <c r="B13" s="108">
        <v>1770017311</v>
      </c>
      <c r="C13" s="109"/>
      <c r="D13" s="108">
        <v>1839812472</v>
      </c>
      <c r="E13" s="110"/>
      <c r="F13" s="108">
        <v>16562399</v>
      </c>
      <c r="G13" s="109"/>
      <c r="H13" s="108">
        <v>14278865</v>
      </c>
      <c r="J13" s="18"/>
    </row>
    <row r="14" spans="1:11" s="6" customFormat="1" ht="19.5" customHeight="1">
      <c r="A14" s="66" t="s">
        <v>257</v>
      </c>
      <c r="B14" s="108">
        <v>0</v>
      </c>
      <c r="C14" s="109"/>
      <c r="D14" s="108">
        <v>0</v>
      </c>
      <c r="E14" s="110"/>
      <c r="F14" s="108">
        <v>0</v>
      </c>
      <c r="G14" s="109"/>
      <c r="H14" s="108">
        <v>437993550</v>
      </c>
      <c r="J14" s="18"/>
      <c r="K14" s="66"/>
    </row>
    <row r="15" spans="1:11" s="6" customFormat="1" ht="19.5" customHeight="1">
      <c r="A15" s="66" t="s">
        <v>298</v>
      </c>
      <c r="B15" s="108">
        <v>0</v>
      </c>
      <c r="C15" s="109"/>
      <c r="D15" s="108">
        <v>33062164</v>
      </c>
      <c r="E15" s="110"/>
      <c r="F15" s="108">
        <v>0</v>
      </c>
      <c r="G15" s="109"/>
      <c r="H15" s="108">
        <v>0</v>
      </c>
      <c r="I15" s="64"/>
      <c r="J15" s="18"/>
    </row>
    <row r="16" spans="1:11" s="6" customFormat="1" ht="19.5" customHeight="1">
      <c r="A16" s="111" t="s">
        <v>114</v>
      </c>
      <c r="B16" s="108">
        <v>65651661</v>
      </c>
      <c r="C16" s="109"/>
      <c r="D16" s="108">
        <v>253726938</v>
      </c>
      <c r="E16" s="110"/>
      <c r="F16" s="108">
        <v>9376182</v>
      </c>
      <c r="G16" s="109"/>
      <c r="H16" s="108">
        <v>6758113</v>
      </c>
      <c r="I16" s="64"/>
      <c r="J16" s="18"/>
    </row>
    <row r="17" spans="1:10" s="6" customFormat="1" ht="19.5" customHeight="1">
      <c r="A17" s="6" t="s">
        <v>319</v>
      </c>
      <c r="B17" s="108">
        <v>88786728</v>
      </c>
      <c r="C17" s="109"/>
      <c r="D17" s="108">
        <v>-127249379</v>
      </c>
      <c r="E17" s="110"/>
      <c r="F17" s="108">
        <v>0</v>
      </c>
      <c r="G17" s="109"/>
      <c r="H17" s="108">
        <v>0</v>
      </c>
      <c r="I17" s="64"/>
      <c r="J17" s="18"/>
    </row>
    <row r="18" spans="1:10" s="6" customFormat="1" ht="19.5" customHeight="1">
      <c r="A18" s="6" t="s">
        <v>320</v>
      </c>
      <c r="B18" s="108">
        <v>9782572757</v>
      </c>
      <c r="C18" s="109"/>
      <c r="D18" s="108">
        <v>4525481042</v>
      </c>
      <c r="E18" s="110"/>
      <c r="F18" s="108">
        <v>0</v>
      </c>
      <c r="G18" s="109"/>
      <c r="H18" s="108">
        <v>0</v>
      </c>
      <c r="I18" s="13"/>
      <c r="J18" s="12"/>
    </row>
    <row r="19" spans="1:10" s="6" customFormat="1" ht="19.5" customHeight="1">
      <c r="A19" s="6" t="s">
        <v>135</v>
      </c>
      <c r="B19" s="108">
        <v>-8370097121</v>
      </c>
      <c r="C19" s="109"/>
      <c r="D19" s="108">
        <v>-6603290386</v>
      </c>
      <c r="E19" s="110"/>
      <c r="F19" s="108">
        <v>0</v>
      </c>
      <c r="G19" s="109"/>
      <c r="H19" s="108">
        <v>0</v>
      </c>
      <c r="J19" s="18"/>
    </row>
    <row r="20" spans="1:10" s="6" customFormat="1" ht="19.5" customHeight="1">
      <c r="A20" s="66" t="s">
        <v>299</v>
      </c>
      <c r="B20" s="108">
        <v>15821070</v>
      </c>
      <c r="C20" s="109"/>
      <c r="D20" s="108">
        <v>-1839194</v>
      </c>
      <c r="E20" s="110"/>
      <c r="F20" s="108">
        <v>0</v>
      </c>
      <c r="G20" s="109"/>
      <c r="H20" s="108">
        <v>0</v>
      </c>
      <c r="J20" s="18"/>
    </row>
    <row r="21" spans="1:10" s="6" customFormat="1" ht="19.5" customHeight="1">
      <c r="A21" s="66" t="s">
        <v>325</v>
      </c>
      <c r="B21" s="108">
        <v>0</v>
      </c>
      <c r="C21" s="109"/>
      <c r="D21" s="108">
        <v>-7099763845</v>
      </c>
      <c r="E21" s="110"/>
      <c r="F21" s="108">
        <v>0</v>
      </c>
      <c r="G21" s="109"/>
      <c r="H21" s="108">
        <v>532253339</v>
      </c>
      <c r="J21" s="18"/>
    </row>
    <row r="22" spans="1:10" s="6" customFormat="1" ht="19.5" customHeight="1">
      <c r="A22" s="23" t="s">
        <v>262</v>
      </c>
      <c r="B22" s="108">
        <v>0</v>
      </c>
      <c r="C22" s="109"/>
      <c r="D22" s="108">
        <v>230078801</v>
      </c>
      <c r="E22" s="110"/>
      <c r="F22" s="108">
        <v>0</v>
      </c>
      <c r="G22" s="109"/>
      <c r="H22" s="108">
        <v>0</v>
      </c>
      <c r="J22" s="18"/>
    </row>
    <row r="23" spans="1:10" s="6" customFormat="1" ht="19.5" customHeight="1">
      <c r="A23" s="66" t="s">
        <v>326</v>
      </c>
      <c r="B23" s="108">
        <v>-210482590</v>
      </c>
      <c r="C23" s="109"/>
      <c r="D23" s="108">
        <v>40845643</v>
      </c>
      <c r="E23" s="110"/>
      <c r="F23" s="108">
        <v>0</v>
      </c>
      <c r="G23" s="109"/>
      <c r="H23" s="108">
        <v>0</v>
      </c>
      <c r="J23" s="18"/>
    </row>
    <row r="24" spans="1:10" s="6" customFormat="1" ht="19.5" customHeight="1">
      <c r="A24" s="66" t="s">
        <v>321</v>
      </c>
      <c r="B24" s="108">
        <v>206737987</v>
      </c>
      <c r="C24" s="109"/>
      <c r="D24" s="108">
        <v>24025307</v>
      </c>
      <c r="E24" s="110"/>
      <c r="F24" s="108">
        <v>-49000000</v>
      </c>
      <c r="G24" s="109"/>
      <c r="H24" s="108">
        <v>49000000</v>
      </c>
      <c r="J24" s="18"/>
    </row>
    <row r="25" spans="1:10" s="6" customFormat="1" ht="19.5" customHeight="1">
      <c r="A25" s="6" t="s">
        <v>327</v>
      </c>
      <c r="B25" s="108"/>
      <c r="C25" s="109"/>
      <c r="D25" s="108"/>
      <c r="E25" s="110"/>
      <c r="F25" s="108"/>
      <c r="G25" s="109"/>
      <c r="H25" s="108"/>
      <c r="J25" s="18"/>
    </row>
    <row r="26" spans="1:10" s="6" customFormat="1" ht="19.5" customHeight="1">
      <c r="A26" s="66" t="s">
        <v>322</v>
      </c>
      <c r="B26" s="108">
        <v>697510</v>
      </c>
      <c r="C26" s="109"/>
      <c r="D26" s="108">
        <v>-51928659</v>
      </c>
      <c r="E26" s="110"/>
      <c r="F26" s="108">
        <v>0</v>
      </c>
      <c r="G26" s="109"/>
      <c r="H26" s="108">
        <v>0</v>
      </c>
      <c r="J26" s="18"/>
    </row>
    <row r="27" spans="1:10" s="6" customFormat="1" ht="19.5" customHeight="1">
      <c r="A27" s="66" t="s">
        <v>300</v>
      </c>
      <c r="B27" s="108">
        <v>0</v>
      </c>
      <c r="C27" s="109"/>
      <c r="D27" s="108">
        <v>78056423</v>
      </c>
      <c r="E27" s="110"/>
      <c r="F27" s="108">
        <v>0</v>
      </c>
      <c r="G27" s="109"/>
      <c r="H27" s="108">
        <v>0</v>
      </c>
      <c r="J27" s="18"/>
    </row>
    <row r="28" spans="1:10" s="6" customFormat="1" ht="19.5" hidden="1" customHeight="1">
      <c r="A28" s="66" t="s">
        <v>267</v>
      </c>
      <c r="B28" s="108">
        <v>0</v>
      </c>
      <c r="C28" s="109"/>
      <c r="D28" s="108">
        <v>0</v>
      </c>
      <c r="E28" s="110"/>
      <c r="F28" s="108"/>
      <c r="G28" s="109"/>
      <c r="H28" s="108">
        <v>0</v>
      </c>
      <c r="J28" s="18"/>
    </row>
    <row r="29" spans="1:10" s="6" customFormat="1" ht="19.5" hidden="1" customHeight="1">
      <c r="A29" s="66" t="s">
        <v>141</v>
      </c>
      <c r="B29" s="108">
        <v>0</v>
      </c>
      <c r="C29" s="109"/>
      <c r="D29" s="108">
        <v>0</v>
      </c>
      <c r="E29" s="110"/>
      <c r="F29" s="108">
        <v>0</v>
      </c>
      <c r="G29" s="109"/>
      <c r="H29" s="108">
        <v>0</v>
      </c>
      <c r="I29" s="64"/>
      <c r="J29" s="18"/>
    </row>
    <row r="30" spans="1:10" s="6" customFormat="1" ht="19.5" hidden="1" customHeight="1">
      <c r="A30" s="66" t="s">
        <v>224</v>
      </c>
      <c r="B30" s="108">
        <v>0</v>
      </c>
      <c r="C30" s="109"/>
      <c r="D30" s="108">
        <v>0</v>
      </c>
      <c r="E30" s="110"/>
      <c r="F30" s="108"/>
      <c r="G30" s="109"/>
      <c r="H30" s="108">
        <v>0</v>
      </c>
      <c r="J30" s="18"/>
    </row>
    <row r="31" spans="1:10" s="6" customFormat="1" ht="19.5" hidden="1" customHeight="1">
      <c r="A31" s="66" t="s">
        <v>225</v>
      </c>
      <c r="B31" s="108">
        <v>0</v>
      </c>
      <c r="C31" s="109"/>
      <c r="D31" s="108">
        <v>0</v>
      </c>
      <c r="E31" s="110"/>
      <c r="F31" s="108"/>
      <c r="G31" s="109"/>
      <c r="H31" s="108">
        <v>0</v>
      </c>
      <c r="I31" s="13"/>
      <c r="J31" s="12"/>
    </row>
    <row r="32" spans="1:10" s="6" customFormat="1" ht="19.5" hidden="1" customHeight="1">
      <c r="A32" s="66" t="s">
        <v>145</v>
      </c>
      <c r="B32" s="108"/>
      <c r="C32" s="109"/>
      <c r="D32" s="108">
        <v>0</v>
      </c>
      <c r="E32" s="110"/>
      <c r="F32" s="108"/>
      <c r="G32" s="109"/>
      <c r="H32" s="108">
        <v>0</v>
      </c>
      <c r="I32" s="13"/>
      <c r="J32" s="12"/>
    </row>
    <row r="33" spans="1:10" s="6" customFormat="1" ht="19.5" customHeight="1">
      <c r="A33" s="111" t="s">
        <v>80</v>
      </c>
      <c r="B33" s="108">
        <v>-546727810</v>
      </c>
      <c r="C33" s="109"/>
      <c r="D33" s="108">
        <v>-479192021</v>
      </c>
      <c r="E33" s="110"/>
      <c r="F33" s="108">
        <v>-137999235</v>
      </c>
      <c r="G33" s="109"/>
      <c r="H33" s="108">
        <v>-2850000</v>
      </c>
      <c r="I33" s="13"/>
      <c r="J33" s="12"/>
    </row>
    <row r="34" spans="1:10" s="6" customFormat="1" ht="19.5" customHeight="1">
      <c r="A34" s="66" t="s">
        <v>81</v>
      </c>
      <c r="B34" s="108">
        <v>-1279384244</v>
      </c>
      <c r="C34" s="109"/>
      <c r="D34" s="108">
        <v>-1221840538</v>
      </c>
      <c r="E34" s="110"/>
      <c r="F34" s="108">
        <v>-273021820</v>
      </c>
      <c r="G34" s="109"/>
      <c r="H34" s="108">
        <v>-202874036</v>
      </c>
      <c r="I34" s="13"/>
      <c r="J34" s="12"/>
    </row>
    <row r="35" spans="1:10" ht="19.5" customHeight="1">
      <c r="A35" s="23"/>
      <c r="B35" s="67">
        <f>SUM(B9:B34)</f>
        <v>3700010974</v>
      </c>
      <c r="C35" s="57"/>
      <c r="D35" s="67">
        <f>SUM(D9:D34)</f>
        <v>-11262555057</v>
      </c>
      <c r="E35" s="57"/>
      <c r="F35" s="67">
        <f>SUM(F9:F34)</f>
        <v>-60615388</v>
      </c>
      <c r="G35" s="57"/>
      <c r="H35" s="67">
        <f>SUM(H9:H34)</f>
        <v>26757532</v>
      </c>
    </row>
    <row r="36" spans="1:10" ht="19.5" customHeight="1">
      <c r="A36" s="112" t="s">
        <v>82</v>
      </c>
      <c r="B36" s="10"/>
      <c r="C36" s="57"/>
      <c r="D36" s="10"/>
      <c r="E36" s="56"/>
      <c r="F36" s="10"/>
      <c r="G36" s="57"/>
      <c r="H36" s="10"/>
    </row>
    <row r="37" spans="1:10" ht="19.5" customHeight="1">
      <c r="A37" s="111" t="s">
        <v>3</v>
      </c>
      <c r="B37" s="10">
        <v>654355979</v>
      </c>
      <c r="C37" s="57"/>
      <c r="D37" s="10">
        <v>77191070</v>
      </c>
      <c r="E37" s="56"/>
      <c r="F37" s="10">
        <v>0</v>
      </c>
      <c r="G37" s="57"/>
      <c r="H37" s="10">
        <v>0</v>
      </c>
    </row>
    <row r="38" spans="1:10" ht="19.5" customHeight="1">
      <c r="A38" s="111" t="s">
        <v>4</v>
      </c>
      <c r="B38" s="10">
        <v>-7994230136</v>
      </c>
      <c r="C38" s="57"/>
      <c r="D38" s="10">
        <v>5788857586</v>
      </c>
      <c r="E38" s="56"/>
      <c r="F38" s="10">
        <v>0</v>
      </c>
      <c r="G38" s="57"/>
      <c r="H38" s="10">
        <v>0</v>
      </c>
    </row>
    <row r="39" spans="1:10" ht="19.5" customHeight="1">
      <c r="A39" s="111" t="s">
        <v>5</v>
      </c>
      <c r="B39" s="10">
        <v>-340487517</v>
      </c>
      <c r="C39" s="57"/>
      <c r="D39" s="10">
        <v>415388812</v>
      </c>
      <c r="E39" s="56"/>
      <c r="F39" s="10">
        <v>0</v>
      </c>
      <c r="G39" s="57"/>
      <c r="H39" s="10">
        <v>0</v>
      </c>
    </row>
    <row r="40" spans="1:10" ht="19.5" customHeight="1">
      <c r="A40" s="111" t="s">
        <v>6</v>
      </c>
      <c r="B40" s="10">
        <v>-14307324</v>
      </c>
      <c r="C40" s="57"/>
      <c r="D40" s="10">
        <v>-17379318</v>
      </c>
      <c r="E40" s="56"/>
      <c r="F40" s="10">
        <v>0</v>
      </c>
      <c r="G40" s="57"/>
      <c r="H40" s="10">
        <v>0</v>
      </c>
    </row>
    <row r="41" spans="1:10" ht="19.5" customHeight="1">
      <c r="A41" s="111" t="s">
        <v>97</v>
      </c>
      <c r="B41" s="10">
        <v>519385945</v>
      </c>
      <c r="C41" s="57"/>
      <c r="D41" s="10">
        <v>131287500</v>
      </c>
      <c r="E41" s="69"/>
      <c r="F41" s="10">
        <v>0</v>
      </c>
      <c r="G41" s="57"/>
      <c r="H41" s="10">
        <v>0</v>
      </c>
    </row>
    <row r="42" spans="1:10" ht="19.5" customHeight="1">
      <c r="A42" s="6" t="s">
        <v>103</v>
      </c>
      <c r="B42" s="10">
        <v>4823934413</v>
      </c>
      <c r="C42" s="57"/>
      <c r="D42" s="10">
        <v>1232431281</v>
      </c>
      <c r="E42" s="56"/>
      <c r="F42" s="10">
        <v>0</v>
      </c>
      <c r="G42" s="57"/>
      <c r="H42" s="10">
        <v>0</v>
      </c>
    </row>
    <row r="43" spans="1:10" ht="19.5" customHeight="1">
      <c r="A43" s="111" t="s">
        <v>96</v>
      </c>
      <c r="B43" s="10">
        <v>-162048924</v>
      </c>
      <c r="C43" s="57"/>
      <c r="D43" s="10">
        <v>-834992133</v>
      </c>
      <c r="E43" s="56"/>
      <c r="F43" s="10">
        <v>0</v>
      </c>
      <c r="G43" s="57"/>
      <c r="H43" s="10">
        <v>0</v>
      </c>
    </row>
    <row r="44" spans="1:10" ht="19.5" customHeight="1">
      <c r="A44" s="111" t="s">
        <v>178</v>
      </c>
      <c r="B44" s="10">
        <v>-26584094</v>
      </c>
      <c r="C44" s="57"/>
      <c r="D44" s="10">
        <v>34359889</v>
      </c>
      <c r="E44" s="56"/>
      <c r="F44" s="10">
        <v>0</v>
      </c>
      <c r="G44" s="57"/>
      <c r="H44" s="10">
        <v>0</v>
      </c>
    </row>
    <row r="45" spans="1:10" ht="19.5" customHeight="1">
      <c r="A45" s="111" t="s">
        <v>147</v>
      </c>
      <c r="B45" s="10">
        <v>0</v>
      </c>
      <c r="C45" s="57"/>
      <c r="D45" s="10">
        <v>84140909</v>
      </c>
      <c r="E45" s="56"/>
      <c r="F45" s="10">
        <v>0</v>
      </c>
      <c r="G45" s="57"/>
      <c r="H45" s="10">
        <v>0</v>
      </c>
    </row>
    <row r="46" spans="1:10" ht="19.5" customHeight="1">
      <c r="A46" s="111" t="s">
        <v>13</v>
      </c>
      <c r="B46" s="10">
        <v>605896859</v>
      </c>
      <c r="C46" s="57"/>
      <c r="D46" s="10">
        <v>97840438</v>
      </c>
      <c r="E46" s="56"/>
      <c r="F46" s="10">
        <v>-36512982</v>
      </c>
      <c r="G46" s="57"/>
      <c r="H46" s="10">
        <v>-172218609</v>
      </c>
      <c r="I46" s="12"/>
    </row>
    <row r="47" spans="1:10" ht="19.5" customHeight="1">
      <c r="A47" s="111" t="s">
        <v>17</v>
      </c>
      <c r="B47" s="10">
        <v>-62572730</v>
      </c>
      <c r="C47" s="57"/>
      <c r="D47" s="10">
        <v>-1169277026</v>
      </c>
      <c r="E47" s="56"/>
      <c r="F47" s="10">
        <v>0</v>
      </c>
      <c r="G47" s="57"/>
      <c r="H47" s="10">
        <v>0</v>
      </c>
    </row>
    <row r="48" spans="1:10" ht="19.5" customHeight="1">
      <c r="A48" s="111" t="s">
        <v>18</v>
      </c>
      <c r="B48" s="10">
        <v>-852887649</v>
      </c>
      <c r="C48" s="57"/>
      <c r="D48" s="10">
        <v>284748685</v>
      </c>
      <c r="E48" s="56"/>
      <c r="F48" s="10">
        <v>0</v>
      </c>
      <c r="G48" s="57"/>
      <c r="H48" s="10">
        <v>0</v>
      </c>
    </row>
    <row r="49" spans="1:11" ht="19.5" customHeight="1">
      <c r="A49" s="111" t="s">
        <v>21</v>
      </c>
      <c r="B49" s="10">
        <v>-663677852</v>
      </c>
      <c r="C49" s="57"/>
      <c r="D49" s="10">
        <v>-120415639</v>
      </c>
      <c r="E49" s="55"/>
      <c r="F49" s="10">
        <v>4715901</v>
      </c>
      <c r="G49" s="57"/>
      <c r="H49" s="10">
        <v>-24108273</v>
      </c>
      <c r="I49" s="12"/>
    </row>
    <row r="50" spans="1:11" ht="19.5" customHeight="1">
      <c r="A50" s="111" t="s">
        <v>83</v>
      </c>
      <c r="B50" s="10">
        <v>-366862176</v>
      </c>
      <c r="C50" s="57"/>
      <c r="D50" s="10">
        <v>-12234463</v>
      </c>
      <c r="F50" s="10">
        <v>-10222176</v>
      </c>
      <c r="H50" s="10">
        <v>0</v>
      </c>
    </row>
    <row r="51" spans="1:11" ht="19.5" customHeight="1">
      <c r="A51" s="111" t="s">
        <v>301</v>
      </c>
      <c r="B51" s="67">
        <f>SUM(B35:B50)</f>
        <v>-180074232</v>
      </c>
      <c r="C51" s="57"/>
      <c r="D51" s="67">
        <f>SUM(D35:D50)</f>
        <v>-5270607466</v>
      </c>
      <c r="E51" s="55"/>
      <c r="F51" s="67">
        <f>SUM(F35:F50)</f>
        <v>-102634645</v>
      </c>
      <c r="G51" s="57"/>
      <c r="H51" s="67">
        <f>SUM(H35:H50)</f>
        <v>-169569350</v>
      </c>
    </row>
    <row r="52" spans="1:11" ht="19.5" customHeight="1">
      <c r="A52" s="111" t="s">
        <v>130</v>
      </c>
      <c r="B52" s="10">
        <v>1168837359</v>
      </c>
      <c r="C52" s="57"/>
      <c r="D52" s="10">
        <v>1197210371</v>
      </c>
      <c r="E52" s="55"/>
      <c r="F52" s="10">
        <v>0</v>
      </c>
      <c r="G52" s="57"/>
      <c r="H52" s="10">
        <v>0</v>
      </c>
    </row>
    <row r="53" spans="1:11" ht="19.5" customHeight="1">
      <c r="A53" s="68" t="s">
        <v>131</v>
      </c>
      <c r="B53" s="10">
        <v>543650996</v>
      </c>
      <c r="C53" s="57"/>
      <c r="D53" s="10">
        <v>476306617</v>
      </c>
      <c r="E53" s="69"/>
      <c r="F53" s="10">
        <v>0</v>
      </c>
      <c r="G53" s="56"/>
      <c r="H53" s="10">
        <v>0</v>
      </c>
    </row>
    <row r="54" spans="1:11" ht="19.5" customHeight="1">
      <c r="A54" s="68" t="s">
        <v>132</v>
      </c>
      <c r="B54" s="10">
        <v>-404175512</v>
      </c>
      <c r="C54" s="57"/>
      <c r="D54" s="10">
        <v>-896226429</v>
      </c>
      <c r="E54" s="69"/>
      <c r="F54" s="10">
        <v>-4464926</v>
      </c>
      <c r="G54" s="56"/>
      <c r="H54" s="10">
        <v>-510212</v>
      </c>
    </row>
    <row r="55" spans="1:11" ht="19.5" customHeight="1">
      <c r="A55" s="70" t="s">
        <v>85</v>
      </c>
      <c r="B55" s="24">
        <f>SUM(B51:B54)</f>
        <v>1128238611</v>
      </c>
      <c r="C55" s="25"/>
      <c r="D55" s="24">
        <f>SUM(D51:D54)</f>
        <v>-4493316907</v>
      </c>
      <c r="E55" s="71"/>
      <c r="F55" s="24">
        <f>SUM(F51:F54)</f>
        <v>-107099571</v>
      </c>
      <c r="G55" s="25"/>
      <c r="H55" s="24">
        <f>SUM(H51:H54)</f>
        <v>-170079562</v>
      </c>
    </row>
    <row r="56" spans="1:11" ht="19.5" customHeight="1">
      <c r="A56" s="70"/>
      <c r="B56" s="25"/>
      <c r="C56" s="25"/>
      <c r="D56" s="25"/>
      <c r="E56" s="71"/>
      <c r="F56" s="25"/>
      <c r="G56" s="25"/>
      <c r="H56" s="25"/>
    </row>
    <row r="57" spans="1:11" ht="19.5" customHeight="1">
      <c r="A57" s="70"/>
      <c r="B57" s="72"/>
      <c r="D57" s="72"/>
      <c r="E57" s="68"/>
      <c r="F57" s="117"/>
      <c r="H57" s="117"/>
    </row>
    <row r="58" spans="1:11" ht="19.5" customHeight="1">
      <c r="A58" s="74" t="s">
        <v>146</v>
      </c>
      <c r="B58" s="1"/>
      <c r="C58" s="1"/>
      <c r="D58" s="1"/>
      <c r="E58" s="1"/>
      <c r="F58" s="1"/>
      <c r="G58" s="1"/>
      <c r="H58" s="1"/>
    </row>
    <row r="59" spans="1:11" ht="19.5" customHeight="1">
      <c r="A59" s="59" t="str">
        <f>A2</f>
        <v>Statement of cash flows</v>
      </c>
      <c r="B59" s="1"/>
      <c r="C59" s="1"/>
      <c r="D59" s="1"/>
    </row>
    <row r="60" spans="1:11" ht="19.5" customHeight="1">
      <c r="A60" s="59"/>
      <c r="B60" s="1"/>
      <c r="C60" s="1"/>
      <c r="D60" s="1"/>
    </row>
    <row r="61" spans="1:11" s="48" customFormat="1" ht="19.5" customHeight="1">
      <c r="A61" s="155"/>
      <c r="B61" s="254" t="s">
        <v>268</v>
      </c>
      <c r="C61" s="254"/>
      <c r="D61" s="254"/>
      <c r="E61" s="153"/>
      <c r="F61" s="254" t="s">
        <v>75</v>
      </c>
      <c r="G61" s="254"/>
      <c r="H61" s="254"/>
      <c r="J61" s="58"/>
      <c r="K61" s="7"/>
    </row>
    <row r="62" spans="1:11" s="6" customFormat="1" ht="19.5" customHeight="1">
      <c r="A62" s="1"/>
      <c r="B62" s="260" t="s">
        <v>246</v>
      </c>
      <c r="C62" s="260"/>
      <c r="D62" s="260"/>
      <c r="E62" s="4"/>
      <c r="F62" s="260" t="s">
        <v>246</v>
      </c>
      <c r="G62" s="260"/>
      <c r="H62" s="260"/>
      <c r="J62" s="18"/>
    </row>
    <row r="63" spans="1:11" s="6" customFormat="1" ht="19.5" customHeight="1">
      <c r="A63" s="105"/>
      <c r="B63" s="163" t="s">
        <v>269</v>
      </c>
      <c r="C63" s="163"/>
      <c r="D63" s="163" t="s">
        <v>229</v>
      </c>
      <c r="E63" s="9"/>
      <c r="F63" s="20" t="s">
        <v>269</v>
      </c>
      <c r="G63" s="20"/>
      <c r="H63" s="163" t="s">
        <v>229</v>
      </c>
      <c r="J63" s="18"/>
    </row>
    <row r="64" spans="1:11" ht="19.5" customHeight="1">
      <c r="A64" s="113"/>
      <c r="B64" s="255" t="s">
        <v>126</v>
      </c>
      <c r="C64" s="255"/>
      <c r="D64" s="255"/>
      <c r="E64" s="255"/>
      <c r="F64" s="255"/>
      <c r="G64" s="255"/>
      <c r="H64" s="255"/>
    </row>
    <row r="65" spans="1:9" ht="19.5" customHeight="1">
      <c r="A65" s="107" t="s">
        <v>86</v>
      </c>
      <c r="B65" s="57"/>
      <c r="C65" s="57"/>
      <c r="D65" s="57"/>
      <c r="E65" s="69"/>
      <c r="F65" s="57"/>
      <c r="G65" s="57"/>
      <c r="H65" s="57"/>
    </row>
    <row r="66" spans="1:9" ht="19.5" customHeight="1">
      <c r="A66" s="68" t="s">
        <v>245</v>
      </c>
      <c r="B66" s="57">
        <v>0</v>
      </c>
      <c r="C66" s="57"/>
      <c r="D66" s="57">
        <v>219576459.99999994</v>
      </c>
      <c r="E66" s="69"/>
      <c r="F66" s="57">
        <v>0</v>
      </c>
      <c r="G66" s="57"/>
      <c r="H66" s="57">
        <v>219576459.99999994</v>
      </c>
    </row>
    <row r="67" spans="1:9" ht="19.5" customHeight="1">
      <c r="A67" s="68" t="s">
        <v>222</v>
      </c>
      <c r="B67" s="57">
        <v>-2715628</v>
      </c>
      <c r="C67" s="57"/>
      <c r="D67" s="57">
        <v>-388075</v>
      </c>
      <c r="E67" s="69"/>
      <c r="F67" s="57">
        <v>0</v>
      </c>
      <c r="G67" s="57"/>
      <c r="H67" s="57">
        <v>0</v>
      </c>
    </row>
    <row r="68" spans="1:9" ht="19.5" customHeight="1">
      <c r="A68" s="68" t="s">
        <v>90</v>
      </c>
      <c r="B68" s="57">
        <v>824126628</v>
      </c>
      <c r="C68" s="56"/>
      <c r="D68" s="57">
        <v>16988747</v>
      </c>
      <c r="E68" s="69"/>
      <c r="F68" s="57">
        <v>0</v>
      </c>
      <c r="G68" s="56"/>
      <c r="H68" s="57">
        <v>85150</v>
      </c>
    </row>
    <row r="69" spans="1:9" ht="19.5" customHeight="1">
      <c r="A69" s="68" t="s">
        <v>88</v>
      </c>
      <c r="B69" s="57">
        <v>-2640153752</v>
      </c>
      <c r="C69" s="56"/>
      <c r="D69" s="57">
        <v>-2413887247</v>
      </c>
      <c r="E69" s="69"/>
      <c r="F69" s="57">
        <v>-239308</v>
      </c>
      <c r="G69" s="56"/>
      <c r="H69" s="57">
        <v>-1661735</v>
      </c>
    </row>
    <row r="70" spans="1:9" ht="19.5" customHeight="1">
      <c r="A70" s="68" t="s">
        <v>89</v>
      </c>
      <c r="B70" s="57">
        <v>-106432329</v>
      </c>
      <c r="C70" s="57"/>
      <c r="D70" s="57">
        <v>-28109260</v>
      </c>
      <c r="E70" s="69"/>
      <c r="F70" s="57">
        <v>-1503536</v>
      </c>
      <c r="G70" s="57"/>
      <c r="H70" s="57">
        <v>-1088750</v>
      </c>
    </row>
    <row r="71" spans="1:9" ht="19.5" customHeight="1">
      <c r="A71" s="68" t="s">
        <v>256</v>
      </c>
      <c r="B71" s="57">
        <v>90239883</v>
      </c>
      <c r="C71" s="57"/>
      <c r="D71" s="57">
        <v>64419414</v>
      </c>
      <c r="E71" s="69"/>
      <c r="F71" s="57">
        <v>0</v>
      </c>
      <c r="G71" s="57"/>
      <c r="H71" s="57">
        <v>0</v>
      </c>
    </row>
    <row r="72" spans="1:9" ht="19.5" customHeight="1">
      <c r="A72" s="68" t="s">
        <v>263</v>
      </c>
      <c r="B72" s="57">
        <v>0</v>
      </c>
      <c r="C72" s="56"/>
      <c r="D72" s="57">
        <v>0</v>
      </c>
      <c r="E72" s="69"/>
      <c r="F72" s="57">
        <v>-154909980</v>
      </c>
      <c r="G72" s="56"/>
      <c r="H72" s="57">
        <v>-999980</v>
      </c>
    </row>
    <row r="73" spans="1:9" ht="19.5" customHeight="1">
      <c r="A73" s="114" t="s">
        <v>8</v>
      </c>
      <c r="B73" s="57">
        <v>-879775592</v>
      </c>
      <c r="C73" s="57"/>
      <c r="D73" s="57">
        <v>-637827368</v>
      </c>
      <c r="E73" s="69"/>
      <c r="F73" s="57">
        <v>-2442100000</v>
      </c>
      <c r="G73" s="57"/>
      <c r="H73" s="57">
        <v>-7330387220</v>
      </c>
    </row>
    <row r="74" spans="1:9" ht="19.5" customHeight="1">
      <c r="A74" s="114" t="s">
        <v>87</v>
      </c>
      <c r="B74" s="57">
        <v>917714051</v>
      </c>
      <c r="C74" s="57"/>
      <c r="D74" s="57">
        <v>402527789</v>
      </c>
      <c r="E74" s="69"/>
      <c r="F74" s="57">
        <v>891000000</v>
      </c>
      <c r="G74" s="57"/>
      <c r="H74" s="57">
        <v>7675398985</v>
      </c>
    </row>
    <row r="75" spans="1:9" ht="19.5" customHeight="1">
      <c r="A75" s="68" t="s">
        <v>91</v>
      </c>
      <c r="B75" s="57">
        <v>3076814</v>
      </c>
      <c r="C75" s="56"/>
      <c r="D75" s="57">
        <v>2885404</v>
      </c>
      <c r="E75" s="69"/>
      <c r="F75" s="57">
        <v>137999235</v>
      </c>
      <c r="G75" s="56"/>
      <c r="H75" s="57">
        <v>2850000</v>
      </c>
      <c r="I75" s="26"/>
    </row>
    <row r="76" spans="1:9" ht="19.5" customHeight="1">
      <c r="A76" s="111" t="s">
        <v>84</v>
      </c>
      <c r="B76" s="57">
        <v>127416067</v>
      </c>
      <c r="C76" s="57"/>
      <c r="D76" s="57">
        <v>22483190</v>
      </c>
      <c r="E76" s="69"/>
      <c r="F76" s="57">
        <v>228679155</v>
      </c>
      <c r="G76" s="57"/>
      <c r="H76" s="57">
        <v>207455546</v>
      </c>
      <c r="I76" s="26"/>
    </row>
    <row r="77" spans="1:9" ht="19.5" customHeight="1">
      <c r="A77" s="70" t="s">
        <v>264</v>
      </c>
      <c r="B77" s="24">
        <f>SUM(B66:B76)</f>
        <v>-1666503858</v>
      </c>
      <c r="C77" s="25"/>
      <c r="D77" s="24">
        <f>SUM(D66:D76)</f>
        <v>-2351330946</v>
      </c>
      <c r="E77" s="69"/>
      <c r="F77" s="24">
        <f>SUM(F66:F76)</f>
        <v>-1341074434</v>
      </c>
      <c r="G77" s="25"/>
      <c r="H77" s="24">
        <f>SUM(H66:H76)</f>
        <v>771228456</v>
      </c>
    </row>
    <row r="78" spans="1:9" ht="19.5" customHeight="1">
      <c r="A78" s="70"/>
      <c r="B78" s="25"/>
      <c r="C78" s="25"/>
      <c r="D78" s="25"/>
      <c r="E78" s="69"/>
      <c r="F78" s="25"/>
      <c r="G78" s="25"/>
      <c r="H78" s="25"/>
    </row>
    <row r="79" spans="1:9" ht="19.5" customHeight="1">
      <c r="A79" s="107" t="s">
        <v>92</v>
      </c>
      <c r="B79" s="57"/>
      <c r="C79" s="57"/>
      <c r="D79" s="57"/>
      <c r="E79" s="69"/>
      <c r="F79" s="57"/>
      <c r="G79" s="57"/>
      <c r="H79" s="57"/>
    </row>
    <row r="80" spans="1:9" ht="19.5" customHeight="1">
      <c r="A80" s="114" t="s">
        <v>93</v>
      </c>
      <c r="B80" s="57">
        <v>18283176307</v>
      </c>
      <c r="C80" s="57"/>
      <c r="D80" s="57">
        <v>17064367346</v>
      </c>
      <c r="E80" s="69"/>
      <c r="F80" s="57">
        <v>1920000000</v>
      </c>
      <c r="G80" s="57"/>
      <c r="H80" s="57">
        <v>6030000000</v>
      </c>
      <c r="I80" s="26"/>
    </row>
    <row r="81" spans="1:10" ht="19.5" customHeight="1">
      <c r="A81" s="114" t="s">
        <v>94</v>
      </c>
      <c r="B81" s="57">
        <v>-16184211216</v>
      </c>
      <c r="C81" s="57"/>
      <c r="D81" s="57">
        <v>-10037659612</v>
      </c>
      <c r="E81" s="69"/>
      <c r="F81" s="57">
        <v>-120000000</v>
      </c>
      <c r="G81" s="57"/>
      <c r="H81" s="57">
        <v>-5970000000</v>
      </c>
    </row>
    <row r="82" spans="1:10" ht="19.5" customHeight="1">
      <c r="A82" s="203" t="s">
        <v>243</v>
      </c>
      <c r="B82" s="57">
        <v>-340547299</v>
      </c>
      <c r="C82" s="57"/>
      <c r="D82" s="57">
        <v>-392183757</v>
      </c>
      <c r="E82" s="69"/>
      <c r="F82" s="57">
        <v>-14955708</v>
      </c>
      <c r="G82" s="57"/>
      <c r="H82" s="57">
        <v>-12718094</v>
      </c>
    </row>
    <row r="83" spans="1:10" ht="19.5" customHeight="1">
      <c r="A83" s="203" t="s">
        <v>328</v>
      </c>
      <c r="B83" s="57">
        <v>0</v>
      </c>
      <c r="C83" s="57"/>
      <c r="D83" s="57">
        <v>-451258699</v>
      </c>
      <c r="E83" s="69"/>
      <c r="F83" s="57">
        <v>0</v>
      </c>
      <c r="G83" s="57"/>
      <c r="H83" s="57">
        <v>-451258699</v>
      </c>
    </row>
    <row r="84" spans="1:10" ht="19.5" customHeight="1">
      <c r="A84" s="111" t="s">
        <v>106</v>
      </c>
      <c r="B84" s="57">
        <v>-539780505</v>
      </c>
      <c r="C84" s="57"/>
      <c r="D84" s="57">
        <v>-370183757</v>
      </c>
      <c r="E84" s="55"/>
      <c r="F84" s="57">
        <v>-229503541</v>
      </c>
      <c r="G84" s="57"/>
      <c r="H84" s="57">
        <v>-171531898</v>
      </c>
    </row>
    <row r="85" spans="1:10" ht="19.5" customHeight="1">
      <c r="A85" s="70" t="s">
        <v>226</v>
      </c>
      <c r="B85" s="24">
        <f>SUM(B80:B84)</f>
        <v>1218637287</v>
      </c>
      <c r="C85" s="25"/>
      <c r="D85" s="24">
        <f>SUM(D80:D84)</f>
        <v>5813081521</v>
      </c>
      <c r="E85" s="69"/>
      <c r="F85" s="24">
        <f>SUM(F80:F84)</f>
        <v>1555540751</v>
      </c>
      <c r="G85" s="25"/>
      <c r="H85" s="24">
        <f>SUM(H80:H84)</f>
        <v>-575508691</v>
      </c>
    </row>
    <row r="86" spans="1:10" ht="19.5" customHeight="1">
      <c r="A86" s="113"/>
      <c r="B86" s="57"/>
      <c r="C86" s="57"/>
      <c r="D86" s="57"/>
      <c r="E86" s="56"/>
      <c r="F86" s="57"/>
      <c r="G86" s="57"/>
      <c r="H86" s="57"/>
    </row>
    <row r="87" spans="1:10" ht="19.5" customHeight="1">
      <c r="A87" s="113" t="s">
        <v>144</v>
      </c>
      <c r="B87" s="57"/>
      <c r="C87" s="57"/>
      <c r="D87" s="57"/>
      <c r="E87" s="56"/>
      <c r="F87" s="57"/>
      <c r="G87" s="57"/>
      <c r="H87" s="57"/>
    </row>
    <row r="88" spans="1:10" ht="19.5" customHeight="1">
      <c r="A88" s="68" t="s">
        <v>95</v>
      </c>
      <c r="B88" s="27">
        <f>B85+B77+B55</f>
        <v>680372040</v>
      </c>
      <c r="C88" s="27">
        <v>0</v>
      </c>
      <c r="D88" s="27">
        <f>D85+D77+D55</f>
        <v>-1031566332</v>
      </c>
      <c r="E88" s="27"/>
      <c r="F88" s="27">
        <f>F85+F77+F55</f>
        <v>107366746</v>
      </c>
      <c r="G88" s="57"/>
      <c r="H88" s="27">
        <f>H85+H77+H55</f>
        <v>25640203</v>
      </c>
    </row>
    <row r="89" spans="1:10" ht="19.5" customHeight="1">
      <c r="A89" s="68" t="s">
        <v>107</v>
      </c>
      <c r="B89" s="96">
        <v>-9231241</v>
      </c>
      <c r="C89" s="54"/>
      <c r="D89" s="96">
        <v>-81855594</v>
      </c>
      <c r="E89" s="69"/>
      <c r="F89" s="96">
        <v>0</v>
      </c>
      <c r="G89" s="54"/>
      <c r="H89" s="96">
        <v>0</v>
      </c>
    </row>
    <row r="90" spans="1:10" ht="19.5" customHeight="1">
      <c r="A90" s="70" t="s">
        <v>142</v>
      </c>
      <c r="B90" s="46">
        <f>SUM(B88:B89)</f>
        <v>671140799</v>
      </c>
      <c r="C90" s="54"/>
      <c r="D90" s="46">
        <f>SUM(D88:D89)</f>
        <v>-1113421926</v>
      </c>
      <c r="E90" s="69"/>
      <c r="F90" s="46">
        <f>SUM(F88:F89)</f>
        <v>107366746</v>
      </c>
      <c r="G90" s="54"/>
      <c r="H90" s="46">
        <f>SUM(H88:H89)</f>
        <v>25640203</v>
      </c>
    </row>
    <row r="91" spans="1:10" ht="19.5" customHeight="1">
      <c r="A91" s="68" t="s">
        <v>136</v>
      </c>
      <c r="B91" s="27">
        <v>2657493355</v>
      </c>
      <c r="C91" s="115">
        <v>0</v>
      </c>
      <c r="D91" s="27">
        <v>3770915281</v>
      </c>
      <c r="E91" s="69"/>
      <c r="F91" s="27">
        <v>54284917</v>
      </c>
      <c r="G91" s="115"/>
      <c r="H91" s="27">
        <v>28644714</v>
      </c>
    </row>
    <row r="92" spans="1:10" ht="19.5" customHeight="1" thickBot="1">
      <c r="A92" s="70" t="s">
        <v>137</v>
      </c>
      <c r="B92" s="42">
        <f>SUM(B90:B91)</f>
        <v>3328634154</v>
      </c>
      <c r="C92" s="55"/>
      <c r="D92" s="42">
        <f>SUM(D90:D91)</f>
        <v>2657493355</v>
      </c>
      <c r="E92" s="69"/>
      <c r="F92" s="42">
        <f>SUM(F90:F91)</f>
        <v>161651663</v>
      </c>
      <c r="G92" s="55"/>
      <c r="H92" s="42">
        <f>SUM(H90:H91)</f>
        <v>54284917</v>
      </c>
    </row>
    <row r="93" spans="1:10" ht="19.5" customHeight="1" thickTop="1">
      <c r="B93" s="44"/>
      <c r="C93" s="57"/>
      <c r="D93" s="44"/>
      <c r="E93" s="57"/>
      <c r="F93" s="44"/>
      <c r="G93" s="57"/>
      <c r="H93" s="44"/>
    </row>
    <row r="94" spans="1:10" ht="19.5" customHeight="1">
      <c r="A94" s="94" t="s">
        <v>113</v>
      </c>
    </row>
    <row r="95" spans="1:10" s="4" customFormat="1" ht="19.5" hidden="1" customHeight="1">
      <c r="A95" s="6" t="s">
        <v>163</v>
      </c>
      <c r="B95" s="27"/>
      <c r="C95" s="18"/>
      <c r="D95" s="27"/>
      <c r="E95" s="6"/>
      <c r="F95" s="27"/>
      <c r="G95" s="6"/>
      <c r="H95" s="27"/>
      <c r="J95" s="7"/>
    </row>
    <row r="96" spans="1:10" s="4" customFormat="1" ht="19.5" hidden="1" customHeight="1">
      <c r="A96" s="6" t="s">
        <v>164</v>
      </c>
      <c r="B96" s="27"/>
      <c r="C96" s="18"/>
      <c r="D96" s="27"/>
      <c r="E96" s="6"/>
      <c r="F96" s="27"/>
      <c r="G96" s="6"/>
      <c r="H96" s="27"/>
      <c r="J96" s="7"/>
    </row>
    <row r="97" spans="1:10" ht="19.5" hidden="1" customHeight="1">
      <c r="A97" s="6" t="s">
        <v>165</v>
      </c>
      <c r="B97" s="27"/>
      <c r="C97" s="18"/>
      <c r="D97" s="27"/>
      <c r="F97" s="27"/>
      <c r="H97" s="27"/>
      <c r="I97" s="58"/>
      <c r="J97" s="58"/>
    </row>
    <row r="98" spans="1:10" ht="19.5" customHeight="1">
      <c r="A98" s="6" t="s">
        <v>329</v>
      </c>
      <c r="B98" s="27">
        <v>333341551</v>
      </c>
      <c r="D98" s="27">
        <v>288179220</v>
      </c>
      <c r="F98" s="27">
        <v>0</v>
      </c>
      <c r="H98" s="27">
        <v>0</v>
      </c>
      <c r="I98" s="58"/>
      <c r="J98" s="58"/>
    </row>
    <row r="99" spans="1:10" ht="19.5" hidden="1" customHeight="1">
      <c r="A99" s="6" t="s">
        <v>166</v>
      </c>
      <c r="B99" s="27">
        <v>3754674633</v>
      </c>
      <c r="D99" s="27">
        <v>1449987368</v>
      </c>
      <c r="F99" s="27"/>
      <c r="H99" s="27"/>
    </row>
    <row r="100" spans="1:10" ht="19.5" customHeight="1">
      <c r="A100" s="6" t="s">
        <v>122</v>
      </c>
      <c r="B100" s="27">
        <v>1972496469</v>
      </c>
      <c r="D100" s="27">
        <v>1449987368</v>
      </c>
      <c r="F100" s="27">
        <v>0</v>
      </c>
      <c r="H100" s="27">
        <v>0</v>
      </c>
    </row>
    <row r="101" spans="1:10" ht="19.5" hidden="1" customHeight="1">
      <c r="A101" s="6" t="s">
        <v>167</v>
      </c>
      <c r="B101" s="27"/>
      <c r="D101" s="27"/>
      <c r="F101" s="27"/>
      <c r="H101" s="27"/>
    </row>
    <row r="102" spans="1:10" ht="19.5" hidden="1" customHeight="1">
      <c r="A102" s="6" t="s">
        <v>168</v>
      </c>
      <c r="B102" s="27">
        <v>0</v>
      </c>
      <c r="D102" s="27">
        <v>0</v>
      </c>
      <c r="F102" s="27">
        <v>0</v>
      </c>
      <c r="H102" s="27">
        <v>0</v>
      </c>
      <c r="I102" s="12"/>
    </row>
    <row r="103" spans="1:10" ht="19.5" customHeight="1">
      <c r="A103" s="6" t="s">
        <v>288</v>
      </c>
      <c r="B103" s="27">
        <v>13982174353</v>
      </c>
      <c r="D103" s="27">
        <v>0</v>
      </c>
      <c r="F103" s="27">
        <v>0</v>
      </c>
      <c r="H103" s="27">
        <v>0</v>
      </c>
      <c r="I103" s="12"/>
    </row>
    <row r="107" spans="1:10" ht="19.5" customHeight="1">
      <c r="B107" s="64"/>
      <c r="D107" s="64"/>
      <c r="F107" s="64"/>
      <c r="H107" s="64"/>
    </row>
  </sheetData>
  <mergeCells count="10">
    <mergeCell ref="B64:H64"/>
    <mergeCell ref="F4:H4"/>
    <mergeCell ref="F61:H61"/>
    <mergeCell ref="B7:H7"/>
    <mergeCell ref="B5:D5"/>
    <mergeCell ref="F5:H5"/>
    <mergeCell ref="B62:D62"/>
    <mergeCell ref="F62:H62"/>
    <mergeCell ref="B4:D4"/>
    <mergeCell ref="B61:D61"/>
  </mergeCells>
  <pageMargins left="0.7" right="0.7" top="0.48" bottom="0.5" header="0.5" footer="0.5"/>
  <pageSetup paperSize="9" scale="68" firstPageNumber="15" fitToHeight="0" orientation="portrait" useFirstPageNumber="1" r:id="rId1"/>
  <headerFooter>
    <oddFooter>&amp;L&amp;"Times New Roman,Regular"&amp;11The accompanying notes are an integral part of these financial statements.&amp;"Angsana New,Regular"&amp;15
&amp;C&amp;"Times New Roman,Regular"&amp;11&amp;P</oddFooter>
  </headerFooter>
  <rowBreaks count="1" manualBreakCount="1">
    <brk id="5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7-8</vt:lpstr>
      <vt:lpstr>PL 9-10</vt:lpstr>
      <vt:lpstr>SH Conso 11-12</vt:lpstr>
      <vt:lpstr>SH Separate 13-14</vt:lpstr>
      <vt:lpstr>CF 15-16</vt:lpstr>
      <vt:lpstr>'BS 7-8'!Print_Area</vt:lpstr>
      <vt:lpstr>'CF 15-16'!Print_Area</vt:lpstr>
      <vt:lpstr>'PL 9-10'!Print_Area</vt:lpstr>
      <vt:lpstr>'SH Separate 13-14'!Print_Area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Somjai, Nigonyanont</cp:lastModifiedBy>
  <cp:lastPrinted>2023-02-27T09:25:56Z</cp:lastPrinted>
  <dcterms:created xsi:type="dcterms:W3CDTF">2005-02-02T01:54:34Z</dcterms:created>
  <dcterms:modified xsi:type="dcterms:W3CDTF">2023-02-27T09:26:07Z</dcterms:modified>
</cp:coreProperties>
</file>