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C:\Users\kyendee\Desktop\202\"/>
    </mc:Choice>
  </mc:AlternateContent>
  <xr:revisionPtr revIDLastSave="0" documentId="8_{DA10E3EF-0047-47A8-8F46-2BE2EC41BC02}" xr6:coauthVersionLast="47" xr6:coauthVersionMax="47" xr10:uidLastSave="{00000000-0000-0000-0000-000000000000}"/>
  <bookViews>
    <workbookView xWindow="-110" yWindow="-110" windowWidth="19420" windowHeight="10420" tabRatio="717" activeTab="4" xr2:uid="{00000000-000D-0000-FFFF-FFFF00000000}"/>
  </bookViews>
  <sheets>
    <sheet name="BS" sheetId="1" r:id="rId1"/>
    <sheet name="PL" sheetId="9" r:id="rId2"/>
    <sheet name="SHConso" sheetId="15" r:id="rId3"/>
    <sheet name="SHSeparate" sheetId="17" r:id="rId4"/>
    <sheet name="CF" sheetId="6" r:id="rId5"/>
  </sheets>
  <definedNames>
    <definedName name="_Hlk120336604" localSheetId="4">CF!#REF!</definedName>
    <definedName name="_xlnm.Print_Area" localSheetId="0">BS!$A$1:$I$68</definedName>
    <definedName name="_xlnm.Print_Area" localSheetId="4">CF!$A$1:$G$100</definedName>
    <definedName name="_xlnm.Print_Area" localSheetId="1">PL!$A$1:$H$60</definedName>
    <definedName name="_xlnm.Print_Area" localSheetId="2">SHConso!$A$1:$R$29</definedName>
    <definedName name="_xlnm.Print_Area" localSheetId="3">SHSeparate!$A$1:$N$50</definedName>
    <definedName name="Z_A3B3E038_AAE0_4F24_B01A_BCF5B017EAC3_.wvu.PrintArea" localSheetId="0" hidden="1">BS!$A$1:$F$69</definedName>
    <definedName name="Z_A3B3E038_AAE0_4F24_B01A_BCF5B017EAC3_.wvu.PrintArea" localSheetId="4" hidden="1">CF!$A$1:$D$86</definedName>
    <definedName name="Z_A3B3E038_AAE0_4F24_B01A_BCF5B017EAC3_.wvu.PrintArea" localSheetId="1" hidden="1">PL!$A$1:$E$58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6" l="1"/>
  <c r="C13" i="6"/>
  <c r="E13" i="6"/>
  <c r="C17" i="6" l="1"/>
  <c r="E71" i="6" l="1"/>
  <c r="C71" i="6"/>
  <c r="G71" i="6"/>
  <c r="G19" i="6"/>
  <c r="G14" i="6"/>
  <c r="G13" i="6"/>
  <c r="G11" i="6"/>
  <c r="C81" i="6"/>
  <c r="C45" i="6"/>
  <c r="G8" i="6"/>
  <c r="E8" i="6"/>
  <c r="E7" i="6"/>
  <c r="C8" i="6"/>
  <c r="C7" i="6"/>
  <c r="C83" i="6" s="1"/>
  <c r="L48" i="17"/>
  <c r="N48" i="17" s="1"/>
  <c r="L45" i="17"/>
  <c r="L44" i="17"/>
  <c r="L41" i="17"/>
  <c r="J41" i="17"/>
  <c r="H41" i="17"/>
  <c r="F41" i="17"/>
  <c r="D41" i="17"/>
  <c r="N39" i="17"/>
  <c r="H45" i="9"/>
  <c r="F45" i="9"/>
  <c r="D45" i="9"/>
  <c r="F44" i="9"/>
  <c r="D44" i="9"/>
  <c r="H8" i="9"/>
  <c r="D8" i="9"/>
  <c r="D7" i="9"/>
  <c r="I35" i="1"/>
  <c r="C47" i="6" l="1"/>
  <c r="P20" i="15" l="1"/>
  <c r="L20" i="15"/>
  <c r="J20" i="15"/>
  <c r="H20" i="15"/>
  <c r="F20" i="15"/>
  <c r="D20" i="15"/>
  <c r="N19" i="15"/>
  <c r="R19" i="15" s="1"/>
  <c r="N20" i="15" l="1"/>
  <c r="R20" i="15" s="1"/>
  <c r="P16" i="15" l="1"/>
  <c r="P22" i="15" s="1"/>
  <c r="L16" i="15"/>
  <c r="L22" i="15" s="1"/>
  <c r="J16" i="15"/>
  <c r="J22" i="15" s="1"/>
  <c r="H16" i="15"/>
  <c r="H22" i="15" s="1"/>
  <c r="F16" i="15"/>
  <c r="F22" i="15" s="1"/>
  <c r="D16" i="15"/>
  <c r="D22" i="15" s="1"/>
  <c r="E17" i="6"/>
  <c r="N16" i="15" l="1"/>
  <c r="R16" i="15" l="1"/>
  <c r="R22" i="15" s="1"/>
  <c r="N22" i="15"/>
  <c r="G59" i="6" l="1"/>
  <c r="E59" i="6"/>
  <c r="C59" i="6"/>
  <c r="P25" i="15"/>
  <c r="G95" i="6" l="1"/>
  <c r="E95" i="6"/>
  <c r="G84" i="6"/>
  <c r="E84" i="6"/>
  <c r="E83" i="6"/>
  <c r="E82" i="6"/>
  <c r="G48" i="6"/>
  <c r="E48" i="6"/>
  <c r="E47" i="6"/>
  <c r="E46" i="6"/>
  <c r="G25" i="6"/>
  <c r="G37" i="6" s="1"/>
  <c r="G40" i="6" s="1"/>
  <c r="E19" i="6"/>
  <c r="E14" i="6"/>
  <c r="N26" i="15"/>
  <c r="R26" i="15" s="1"/>
  <c r="N15" i="15"/>
  <c r="R15" i="15" s="1"/>
  <c r="N11" i="15"/>
  <c r="P27" i="15"/>
  <c r="P29" i="15" s="1"/>
  <c r="R11" i="15" l="1"/>
  <c r="G73" i="6"/>
  <c r="G75" i="6" s="1"/>
  <c r="J21" i="17" l="1"/>
  <c r="H21" i="17"/>
  <c r="F21" i="17"/>
  <c r="D21" i="17"/>
  <c r="L16" i="17"/>
  <c r="J16" i="17"/>
  <c r="H16" i="17"/>
  <c r="F16" i="17"/>
  <c r="D16" i="17"/>
  <c r="N15" i="17"/>
  <c r="L46" i="17"/>
  <c r="L49" i="17" s="1"/>
  <c r="L11" i="17" s="1"/>
  <c r="J46" i="17"/>
  <c r="J49" i="17" s="1"/>
  <c r="J11" i="17" s="1"/>
  <c r="H46" i="17"/>
  <c r="H49" i="17" s="1"/>
  <c r="H11" i="17" s="1"/>
  <c r="F46" i="17"/>
  <c r="F49" i="17" s="1"/>
  <c r="F11" i="17" s="1"/>
  <c r="D46" i="17"/>
  <c r="D49" i="17" s="1"/>
  <c r="D11" i="17" s="1"/>
  <c r="N11" i="17" s="1"/>
  <c r="N45" i="17"/>
  <c r="N44" i="17"/>
  <c r="N40" i="17"/>
  <c r="N41" i="17" s="1"/>
  <c r="N35" i="17"/>
  <c r="H55" i="9"/>
  <c r="H50" i="9"/>
  <c r="F8" i="9"/>
  <c r="F7" i="9"/>
  <c r="H34" i="9"/>
  <c r="F34" i="9"/>
  <c r="H19" i="9"/>
  <c r="F19" i="9"/>
  <c r="H13" i="9"/>
  <c r="F13" i="9"/>
  <c r="F23" i="17" l="1"/>
  <c r="L20" i="17"/>
  <c r="N20" i="17" s="1"/>
  <c r="J23" i="17"/>
  <c r="H23" i="17"/>
  <c r="D23" i="17"/>
  <c r="H21" i="9"/>
  <c r="H25" i="9" s="1"/>
  <c r="H27" i="9" s="1"/>
  <c r="H36" i="9" s="1"/>
  <c r="N46" i="17"/>
  <c r="N49" i="17" s="1"/>
  <c r="N16" i="17"/>
  <c r="F21" i="9"/>
  <c r="F25" i="9" s="1"/>
  <c r="F27" i="9" s="1"/>
  <c r="F48" i="9" s="1"/>
  <c r="F50" i="9" s="1"/>
  <c r="F36" i="9" l="1"/>
  <c r="F53" i="9" s="1"/>
  <c r="F55" i="9" s="1"/>
  <c r="L19" i="17"/>
  <c r="E11" i="6"/>
  <c r="G6" i="1"/>
  <c r="G35" i="1" s="1"/>
  <c r="G5" i="1"/>
  <c r="G34" i="1" s="1"/>
  <c r="I64" i="1"/>
  <c r="I66" i="1" s="1"/>
  <c r="G64" i="1"/>
  <c r="G66" i="1" s="1"/>
  <c r="I50" i="1"/>
  <c r="G50" i="1"/>
  <c r="I43" i="1"/>
  <c r="G43" i="1"/>
  <c r="I26" i="1"/>
  <c r="G26" i="1"/>
  <c r="I16" i="1"/>
  <c r="G16" i="1"/>
  <c r="A30" i="1"/>
  <c r="E25" i="6" l="1"/>
  <c r="E37" i="6" s="1"/>
  <c r="E40" i="6" s="1"/>
  <c r="E73" i="6" s="1"/>
  <c r="E75" i="6" s="1"/>
  <c r="L21" i="17"/>
  <c r="L23" i="17" s="1"/>
  <c r="N19" i="17"/>
  <c r="G28" i="1"/>
  <c r="G52" i="1"/>
  <c r="G68" i="1" s="1"/>
  <c r="I52" i="1"/>
  <c r="I68" i="1" s="1"/>
  <c r="I28" i="1"/>
  <c r="N21" i="17" l="1"/>
  <c r="N23" i="17" s="1"/>
  <c r="C84" i="6"/>
  <c r="C48" i="6"/>
  <c r="E35" i="1" l="1"/>
  <c r="E34" i="1"/>
  <c r="D34" i="9" l="1"/>
  <c r="D19" i="9" l="1"/>
  <c r="E16" i="1"/>
  <c r="E50" i="1" l="1"/>
  <c r="C95" i="6" l="1"/>
  <c r="F27" i="15" l="1"/>
  <c r="F29" i="15" s="1"/>
  <c r="D13" i="9" l="1"/>
  <c r="E43" i="1"/>
  <c r="E52" i="1" s="1"/>
  <c r="E26" i="1"/>
  <c r="E28" i="1" s="1"/>
  <c r="J27" i="15"/>
  <c r="J29" i="15" s="1"/>
  <c r="D21" i="9" l="1"/>
  <c r="D25" i="9" s="1"/>
  <c r="H27" i="15" l="1"/>
  <c r="H29" i="15" s="1"/>
  <c r="D27" i="15"/>
  <c r="D29" i="15" s="1"/>
  <c r="D27" i="9" l="1"/>
  <c r="A42" i="6"/>
  <c r="A78" i="6" s="1"/>
  <c r="C11" i="6" l="1"/>
  <c r="C25" i="6" s="1"/>
  <c r="D48" i="9"/>
  <c r="D36" i="9"/>
  <c r="D53" i="9" s="1"/>
  <c r="D55" i="9" s="1"/>
  <c r="L25" i="15" l="1"/>
  <c r="N25" i="15" s="1"/>
  <c r="R25" i="15" s="1"/>
  <c r="D50" i="9"/>
  <c r="L27" i="15"/>
  <c r="L29" i="15" s="1"/>
  <c r="C37" i="6"/>
  <c r="C40" i="6" s="1"/>
  <c r="C73" i="6" s="1"/>
  <c r="C75" i="6" s="1"/>
  <c r="N27" i="15" l="1"/>
  <c r="N29" i="15" s="1"/>
  <c r="E64" i="1"/>
  <c r="E66" i="1" l="1"/>
  <c r="R27" i="15"/>
  <c r="R29" i="15" s="1"/>
  <c r="E68" i="1" l="1"/>
</calcChain>
</file>

<file path=xl/sharedStrings.xml><?xml version="1.0" encoding="utf-8"?>
<sst xmlns="http://schemas.openxmlformats.org/spreadsheetml/2006/main" count="323" uniqueCount="207">
  <si>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</si>
  <si>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</si>
  <si>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</si>
  <si>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</si>
  <si>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</si>
  <si>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</si>
  <si>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</si>
  <si>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</si>
  <si>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</si>
  <si>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</si>
  <si>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</si>
  <si>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</si>
  <si>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</si>
  <si>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</si>
  <si>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</si>
  <si>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</si>
  <si>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</si>
  <si>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</si>
  <si>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</si>
  <si>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</si>
  <si>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</si>
  <si>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</si>
  <si>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</si>
  <si>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</si>
  <si>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</si>
  <si>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</si>
  <si>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</si>
  <si>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</si>
  <si>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</si>
  <si>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</si>
  <si>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</si>
  <si>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</si>
  <si>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</si>
  <si>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งบแสดงฐานะการเงิน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</si>
  <si>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</si>
  <si>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</si>
  <si>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</si>
  <si>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</si>
  <si>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</si>
  <si>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</si>
  <si>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</si>
  <si>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</si>
  <si>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</si>
  <si>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</si>
  <si>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</si>
  <si>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</si>
  <si>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</si>
  <si>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</si>
  <si>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</si>
  <si>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</si>
  <si>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</si>
  <si>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</si>
  <si>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</si>
  <si>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</si>
  <si>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เบ็ดเสร็จอื่น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</si>
  <si>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</si>
  <si>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</si>
  <si>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หนี้สินที่เกิดจากสัญญา</t>
  </si>
  <si>
    <t>ข้อมูลกระแสเงินสดเปิดเผยเพิ่มเติม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</si>
  <si>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</si>
  <si>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</si>
  <si>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</si>
  <si>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</si>
  <si>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</si>
  <si>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</si>
  <si>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</si>
  <si>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</si>
  <si>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รวมหนี้สินและส่วนของผู้ถือหุ้น </t>
  </si>
  <si>
    <t>สินทรัพย์ต้นทุนของสัญญา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</si>
  <si>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</si>
  <si>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</si>
  <si>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</si>
  <si>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</si>
  <si>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</si>
  <si>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</si>
  <si>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 xml:space="preserve">   กำไร</t>
  </si>
  <si>
    <t>เงินปันผลให้ผู้ถือหุ้นของบริษัท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</si>
  <si>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</si>
  <si>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</si>
  <si>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>ประมาณการขาดทุนจากการปรับมูลค่าสินค้า</t>
  </si>
  <si>
    <t>ภาษีเงินได้จ่ายออก</t>
  </si>
  <si>
    <t xml:space="preserve">ส่วนของหนี้สินตามสัญญาเช่าที่ถึงกำหนดชำระภายในหนึ่งปี </t>
  </si>
  <si>
    <t xml:space="preserve">   เงินกู้ยืมระยะสั้นจากสถาบันการเงิน - สุทธิ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</si>
  <si>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</si>
  <si>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</si>
  <si>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</si>
  <si>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</si>
  <si>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</si>
  <si>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</si>
  <si>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</si>
  <si>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</si>
  <si>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ยอดคงเหลือ ณ วันที่ 1 มกราคม 2564</t>
  </si>
  <si>
    <t xml:space="preserve">     เป็นไปตาม TFRS9</t>
  </si>
  <si>
    <t>เงินสดจ่ายชำระหนี้สินตามสัญญาเช่า</t>
  </si>
  <si>
    <t xml:space="preserve">     ไว้ในกำไรหรือขาดทุนในภายหลัง</t>
  </si>
  <si>
    <t>สินทรัพย์ทางการเงินหมุนเวียนอื่น</t>
  </si>
  <si>
    <t>สินทรัพย์ไม่มีตัวตน</t>
  </si>
  <si>
    <t>ยอดคงเหลือ ณ วันที่ 1 มกราคม 2565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</si>
  <si>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</si>
  <si>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</si>
  <si>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</si>
  <si>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</si>
  <si>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4</t>
  </si>
  <si>
    <t>กำไร (ขาดทุน) จากกิจกรรมดำเนินงาน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</si>
  <si>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</si>
  <si>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</si>
  <si>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ขาดทุน</t>
  </si>
  <si>
    <t>กำไรจากการจำหน่ายสินทรัพย์ทางการเงินอื่น</t>
  </si>
  <si>
    <t>เงินสดจ่ายเพื่อซิ้อสินทรัพย์ทางการเงินอื่น</t>
  </si>
  <si>
    <t>เงินสดรับจากการขายสินทรัพย์ทางการเงินอื่น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</si>
  <si>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</si>
  <si>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</si>
  <si>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ค่าใช้จ่าย (รายได้) ภาษีเงินได้</t>
  </si>
  <si>
    <t>ผลกำไรจากการวัดมูลค่าสินทรัพย์ทางการเงิน</t>
  </si>
  <si>
    <t>รายได้ (ค่าใช้จ่าย) ภาษีเงินได้</t>
  </si>
  <si>
    <t>เงินปันผลจ่ายให้ผู้ถือหุ้นของบริษัท</t>
  </si>
  <si>
    <t>จ่ายผลประโยชน์ของพนักงานที่เกี่ยวข้องกับโครงการผลประโยชน์ที่กำหนดไว้</t>
  </si>
  <si>
    <t>กำไร (ขาดทุน) สะสม</t>
  </si>
  <si>
    <t>เงินสดจ่ายเพื่อชำระเงินเบิกเกินบัญชีธนาคารและ</t>
  </si>
  <si>
    <t>บริษัท โรงงานเภสัชอุตสาหกรรม เจเอสพี (ประเทศไทย) จำกัด (มหาชน) และบริษัทย่อย</t>
  </si>
  <si>
    <t>เงินลงทุนในบริษัทย่อย</t>
  </si>
  <si>
    <t>งบการเงินรวม</t>
  </si>
  <si>
    <t>งบการเงินเฉพาะกิจการ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</si>
  <si>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</si>
  <si>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</si>
  <si>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</si>
  <si>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</si>
  <si>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</si>
  <si>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</si>
  <si>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</si>
  <si>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</si>
  <si>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ของบริษัท</t>
  </si>
  <si>
    <t>ส่วนได้เสีย</t>
  </si>
  <si>
    <t>ที่ไม่มีอำนาจ</t>
  </si>
  <si>
    <t>ควบคุม</t>
  </si>
  <si>
    <t>5</t>
  </si>
  <si>
    <t>เงินสดจ่ายเพื่อเงินให้กู้ยืมระยะสั้นแก่บริษัทย่อย</t>
  </si>
  <si>
    <t>เงินสดจ่ายเพื่อลงทุนในบริษัทย่อย</t>
  </si>
  <si>
    <t>7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</si>
  <si>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</si>
  <si>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</si>
  <si>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ยอดซื้อที่ดิน อาคารและอุปกรณ์ที่ชำระเป็นเงินสด</t>
  </si>
  <si>
    <t>สิ้นสุดวันที่</t>
  </si>
  <si>
    <t>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</si>
  <si>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</si>
  <si>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รวมการเปลี่ยนแปลงในส่วนได้เสียในบริษัทย่อย</t>
  </si>
  <si>
    <t>เงินสดและรายการเทียบเท่าเงินสดเพิ่มขึ้น (ลดลง) สุทธิ</t>
  </si>
  <si>
    <t>เงินให้กู้ยืมระยะสั้นและดอกเบี้ยค้างรับแก่บริษัทย่อย</t>
  </si>
  <si>
    <t>กำไรจากการจำหน่ายอาคารและอุปกรณ์</t>
  </si>
  <si>
    <t>การได้มาซึ่งส่วนได้เสียที่ไม่มีอำนาจควบคุมจากการลงทุนในบริษัทย่อย</t>
  </si>
  <si>
    <t>การจัดสรรส่วนทุนให้ผู้ถือหุ้นของบริษัทใหญ่</t>
  </si>
  <si>
    <t>การจัดสรรส่วนทุนให้ผู้ถือหุ้น</t>
  </si>
  <si>
    <t>รวมการจัดสรรส่วนทุนให้ผู้ถือหุ้น</t>
  </si>
  <si>
    <t>ปรับรายการที่กระทบกำไร (ขาดทุน) เป็นเงินสดรับ (จ่าย)</t>
  </si>
  <si>
    <t>(บาท)</t>
  </si>
  <si>
    <t>9</t>
  </si>
  <si>
    <t>10</t>
  </si>
  <si>
    <t>18</t>
  </si>
  <si>
    <t>14</t>
  </si>
  <si>
    <t>15</t>
  </si>
  <si>
    <t>สำหรับปีสิ้นสุดวันที่</t>
  </si>
  <si>
    <t>สำหรับปี</t>
  </si>
  <si>
    <t>งบกำไรขาดทุนเบ็ดเสร็จ</t>
  </si>
  <si>
    <t>งบแสดงการเปลี่ยนแปลงส่วนของผู้ถือหุ้น</t>
  </si>
  <si>
    <t>สำหรับปีสิ้นสุดวันที่ 31 ธันวาคม 2565</t>
  </si>
  <si>
    <t>โอนไปสำรองตามกฎหมาย</t>
  </si>
  <si>
    <t>ยอดคงเหลือ ณ วันที่ 31 ธันวาคม 2564</t>
  </si>
  <si>
    <t>ยอดคงเหลือ ณ วันที่ 31 ธันวาคม 2565</t>
  </si>
  <si>
    <t>งบกระแสเงินสด</t>
  </si>
  <si>
    <t>(กำไร) ขาดทุนจากการปรับมูลค่ายุติธรรม</t>
  </si>
  <si>
    <t>เงินสดรับจากการออกหุ้นทุน</t>
  </si>
  <si>
    <t>เงินสดและรายการเทียบเท่าเงินสด ณ วันที่ 31 ธันวาคม</t>
  </si>
  <si>
    <t>รายละเอียดประกอบการซื้อที่ดิน อาคารและอุปกรณ์ระหว่างปี มีดังนี้</t>
  </si>
  <si>
    <t>รวมที่ดิน อาคารและอุปกรณ์ที่ซื้อในระหว่างปี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</si>
  <si>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จ่ายชำระเจ้าหนี้ค่าซื้ออาคารและอุปกรณ์ต้นปี</t>
    </r>
  </si>
  <si>
    <t xml:space="preserve">         เงินมัดจำค่าอาคารและอุปกรณ์ปลายปี</t>
  </si>
  <si>
    <t>หัก เจ้าหนี้ค่าซื้ออาคารและอุปกรณ์ปลายปี</t>
  </si>
  <si>
    <t xml:space="preserve">       เงินมัดจำค่าอาคารและอุปกรณ์ต้นปี</t>
  </si>
  <si>
    <t>กระแสเงินสดสุทธิได้มาจาก (ใช้ไปใน) กิจกรรมจัดหาเงิน</t>
  </si>
  <si>
    <t>เงินสดรับค่าหุ้นจากส่วนได้เสียที่ไม่มีอำนาจควบคุมในบริษัทย่อย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</si>
  <si>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</si>
  <si>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</si>
  <si>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เบ็ดเสร็จสำหรับปี</t>
  </si>
  <si>
    <t>รวมกำไร (ขาดทุน) เบ็ดเสร็จสำหรับปี</t>
  </si>
  <si>
    <t>สำหรับปีสิ้นสุดวันที่ 31 ธันวาคม 2564</t>
  </si>
  <si>
    <t>กำไร (ขาดทุน) เบ็ดเสร็จรวมสำหรับปี</t>
  </si>
  <si>
    <t>6, 18</t>
  </si>
  <si>
    <t>23</t>
  </si>
  <si>
    <t>11</t>
  </si>
  <si>
    <t>20</t>
  </si>
  <si>
    <t>13, 23</t>
  </si>
  <si>
    <t>12, 13</t>
  </si>
  <si>
    <t>17</t>
  </si>
  <si>
    <t>7, 19</t>
  </si>
  <si>
    <t>10, 11</t>
  </si>
  <si>
    <t>รายการที่ไม่ใช่เงินสด</t>
  </si>
  <si>
    <t>(ก) การเปลี่ยนแปลงสัญญาเช่า ซึ่งปรับปรุงมูลค่าของสินทรัพย์สิทธิการใช้</t>
  </si>
  <si>
    <t xml:space="preserve">      และหนี้สินตามสัญญาเช่า</t>
  </si>
  <si>
    <t>รวมเงินทุนที่ได้รับจากผู้ถือหุ้นและการจัดสรรส่วนทุนให้ผู้ถือหุ้น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</si>
  <si>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</si>
  <si>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  เงินปันผลให้ผู้ถือหุ้นของบริษัท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</si>
  <si>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</si>
  <si>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</si>
  <si>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 รวมการจัดสรรส่วนทุนให้ผู้ถือหุ้นของบริษัทใหญ่</t>
  </si>
  <si>
    <t>กลับรายการ (ขาดทุนจากการด้อยค่า) ซึ่งเป็นไปตาม TFRS 9</t>
  </si>
  <si>
    <t>กลับรายการ (ขาดทุนจากการด้อยค่า) ที่รับรู้ในกำไรหรือขาดทุนซึ่ง</t>
  </si>
  <si>
    <t xml:space="preserve">       ที่ดิน อาคารและอุปกรณ์ได้มาจากสินทรัพย์สิทธิการใช้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</si>
</sst>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;[Red]\(#,##0\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</cellStyleXfs>
  <cellXfs count="130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5" fontId="0" fillId="0" borderId="0" xfId="1" applyNumberFormat="1" applyFont="1" applyFill="1"/>
    <xf numFmtId="165" fontId="0" fillId="0" borderId="4" xfId="1" applyNumberFormat="1" applyFont="1" applyFill="1" applyBorder="1"/>
    <xf numFmtId="165" fontId="0" fillId="0" borderId="1" xfId="1" applyNumberFormat="1" applyFont="1" applyFill="1" applyBorder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37" fontId="6" fillId="0" borderId="0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5" fontId="6" fillId="0" borderId="3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165" fontId="6" fillId="0" borderId="2" xfId="1" applyNumberFormat="1" applyFont="1" applyFill="1" applyBorder="1"/>
    <xf numFmtId="165" fontId="6" fillId="0" borderId="1" xfId="1" applyNumberFormat="1" applyFont="1" applyFill="1" applyBorder="1"/>
    <xf numFmtId="165" fontId="6" fillId="0" borderId="4" xfId="1" applyNumberFormat="1" applyFont="1" applyFill="1" applyBorder="1"/>
    <xf numFmtId="165" fontId="6" fillId="0" borderId="2" xfId="1" applyNumberFormat="1" applyFont="1" applyFill="1" applyBorder="1" applyAlignment="1">
      <alignment horizontal="center"/>
    </xf>
    <xf numFmtId="165" fontId="6" fillId="0" borderId="3" xfId="1" applyNumberFormat="1" applyFont="1" applyFill="1" applyBorder="1"/>
    <xf numFmtId="165" fontId="0" fillId="0" borderId="0" xfId="1" applyNumberFormat="1" applyFont="1" applyFill="1" applyBorder="1"/>
    <xf numFmtId="0" fontId="8" fillId="0" borderId="0" xfId="0" applyFont="1" applyAlignment="1">
      <alignment vertic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0" fontId="13" fillId="0" borderId="0" xfId="0" applyFont="1" applyAlignment="1">
      <alignment horizontal="center"/>
    </xf>
    <xf numFmtId="165" fontId="5" fillId="0" borderId="0" xfId="1" applyNumberFormat="1" applyFont="1" applyFill="1"/>
    <xf numFmtId="0" fontId="0" fillId="0" borderId="0" xfId="0" quotePrefix="1" applyAlignment="1">
      <alignment horizontal="left"/>
    </xf>
    <xf numFmtId="0" fontId="0" fillId="0" borderId="0" xfId="0" applyAlignment="1">
      <alignment horizontal="center"/>
    </xf>
    <xf numFmtId="165" fontId="5" fillId="0" borderId="0" xfId="1" applyNumberFormat="1" applyFont="1" applyFill="1" applyBorder="1"/>
    <xf numFmtId="165" fontId="6" fillId="0" borderId="5" xfId="1" applyNumberFormat="1" applyFont="1" applyFill="1" applyBorder="1"/>
    <xf numFmtId="165" fontId="5" fillId="0" borderId="4" xfId="1" applyNumberFormat="1" applyFont="1" applyFill="1" applyBorder="1"/>
    <xf numFmtId="165" fontId="5" fillId="0" borderId="4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43" fontId="6" fillId="0" borderId="1" xfId="1" applyFont="1" applyFill="1" applyBorder="1" applyAlignment="1">
      <alignment horizontal="right"/>
    </xf>
    <xf numFmtId="166" fontId="4" fillId="0" borderId="0" xfId="0" quotePrefix="1" applyNumberFormat="1" applyFont="1" applyAlignment="1">
      <alignment horizontal="left"/>
    </xf>
    <xf numFmtId="0" fontId="20" fillId="0" borderId="0" xfId="0" applyFont="1"/>
    <xf numFmtId="166" fontId="4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left"/>
    </xf>
    <xf numFmtId="41" fontId="0" fillId="0" borderId="0" xfId="0" applyNumberFormat="1" applyAlignment="1">
      <alignment horizontal="center"/>
    </xf>
    <xf numFmtId="41" fontId="7" fillId="0" borderId="0" xfId="0" applyNumberFormat="1" applyFont="1" applyAlignment="1">
      <alignment horizontal="center"/>
    </xf>
    <xf numFmtId="41" fontId="0" fillId="0" borderId="0" xfId="3" applyNumberFormat="1" applyFont="1" applyFill="1" applyBorder="1" applyAlignment="1">
      <alignment horizontal="center"/>
    </xf>
    <xf numFmtId="0" fontId="6" fillId="0" borderId="0" xfId="4" applyFont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0" applyNumberFormat="1"/>
    <xf numFmtId="167" fontId="0" fillId="0" borderId="0" xfId="0" applyNumberFormat="1"/>
    <xf numFmtId="167" fontId="0" fillId="0" borderId="0" xfId="1" applyNumberFormat="1" applyFont="1" applyFill="1" applyBorder="1" applyAlignment="1">
      <alignment horizontal="right"/>
    </xf>
    <xf numFmtId="166" fontId="6" fillId="0" borderId="0" xfId="0" applyNumberFormat="1" applyFont="1"/>
    <xf numFmtId="166" fontId="6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0" fillId="0" borderId="0" xfId="1" applyFont="1" applyFill="1" applyAlignment="1"/>
    <xf numFmtId="41" fontId="5" fillId="0" borderId="0" xfId="1" applyNumberFormat="1" applyFont="1" applyFill="1" applyBorder="1" applyAlignment="1">
      <alignment horizontal="center"/>
    </xf>
    <xf numFmtId="0" fontId="0" fillId="0" borderId="0" xfId="5" applyFont="1" applyAlignment="1">
      <alignment horizontal="left" wrapText="1"/>
    </xf>
    <xf numFmtId="0" fontId="6" fillId="0" borderId="0" xfId="5" applyFont="1" applyAlignment="1">
      <alignment horizontal="left" wrapText="1"/>
    </xf>
    <xf numFmtId="0" fontId="8" fillId="0" borderId="0" xfId="0" applyFont="1" applyAlignment="1">
      <alignment horizontal="center"/>
    </xf>
    <xf numFmtId="43" fontId="6" fillId="0" borderId="0" xfId="1" applyFont="1" applyFill="1" applyAlignment="1"/>
    <xf numFmtId="165" fontId="6" fillId="0" borderId="5" xfId="1" applyNumberFormat="1" applyFont="1" applyFill="1" applyBorder="1" applyAlignment="1">
      <alignment horizontal="center"/>
    </xf>
    <xf numFmtId="43" fontId="6" fillId="0" borderId="0" xfId="1" applyFont="1" applyFill="1" applyBorder="1" applyAlignment="1"/>
    <xf numFmtId="165" fontId="0" fillId="0" borderId="0" xfId="1" applyNumberFormat="1" applyFont="1" applyFill="1" applyAlignment="1"/>
    <xf numFmtId="0" fontId="5" fillId="0" borderId="0" xfId="5" applyFont="1" applyAlignment="1">
      <alignment horizontal="left" wrapText="1"/>
    </xf>
    <xf numFmtId="43" fontId="5" fillId="0" borderId="0" xfId="1" applyFont="1" applyFill="1" applyAlignment="1"/>
    <xf numFmtId="0" fontId="0" fillId="0" borderId="0" xfId="0" applyFill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0" applyNumberFormat="1" applyFill="1"/>
    <xf numFmtId="37" fontId="0" fillId="0" borderId="0" xfId="0" applyNumberFormat="1" applyFill="1"/>
    <xf numFmtId="37" fontId="6" fillId="0" borderId="0" xfId="0" applyNumberFormat="1" applyFont="1" applyFill="1"/>
    <xf numFmtId="0" fontId="0" fillId="0" borderId="0" xfId="0" applyFill="1" applyAlignment="1">
      <alignment horizontal="right"/>
    </xf>
    <xf numFmtId="0" fontId="6" fillId="0" borderId="0" xfId="0" applyFont="1" applyFill="1"/>
    <xf numFmtId="0" fontId="0" fillId="0" borderId="0" xfId="0" applyFill="1" applyAlignment="1">
      <alignment wrapText="1"/>
    </xf>
    <xf numFmtId="37" fontId="0" fillId="0" borderId="0" xfId="0" applyNumberForma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0" fillId="0" borderId="0" xfId="0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16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/>
    <xf numFmtId="0" fontId="17" fillId="0" borderId="0" xfId="0" applyFont="1" applyFill="1" applyAlignment="1">
      <alignment horizontal="left"/>
    </xf>
    <xf numFmtId="37" fontId="5" fillId="0" borderId="0" xfId="0" applyNumberFormat="1" applyFont="1" applyFill="1"/>
    <xf numFmtId="165" fontId="6" fillId="0" borderId="0" xfId="1" applyNumberFormat="1" applyFont="1" applyFill="1" applyBorder="1"/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8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6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165" fontId="0" fillId="0" borderId="0" xfId="0" applyNumberFormat="1" applyFill="1"/>
    <xf numFmtId="0" fontId="20" fillId="0" borderId="0" xfId="0" applyFont="1" applyFill="1"/>
    <xf numFmtId="43" fontId="5" fillId="0" borderId="0" xfId="1" applyFont="1" applyFill="1" applyBorder="1"/>
    <xf numFmtId="0" fontId="5" fillId="0" borderId="0" xfId="0" applyFont="1" applyFill="1" applyBorder="1"/>
    <xf numFmtId="43" fontId="0" fillId="0" borderId="0" xfId="1" applyFont="1" applyFill="1" applyBorder="1"/>
    <xf numFmtId="0" fontId="0" fillId="0" borderId="0" xfId="0" applyFill="1" applyBorder="1"/>
    <xf numFmtId="0" fontId="6" fillId="0" borderId="0" xfId="0" applyFont="1" applyFill="1" applyBorder="1"/>
    <xf numFmtId="43" fontId="6" fillId="0" borderId="0" xfId="1" applyFont="1" applyFill="1" applyBorder="1"/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37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4" xfId="0" applyBorder="1" applyAlignment="1">
      <alignment horizontal="center"/>
    </xf>
    <xf numFmtId="41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0" defaultTableStyle="TableStyleMedium9" defaultPivotStyle="PivotStyleLight16"/>
  <colors>
    <mruColors>
      <color rgb="FFFF99CC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"/>
  <sheetViews>
    <sheetView view="pageBreakPreview" topLeftCell="A67" zoomScale="85" zoomScaleNormal="100" zoomScaleSheetLayoutView="85" zoomScalePageLayoutView="70" workbookViewId="0"/>
  </sheetViews>
  <sheetFormatPr defaultColWidth="9.09765625" defaultRowHeight="20.149999999999999" customHeight="1" x14ac:dyDescent="0.65"/>
  <cols>
    <col min="1" max="1" width="3.3984375" style="122" customWidth="1"/>
    <col min="2" max="2" width="50.69921875" style="122" customWidth="1"/>
    <col min="3" max="3" width="9.3984375" style="115" customWidth="1"/>
    <col min="4" max="4" width="1" style="115" customWidth="1"/>
    <col min="5" max="5" width="14.59765625" style="115" bestFit="1" customWidth="1"/>
    <col min="6" max="6" width="1.3984375" style="115" customWidth="1"/>
    <col min="7" max="7" width="14.59765625" style="115" bestFit="1" customWidth="1"/>
    <col min="8" max="8" width="1.3984375" style="115" customWidth="1"/>
    <col min="9" max="9" width="14.59765625" style="115" customWidth="1"/>
    <col min="10" max="10" width="9.09765625" style="115"/>
    <col min="11" max="12" width="17.19921875" style="114" bestFit="1" customWidth="1"/>
    <col min="13" max="13" width="9.09765625" style="115"/>
    <col min="14" max="15" width="17.19921875" style="114" bestFit="1" customWidth="1"/>
    <col min="16" max="16384" width="9.09765625" style="115"/>
  </cols>
  <sheetData>
    <row r="1" spans="1:9" ht="23" x14ac:dyDescent="0.7">
      <c r="A1" s="1" t="s">
        <v>119</v>
      </c>
      <c r="B1" s="1"/>
      <c r="C1"/>
      <c r="D1"/>
      <c r="E1" s="72"/>
      <c r="F1" s="72"/>
      <c r="G1" s="72"/>
      <c r="H1" s="72"/>
      <c r="I1" s="72"/>
    </row>
    <row r="2" spans="1:9" ht="23" x14ac:dyDescent="0.7">
      <c r="A2" s="1" t="s">
        <v>33</v>
      </c>
      <c r="B2" s="1"/>
      <c r="C2"/>
      <c r="D2"/>
      <c r="E2" s="72"/>
      <c r="F2" s="72"/>
      <c r="G2" s="72"/>
      <c r="H2" s="72"/>
      <c r="I2" s="72"/>
    </row>
    <row r="3" spans="1:9" ht="23" x14ac:dyDescent="0.7">
      <c r="A3" s="1"/>
      <c r="B3" s="1"/>
      <c r="C3"/>
      <c r="D3"/>
      <c r="E3" s="72"/>
      <c r="F3" s="72"/>
      <c r="G3" s="72"/>
      <c r="H3" s="72"/>
      <c r="I3" s="72"/>
    </row>
    <row r="4" spans="1:9" ht="23" x14ac:dyDescent="0.7">
      <c r="A4" s="1"/>
      <c r="B4" s="1"/>
      <c r="C4"/>
      <c r="D4"/>
      <c r="E4" s="94" t="s">
        <v>121</v>
      </c>
      <c r="F4" s="72"/>
      <c r="G4" s="124" t="s">
        <v>122</v>
      </c>
      <c r="H4" s="124"/>
      <c r="I4" s="124"/>
    </row>
    <row r="5" spans="1:9" ht="22" x14ac:dyDescent="0.7">
      <c r="A5" s="6"/>
      <c r="B5" s="6"/>
      <c r="C5" s="36"/>
      <c r="D5" s="36"/>
      <c r="E5" s="95" t="s">
        <v>37</v>
      </c>
      <c r="F5" s="94"/>
      <c r="G5" s="125" t="str">
        <f>E5</f>
        <v>31 ธันวาคม</v>
      </c>
      <c r="H5" s="125"/>
      <c r="I5" s="125"/>
    </row>
    <row r="6" spans="1:9" ht="23" x14ac:dyDescent="0.7">
      <c r="A6" s="1" t="s">
        <v>0</v>
      </c>
      <c r="B6" s="1"/>
      <c r="C6" s="4" t="s">
        <v>1</v>
      </c>
      <c r="D6" s="4"/>
      <c r="E6" s="95">
        <v>2565</v>
      </c>
      <c r="F6" s="95"/>
      <c r="G6" s="95">
        <f>E6</f>
        <v>2565</v>
      </c>
      <c r="H6" s="95"/>
      <c r="I6" s="95">
        <v>2564</v>
      </c>
    </row>
    <row r="7" spans="1:9" ht="21.5" x14ac:dyDescent="0.65">
      <c r="A7" s="11"/>
      <c r="B7" s="11"/>
      <c r="C7" s="36"/>
      <c r="D7" s="36"/>
      <c r="E7" s="123" t="s">
        <v>154</v>
      </c>
      <c r="F7" s="123"/>
      <c r="G7" s="123"/>
      <c r="H7" s="123"/>
      <c r="I7" s="123"/>
    </row>
    <row r="8" spans="1:9" ht="22" x14ac:dyDescent="0.7">
      <c r="A8" s="5" t="s">
        <v>2</v>
      </c>
      <c r="B8"/>
      <c r="C8" s="31"/>
      <c r="D8" s="36"/>
      <c r="E8" s="75"/>
      <c r="F8" s="72"/>
      <c r="G8" s="75"/>
      <c r="H8" s="76"/>
      <c r="I8" s="75"/>
    </row>
    <row r="9" spans="1:9" ht="21.5" x14ac:dyDescent="0.65">
      <c r="A9" t="s">
        <v>3</v>
      </c>
      <c r="B9"/>
      <c r="C9" s="31" t="s">
        <v>135</v>
      </c>
      <c r="D9" s="36"/>
      <c r="E9" s="69">
        <v>95800339</v>
      </c>
      <c r="F9" s="76"/>
      <c r="G9" s="69">
        <v>91336087</v>
      </c>
      <c r="H9" s="76"/>
      <c r="I9" s="69">
        <v>623904837</v>
      </c>
    </row>
    <row r="10" spans="1:9" ht="21.5" x14ac:dyDescent="0.65">
      <c r="A10" t="s">
        <v>23</v>
      </c>
      <c r="B10"/>
      <c r="C10" s="31" t="s">
        <v>186</v>
      </c>
      <c r="D10" s="36"/>
      <c r="E10" s="69">
        <v>71647535</v>
      </c>
      <c r="F10" s="76"/>
      <c r="G10" s="69">
        <v>71647535</v>
      </c>
      <c r="H10" s="76"/>
      <c r="I10" s="69">
        <v>30910891</v>
      </c>
    </row>
    <row r="11" spans="1:9" ht="21.5" x14ac:dyDescent="0.65">
      <c r="A11" t="s">
        <v>40</v>
      </c>
      <c r="B11"/>
      <c r="C11" s="31"/>
      <c r="D11" s="36"/>
      <c r="E11" s="69">
        <v>26195083</v>
      </c>
      <c r="F11" s="76"/>
      <c r="G11" s="69">
        <v>25661426</v>
      </c>
      <c r="H11" s="76"/>
      <c r="I11" s="69">
        <v>32137077</v>
      </c>
    </row>
    <row r="12" spans="1:9" ht="21.5" x14ac:dyDescent="0.65">
      <c r="A12" t="s">
        <v>147</v>
      </c>
      <c r="B12"/>
      <c r="C12" s="31" t="s">
        <v>102</v>
      </c>
      <c r="D12" s="36"/>
      <c r="E12" s="69">
        <v>0</v>
      </c>
      <c r="F12" s="76"/>
      <c r="G12" s="69">
        <v>13557329</v>
      </c>
      <c r="H12" s="76"/>
      <c r="I12" s="69">
        <v>0</v>
      </c>
    </row>
    <row r="13" spans="1:9" ht="21.5" x14ac:dyDescent="0.65">
      <c r="A13" t="s">
        <v>59</v>
      </c>
      <c r="B13"/>
      <c r="C13" s="31" t="s">
        <v>138</v>
      </c>
      <c r="D13" s="36"/>
      <c r="E13" s="69">
        <v>99120825</v>
      </c>
      <c r="F13" s="76"/>
      <c r="G13" s="69">
        <v>99120825</v>
      </c>
      <c r="H13" s="76"/>
      <c r="I13" s="69">
        <v>109476917</v>
      </c>
    </row>
    <row r="14" spans="1:9" ht="21.5" x14ac:dyDescent="0.65">
      <c r="A14" t="s">
        <v>98</v>
      </c>
      <c r="B14"/>
      <c r="C14" s="31" t="s">
        <v>157</v>
      </c>
      <c r="D14" s="36"/>
      <c r="E14" s="69">
        <v>716677</v>
      </c>
      <c r="F14" s="76"/>
      <c r="G14" s="69">
        <v>716677</v>
      </c>
      <c r="H14" s="76"/>
      <c r="I14" s="69">
        <v>716677</v>
      </c>
    </row>
    <row r="15" spans="1:9" ht="21.5" x14ac:dyDescent="0.65">
      <c r="A15" t="s">
        <v>95</v>
      </c>
      <c r="B15"/>
      <c r="C15" s="31" t="s">
        <v>187</v>
      </c>
      <c r="D15" s="36"/>
      <c r="E15" s="69">
        <v>209811711</v>
      </c>
      <c r="F15" s="76"/>
      <c r="G15" s="69">
        <v>209811711</v>
      </c>
      <c r="H15" s="76"/>
      <c r="I15" s="69">
        <v>26999592</v>
      </c>
    </row>
    <row r="16" spans="1:9" ht="22" x14ac:dyDescent="0.7">
      <c r="A16" s="9" t="s">
        <v>5</v>
      </c>
      <c r="B16"/>
      <c r="C16" s="31"/>
      <c r="D16" s="36"/>
      <c r="E16" s="24">
        <f>SUM(E9:E15)</f>
        <v>503292170</v>
      </c>
      <c r="F16" s="76"/>
      <c r="G16" s="24">
        <f>SUM(G9:G15)</f>
        <v>511851590</v>
      </c>
      <c r="H16" s="76"/>
      <c r="I16" s="24">
        <f>SUM(I9:I15)</f>
        <v>824145991</v>
      </c>
    </row>
    <row r="17" spans="1:9" ht="22" x14ac:dyDescent="0.7">
      <c r="A17" s="9"/>
      <c r="B17"/>
      <c r="C17" s="31"/>
      <c r="D17" s="36"/>
      <c r="E17" s="76"/>
      <c r="F17" s="76"/>
      <c r="G17" s="76"/>
      <c r="H17" s="76"/>
      <c r="I17" s="76"/>
    </row>
    <row r="18" spans="1:9" ht="22" x14ac:dyDescent="0.7">
      <c r="A18" s="8" t="s">
        <v>6</v>
      </c>
      <c r="B18"/>
      <c r="C18" s="31"/>
      <c r="D18" s="36"/>
      <c r="E18" s="76"/>
      <c r="F18" s="76"/>
      <c r="G18" s="76"/>
      <c r="H18" s="76"/>
      <c r="I18" s="76"/>
    </row>
    <row r="19" spans="1:9" ht="21.5" x14ac:dyDescent="0.65">
      <c r="A19" t="s">
        <v>86</v>
      </c>
      <c r="B19"/>
      <c r="C19" s="31"/>
      <c r="D19" s="36"/>
      <c r="E19" s="13">
        <v>8946278</v>
      </c>
      <c r="F19" s="76"/>
      <c r="G19" s="13">
        <v>8946278</v>
      </c>
      <c r="H19" s="76"/>
      <c r="I19" s="13">
        <v>8904131</v>
      </c>
    </row>
    <row r="20" spans="1:9" ht="21.5" x14ac:dyDescent="0.65">
      <c r="A20" t="s">
        <v>120</v>
      </c>
      <c r="B20"/>
      <c r="C20" s="31" t="s">
        <v>155</v>
      </c>
      <c r="D20" s="36"/>
      <c r="E20" s="13">
        <v>0</v>
      </c>
      <c r="F20" s="76"/>
      <c r="G20" s="13">
        <v>29999500</v>
      </c>
      <c r="H20" s="76"/>
      <c r="I20" s="13">
        <v>0</v>
      </c>
    </row>
    <row r="21" spans="1:9" ht="22" x14ac:dyDescent="0.7">
      <c r="A21" t="s">
        <v>26</v>
      </c>
      <c r="B21"/>
      <c r="C21" s="31" t="s">
        <v>156</v>
      </c>
      <c r="D21" s="36"/>
      <c r="E21" s="13">
        <v>669080004</v>
      </c>
      <c r="F21" s="77"/>
      <c r="G21" s="13">
        <v>633315535</v>
      </c>
      <c r="H21" s="76"/>
      <c r="I21" s="13">
        <v>396539568</v>
      </c>
    </row>
    <row r="22" spans="1:9" ht="21.5" x14ac:dyDescent="0.65">
      <c r="A22" t="s">
        <v>96</v>
      </c>
      <c r="B22"/>
      <c r="C22" s="31" t="s">
        <v>188</v>
      </c>
      <c r="D22" s="36"/>
      <c r="E22" s="13">
        <v>5380166</v>
      </c>
      <c r="F22" s="76"/>
      <c r="G22" s="13">
        <v>5318067</v>
      </c>
      <c r="H22" s="76"/>
      <c r="I22" s="13">
        <v>4514371</v>
      </c>
    </row>
    <row r="23" spans="1:9" ht="21.5" x14ac:dyDescent="0.65">
      <c r="A23" t="s">
        <v>7</v>
      </c>
      <c r="B23"/>
      <c r="C23" s="31" t="s">
        <v>189</v>
      </c>
      <c r="D23" s="36"/>
      <c r="E23" s="13">
        <v>20062298</v>
      </c>
      <c r="F23" s="76"/>
      <c r="G23" s="13">
        <v>19779128</v>
      </c>
      <c r="H23" s="76"/>
      <c r="I23" s="13">
        <v>15878411</v>
      </c>
    </row>
    <row r="24" spans="1:9" ht="21.5" x14ac:dyDescent="0.65">
      <c r="A24" t="s">
        <v>99</v>
      </c>
      <c r="B24"/>
      <c r="C24" s="31" t="s">
        <v>157</v>
      </c>
      <c r="D24" s="36"/>
      <c r="E24" s="13">
        <v>209385</v>
      </c>
      <c r="F24" s="76"/>
      <c r="G24" s="13">
        <v>209385</v>
      </c>
      <c r="H24" s="76"/>
      <c r="I24" s="13">
        <v>209385</v>
      </c>
    </row>
    <row r="25" spans="1:9" ht="21.5" x14ac:dyDescent="0.65">
      <c r="A25" t="s">
        <v>8</v>
      </c>
      <c r="B25"/>
      <c r="C25" s="31"/>
      <c r="D25" s="36"/>
      <c r="E25" s="13">
        <v>15426477</v>
      </c>
      <c r="F25" s="76"/>
      <c r="G25" s="13">
        <v>13138226</v>
      </c>
      <c r="H25" s="76"/>
      <c r="I25" s="13">
        <v>10444957</v>
      </c>
    </row>
    <row r="26" spans="1:9" ht="22" x14ac:dyDescent="0.7">
      <c r="A26" s="9" t="s">
        <v>9</v>
      </c>
      <c r="B26"/>
      <c r="C26" s="31"/>
      <c r="D26" s="36"/>
      <c r="E26" s="24">
        <f>SUM(E19:E25)</f>
        <v>719104608</v>
      </c>
      <c r="F26" s="76"/>
      <c r="G26" s="24">
        <f>SUM(G19:G25)</f>
        <v>710706119</v>
      </c>
      <c r="H26" s="76"/>
      <c r="I26" s="24">
        <f>SUM(I19:I25)</f>
        <v>436490823</v>
      </c>
    </row>
    <row r="27" spans="1:9" ht="21.5" x14ac:dyDescent="0.65">
      <c r="A27"/>
      <c r="B27"/>
      <c r="C27" s="32"/>
      <c r="D27"/>
      <c r="E27" s="76"/>
      <c r="F27" s="76"/>
      <c r="G27" s="76"/>
      <c r="H27" s="76"/>
      <c r="I27" s="76"/>
    </row>
    <row r="28" spans="1:9" ht="22.5" thickBot="1" x14ac:dyDescent="0.75">
      <c r="A28" s="9" t="s">
        <v>10</v>
      </c>
      <c r="B28"/>
      <c r="C28" s="31"/>
      <c r="D28" s="36"/>
      <c r="E28" s="25">
        <f>E16+E26</f>
        <v>1222396778</v>
      </c>
      <c r="F28" s="76"/>
      <c r="G28" s="25">
        <f>G16+G26</f>
        <v>1222557709</v>
      </c>
      <c r="H28" s="76"/>
      <c r="I28" s="25">
        <f>I16+I26</f>
        <v>1260636814</v>
      </c>
    </row>
    <row r="29" spans="1:9" ht="22" thickTop="1" x14ac:dyDescent="0.65">
      <c r="A29" s="6"/>
      <c r="B29" s="6"/>
      <c r="C29"/>
      <c r="D29"/>
      <c r="E29" s="72"/>
      <c r="F29" s="72"/>
      <c r="G29" s="72"/>
      <c r="H29" s="72"/>
      <c r="I29" s="72"/>
    </row>
    <row r="30" spans="1:9" ht="23" x14ac:dyDescent="0.7">
      <c r="A30" s="1" t="str">
        <f>A1</f>
        <v>บริษัท โรงงานเภสัชอุตสาหกรรม เจเอสพี (ประเทศไทย) จำกัด (มหาชน) และบริษัทย่อย</v>
      </c>
      <c r="B30" s="1"/>
      <c r="C30"/>
      <c r="D30"/>
      <c r="E30" s="72"/>
      <c r="F30" s="72"/>
      <c r="G30" s="72"/>
      <c r="H30" s="72"/>
      <c r="I30" s="72"/>
    </row>
    <row r="31" spans="1:9" ht="23" x14ac:dyDescent="0.7">
      <c r="A31" s="1" t="s">
        <v>33</v>
      </c>
      <c r="B31" s="1"/>
      <c r="C31"/>
      <c r="D31"/>
      <c r="E31" s="72"/>
      <c r="F31" s="72"/>
      <c r="G31" s="72"/>
      <c r="H31" s="72"/>
      <c r="I31" s="72"/>
    </row>
    <row r="32" spans="1:9" ht="23" x14ac:dyDescent="0.7">
      <c r="A32" s="1"/>
      <c r="B32" s="1"/>
      <c r="C32"/>
      <c r="D32"/>
      <c r="E32" s="72"/>
      <c r="F32" s="72"/>
      <c r="G32" s="72"/>
      <c r="H32" s="72"/>
      <c r="I32" s="72"/>
    </row>
    <row r="33" spans="1:9" ht="23" x14ac:dyDescent="0.7">
      <c r="A33" s="1"/>
      <c r="B33" s="1"/>
      <c r="C33"/>
      <c r="D33"/>
      <c r="E33" s="94" t="s">
        <v>121</v>
      </c>
      <c r="F33" s="72"/>
      <c r="G33" s="124" t="s">
        <v>122</v>
      </c>
      <c r="H33" s="124"/>
      <c r="I33" s="124"/>
    </row>
    <row r="34" spans="1:9" ht="22" x14ac:dyDescent="0.7">
      <c r="A34" s="6"/>
      <c r="B34" s="6"/>
      <c r="C34" s="36"/>
      <c r="D34" s="36"/>
      <c r="E34" s="95" t="str">
        <f>E5</f>
        <v>31 ธันวาคม</v>
      </c>
      <c r="F34" s="94"/>
      <c r="G34" s="125" t="str">
        <f>G5</f>
        <v>31 ธันวาคม</v>
      </c>
      <c r="H34" s="125"/>
      <c r="I34" s="125"/>
    </row>
    <row r="35" spans="1:9" ht="23" x14ac:dyDescent="0.7">
      <c r="A35" s="1" t="s">
        <v>35</v>
      </c>
      <c r="B35" s="1"/>
      <c r="C35" s="4" t="s">
        <v>1</v>
      </c>
      <c r="D35" s="36"/>
      <c r="E35" s="95">
        <f>E6</f>
        <v>2565</v>
      </c>
      <c r="F35" s="95"/>
      <c r="G35" s="95">
        <f>G6</f>
        <v>2565</v>
      </c>
      <c r="H35" s="95"/>
      <c r="I35" s="95">
        <f>I6</f>
        <v>2564</v>
      </c>
    </row>
    <row r="36" spans="1:9" ht="21.5" x14ac:dyDescent="0.65">
      <c r="A36" s="12"/>
      <c r="B36" s="12"/>
      <c r="C36"/>
      <c r="D36" s="4"/>
      <c r="E36" s="123" t="s">
        <v>154</v>
      </c>
      <c r="F36" s="123"/>
      <c r="G36" s="123"/>
      <c r="H36" s="123"/>
      <c r="I36" s="123"/>
    </row>
    <row r="37" spans="1:9" ht="22" x14ac:dyDescent="0.65">
      <c r="A37" s="30" t="s">
        <v>11</v>
      </c>
      <c r="B37"/>
      <c r="C37" s="31"/>
      <c r="D37" s="36"/>
      <c r="E37" s="75"/>
      <c r="F37" s="76"/>
      <c r="G37" s="75"/>
      <c r="H37" s="76"/>
      <c r="I37" s="75"/>
    </row>
    <row r="38" spans="1:9" ht="21.5" x14ac:dyDescent="0.65">
      <c r="A38" t="s">
        <v>12</v>
      </c>
      <c r="B38"/>
      <c r="C38" s="31"/>
      <c r="D38" s="36"/>
      <c r="E38" s="13">
        <v>46161257</v>
      </c>
      <c r="F38" s="76"/>
      <c r="G38" s="13">
        <v>46161257</v>
      </c>
      <c r="H38" s="76"/>
      <c r="I38" s="13">
        <v>40271877</v>
      </c>
    </row>
    <row r="39" spans="1:9" ht="21.5" x14ac:dyDescent="0.65">
      <c r="A39" t="s">
        <v>100</v>
      </c>
      <c r="B39"/>
      <c r="C39" s="31" t="s">
        <v>157</v>
      </c>
      <c r="D39" s="36"/>
      <c r="E39" s="13">
        <v>28463517</v>
      </c>
      <c r="F39" s="76"/>
      <c r="G39" s="13">
        <v>28463517</v>
      </c>
      <c r="H39" s="76"/>
      <c r="I39" s="13">
        <v>29517955</v>
      </c>
    </row>
    <row r="40" spans="1:9" ht="21.5" x14ac:dyDescent="0.65">
      <c r="A40" t="s">
        <v>41</v>
      </c>
      <c r="B40"/>
      <c r="C40" s="31" t="s">
        <v>102</v>
      </c>
      <c r="D40" s="36"/>
      <c r="E40" s="13">
        <v>24375458</v>
      </c>
      <c r="F40" s="76"/>
      <c r="G40" s="13">
        <v>23404206</v>
      </c>
      <c r="H40" s="76"/>
      <c r="I40" s="13">
        <v>29087579</v>
      </c>
    </row>
    <row r="41" spans="1:9" ht="21.5" x14ac:dyDescent="0.65">
      <c r="A41" t="s">
        <v>43</v>
      </c>
      <c r="B41"/>
      <c r="C41" s="31" t="s">
        <v>190</v>
      </c>
      <c r="D41" s="36"/>
      <c r="E41" s="13">
        <v>6592166</v>
      </c>
      <c r="F41" s="76"/>
      <c r="G41" s="13">
        <v>6592166</v>
      </c>
      <c r="H41" s="76"/>
      <c r="I41" s="13">
        <v>12870421</v>
      </c>
    </row>
    <row r="42" spans="1:9" ht="21.5" x14ac:dyDescent="0.65">
      <c r="A42" t="s">
        <v>81</v>
      </c>
      <c r="B42"/>
      <c r="C42" s="31" t="s">
        <v>191</v>
      </c>
      <c r="D42" s="36"/>
      <c r="E42" s="13">
        <v>6454311</v>
      </c>
      <c r="F42" s="76"/>
      <c r="G42" s="13">
        <v>6454311</v>
      </c>
      <c r="H42" s="76"/>
      <c r="I42" s="13">
        <v>2857630</v>
      </c>
    </row>
    <row r="43" spans="1:9" ht="22" x14ac:dyDescent="0.7">
      <c r="A43" s="9" t="s">
        <v>13</v>
      </c>
      <c r="B43"/>
      <c r="C43" s="31"/>
      <c r="D43" s="36"/>
      <c r="E43" s="24">
        <f>SUM(E38:E42)</f>
        <v>112046709</v>
      </c>
      <c r="F43" s="76"/>
      <c r="G43" s="24">
        <f>SUM(G38:G42)</f>
        <v>111075457</v>
      </c>
      <c r="H43" s="76"/>
      <c r="I43" s="24">
        <f>SUM(I38:I42)</f>
        <v>114605462</v>
      </c>
    </row>
    <row r="44" spans="1:9" ht="9.65" customHeight="1" x14ac:dyDescent="0.7">
      <c r="A44" s="9"/>
      <c r="B44"/>
      <c r="C44" s="31"/>
      <c r="D44" s="36"/>
      <c r="E44" s="76"/>
      <c r="F44" s="76"/>
      <c r="G44" s="76"/>
      <c r="H44" s="76"/>
      <c r="I44" s="76"/>
    </row>
    <row r="45" spans="1:9" ht="22" x14ac:dyDescent="0.7">
      <c r="A45" s="5" t="s">
        <v>14</v>
      </c>
      <c r="B45"/>
      <c r="C45" s="31"/>
      <c r="D45" s="36"/>
      <c r="E45" s="76"/>
      <c r="F45" s="76"/>
      <c r="G45" s="76"/>
      <c r="H45" s="76"/>
      <c r="I45" s="76"/>
    </row>
    <row r="46" spans="1:9" ht="21.5" x14ac:dyDescent="0.65">
      <c r="A46" t="s">
        <v>44</v>
      </c>
      <c r="B46"/>
      <c r="C46" s="31" t="s">
        <v>190</v>
      </c>
      <c r="D46" s="36"/>
      <c r="E46" s="13">
        <v>37621918</v>
      </c>
      <c r="F46" s="76"/>
      <c r="G46" s="13">
        <v>37621918</v>
      </c>
      <c r="H46" s="76"/>
      <c r="I46" s="13">
        <v>69634603</v>
      </c>
    </row>
    <row r="47" spans="1:9" ht="21.5" x14ac:dyDescent="0.65">
      <c r="A47" t="s">
        <v>87</v>
      </c>
      <c r="B47"/>
      <c r="C47" s="31" t="s">
        <v>191</v>
      </c>
      <c r="D47" s="36"/>
      <c r="E47" s="13">
        <v>109425876</v>
      </c>
      <c r="F47" s="76"/>
      <c r="G47" s="13">
        <v>109425876</v>
      </c>
      <c r="H47" s="76"/>
      <c r="I47" s="13">
        <v>98086392</v>
      </c>
    </row>
    <row r="48" spans="1:9" ht="21.5" x14ac:dyDescent="0.65">
      <c r="A48" t="s">
        <v>101</v>
      </c>
      <c r="B48"/>
      <c r="C48" s="31" t="s">
        <v>157</v>
      </c>
      <c r="D48" s="36"/>
      <c r="E48" s="29">
        <v>8269572</v>
      </c>
      <c r="F48" s="76"/>
      <c r="G48" s="29">
        <v>8269572</v>
      </c>
      <c r="H48" s="76"/>
      <c r="I48" s="29">
        <v>1291535</v>
      </c>
    </row>
    <row r="49" spans="1:9" ht="21.5" x14ac:dyDescent="0.65">
      <c r="A49" t="s">
        <v>60</v>
      </c>
      <c r="B49"/>
      <c r="C49" s="31" t="s">
        <v>158</v>
      </c>
      <c r="D49" s="36"/>
      <c r="E49" s="29">
        <v>13008189</v>
      </c>
      <c r="F49" s="76"/>
      <c r="G49" s="29">
        <v>13008189</v>
      </c>
      <c r="H49" s="76"/>
      <c r="I49" s="29">
        <v>10593410</v>
      </c>
    </row>
    <row r="50" spans="1:9" ht="22" x14ac:dyDescent="0.7">
      <c r="A50" s="9" t="s">
        <v>16</v>
      </c>
      <c r="B50"/>
      <c r="C50" s="31"/>
      <c r="D50" s="36"/>
      <c r="E50" s="24">
        <f>SUM(E46:E49)</f>
        <v>168325555</v>
      </c>
      <c r="F50" s="76"/>
      <c r="G50" s="24">
        <f>SUM(G46:G49)</f>
        <v>168325555</v>
      </c>
      <c r="H50" s="76"/>
      <c r="I50" s="24">
        <f>SUM(I46:I49)</f>
        <v>179605940</v>
      </c>
    </row>
    <row r="51" spans="1:9" ht="7.4" customHeight="1" x14ac:dyDescent="0.7">
      <c r="A51" s="9"/>
      <c r="B51"/>
      <c r="C51" s="31"/>
      <c r="D51" s="36"/>
      <c r="E51" s="76"/>
      <c r="F51" s="76"/>
      <c r="G51" s="76"/>
      <c r="H51" s="76"/>
      <c r="I51" s="76"/>
    </row>
    <row r="52" spans="1:9" ht="22" x14ac:dyDescent="0.7">
      <c r="A52" s="7" t="s">
        <v>17</v>
      </c>
      <c r="B52"/>
      <c r="C52" s="31"/>
      <c r="D52" s="36"/>
      <c r="E52" s="26">
        <f>E43+E50</f>
        <v>280372264</v>
      </c>
      <c r="F52" s="72"/>
      <c r="G52" s="26">
        <f>G43+G50</f>
        <v>279401012</v>
      </c>
      <c r="H52" s="76"/>
      <c r="I52" s="26">
        <f>I43+I50</f>
        <v>294211402</v>
      </c>
    </row>
    <row r="53" spans="1:9" ht="7.4" customHeight="1" x14ac:dyDescent="0.7">
      <c r="A53" s="9"/>
      <c r="B53"/>
      <c r="C53" s="31"/>
      <c r="D53" s="36"/>
      <c r="E53" s="76"/>
      <c r="F53" s="76"/>
      <c r="G53" s="76"/>
      <c r="H53" s="76"/>
      <c r="I53" s="76"/>
    </row>
    <row r="54" spans="1:9" ht="22" x14ac:dyDescent="0.7">
      <c r="A54" s="5" t="s">
        <v>61</v>
      </c>
      <c r="B54"/>
      <c r="C54" s="31"/>
      <c r="D54" s="36"/>
      <c r="E54" s="76"/>
      <c r="F54" s="77"/>
      <c r="G54" s="76"/>
      <c r="H54" s="76"/>
      <c r="I54" s="76"/>
    </row>
    <row r="55" spans="1:9" ht="21.5" x14ac:dyDescent="0.65">
      <c r="A55" s="35" t="s">
        <v>18</v>
      </c>
      <c r="B55"/>
      <c r="C55" s="31"/>
      <c r="D55" s="36"/>
      <c r="E55" s="76"/>
      <c r="F55" s="76"/>
      <c r="G55" s="76"/>
      <c r="H55" s="76"/>
      <c r="I55" s="76"/>
    </row>
    <row r="56" spans="1:9" ht="22" thickBot="1" x14ac:dyDescent="0.7">
      <c r="A56"/>
      <c r="B56" s="6" t="s">
        <v>62</v>
      </c>
      <c r="C56" s="31" t="s">
        <v>159</v>
      </c>
      <c r="D56" s="36"/>
      <c r="E56" s="15">
        <v>227500000</v>
      </c>
      <c r="F56" s="76"/>
      <c r="G56" s="15">
        <v>227500000</v>
      </c>
      <c r="H56" s="76"/>
      <c r="I56" s="15">
        <v>227500000</v>
      </c>
    </row>
    <row r="57" spans="1:9" ht="22" thickTop="1" x14ac:dyDescent="0.65">
      <c r="A57"/>
      <c r="B57" s="6" t="s">
        <v>63</v>
      </c>
      <c r="C57" s="31"/>
      <c r="D57" s="36"/>
      <c r="E57" s="13">
        <v>227500000</v>
      </c>
      <c r="F57" s="76"/>
      <c r="G57" s="13">
        <v>227500000</v>
      </c>
      <c r="H57" s="76"/>
      <c r="I57" s="13">
        <v>227500000</v>
      </c>
    </row>
    <row r="58" spans="1:9" ht="21.5" x14ac:dyDescent="0.65">
      <c r="A58" t="s">
        <v>69</v>
      </c>
      <c r="B58" s="6"/>
      <c r="C58" s="31"/>
      <c r="D58" s="36"/>
      <c r="E58" s="13">
        <v>733462520</v>
      </c>
      <c r="F58" s="76"/>
      <c r="G58" s="13">
        <v>733462520</v>
      </c>
      <c r="H58" s="76"/>
      <c r="I58" s="13">
        <v>733462520</v>
      </c>
    </row>
    <row r="59" spans="1:9" ht="21.5" x14ac:dyDescent="0.65">
      <c r="A59" t="s">
        <v>45</v>
      </c>
      <c r="B59" s="6"/>
      <c r="C59" s="31" t="s">
        <v>192</v>
      </c>
      <c r="D59" s="36"/>
      <c r="E59" s="13">
        <v>-11539171</v>
      </c>
      <c r="F59" s="76"/>
      <c r="G59" s="13">
        <v>-11539171</v>
      </c>
      <c r="H59" s="76"/>
      <c r="I59" s="13">
        <v>-11539171</v>
      </c>
    </row>
    <row r="60" spans="1:9" ht="21.5" x14ac:dyDescent="0.65">
      <c r="A60" t="s">
        <v>117</v>
      </c>
      <c r="B60" s="6"/>
      <c r="C60" s="31"/>
      <c r="D60" s="36"/>
      <c r="E60" s="76"/>
      <c r="F60" s="76"/>
      <c r="G60" s="76"/>
      <c r="H60" s="76"/>
      <c r="I60" s="76"/>
    </row>
    <row r="61" spans="1:9" ht="21.5" x14ac:dyDescent="0.65">
      <c r="A61"/>
      <c r="B61" s="6" t="s">
        <v>64</v>
      </c>
      <c r="C61" s="31"/>
      <c r="D61" s="36"/>
      <c r="E61" s="76"/>
      <c r="F61" s="76"/>
      <c r="G61" s="76"/>
      <c r="H61" s="76"/>
      <c r="I61" s="76"/>
    </row>
    <row r="62" spans="1:9" ht="21.5" x14ac:dyDescent="0.65">
      <c r="A62"/>
      <c r="B62" s="6" t="s">
        <v>65</v>
      </c>
      <c r="C62" s="31" t="s">
        <v>192</v>
      </c>
      <c r="D62" s="36"/>
      <c r="E62" s="13">
        <v>3861848</v>
      </c>
      <c r="F62" s="76"/>
      <c r="G62" s="13">
        <v>3861848</v>
      </c>
      <c r="H62" s="76"/>
      <c r="I62" s="13">
        <v>3861848</v>
      </c>
    </row>
    <row r="63" spans="1:9" ht="21.5" x14ac:dyDescent="0.65">
      <c r="A63"/>
      <c r="B63" s="6" t="s">
        <v>66</v>
      </c>
      <c r="C63" s="31"/>
      <c r="D63" s="36"/>
      <c r="E63" s="14">
        <v>-11261164</v>
      </c>
      <c r="F63" s="76"/>
      <c r="G63" s="14">
        <v>-10128500</v>
      </c>
      <c r="H63" s="76"/>
      <c r="I63" s="14">
        <v>13140215</v>
      </c>
    </row>
    <row r="64" spans="1:9" ht="22" x14ac:dyDescent="0.7">
      <c r="A64" s="9" t="s">
        <v>123</v>
      </c>
      <c r="B64"/>
      <c r="C64" s="31"/>
      <c r="D64" s="36"/>
      <c r="E64" s="38">
        <f>SUM(E57:E63)</f>
        <v>942024033</v>
      </c>
      <c r="F64" s="76"/>
      <c r="G64" s="38">
        <f>SUM(G57:G63)</f>
        <v>943156697</v>
      </c>
      <c r="H64" s="76"/>
      <c r="I64" s="38">
        <f>SUM(I57:I63)</f>
        <v>966425412</v>
      </c>
    </row>
    <row r="65" spans="1:9" ht="21.5" x14ac:dyDescent="0.65">
      <c r="A65" t="s">
        <v>124</v>
      </c>
      <c r="B65"/>
      <c r="C65" s="31"/>
      <c r="D65" s="36"/>
      <c r="E65" s="37">
        <v>481</v>
      </c>
      <c r="F65" s="76"/>
      <c r="G65" s="37">
        <v>0</v>
      </c>
      <c r="H65" s="76"/>
      <c r="I65" s="37">
        <v>0</v>
      </c>
    </row>
    <row r="66" spans="1:9" ht="22" x14ac:dyDescent="0.7">
      <c r="A66" s="9" t="s">
        <v>125</v>
      </c>
      <c r="B66"/>
      <c r="C66" s="31"/>
      <c r="D66" s="36"/>
      <c r="E66" s="24">
        <f>SUM(E64:E65)</f>
        <v>942024514</v>
      </c>
      <c r="F66" s="76"/>
      <c r="G66" s="24">
        <f>SUM(G64:G65)</f>
        <v>943156697</v>
      </c>
      <c r="H66" s="76"/>
      <c r="I66" s="24">
        <f>SUM(I64:I65)</f>
        <v>966425412</v>
      </c>
    </row>
    <row r="67" spans="1:9" ht="8.15" customHeight="1" x14ac:dyDescent="0.7">
      <c r="A67" s="9"/>
      <c r="B67"/>
      <c r="C67" s="31"/>
      <c r="D67" s="36"/>
      <c r="E67" s="77"/>
      <c r="F67" s="76"/>
      <c r="G67" s="77"/>
      <c r="H67" s="76"/>
      <c r="I67" s="77"/>
    </row>
    <row r="68" spans="1:9" ht="22" x14ac:dyDescent="0.7">
      <c r="A68" s="9" t="s">
        <v>67</v>
      </c>
      <c r="B68"/>
      <c r="C68" s="31"/>
      <c r="D68" s="36"/>
      <c r="E68" s="103">
        <f>E52+E66</f>
        <v>1222396778</v>
      </c>
      <c r="F68" s="76"/>
      <c r="G68" s="103">
        <f>G52+G66</f>
        <v>1222557709</v>
      </c>
      <c r="H68" s="76"/>
      <c r="I68" s="103">
        <f>I52+I66</f>
        <v>1260636814</v>
      </c>
    </row>
    <row r="69" spans="1:9" ht="22" x14ac:dyDescent="0.7">
      <c r="A69" s="119"/>
      <c r="B69" s="119"/>
      <c r="C69" s="120"/>
      <c r="D69" s="120"/>
      <c r="E69" s="29"/>
      <c r="F69" s="121"/>
      <c r="G69" s="29"/>
      <c r="H69" s="121"/>
      <c r="I69" s="29"/>
    </row>
    <row r="70" spans="1:9" ht="20.149999999999999" customHeight="1" x14ac:dyDescent="0.65">
      <c r="C70" s="120"/>
      <c r="D70" s="120"/>
      <c r="E70" s="114"/>
      <c r="F70" s="114"/>
      <c r="G70" s="114"/>
      <c r="H70" s="114"/>
      <c r="I70" s="11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E7:I7"/>
    <mergeCell ref="E36:I36"/>
    <mergeCell ref="G4:I4"/>
    <mergeCell ref="G33:I33"/>
    <mergeCell ref="G5:I5"/>
    <mergeCell ref="G34:I34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87" firstPageNumber="7" fitToWidth="0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1" manualBreakCount="1">
    <brk id="29" max="16383" man="1"/>
  </rowBreaks>
  <ignoredErrors>
    <ignoredError sqref="E64:I64 E66:I68 F65 H6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2"/>
  <sheetViews>
    <sheetView view="pageBreakPreview" topLeftCell="A55" zoomScaleNormal="100" zoomScaleSheetLayoutView="100" zoomScalePageLayoutView="70" workbookViewId="0">
      <selection activeCell="A7" sqref="A7"/>
    </sheetView>
  </sheetViews>
  <sheetFormatPr defaultColWidth="9.09765625" defaultRowHeight="23.25" customHeight="1" x14ac:dyDescent="0.65"/>
  <cols>
    <col min="1" max="1" width="58.09765625" style="118" customWidth="1"/>
    <col min="2" max="2" width="9.3984375" style="113" customWidth="1"/>
    <col min="3" max="3" width="1.796875" style="113" customWidth="1"/>
    <col min="4" max="4" width="14" style="113" customWidth="1"/>
    <col min="5" max="5" width="1.3984375" style="113" customWidth="1"/>
    <col min="6" max="6" width="14" style="113" customWidth="1"/>
    <col min="7" max="7" width="1.3984375" style="113" customWidth="1"/>
    <col min="8" max="8" width="14" style="113" customWidth="1"/>
    <col min="9" max="9" width="9.09765625" style="113"/>
    <col min="10" max="11" width="16.09765625" style="112" customWidth="1"/>
    <col min="12" max="12" width="9.09765625" style="113"/>
    <col min="13" max="14" width="17.296875" style="112" customWidth="1"/>
    <col min="15" max="16384" width="9.09765625" style="113"/>
  </cols>
  <sheetData>
    <row r="1" spans="1:14" ht="23" x14ac:dyDescent="0.7">
      <c r="A1" s="1" t="s">
        <v>119</v>
      </c>
      <c r="B1" s="4"/>
      <c r="C1" s="4"/>
      <c r="D1" s="77"/>
      <c r="E1" s="77"/>
      <c r="F1" s="77"/>
      <c r="G1" s="77"/>
      <c r="H1" s="77"/>
    </row>
    <row r="2" spans="1:14" ht="23" x14ac:dyDescent="0.7">
      <c r="A2" s="1" t="s">
        <v>162</v>
      </c>
      <c r="B2" s="3"/>
      <c r="C2" s="3"/>
      <c r="D2" s="94"/>
      <c r="E2" s="94"/>
      <c r="F2" s="94"/>
      <c r="G2" s="94"/>
      <c r="H2" s="94"/>
    </row>
    <row r="3" spans="1:14" ht="23" x14ac:dyDescent="0.7">
      <c r="A3" s="16"/>
      <c r="B3" s="17"/>
      <c r="C3" s="17"/>
      <c r="D3" s="97"/>
      <c r="E3" s="98"/>
      <c r="F3" s="97"/>
      <c r="G3" s="101"/>
      <c r="H3" s="101"/>
    </row>
    <row r="4" spans="1:14" ht="23" x14ac:dyDescent="0.7">
      <c r="A4" s="16"/>
      <c r="B4" s="17"/>
      <c r="C4" s="17"/>
      <c r="D4" s="94" t="s">
        <v>121</v>
      </c>
      <c r="E4" s="72"/>
      <c r="F4" s="124" t="s">
        <v>122</v>
      </c>
      <c r="G4" s="124"/>
      <c r="H4" s="124"/>
    </row>
    <row r="5" spans="1:14" ht="23" x14ac:dyDescent="0.7">
      <c r="A5" s="16"/>
      <c r="B5" s="17"/>
      <c r="C5" s="17"/>
      <c r="D5" s="95" t="s">
        <v>161</v>
      </c>
      <c r="E5" s="72"/>
      <c r="F5" s="94"/>
      <c r="G5" s="94"/>
      <c r="H5" s="94"/>
    </row>
    <row r="6" spans="1:14" ht="22" x14ac:dyDescent="0.7">
      <c r="A6" s="10"/>
      <c r="B6" s="3"/>
      <c r="C6" s="3"/>
      <c r="D6" s="95" t="s">
        <v>142</v>
      </c>
      <c r="E6" s="94"/>
      <c r="F6" s="126" t="s">
        <v>160</v>
      </c>
      <c r="G6" s="125"/>
      <c r="H6" s="125"/>
    </row>
    <row r="7" spans="1:14" ht="22" x14ac:dyDescent="0.7">
      <c r="A7" s="10"/>
      <c r="B7" s="3"/>
      <c r="C7" s="3"/>
      <c r="D7" s="96" t="str">
        <f>BS!E5</f>
        <v>31 ธันวาคม</v>
      </c>
      <c r="E7" s="94"/>
      <c r="F7" s="126" t="str">
        <f>D7</f>
        <v>31 ธันวาคม</v>
      </c>
      <c r="G7" s="126"/>
      <c r="H7" s="126"/>
    </row>
    <row r="8" spans="1:14" ht="21.5" x14ac:dyDescent="0.65">
      <c r="A8" s="10"/>
      <c r="B8" s="4" t="s">
        <v>1</v>
      </c>
      <c r="C8" s="4"/>
      <c r="D8" s="99">
        <f>BS!E6</f>
        <v>2565</v>
      </c>
      <c r="E8" s="99"/>
      <c r="F8" s="99">
        <f>D8</f>
        <v>2565</v>
      </c>
      <c r="G8" s="99"/>
      <c r="H8" s="99">
        <f>BS!I6</f>
        <v>2564</v>
      </c>
    </row>
    <row r="9" spans="1:14" ht="22" x14ac:dyDescent="0.7">
      <c r="A9" s="8"/>
      <c r="B9" s="4"/>
      <c r="C9" s="4"/>
      <c r="D9" s="123" t="s">
        <v>154</v>
      </c>
      <c r="E9" s="123"/>
      <c r="F9" s="123"/>
      <c r="G9" s="123"/>
      <c r="H9" s="123"/>
    </row>
    <row r="10" spans="1:14" ht="22" x14ac:dyDescent="0.7">
      <c r="A10" s="8" t="s">
        <v>28</v>
      </c>
      <c r="B10" s="4"/>
      <c r="C10" s="4"/>
      <c r="D10" s="93"/>
      <c r="E10" s="93"/>
      <c r="F10" s="93"/>
      <c r="G10" s="93"/>
      <c r="H10" s="93"/>
    </row>
    <row r="11" spans="1:14" ht="21.5" x14ac:dyDescent="0.65">
      <c r="A11" s="10" t="s">
        <v>27</v>
      </c>
      <c r="B11" s="4">
        <v>18</v>
      </c>
      <c r="C11" s="4"/>
      <c r="D11" s="13">
        <v>428457519</v>
      </c>
      <c r="E11" s="100"/>
      <c r="F11" s="13">
        <v>428457519</v>
      </c>
      <c r="G11" s="102"/>
      <c r="H11" s="13">
        <v>422341641</v>
      </c>
      <c r="K11" s="114"/>
      <c r="N11" s="114"/>
    </row>
    <row r="12" spans="1:14" ht="21.5" x14ac:dyDescent="0.65">
      <c r="A12" t="s">
        <v>42</v>
      </c>
      <c r="B12" s="4">
        <v>18</v>
      </c>
      <c r="C12" s="4"/>
      <c r="D12" s="13">
        <v>7995761</v>
      </c>
      <c r="E12" s="100"/>
      <c r="F12" s="13">
        <v>8164409</v>
      </c>
      <c r="G12" s="102"/>
      <c r="H12" s="13">
        <v>6784718</v>
      </c>
      <c r="K12" s="114"/>
      <c r="M12" s="114"/>
      <c r="N12" s="114"/>
    </row>
    <row r="13" spans="1:14" ht="22" x14ac:dyDescent="0.7">
      <c r="A13" s="7" t="s">
        <v>19</v>
      </c>
      <c r="B13" s="33"/>
      <c r="C13" s="4"/>
      <c r="D13" s="27">
        <f>SUM(D11:D12)</f>
        <v>436453280</v>
      </c>
      <c r="E13" s="79"/>
      <c r="F13" s="27">
        <f>SUM(F11:F12)</f>
        <v>436621928</v>
      </c>
      <c r="G13" s="77"/>
      <c r="H13" s="27">
        <f>SUM(H11:H12)</f>
        <v>429126359</v>
      </c>
    </row>
    <row r="14" spans="1:14" ht="10" customHeight="1" x14ac:dyDescent="0.7">
      <c r="A14" s="16"/>
      <c r="B14" s="17"/>
      <c r="C14" s="17"/>
      <c r="D14" s="97"/>
      <c r="E14" s="98"/>
      <c r="F14" s="97"/>
      <c r="G14" s="101"/>
      <c r="H14" s="97"/>
    </row>
    <row r="15" spans="1:14" ht="22" x14ac:dyDescent="0.7">
      <c r="A15" s="8" t="s">
        <v>34</v>
      </c>
      <c r="B15" s="4"/>
      <c r="C15" s="4"/>
      <c r="D15" s="77"/>
      <c r="E15" s="79"/>
      <c r="F15" s="77"/>
      <c r="G15" s="77"/>
      <c r="H15" s="77"/>
    </row>
    <row r="16" spans="1:14" ht="21.5" x14ac:dyDescent="0.65">
      <c r="A16" s="6" t="s">
        <v>53</v>
      </c>
      <c r="B16" s="4" t="s">
        <v>193</v>
      </c>
      <c r="C16" s="4"/>
      <c r="D16" s="34">
        <v>305842896</v>
      </c>
      <c r="E16" s="100"/>
      <c r="F16" s="34">
        <v>305842896</v>
      </c>
      <c r="G16" s="102"/>
      <c r="H16" s="34">
        <v>277973109</v>
      </c>
      <c r="K16" s="114"/>
      <c r="M16" s="114"/>
      <c r="N16" s="114"/>
    </row>
    <row r="17" spans="1:14" ht="21.5" x14ac:dyDescent="0.65">
      <c r="A17" s="6" t="s">
        <v>38</v>
      </c>
      <c r="B17" s="4">
        <v>19</v>
      </c>
      <c r="C17" s="4"/>
      <c r="D17" s="34">
        <v>73262508</v>
      </c>
      <c r="E17" s="100"/>
      <c r="F17" s="34">
        <v>73262508</v>
      </c>
      <c r="G17" s="102"/>
      <c r="H17" s="34">
        <v>46411634</v>
      </c>
      <c r="K17" s="114"/>
      <c r="N17" s="114"/>
    </row>
    <row r="18" spans="1:14" ht="21.5" x14ac:dyDescent="0.65">
      <c r="A18" s="10" t="s">
        <v>29</v>
      </c>
      <c r="B18" s="4">
        <v>19</v>
      </c>
      <c r="C18" s="4"/>
      <c r="D18" s="39">
        <v>72403865</v>
      </c>
      <c r="E18" s="100"/>
      <c r="F18" s="39">
        <v>71156659</v>
      </c>
      <c r="G18" s="102"/>
      <c r="H18" s="39">
        <v>56443891</v>
      </c>
      <c r="K18" s="114"/>
      <c r="N18" s="114"/>
    </row>
    <row r="19" spans="1:14" ht="22" x14ac:dyDescent="0.7">
      <c r="A19" s="7" t="s">
        <v>20</v>
      </c>
      <c r="B19" s="4"/>
      <c r="C19" s="4"/>
      <c r="D19" s="27">
        <f>SUM(D16:D18)</f>
        <v>451509269</v>
      </c>
      <c r="E19" s="19"/>
      <c r="F19" s="27">
        <f>SUM(F16:F18)</f>
        <v>450262063</v>
      </c>
      <c r="G19" s="18"/>
      <c r="H19" s="27">
        <f>SUM(H16:H18)</f>
        <v>380828634</v>
      </c>
    </row>
    <row r="20" spans="1:14" ht="10" customHeight="1" x14ac:dyDescent="0.7">
      <c r="A20" s="7"/>
      <c r="B20" s="4"/>
      <c r="C20" s="4"/>
      <c r="D20" s="77"/>
      <c r="E20" s="79"/>
      <c r="F20" s="77"/>
      <c r="G20" s="77"/>
      <c r="H20" s="77"/>
    </row>
    <row r="21" spans="1:14" ht="22" x14ac:dyDescent="0.7">
      <c r="A21" s="7" t="s">
        <v>103</v>
      </c>
      <c r="B21" s="4"/>
      <c r="C21" s="4"/>
      <c r="D21" s="20">
        <f>D13-D19</f>
        <v>-15055989</v>
      </c>
      <c r="E21" s="100"/>
      <c r="F21" s="20">
        <f>F13-F19</f>
        <v>-13640135</v>
      </c>
      <c r="G21" s="20"/>
      <c r="H21" s="20">
        <f>H13-H19</f>
        <v>48297725</v>
      </c>
    </row>
    <row r="22" spans="1:14" ht="21.5" x14ac:dyDescent="0.65">
      <c r="A22" s="6" t="s">
        <v>30</v>
      </c>
      <c r="B22" s="4"/>
      <c r="C22" s="4"/>
      <c r="D22" s="34">
        <v>-7301997</v>
      </c>
      <c r="E22" s="100"/>
      <c r="F22" s="34">
        <v>-7301997</v>
      </c>
      <c r="G22" s="21"/>
      <c r="H22" s="34">
        <v>-10400807</v>
      </c>
      <c r="K22" s="114"/>
      <c r="N22" s="114"/>
    </row>
    <row r="23" spans="1:14" ht="21.5" x14ac:dyDescent="0.65">
      <c r="A23" s="6" t="s">
        <v>113</v>
      </c>
      <c r="B23" s="4"/>
      <c r="C23" s="4"/>
      <c r="D23" s="34">
        <v>311711</v>
      </c>
      <c r="E23" s="100"/>
      <c r="F23" s="34">
        <v>311711</v>
      </c>
      <c r="G23" s="21"/>
      <c r="H23" s="34">
        <v>0</v>
      </c>
      <c r="K23" s="114"/>
      <c r="N23" s="114"/>
    </row>
    <row r="24" spans="1:14" ht="21.5" x14ac:dyDescent="0.65">
      <c r="A24" s="6" t="s">
        <v>204</v>
      </c>
      <c r="B24" s="4">
        <v>6</v>
      </c>
      <c r="C24" s="4"/>
      <c r="D24" s="40">
        <v>607778</v>
      </c>
      <c r="E24" s="72"/>
      <c r="F24" s="40">
        <v>607778</v>
      </c>
      <c r="G24" s="21"/>
      <c r="H24" s="40">
        <v>-466845</v>
      </c>
      <c r="K24" s="114"/>
      <c r="N24" s="114"/>
    </row>
    <row r="25" spans="1:14" ht="22" x14ac:dyDescent="0.7">
      <c r="A25" s="7" t="s">
        <v>104</v>
      </c>
      <c r="B25" s="4"/>
      <c r="C25" s="4"/>
      <c r="D25" s="20">
        <f>SUM(D21:D24)</f>
        <v>-21438497</v>
      </c>
      <c r="E25" s="100"/>
      <c r="F25" s="20">
        <f>SUM(F21:F24)</f>
        <v>-20022643</v>
      </c>
      <c r="G25" s="20"/>
      <c r="H25" s="20">
        <f>SUM(H21:H24)</f>
        <v>37430073</v>
      </c>
    </row>
    <row r="26" spans="1:14" ht="21.5" x14ac:dyDescent="0.65">
      <c r="A26" s="6" t="s">
        <v>114</v>
      </c>
      <c r="B26" s="4">
        <v>20</v>
      </c>
      <c r="C26" s="4"/>
      <c r="D26" s="41">
        <v>3955706</v>
      </c>
      <c r="E26" s="100"/>
      <c r="F26" s="41">
        <v>3672535</v>
      </c>
      <c r="G26" s="21"/>
      <c r="H26" s="41">
        <v>-7738957</v>
      </c>
      <c r="K26" s="114"/>
      <c r="N26" s="114"/>
    </row>
    <row r="27" spans="1:14" ht="22.5" thickBot="1" x14ac:dyDescent="0.75">
      <c r="A27" s="7" t="s">
        <v>180</v>
      </c>
      <c r="B27" s="4"/>
      <c r="C27" s="4"/>
      <c r="D27" s="22">
        <f>SUM(D25:D26)</f>
        <v>-17482791</v>
      </c>
      <c r="E27" s="79"/>
      <c r="F27" s="22">
        <f>SUM(F25:F26)</f>
        <v>-16350108</v>
      </c>
      <c r="G27" s="18"/>
      <c r="H27" s="22">
        <f>SUM(H25:H26)</f>
        <v>29691116</v>
      </c>
    </row>
    <row r="28" spans="1:14" ht="9" customHeight="1" thickTop="1" x14ac:dyDescent="0.7">
      <c r="A28" s="7"/>
      <c r="B28" s="4"/>
      <c r="C28" s="4"/>
      <c r="D28" s="29"/>
      <c r="E28" s="79"/>
      <c r="F28" s="29"/>
      <c r="G28" s="77"/>
      <c r="H28" s="29"/>
    </row>
    <row r="29" spans="1:14" ht="22" x14ac:dyDescent="0.7">
      <c r="A29" s="7" t="s">
        <v>54</v>
      </c>
      <c r="B29" s="4"/>
      <c r="C29" s="4"/>
      <c r="D29" s="29"/>
      <c r="E29" s="77"/>
      <c r="F29" s="29"/>
      <c r="G29" s="77"/>
      <c r="H29" s="29"/>
    </row>
    <row r="30" spans="1:14" ht="22" x14ac:dyDescent="0.7">
      <c r="A30" s="8" t="s">
        <v>88</v>
      </c>
      <c r="B30" s="4"/>
      <c r="C30" s="4"/>
      <c r="D30" s="29"/>
      <c r="E30" s="77"/>
      <c r="F30" s="29"/>
      <c r="G30" s="77"/>
      <c r="H30" s="29"/>
    </row>
    <row r="31" spans="1:14" ht="22" x14ac:dyDescent="0.7">
      <c r="A31" s="6" t="s">
        <v>89</v>
      </c>
      <c r="B31" s="4">
        <v>14</v>
      </c>
      <c r="C31" s="4"/>
      <c r="D31" s="29">
        <v>-1140908</v>
      </c>
      <c r="E31" s="77"/>
      <c r="F31" s="29">
        <v>-1140908</v>
      </c>
      <c r="G31" s="77"/>
      <c r="H31" s="29">
        <v>-71111</v>
      </c>
      <c r="K31" s="114"/>
      <c r="N31" s="114"/>
    </row>
    <row r="32" spans="1:14" s="115" customFormat="1" ht="22" x14ac:dyDescent="0.7">
      <c r="A32" s="6" t="s">
        <v>90</v>
      </c>
      <c r="B32" s="4"/>
      <c r="C32" s="4"/>
      <c r="D32" s="29"/>
      <c r="E32" s="77"/>
      <c r="F32" s="29"/>
      <c r="G32" s="77"/>
      <c r="H32" s="29"/>
      <c r="J32" s="114"/>
      <c r="K32" s="114"/>
      <c r="M32" s="114"/>
      <c r="N32" s="114"/>
    </row>
    <row r="33" spans="1:14" s="115" customFormat="1" ht="22" x14ac:dyDescent="0.7">
      <c r="A33" s="6" t="s">
        <v>94</v>
      </c>
      <c r="B33" s="4">
        <v>20</v>
      </c>
      <c r="C33" s="4"/>
      <c r="D33" s="14">
        <v>228182</v>
      </c>
      <c r="E33" s="77"/>
      <c r="F33" s="14">
        <v>228182</v>
      </c>
      <c r="G33" s="77"/>
      <c r="H33" s="14">
        <v>14222</v>
      </c>
      <c r="J33" s="114"/>
      <c r="K33" s="114"/>
      <c r="M33" s="114"/>
      <c r="N33" s="114"/>
    </row>
    <row r="34" spans="1:14" s="115" customFormat="1" ht="22" x14ac:dyDescent="0.7">
      <c r="A34" s="7" t="s">
        <v>181</v>
      </c>
      <c r="B34" s="4"/>
      <c r="C34" s="4"/>
      <c r="D34" s="24">
        <f>SUM(D30:D33)</f>
        <v>-912726</v>
      </c>
      <c r="E34" s="77"/>
      <c r="F34" s="24">
        <f>SUM(F30:F33)</f>
        <v>-912726</v>
      </c>
      <c r="G34" s="77"/>
      <c r="H34" s="24">
        <f>SUM(H30:H33)</f>
        <v>-56889</v>
      </c>
      <c r="J34" s="114"/>
      <c r="K34" s="114"/>
      <c r="M34" s="114"/>
      <c r="N34" s="114"/>
    </row>
    <row r="35" spans="1:14" s="115" customFormat="1" ht="10" customHeight="1" x14ac:dyDescent="0.7">
      <c r="A35" s="7"/>
      <c r="B35" s="4"/>
      <c r="C35" s="4"/>
      <c r="D35" s="29"/>
      <c r="E35" s="77"/>
      <c r="F35" s="29"/>
      <c r="G35" s="77"/>
      <c r="H35" s="29"/>
      <c r="J35" s="114"/>
      <c r="K35" s="114"/>
      <c r="M35" s="114"/>
      <c r="N35" s="114"/>
    </row>
    <row r="36" spans="1:14" s="115" customFormat="1" ht="22.5" thickBot="1" x14ac:dyDescent="0.75">
      <c r="A36" s="7" t="s">
        <v>185</v>
      </c>
      <c r="B36" s="4"/>
      <c r="C36" s="4"/>
      <c r="D36" s="42">
        <f>SUM(D27,D34)</f>
        <v>-18395517</v>
      </c>
      <c r="E36" s="77"/>
      <c r="F36" s="42">
        <f>SUM(F27,F34)</f>
        <v>-17262834</v>
      </c>
      <c r="G36" s="77"/>
      <c r="H36" s="42">
        <f>SUM(H27,H34)</f>
        <v>29634227</v>
      </c>
      <c r="J36" s="114"/>
      <c r="K36" s="114"/>
      <c r="M36" s="114"/>
      <c r="N36" s="114"/>
    </row>
    <row r="37" spans="1:14" ht="21.65" customHeight="1" thickTop="1" x14ac:dyDescent="0.65">
      <c r="A37" s="2"/>
      <c r="B37" s="2"/>
      <c r="C37" s="2"/>
      <c r="D37" s="100"/>
      <c r="E37" s="100"/>
      <c r="F37" s="100"/>
      <c r="G37" s="100"/>
      <c r="H37" s="100"/>
    </row>
    <row r="38" spans="1:14" ht="23" x14ac:dyDescent="0.7">
      <c r="A38" s="1" t="s">
        <v>119</v>
      </c>
      <c r="B38" s="4"/>
      <c r="C38" s="4"/>
      <c r="D38" s="77"/>
      <c r="E38" s="77"/>
      <c r="F38" s="77"/>
      <c r="G38" s="77"/>
      <c r="H38" s="77"/>
    </row>
    <row r="39" spans="1:14" ht="23" x14ac:dyDescent="0.7">
      <c r="A39" s="1" t="s">
        <v>162</v>
      </c>
      <c r="B39" s="3"/>
      <c r="C39" s="3"/>
      <c r="D39" s="94"/>
      <c r="E39" s="94"/>
      <c r="F39" s="94"/>
      <c r="G39" s="94"/>
      <c r="H39" s="94"/>
    </row>
    <row r="40" spans="1:14" ht="23" x14ac:dyDescent="0.7">
      <c r="A40" s="16"/>
      <c r="B40" s="17"/>
      <c r="C40" s="17"/>
      <c r="D40" s="97"/>
      <c r="E40" s="98"/>
      <c r="F40" s="97"/>
      <c r="G40" s="101"/>
      <c r="H40" s="101"/>
    </row>
    <row r="41" spans="1:14" ht="23" x14ac:dyDescent="0.7">
      <c r="A41" s="16"/>
      <c r="B41" s="17"/>
      <c r="C41" s="17"/>
      <c r="D41" s="94" t="s">
        <v>121</v>
      </c>
      <c r="E41" s="72"/>
      <c r="F41" s="124" t="s">
        <v>122</v>
      </c>
      <c r="G41" s="124"/>
      <c r="H41" s="124"/>
    </row>
    <row r="42" spans="1:14" ht="23" x14ac:dyDescent="0.7">
      <c r="A42" s="16"/>
      <c r="B42" s="17"/>
      <c r="C42" s="17"/>
      <c r="D42" s="95" t="s">
        <v>161</v>
      </c>
      <c r="E42" s="72"/>
      <c r="F42" s="94"/>
      <c r="G42" s="94"/>
      <c r="H42" s="94"/>
    </row>
    <row r="43" spans="1:14" ht="22" x14ac:dyDescent="0.7">
      <c r="A43" s="10"/>
      <c r="B43" s="3"/>
      <c r="C43" s="3"/>
      <c r="D43" s="95" t="s">
        <v>142</v>
      </c>
      <c r="E43" s="94"/>
      <c r="F43" s="126" t="s">
        <v>160</v>
      </c>
      <c r="G43" s="125"/>
      <c r="H43" s="125"/>
    </row>
    <row r="44" spans="1:14" ht="22" x14ac:dyDescent="0.7">
      <c r="A44" s="10"/>
      <c r="B44" s="3"/>
      <c r="C44" s="3"/>
      <c r="D44" s="96" t="str">
        <f>D7</f>
        <v>31 ธันวาคม</v>
      </c>
      <c r="E44" s="94"/>
      <c r="F44" s="126" t="str">
        <f>F7</f>
        <v>31 ธันวาคม</v>
      </c>
      <c r="G44" s="126"/>
      <c r="H44" s="126"/>
    </row>
    <row r="45" spans="1:14" ht="21.5" x14ac:dyDescent="0.65">
      <c r="A45" s="10"/>
      <c r="B45" s="4" t="s">
        <v>1</v>
      </c>
      <c r="C45" s="4"/>
      <c r="D45" s="99">
        <f>D8</f>
        <v>2565</v>
      </c>
      <c r="E45" s="99"/>
      <c r="F45" s="99">
        <f>F8</f>
        <v>2565</v>
      </c>
      <c r="G45" s="99"/>
      <c r="H45" s="99">
        <f>H8</f>
        <v>2564</v>
      </c>
    </row>
    <row r="46" spans="1:14" ht="22" x14ac:dyDescent="0.7">
      <c r="A46" s="8"/>
      <c r="B46" s="4"/>
      <c r="C46" s="4"/>
      <c r="D46" s="123" t="s">
        <v>154</v>
      </c>
      <c r="E46" s="123"/>
      <c r="F46" s="123"/>
      <c r="G46" s="123"/>
      <c r="H46" s="123"/>
    </row>
    <row r="47" spans="1:14" s="115" customFormat="1" ht="22" x14ac:dyDescent="0.7">
      <c r="A47" s="9" t="s">
        <v>126</v>
      </c>
      <c r="B47"/>
      <c r="C47" s="36"/>
      <c r="D47" s="77"/>
      <c r="E47" s="77"/>
      <c r="F47" s="77"/>
      <c r="G47" s="77"/>
      <c r="H47" s="77"/>
      <c r="J47" s="114"/>
      <c r="K47" s="114"/>
      <c r="M47" s="114"/>
      <c r="N47" s="114"/>
    </row>
    <row r="48" spans="1:14" s="115" customFormat="1" ht="21.5" x14ac:dyDescent="0.65">
      <c r="A48" t="s">
        <v>127</v>
      </c>
      <c r="B48"/>
      <c r="C48" s="36"/>
      <c r="D48" s="34">
        <f>D27-D49</f>
        <v>-17482772</v>
      </c>
      <c r="E48" s="21"/>
      <c r="F48" s="34">
        <f>F27</f>
        <v>-16350108</v>
      </c>
      <c r="G48" s="21"/>
      <c r="H48" s="34">
        <v>29691116</v>
      </c>
      <c r="J48" s="114"/>
      <c r="K48" s="114"/>
      <c r="M48" s="114"/>
      <c r="N48" s="114"/>
    </row>
    <row r="49" spans="1:14" s="115" customFormat="1" ht="21.5" x14ac:dyDescent="0.65">
      <c r="A49" t="s">
        <v>128</v>
      </c>
      <c r="B49"/>
      <c r="C49" s="36"/>
      <c r="D49" s="34">
        <v>-19</v>
      </c>
      <c r="E49" s="21"/>
      <c r="F49" s="34">
        <v>0</v>
      </c>
      <c r="G49" s="21"/>
      <c r="H49" s="34">
        <v>0</v>
      </c>
      <c r="J49" s="114"/>
      <c r="K49" s="114"/>
      <c r="M49" s="114"/>
      <c r="N49" s="114"/>
    </row>
    <row r="50" spans="1:14" s="115" customFormat="1" ht="22.5" thickBot="1" x14ac:dyDescent="0.75">
      <c r="A50"/>
      <c r="B50"/>
      <c r="C50" s="36"/>
      <c r="D50" s="22">
        <f>SUM(D48:D49)</f>
        <v>-17482791</v>
      </c>
      <c r="E50" s="18"/>
      <c r="F50" s="22">
        <f>SUM(F48:F49)</f>
        <v>-16350108</v>
      </c>
      <c r="G50" s="18"/>
      <c r="H50" s="22">
        <f>SUM(H48:H49)</f>
        <v>29691116</v>
      </c>
      <c r="J50" s="114"/>
      <c r="K50" s="114"/>
      <c r="M50" s="114"/>
      <c r="N50" s="114"/>
    </row>
    <row r="51" spans="1:14" s="115" customFormat="1" ht="10" customHeight="1" thickTop="1" x14ac:dyDescent="0.7">
      <c r="A51" s="9"/>
      <c r="B51"/>
      <c r="C51" s="36"/>
      <c r="D51" s="77"/>
      <c r="E51" s="77"/>
      <c r="F51" s="77"/>
      <c r="G51" s="77"/>
      <c r="H51" s="77"/>
      <c r="J51" s="114"/>
      <c r="K51" s="114"/>
      <c r="M51" s="114"/>
      <c r="N51" s="114"/>
    </row>
    <row r="52" spans="1:14" s="115" customFormat="1" ht="22" x14ac:dyDescent="0.7">
      <c r="A52" s="9" t="s">
        <v>129</v>
      </c>
      <c r="B52"/>
      <c r="C52" s="36"/>
      <c r="D52" s="77"/>
      <c r="E52" s="77"/>
      <c r="F52" s="77"/>
      <c r="G52" s="77"/>
      <c r="H52" s="77"/>
      <c r="J52" s="114"/>
      <c r="K52" s="114"/>
      <c r="M52" s="114"/>
      <c r="N52" s="114"/>
    </row>
    <row r="53" spans="1:14" s="115" customFormat="1" ht="21.5" x14ac:dyDescent="0.65">
      <c r="A53" t="s">
        <v>127</v>
      </c>
      <c r="B53"/>
      <c r="C53" s="36"/>
      <c r="D53" s="34">
        <f>D36-D54</f>
        <v>-18395498</v>
      </c>
      <c r="E53" s="21"/>
      <c r="F53" s="34">
        <f>F36</f>
        <v>-17262834</v>
      </c>
      <c r="G53" s="21"/>
      <c r="H53" s="34">
        <v>29634227</v>
      </c>
      <c r="J53" s="114"/>
      <c r="K53" s="114"/>
      <c r="M53" s="114"/>
      <c r="N53" s="114"/>
    </row>
    <row r="54" spans="1:14" ht="21.5" x14ac:dyDescent="0.65">
      <c r="A54" t="s">
        <v>128</v>
      </c>
      <c r="B54"/>
      <c r="C54" s="36"/>
      <c r="D54" s="34">
        <v>-19</v>
      </c>
      <c r="E54" s="21"/>
      <c r="F54" s="34">
        <v>0</v>
      </c>
      <c r="G54" s="21"/>
      <c r="H54" s="34">
        <v>0</v>
      </c>
      <c r="N54" s="114"/>
    </row>
    <row r="55" spans="1:14" ht="22.5" thickBot="1" x14ac:dyDescent="0.75">
      <c r="A55"/>
      <c r="B55"/>
      <c r="C55" s="36"/>
      <c r="D55" s="22">
        <f>SUM(D53:D54)</f>
        <v>-18395517</v>
      </c>
      <c r="E55" s="18"/>
      <c r="F55" s="22">
        <f>SUM(F53:F54)</f>
        <v>-17262834</v>
      </c>
      <c r="G55" s="18"/>
      <c r="H55" s="22">
        <f>SUM(H53:H54)</f>
        <v>29634227</v>
      </c>
      <c r="M55" s="114"/>
      <c r="N55" s="114"/>
    </row>
    <row r="56" spans="1:14" s="115" customFormat="1" ht="10" customHeight="1" thickTop="1" x14ac:dyDescent="0.7">
      <c r="A56" s="9"/>
      <c r="B56"/>
      <c r="C56" s="36"/>
      <c r="D56" s="77"/>
      <c r="E56" s="77"/>
      <c r="F56" s="77"/>
      <c r="G56" s="77"/>
      <c r="H56" s="77"/>
      <c r="J56" s="114"/>
      <c r="K56" s="114"/>
      <c r="M56" s="114"/>
      <c r="N56" s="114"/>
    </row>
    <row r="57" spans="1:14" s="115" customFormat="1" ht="25" customHeight="1" thickBot="1" x14ac:dyDescent="0.75">
      <c r="A57" s="9" t="s">
        <v>105</v>
      </c>
      <c r="B57" s="4">
        <v>21</v>
      </c>
      <c r="C57" s="36"/>
      <c r="D57" s="43">
        <v>-0.04</v>
      </c>
      <c r="E57" s="82"/>
      <c r="F57" s="43">
        <v>-0.04</v>
      </c>
      <c r="G57" s="82"/>
      <c r="H57" s="43">
        <v>0.08</v>
      </c>
      <c r="J57" s="114"/>
      <c r="K57" s="114"/>
      <c r="M57" s="114"/>
      <c r="N57" s="114"/>
    </row>
    <row r="58" spans="1:14" s="115" customFormat="1" ht="10" customHeight="1" thickTop="1" x14ac:dyDescent="0.7">
      <c r="A58" s="9"/>
      <c r="B58"/>
      <c r="C58" s="36"/>
      <c r="D58" s="77"/>
      <c r="E58" s="77"/>
      <c r="F58" s="77"/>
      <c r="G58" s="77"/>
      <c r="H58" s="77"/>
      <c r="J58" s="114"/>
      <c r="K58" s="114"/>
      <c r="M58" s="114"/>
      <c r="N58" s="114"/>
    </row>
    <row r="59" spans="1:14" ht="25" customHeight="1" thickBot="1" x14ac:dyDescent="0.75">
      <c r="A59" s="9" t="s">
        <v>130</v>
      </c>
      <c r="B59" s="4">
        <v>21</v>
      </c>
      <c r="C59" s="36"/>
      <c r="D59" s="43">
        <v>-0.04</v>
      </c>
      <c r="E59" s="82"/>
      <c r="F59" s="43">
        <v>-0.03</v>
      </c>
      <c r="G59" s="82"/>
      <c r="H59" s="43">
        <v>0.08</v>
      </c>
    </row>
    <row r="60" spans="1:14" ht="21.65" customHeight="1" thickTop="1" x14ac:dyDescent="0.65">
      <c r="A60" s="2"/>
      <c r="B60" s="2"/>
      <c r="C60" s="2"/>
      <c r="D60" s="100"/>
      <c r="E60" s="100"/>
      <c r="F60" s="100"/>
      <c r="G60" s="100"/>
      <c r="H60" s="100"/>
    </row>
    <row r="61" spans="1:14" ht="21.5" x14ac:dyDescent="0.65">
      <c r="A61" s="113"/>
    </row>
    <row r="62" spans="1:14" ht="21" customHeight="1" x14ac:dyDescent="0.65">
      <c r="A62" s="113"/>
    </row>
    <row r="63" spans="1:14" ht="21" customHeight="1" x14ac:dyDescent="0.65">
      <c r="A63" s="113"/>
    </row>
    <row r="64" spans="1:14" ht="21" customHeight="1" x14ac:dyDescent="0.65">
      <c r="A64" s="113"/>
    </row>
    <row r="65" spans="1:1" ht="21" customHeight="1" x14ac:dyDescent="0.65">
      <c r="A65" s="113"/>
    </row>
    <row r="66" spans="1:1" ht="21" customHeight="1" x14ac:dyDescent="0.65">
      <c r="A66" s="113"/>
    </row>
    <row r="67" spans="1:1" ht="21" customHeight="1" x14ac:dyDescent="0.65">
      <c r="A67" s="113"/>
    </row>
    <row r="68" spans="1:1" ht="21" customHeight="1" x14ac:dyDescent="0.65">
      <c r="A68" s="113"/>
    </row>
    <row r="69" spans="1:1" ht="21" customHeight="1" x14ac:dyDescent="0.65">
      <c r="A69" s="113"/>
    </row>
    <row r="70" spans="1:1" ht="21" customHeight="1" x14ac:dyDescent="0.65">
      <c r="A70" s="113"/>
    </row>
    <row r="71" spans="1:1" ht="21" customHeight="1" x14ac:dyDescent="0.65">
      <c r="A71" s="113"/>
    </row>
    <row r="72" spans="1:1" ht="21" customHeight="1" x14ac:dyDescent="0.65">
      <c r="A72" s="113"/>
    </row>
    <row r="73" spans="1:1" ht="21" customHeight="1" x14ac:dyDescent="0.65">
      <c r="A73" s="113"/>
    </row>
    <row r="74" spans="1:1" ht="21" customHeight="1" x14ac:dyDescent="0.65">
      <c r="A74" s="113"/>
    </row>
    <row r="75" spans="1:1" ht="21" customHeight="1" x14ac:dyDescent="0.65">
      <c r="A75" s="113"/>
    </row>
    <row r="76" spans="1:1" ht="8.25" customHeight="1" x14ac:dyDescent="0.65">
      <c r="A76" s="113"/>
    </row>
    <row r="77" spans="1:1" ht="21.5" x14ac:dyDescent="0.65">
      <c r="A77" s="113"/>
    </row>
    <row r="78" spans="1:1" ht="21" customHeight="1" x14ac:dyDescent="0.65">
      <c r="A78" s="113"/>
    </row>
    <row r="79" spans="1:1" ht="21" customHeight="1" x14ac:dyDescent="0.65">
      <c r="A79" s="113"/>
    </row>
    <row r="80" spans="1:1" ht="21" customHeight="1" x14ac:dyDescent="0.65">
      <c r="A80" s="113"/>
    </row>
    <row r="81" spans="1:14" ht="21" customHeight="1" x14ac:dyDescent="0.65">
      <c r="A81" s="113"/>
    </row>
    <row r="82" spans="1:14" ht="21" customHeight="1" x14ac:dyDescent="0.65">
      <c r="A82" s="113"/>
    </row>
    <row r="83" spans="1:14" s="116" customFormat="1" ht="21" customHeight="1" x14ac:dyDescent="0.7">
      <c r="J83" s="117"/>
      <c r="K83" s="117"/>
      <c r="M83" s="117"/>
      <c r="N83" s="117"/>
    </row>
    <row r="84" spans="1:14" ht="21" customHeight="1" x14ac:dyDescent="0.65">
      <c r="A84" s="113"/>
    </row>
    <row r="85" spans="1:14" ht="9.75" customHeight="1" x14ac:dyDescent="0.65">
      <c r="A85" s="113"/>
    </row>
    <row r="86" spans="1:14" ht="20.25" customHeight="1" x14ac:dyDescent="0.65">
      <c r="A86" s="113"/>
    </row>
    <row r="87" spans="1:14" ht="20.25" customHeight="1" x14ac:dyDescent="0.65">
      <c r="A87" s="113"/>
    </row>
    <row r="88" spans="1:14" ht="20.25" customHeight="1" x14ac:dyDescent="0.65">
      <c r="A88" s="113"/>
    </row>
    <row r="89" spans="1:14" ht="20.25" customHeight="1" x14ac:dyDescent="0.65">
      <c r="A89" s="113"/>
    </row>
    <row r="90" spans="1:14" ht="21.65" customHeight="1" x14ac:dyDescent="0.65">
      <c r="A90" s="113"/>
    </row>
    <row r="91" spans="1:14" ht="23.25" customHeight="1" x14ac:dyDescent="0.65">
      <c r="A91" s="113"/>
    </row>
    <row r="92" spans="1:14" ht="23.25" customHeight="1" x14ac:dyDescent="0.65">
      <c r="A92" s="113"/>
    </row>
    <row r="93" spans="1:14" ht="21.75" customHeight="1" x14ac:dyDescent="0.65">
      <c r="A93" s="113"/>
    </row>
    <row r="94" spans="1:14" ht="21.5" x14ac:dyDescent="0.65">
      <c r="A94" s="113"/>
    </row>
    <row r="95" spans="1:14" ht="18.75" customHeight="1" x14ac:dyDescent="0.65">
      <c r="A95" s="113"/>
    </row>
    <row r="96" spans="1:14" ht="18.75" customHeight="1" x14ac:dyDescent="0.65">
      <c r="A96" s="113"/>
    </row>
    <row r="97" spans="1:1" ht="19.5" customHeight="1" x14ac:dyDescent="0.65">
      <c r="A97" s="113"/>
    </row>
    <row r="98" spans="1:1" ht="19.5" customHeight="1" x14ac:dyDescent="0.65">
      <c r="A98" s="113"/>
    </row>
    <row r="99" spans="1:1" ht="19.5" customHeight="1" x14ac:dyDescent="0.65">
      <c r="A99" s="113"/>
    </row>
    <row r="100" spans="1:1" ht="19.5" customHeight="1" x14ac:dyDescent="0.65">
      <c r="A100" s="113"/>
    </row>
    <row r="101" spans="1:1" ht="11.25" customHeight="1" x14ac:dyDescent="0.65">
      <c r="A101" s="113"/>
    </row>
    <row r="102" spans="1:1" ht="20.25" customHeight="1" x14ac:dyDescent="0.65">
      <c r="A102" s="113"/>
    </row>
    <row r="103" spans="1:1" ht="21.5" x14ac:dyDescent="0.65">
      <c r="A103" s="113"/>
    </row>
    <row r="104" spans="1:1" ht="20.25" customHeight="1" x14ac:dyDescent="0.65">
      <c r="A104" s="113"/>
    </row>
    <row r="105" spans="1:1" ht="12.75" customHeight="1" x14ac:dyDescent="0.65">
      <c r="A105" s="113"/>
    </row>
    <row r="106" spans="1:1" ht="21.5" x14ac:dyDescent="0.65">
      <c r="A106" s="113"/>
    </row>
    <row r="107" spans="1:1" ht="21.5" x14ac:dyDescent="0.65">
      <c r="A107" s="113"/>
    </row>
    <row r="108" spans="1:1" ht="21.5" x14ac:dyDescent="0.65">
      <c r="A108" s="113"/>
    </row>
    <row r="109" spans="1:1" ht="22.4" customHeight="1" x14ac:dyDescent="0.65">
      <c r="A109" s="113"/>
    </row>
    <row r="110" spans="1:1" ht="22.4" customHeight="1" x14ac:dyDescent="0.65">
      <c r="A110" s="113"/>
    </row>
    <row r="111" spans="1:1" ht="22.4" customHeight="1" x14ac:dyDescent="0.65">
      <c r="A111" s="113"/>
    </row>
    <row r="112" spans="1:1" ht="22.4" customHeight="1" x14ac:dyDescent="0.65">
      <c r="A112" s="113"/>
    </row>
    <row r="113" spans="1:1" ht="21.5" x14ac:dyDescent="0.65">
      <c r="A113" s="113"/>
    </row>
    <row r="114" spans="1:1" ht="22.4" customHeight="1" x14ac:dyDescent="0.65">
      <c r="A114" s="113"/>
    </row>
    <row r="115" spans="1:1" ht="22.4" customHeight="1" x14ac:dyDescent="0.65">
      <c r="A115" s="113"/>
    </row>
    <row r="116" spans="1:1" ht="23.25" customHeight="1" x14ac:dyDescent="0.65">
      <c r="A116" s="113"/>
    </row>
    <row r="117" spans="1:1" ht="23.25" customHeight="1" x14ac:dyDescent="0.65">
      <c r="A117" s="113"/>
    </row>
    <row r="118" spans="1:1" ht="21.75" customHeight="1" x14ac:dyDescent="0.65">
      <c r="A118" s="113"/>
    </row>
    <row r="119" spans="1:1" ht="21.75" customHeight="1" x14ac:dyDescent="0.65">
      <c r="A119" s="113"/>
    </row>
    <row r="120" spans="1:1" ht="21.75" customHeight="1" x14ac:dyDescent="0.65">
      <c r="A120" s="113"/>
    </row>
    <row r="121" spans="1:1" ht="21.75" customHeight="1" x14ac:dyDescent="0.65">
      <c r="A121" s="113"/>
    </row>
    <row r="122" spans="1:1" ht="21.75" customHeight="1" x14ac:dyDescent="0.65">
      <c r="A122" s="113"/>
    </row>
    <row r="123" spans="1:1" ht="21.75" customHeight="1" x14ac:dyDescent="0.65">
      <c r="A123" s="113"/>
    </row>
    <row r="124" spans="1:1" ht="21.75" customHeight="1" x14ac:dyDescent="0.65">
      <c r="A124" s="113"/>
    </row>
    <row r="125" spans="1:1" ht="21.75" customHeight="1" x14ac:dyDescent="0.65">
      <c r="A125" s="113"/>
    </row>
    <row r="126" spans="1:1" ht="21.75" customHeight="1" x14ac:dyDescent="0.65">
      <c r="A126" s="113"/>
    </row>
    <row r="127" spans="1:1" ht="21.75" customHeight="1" x14ac:dyDescent="0.65">
      <c r="A127" s="113"/>
    </row>
    <row r="128" spans="1:1" ht="21.75" customHeight="1" x14ac:dyDescent="0.65">
      <c r="A128" s="113"/>
    </row>
    <row r="129" spans="1:1" ht="21.75" customHeight="1" x14ac:dyDescent="0.65">
      <c r="A129" s="113"/>
    </row>
    <row r="130" spans="1:1" ht="21.75" customHeight="1" x14ac:dyDescent="0.65">
      <c r="A130" s="113"/>
    </row>
    <row r="131" spans="1:1" ht="21.75" customHeight="1" x14ac:dyDescent="0.65">
      <c r="A131" s="113"/>
    </row>
    <row r="132" spans="1:1" ht="21.75" customHeight="1" x14ac:dyDescent="0.65">
      <c r="A132" s="113"/>
    </row>
    <row r="133" spans="1:1" ht="21.75" customHeight="1" x14ac:dyDescent="0.65">
      <c r="A133" s="113"/>
    </row>
    <row r="134" spans="1:1" ht="20.149999999999999" customHeight="1" x14ac:dyDescent="0.65">
      <c r="A134" s="113"/>
    </row>
    <row r="135" spans="1:1" ht="20.149999999999999" customHeight="1" x14ac:dyDescent="0.65">
      <c r="A135" s="113"/>
    </row>
    <row r="136" spans="1:1" ht="20.149999999999999" customHeight="1" x14ac:dyDescent="0.65">
      <c r="A136" s="113"/>
    </row>
    <row r="137" spans="1:1" ht="20.149999999999999" customHeight="1" x14ac:dyDescent="0.65">
      <c r="A137" s="113"/>
    </row>
    <row r="138" spans="1:1" ht="21.75" customHeight="1" x14ac:dyDescent="0.65">
      <c r="A138" s="113"/>
    </row>
    <row r="139" spans="1:1" ht="21.5" x14ac:dyDescent="0.65">
      <c r="A139" s="113"/>
    </row>
    <row r="140" spans="1:1" ht="20.149999999999999" customHeight="1" x14ac:dyDescent="0.65">
      <c r="A140" s="113"/>
    </row>
    <row r="141" spans="1:1" ht="20.149999999999999" customHeight="1" x14ac:dyDescent="0.65">
      <c r="A141" s="113"/>
    </row>
    <row r="142" spans="1:1" ht="20.149999999999999" customHeight="1" x14ac:dyDescent="0.65">
      <c r="A142" s="113"/>
    </row>
    <row r="143" spans="1:1" ht="21" customHeight="1" x14ac:dyDescent="0.65">
      <c r="A143" s="113"/>
    </row>
    <row r="144" spans="1:1" ht="21" customHeight="1" x14ac:dyDescent="0.65">
      <c r="A144" s="113"/>
    </row>
    <row r="145" spans="1:1" ht="21" customHeight="1" x14ac:dyDescent="0.65">
      <c r="A145" s="113"/>
    </row>
    <row r="146" spans="1:1" ht="21" customHeight="1" x14ac:dyDescent="0.65">
      <c r="A146" s="113"/>
    </row>
    <row r="147" spans="1:1" ht="21" customHeight="1" x14ac:dyDescent="0.65">
      <c r="A147" s="113"/>
    </row>
    <row r="148" spans="1:1" ht="21" customHeight="1" x14ac:dyDescent="0.65">
      <c r="A148" s="113"/>
    </row>
    <row r="149" spans="1:1" ht="21" customHeight="1" x14ac:dyDescent="0.65">
      <c r="A149" s="113"/>
    </row>
    <row r="150" spans="1:1" ht="21" customHeight="1" x14ac:dyDescent="0.65">
      <c r="A150" s="113"/>
    </row>
    <row r="151" spans="1:1" ht="21" customHeight="1" x14ac:dyDescent="0.65">
      <c r="A151" s="113"/>
    </row>
    <row r="152" spans="1:1" ht="21" customHeight="1" x14ac:dyDescent="0.65">
      <c r="A152" s="113"/>
    </row>
    <row r="153" spans="1:1" ht="21" customHeight="1" x14ac:dyDescent="0.65">
      <c r="A153" s="113"/>
    </row>
    <row r="154" spans="1:1" ht="21" customHeight="1" x14ac:dyDescent="0.65">
      <c r="A154" s="113"/>
    </row>
    <row r="155" spans="1:1" ht="21" customHeight="1" x14ac:dyDescent="0.65">
      <c r="A155" s="113"/>
    </row>
    <row r="156" spans="1:1" ht="21" customHeight="1" x14ac:dyDescent="0.65">
      <c r="A156" s="113"/>
    </row>
    <row r="157" spans="1:1" ht="8.25" customHeight="1" x14ac:dyDescent="0.65">
      <c r="A157" s="113"/>
    </row>
    <row r="158" spans="1:1" ht="21.5" x14ac:dyDescent="0.65">
      <c r="A158" s="113"/>
    </row>
    <row r="159" spans="1:1" ht="21" customHeight="1" x14ac:dyDescent="0.65">
      <c r="A159" s="113"/>
    </row>
    <row r="160" spans="1:1" ht="21" customHeight="1" x14ac:dyDescent="0.65">
      <c r="A160" s="113"/>
    </row>
    <row r="161" spans="1:14" ht="21" customHeight="1" x14ac:dyDescent="0.65">
      <c r="A161" s="113"/>
    </row>
    <row r="162" spans="1:14" ht="21" customHeight="1" x14ac:dyDescent="0.65">
      <c r="A162" s="113"/>
    </row>
    <row r="163" spans="1:14" ht="21" customHeight="1" x14ac:dyDescent="0.65">
      <c r="A163" s="113"/>
    </row>
    <row r="164" spans="1:14" s="116" customFormat="1" ht="21" customHeight="1" x14ac:dyDescent="0.7">
      <c r="J164" s="117"/>
      <c r="K164" s="117"/>
      <c r="M164" s="117"/>
      <c r="N164" s="117"/>
    </row>
    <row r="165" spans="1:14" ht="21" customHeight="1" x14ac:dyDescent="0.65">
      <c r="A165" s="113"/>
    </row>
    <row r="166" spans="1:14" ht="9.75" customHeight="1" x14ac:dyDescent="0.65">
      <c r="A166" s="113"/>
    </row>
    <row r="167" spans="1:14" ht="20.25" customHeight="1" x14ac:dyDescent="0.65">
      <c r="A167" s="113"/>
    </row>
    <row r="168" spans="1:14" ht="20.25" customHeight="1" x14ac:dyDescent="0.65">
      <c r="A168" s="113"/>
    </row>
    <row r="169" spans="1:14" ht="20.25" customHeight="1" x14ac:dyDescent="0.65">
      <c r="A169" s="113"/>
    </row>
    <row r="170" spans="1:14" ht="20.25" customHeight="1" x14ac:dyDescent="0.65">
      <c r="A170" s="113"/>
    </row>
    <row r="171" spans="1:14" ht="21" customHeight="1" x14ac:dyDescent="0.65">
      <c r="A171" s="113"/>
    </row>
    <row r="172" spans="1:14" ht="20.149999999999999" customHeight="1" x14ac:dyDescent="0.65">
      <c r="A172" s="113"/>
    </row>
    <row r="173" spans="1:14" ht="20.149999999999999" customHeight="1" x14ac:dyDescent="0.65">
      <c r="A173" s="113"/>
    </row>
    <row r="174" spans="1:14" ht="22.4" customHeight="1" x14ac:dyDescent="0.65">
      <c r="A174" s="113"/>
    </row>
    <row r="175" spans="1:14" ht="21.5" x14ac:dyDescent="0.65">
      <c r="A175" s="113"/>
    </row>
    <row r="176" spans="1:14" ht="22.4" customHeight="1" x14ac:dyDescent="0.65">
      <c r="A176" s="113"/>
    </row>
    <row r="177" spans="1:1" ht="22.4" customHeight="1" x14ac:dyDescent="0.65">
      <c r="A177" s="113"/>
    </row>
    <row r="178" spans="1:1" ht="20.149999999999999" customHeight="1" x14ac:dyDescent="0.65">
      <c r="A178" s="113"/>
    </row>
    <row r="179" spans="1:1" ht="19.5" customHeight="1" x14ac:dyDescent="0.65">
      <c r="A179" s="113"/>
    </row>
    <row r="180" spans="1:1" ht="19.5" customHeight="1" x14ac:dyDescent="0.65">
      <c r="A180" s="113"/>
    </row>
    <row r="181" spans="1:1" ht="19.5" customHeight="1" x14ac:dyDescent="0.65">
      <c r="A181" s="113"/>
    </row>
    <row r="182" spans="1:1" ht="19.5" customHeight="1" x14ac:dyDescent="0.65">
      <c r="A182" s="113"/>
    </row>
    <row r="183" spans="1:1" ht="11.25" customHeight="1" x14ac:dyDescent="0.65">
      <c r="A183" s="113"/>
    </row>
    <row r="184" spans="1:1" ht="20.25" customHeight="1" x14ac:dyDescent="0.65">
      <c r="A184" s="113"/>
    </row>
    <row r="185" spans="1:1" ht="21.5" x14ac:dyDescent="0.65">
      <c r="A185" s="113"/>
    </row>
    <row r="186" spans="1:1" ht="20.25" customHeight="1" x14ac:dyDescent="0.65">
      <c r="A186" s="113"/>
    </row>
    <row r="187" spans="1:1" ht="12.75" customHeight="1" x14ac:dyDescent="0.65">
      <c r="A187" s="113"/>
    </row>
    <row r="188" spans="1:1" ht="21.5" x14ac:dyDescent="0.65">
      <c r="A188" s="113"/>
    </row>
    <row r="189" spans="1:1" ht="21.5" x14ac:dyDescent="0.65">
      <c r="A189" s="113"/>
    </row>
    <row r="190" spans="1:1" ht="21.5" x14ac:dyDescent="0.65">
      <c r="A190" s="113"/>
    </row>
    <row r="191" spans="1:1" ht="15" customHeight="1" x14ac:dyDescent="0.65">
      <c r="A191" s="113"/>
    </row>
    <row r="192" spans="1:1" ht="23.25" customHeight="1" x14ac:dyDescent="0.65">
      <c r="A192" s="113"/>
    </row>
  </sheetData>
  <mergeCells count="8">
    <mergeCell ref="F43:H43"/>
    <mergeCell ref="F44:H44"/>
    <mergeCell ref="D46:H46"/>
    <mergeCell ref="F4:H4"/>
    <mergeCell ref="F7:H7"/>
    <mergeCell ref="D9:H9"/>
    <mergeCell ref="F6:H6"/>
    <mergeCell ref="F41:H41"/>
  </mergeCells>
  <phoneticPr fontId="12" type="noConversion"/>
  <pageMargins left="0.78740157480314998" right="0.78739999999999999" top="0.47244094488188998" bottom="0.511811023622047" header="0.511811023622047" footer="0.511811023622047"/>
  <pageSetup paperSize="9" scale="84" firstPageNumber="9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3" manualBreakCount="3">
    <brk id="37" max="7" man="1"/>
    <brk id="114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0"/>
  <sheetViews>
    <sheetView view="pageBreakPreview" topLeftCell="C28" zoomScale="80" zoomScaleNormal="100" zoomScaleSheetLayoutView="80" zoomScalePageLayoutView="40" workbookViewId="0"/>
  </sheetViews>
  <sheetFormatPr defaultColWidth="9.09765625" defaultRowHeight="22.4" customHeight="1" x14ac:dyDescent="0.65"/>
  <cols>
    <col min="1" max="1" width="68.3984375" style="72" customWidth="1"/>
    <col min="2" max="2" width="9.69921875" style="72" customWidth="1"/>
    <col min="3" max="3" width="2" style="72" customWidth="1"/>
    <col min="4" max="4" width="16.69921875" style="72" customWidth="1"/>
    <col min="5" max="5" width="2" style="72" customWidth="1"/>
    <col min="6" max="6" width="16.69921875" style="72" customWidth="1"/>
    <col min="7" max="7" width="2" style="72" customWidth="1"/>
    <col min="8" max="8" width="16.69921875" style="72" customWidth="1"/>
    <col min="9" max="9" width="2" style="72" customWidth="1"/>
    <col min="10" max="10" width="16.69921875" style="72" customWidth="1"/>
    <col min="11" max="11" width="2" style="72" customWidth="1"/>
    <col min="12" max="12" width="16.69921875" style="72" customWidth="1"/>
    <col min="13" max="13" width="2" style="72" customWidth="1"/>
    <col min="14" max="14" width="16.69921875" style="72" customWidth="1"/>
    <col min="15" max="15" width="2" style="72" customWidth="1"/>
    <col min="16" max="16" width="16.69921875" style="72" customWidth="1"/>
    <col min="17" max="17" width="2" style="72" customWidth="1"/>
    <col min="18" max="18" width="16.69921875" style="72" customWidth="1"/>
    <col min="19" max="19" width="12.09765625" style="72" customWidth="1"/>
    <col min="20" max="16384" width="9.09765625" style="72"/>
  </cols>
  <sheetData>
    <row r="1" spans="1:19" ht="23" x14ac:dyDescent="0.7">
      <c r="A1" s="44" t="s">
        <v>119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9" ht="23" x14ac:dyDescent="0.7">
      <c r="A2" s="46" t="s">
        <v>163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9" ht="23" x14ac:dyDescent="0.7">
      <c r="A3" s="46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9" ht="22" x14ac:dyDescent="0.7">
      <c r="A4" s="47"/>
      <c r="B4"/>
      <c r="C4"/>
      <c r="D4" s="129" t="s">
        <v>121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9" ht="22" x14ac:dyDescent="0.7">
      <c r="A5" s="47"/>
      <c r="B5"/>
      <c r="C5"/>
      <c r="D5"/>
      <c r="E5"/>
      <c r="F5"/>
      <c r="G5"/>
      <c r="H5"/>
      <c r="I5"/>
      <c r="J5" s="127" t="s">
        <v>117</v>
      </c>
      <c r="K5" s="127"/>
      <c r="L5" s="127"/>
      <c r="M5"/>
      <c r="N5"/>
      <c r="O5"/>
      <c r="P5"/>
      <c r="Q5"/>
      <c r="R5"/>
    </row>
    <row r="6" spans="1:19" ht="21.5" x14ac:dyDescent="0.65">
      <c r="A6"/>
      <c r="B6" s="4"/>
      <c r="C6" s="4"/>
      <c r="D6" s="48" t="s">
        <v>18</v>
      </c>
      <c r="E6" s="49"/>
      <c r="F6" s="48"/>
      <c r="G6" s="49"/>
      <c r="H6" s="48" t="s">
        <v>46</v>
      </c>
      <c r="I6" s="49"/>
      <c r="J6" s="48"/>
      <c r="K6" s="49"/>
      <c r="L6" s="49"/>
      <c r="M6" s="49"/>
      <c r="N6" s="48" t="s">
        <v>48</v>
      </c>
      <c r="O6" s="49"/>
      <c r="P6" s="48" t="s">
        <v>132</v>
      </c>
      <c r="Q6" s="49"/>
      <c r="R6" s="49"/>
    </row>
    <row r="7" spans="1:19" ht="21.5" x14ac:dyDescent="0.65">
      <c r="A7"/>
      <c r="B7" s="4"/>
      <c r="C7" s="4"/>
      <c r="D7" s="48" t="s">
        <v>32</v>
      </c>
      <c r="E7" s="49"/>
      <c r="F7" s="48" t="s">
        <v>73</v>
      </c>
      <c r="G7" s="49"/>
      <c r="H7" s="48" t="s">
        <v>47</v>
      </c>
      <c r="I7" s="49"/>
      <c r="J7" s="48" t="s">
        <v>70</v>
      </c>
      <c r="K7" s="49"/>
      <c r="L7" s="48"/>
      <c r="M7" s="49"/>
      <c r="N7" s="48" t="s">
        <v>21</v>
      </c>
      <c r="O7" s="49"/>
      <c r="P7" s="48" t="s">
        <v>133</v>
      </c>
      <c r="Q7" s="49"/>
      <c r="R7" s="48" t="s">
        <v>48</v>
      </c>
    </row>
    <row r="8" spans="1:19" ht="21.5" x14ac:dyDescent="0.65">
      <c r="A8"/>
      <c r="B8" s="4" t="s">
        <v>1</v>
      </c>
      <c r="C8" s="4"/>
      <c r="D8" s="48" t="s">
        <v>31</v>
      </c>
      <c r="E8" s="49"/>
      <c r="F8" s="48" t="s">
        <v>74</v>
      </c>
      <c r="G8" s="49"/>
      <c r="H8" s="50" t="s">
        <v>49</v>
      </c>
      <c r="I8" s="49"/>
      <c r="J8" s="48" t="s">
        <v>71</v>
      </c>
      <c r="K8" s="49"/>
      <c r="L8" s="48" t="s">
        <v>66</v>
      </c>
      <c r="M8" s="49"/>
      <c r="N8" s="50" t="s">
        <v>131</v>
      </c>
      <c r="O8" s="49"/>
      <c r="P8" s="50" t="s">
        <v>134</v>
      </c>
      <c r="Q8" s="49"/>
      <c r="R8" s="48" t="s">
        <v>21</v>
      </c>
    </row>
    <row r="9" spans="1:19" ht="21.5" x14ac:dyDescent="0.65">
      <c r="A9"/>
      <c r="B9" s="4"/>
      <c r="C9" s="4"/>
      <c r="D9" s="128" t="s">
        <v>154</v>
      </c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</row>
    <row r="10" spans="1:19" ht="22" x14ac:dyDescent="0.7">
      <c r="A10" s="51" t="s">
        <v>164</v>
      </c>
      <c r="B10" s="4"/>
      <c r="C10" s="4"/>
      <c r="D10" s="52"/>
      <c r="E10" s="53"/>
      <c r="F10" s="52"/>
      <c r="G10" s="53"/>
      <c r="H10" s="54"/>
      <c r="I10" s="53"/>
      <c r="J10" s="54"/>
      <c r="K10" s="53"/>
      <c r="L10" s="54"/>
      <c r="M10" s="53"/>
      <c r="N10" s="54"/>
      <c r="O10" s="53"/>
      <c r="P10" s="54"/>
      <c r="Q10" s="54"/>
      <c r="R10" s="55"/>
    </row>
    <row r="11" spans="1:19" ht="22" x14ac:dyDescent="0.7">
      <c r="A11" s="9" t="s">
        <v>97</v>
      </c>
      <c r="B11" s="4"/>
      <c r="C11" s="4"/>
      <c r="D11" s="20">
        <v>227500000</v>
      </c>
      <c r="E11" s="56"/>
      <c r="F11" s="20">
        <v>733462520</v>
      </c>
      <c r="G11" s="56"/>
      <c r="H11" s="20">
        <v>-11539171</v>
      </c>
      <c r="I11" s="56"/>
      <c r="J11" s="20">
        <v>3861848</v>
      </c>
      <c r="K11" s="56"/>
      <c r="L11" s="20">
        <v>13140215</v>
      </c>
      <c r="M11" s="56"/>
      <c r="N11" s="20">
        <f>SUM(D11:M11)</f>
        <v>966425412</v>
      </c>
      <c r="O11" s="56"/>
      <c r="P11" s="20">
        <v>0</v>
      </c>
      <c r="Q11" s="56"/>
      <c r="R11" s="20">
        <f>SUM(N11:Q11)</f>
        <v>966425412</v>
      </c>
      <c r="S11" s="110"/>
    </row>
    <row r="12" spans="1:19" ht="21.5" x14ac:dyDescent="0.65">
      <c r="A12"/>
      <c r="B12" s="4"/>
      <c r="C12" s="4"/>
      <c r="D12" s="41"/>
      <c r="E12" s="53"/>
      <c r="F12" s="41"/>
      <c r="G12" s="53"/>
      <c r="H12" s="41"/>
      <c r="I12" s="53"/>
      <c r="J12" s="41"/>
      <c r="K12" s="53"/>
      <c r="L12" s="41"/>
      <c r="M12" s="53"/>
      <c r="N12" s="41"/>
      <c r="O12" s="53"/>
      <c r="P12" s="41"/>
      <c r="Q12" s="53"/>
      <c r="R12" s="41"/>
    </row>
    <row r="13" spans="1:19" ht="22" x14ac:dyDescent="0.7">
      <c r="A13" s="9" t="s">
        <v>72</v>
      </c>
      <c r="B13" s="4"/>
      <c r="C13" s="4"/>
      <c r="D13" s="57"/>
      <c r="E13" s="56"/>
      <c r="F13" s="57"/>
      <c r="G13" s="56"/>
      <c r="H13" s="58"/>
      <c r="I13" s="56"/>
      <c r="J13" s="58"/>
      <c r="K13" s="56"/>
      <c r="L13" s="57"/>
      <c r="M13" s="56"/>
      <c r="N13" s="58"/>
      <c r="O13" s="56"/>
      <c r="P13" s="58"/>
      <c r="Q13" s="56"/>
      <c r="R13" s="57"/>
    </row>
    <row r="14" spans="1:19" ht="22" x14ac:dyDescent="0.7">
      <c r="A14" s="106" t="s">
        <v>150</v>
      </c>
      <c r="B14" s="4"/>
      <c r="C14" s="4"/>
      <c r="D14" s="57"/>
      <c r="E14" s="56"/>
      <c r="F14" s="57"/>
      <c r="G14" s="56"/>
      <c r="H14" s="58"/>
      <c r="I14" s="56"/>
      <c r="J14" s="58"/>
      <c r="K14" s="56"/>
      <c r="L14" s="57"/>
      <c r="M14" s="56"/>
      <c r="N14" s="58"/>
      <c r="O14" s="56"/>
      <c r="P14" s="58"/>
      <c r="Q14" s="56"/>
      <c r="R14" s="57"/>
    </row>
    <row r="15" spans="1:19" ht="21.5" x14ac:dyDescent="0.65">
      <c r="A15" s="109" t="s">
        <v>199</v>
      </c>
      <c r="B15" s="4">
        <v>22</v>
      </c>
      <c r="C15" s="4"/>
      <c r="D15" s="40">
        <v>0</v>
      </c>
      <c r="E15" s="53"/>
      <c r="F15" s="40">
        <v>0</v>
      </c>
      <c r="G15" s="53"/>
      <c r="H15" s="40">
        <v>0</v>
      </c>
      <c r="I15" s="53"/>
      <c r="J15" s="40">
        <v>0</v>
      </c>
      <c r="K15" s="53"/>
      <c r="L15" s="40">
        <v>-6005881</v>
      </c>
      <c r="M15" s="53"/>
      <c r="N15" s="40">
        <f t="shared" ref="N15:N16" si="0">SUM(D15:M15)</f>
        <v>-6005881</v>
      </c>
      <c r="O15" s="53"/>
      <c r="P15" s="40">
        <v>0</v>
      </c>
      <c r="Q15" s="53"/>
      <c r="R15" s="40">
        <f t="shared" ref="R15:R16" si="1">SUM(N15:Q15)</f>
        <v>-6005881</v>
      </c>
    </row>
    <row r="16" spans="1:19" ht="22" x14ac:dyDescent="0.7">
      <c r="A16" s="8" t="s">
        <v>203</v>
      </c>
      <c r="B16" s="4"/>
      <c r="C16" s="4"/>
      <c r="D16" s="27">
        <f>SUM(D15:D15)</f>
        <v>0</v>
      </c>
      <c r="E16" s="53"/>
      <c r="F16" s="27">
        <f>SUM(F15:F15)</f>
        <v>0</v>
      </c>
      <c r="G16" s="53"/>
      <c r="H16" s="27">
        <f>SUM(H15:H15)</f>
        <v>0</v>
      </c>
      <c r="I16" s="56"/>
      <c r="J16" s="27">
        <f>SUM(J15:J15)</f>
        <v>0</v>
      </c>
      <c r="K16" s="56"/>
      <c r="L16" s="27">
        <f>SUM(L15:L15)</f>
        <v>-6005881</v>
      </c>
      <c r="M16" s="53"/>
      <c r="N16" s="27">
        <f t="shared" si="0"/>
        <v>-6005881</v>
      </c>
      <c r="O16" s="53"/>
      <c r="P16" s="27">
        <f>SUM(P15:P15)</f>
        <v>0</v>
      </c>
      <c r="Q16" s="56"/>
      <c r="R16" s="27">
        <f t="shared" si="1"/>
        <v>-6005881</v>
      </c>
    </row>
    <row r="17" spans="1:19" ht="21.5" x14ac:dyDescent="0.6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</row>
    <row r="18" spans="1:19" ht="22" x14ac:dyDescent="0.7">
      <c r="A18" s="106" t="s">
        <v>143</v>
      </c>
      <c r="B18" s="4"/>
      <c r="C18" s="4"/>
      <c r="D18" s="57"/>
      <c r="E18" s="56"/>
      <c r="F18" s="57"/>
      <c r="G18" s="56"/>
      <c r="H18" s="58"/>
      <c r="I18" s="56"/>
      <c r="J18" s="58"/>
      <c r="K18" s="56"/>
      <c r="L18" s="57"/>
      <c r="M18" s="56"/>
      <c r="N18" s="58"/>
      <c r="O18" s="56"/>
      <c r="P18" s="58"/>
      <c r="Q18" s="56"/>
      <c r="R18" s="57"/>
    </row>
    <row r="19" spans="1:19" ht="21.5" x14ac:dyDescent="0.65">
      <c r="A19" s="107" t="s">
        <v>149</v>
      </c>
      <c r="B19" s="4"/>
      <c r="C19" s="4"/>
      <c r="D19" s="41">
        <v>0</v>
      </c>
      <c r="E19" s="53"/>
      <c r="F19" s="41">
        <v>0</v>
      </c>
      <c r="G19" s="53"/>
      <c r="H19" s="41">
        <v>0</v>
      </c>
      <c r="I19" s="53"/>
      <c r="J19" s="41">
        <v>0</v>
      </c>
      <c r="K19" s="53"/>
      <c r="L19" s="41">
        <v>0</v>
      </c>
      <c r="M19" s="53"/>
      <c r="N19" s="41">
        <f t="shared" ref="N19:N20" si="2">SUM(D19:M19)</f>
        <v>0</v>
      </c>
      <c r="O19" s="53"/>
      <c r="P19" s="41">
        <v>500</v>
      </c>
      <c r="Q19" s="53"/>
      <c r="R19" s="41">
        <f t="shared" ref="R19:R20" si="3">SUM(N19:Q19)</f>
        <v>500</v>
      </c>
    </row>
    <row r="20" spans="1:19" ht="22" x14ac:dyDescent="0.7">
      <c r="A20" s="106" t="s">
        <v>145</v>
      </c>
      <c r="B20" s="4"/>
      <c r="C20" s="4"/>
      <c r="D20" s="27">
        <f>SUM(D19:D19)</f>
        <v>0</v>
      </c>
      <c r="E20" s="53"/>
      <c r="F20" s="27">
        <f>SUM(F19:F19)</f>
        <v>0</v>
      </c>
      <c r="G20" s="53"/>
      <c r="H20" s="27">
        <f>SUM(H19:H19)</f>
        <v>0</v>
      </c>
      <c r="I20" s="56"/>
      <c r="J20" s="27">
        <f>SUM(J19:J19)</f>
        <v>0</v>
      </c>
      <c r="K20" s="56"/>
      <c r="L20" s="27">
        <f>SUM(L19:L19)</f>
        <v>0</v>
      </c>
      <c r="M20" s="53"/>
      <c r="N20" s="27">
        <f t="shared" si="2"/>
        <v>0</v>
      </c>
      <c r="O20" s="53"/>
      <c r="P20" s="27">
        <f>SUM(P19:P19)</f>
        <v>500</v>
      </c>
      <c r="Q20" s="56"/>
      <c r="R20" s="27">
        <f t="shared" si="3"/>
        <v>500</v>
      </c>
    </row>
    <row r="21" spans="1:19" ht="21.5" x14ac:dyDescent="0.6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1:19" ht="22" x14ac:dyDescent="0.7">
      <c r="A22" s="9" t="s">
        <v>144</v>
      </c>
      <c r="B22" s="9"/>
      <c r="C22" s="9"/>
      <c r="D22" s="59">
        <f>D16+D20</f>
        <v>0</v>
      </c>
      <c r="E22" s="53"/>
      <c r="F22" s="59">
        <f>F16+F20</f>
        <v>0</v>
      </c>
      <c r="G22" s="53"/>
      <c r="H22" s="59">
        <f>H16+H20</f>
        <v>0</v>
      </c>
      <c r="I22" s="56"/>
      <c r="J22" s="59">
        <f>J16+J20</f>
        <v>0</v>
      </c>
      <c r="K22" s="56"/>
      <c r="L22" s="59">
        <f>L16+L20</f>
        <v>-6005881</v>
      </c>
      <c r="M22" s="53"/>
      <c r="N22" s="59">
        <f>N16+N20</f>
        <v>-6005881</v>
      </c>
      <c r="O22" s="53"/>
      <c r="P22" s="59">
        <f>P16+P20</f>
        <v>500</v>
      </c>
      <c r="Q22" s="56"/>
      <c r="R22" s="59">
        <f>R16+R20</f>
        <v>-6005381</v>
      </c>
    </row>
    <row r="23" spans="1:19" ht="21.5" x14ac:dyDescent="0.6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1:19" ht="22" x14ac:dyDescent="0.7">
      <c r="A24" s="9" t="s">
        <v>182</v>
      </c>
      <c r="B24" s="4"/>
      <c r="C24" s="4"/>
      <c r="D24" s="60"/>
      <c r="E24" s="61"/>
      <c r="F24" s="60"/>
      <c r="G24" s="61"/>
      <c r="H24" s="60"/>
      <c r="I24" s="53"/>
      <c r="J24" s="62"/>
      <c r="K24" s="53"/>
      <c r="L24" s="62"/>
      <c r="M24" s="61"/>
      <c r="N24" s="60"/>
      <c r="O24" s="61"/>
      <c r="P24" s="60"/>
      <c r="Q24" s="53"/>
      <c r="R24" s="62"/>
    </row>
    <row r="25" spans="1:19" ht="21.5" x14ac:dyDescent="0.65">
      <c r="A25" s="63" t="s">
        <v>106</v>
      </c>
      <c r="B25" s="4"/>
      <c r="C25" s="4"/>
      <c r="D25" s="41">
        <v>0</v>
      </c>
      <c r="E25" s="61"/>
      <c r="F25" s="41">
        <v>0</v>
      </c>
      <c r="G25" s="61"/>
      <c r="H25" s="41">
        <v>0</v>
      </c>
      <c r="I25" s="53"/>
      <c r="J25" s="41">
        <v>0</v>
      </c>
      <c r="K25" s="53"/>
      <c r="L25" s="41">
        <f>PL!D48</f>
        <v>-17482772</v>
      </c>
      <c r="M25" s="61"/>
      <c r="N25" s="41">
        <f t="shared" ref="N25:N27" si="4">SUM(D25:M25)</f>
        <v>-17482772</v>
      </c>
      <c r="O25" s="61"/>
      <c r="P25" s="41">
        <f>PL!D49</f>
        <v>-19</v>
      </c>
      <c r="Q25" s="53"/>
      <c r="R25" s="41">
        <f t="shared" ref="R25:R27" si="5">SUM(N25:Q25)</f>
        <v>-17482791</v>
      </c>
    </row>
    <row r="26" spans="1:19" ht="21.5" x14ac:dyDescent="0.65">
      <c r="A26" s="63" t="s">
        <v>55</v>
      </c>
      <c r="B26" s="4"/>
      <c r="C26" s="4"/>
      <c r="D26" s="41">
        <v>0</v>
      </c>
      <c r="E26" s="61"/>
      <c r="F26" s="41">
        <v>0</v>
      </c>
      <c r="G26" s="61"/>
      <c r="H26" s="41">
        <v>0</v>
      </c>
      <c r="I26" s="53"/>
      <c r="J26" s="41">
        <v>0</v>
      </c>
      <c r="K26" s="53"/>
      <c r="L26" s="41">
        <v>-912726</v>
      </c>
      <c r="M26" s="61"/>
      <c r="N26" s="41">
        <f t="shared" si="4"/>
        <v>-912726</v>
      </c>
      <c r="O26" s="61"/>
      <c r="P26" s="41">
        <v>0</v>
      </c>
      <c r="Q26" s="53"/>
      <c r="R26" s="41">
        <f t="shared" si="5"/>
        <v>-912726</v>
      </c>
    </row>
    <row r="27" spans="1:19" ht="22" x14ac:dyDescent="0.7">
      <c r="A27" s="64" t="s">
        <v>183</v>
      </c>
      <c r="B27" s="65"/>
      <c r="C27" s="65"/>
      <c r="D27" s="27">
        <f>SUM(D25:D26)</f>
        <v>0</v>
      </c>
      <c r="E27" s="66"/>
      <c r="F27" s="27">
        <f>SUM(F25:F26)</f>
        <v>0</v>
      </c>
      <c r="G27" s="66"/>
      <c r="H27" s="27">
        <f>SUM(H25:H26)</f>
        <v>0</v>
      </c>
      <c r="I27" s="56"/>
      <c r="J27" s="27">
        <f>SUM(J25:J26)</f>
        <v>0</v>
      </c>
      <c r="K27" s="56"/>
      <c r="L27" s="27">
        <f>SUM(L25:L26)</f>
        <v>-18395498</v>
      </c>
      <c r="M27" s="66"/>
      <c r="N27" s="27">
        <f t="shared" si="4"/>
        <v>-18395498</v>
      </c>
      <c r="O27" s="66"/>
      <c r="P27" s="27">
        <f>SUM(P25:P26)</f>
        <v>-19</v>
      </c>
      <c r="Q27" s="56"/>
      <c r="R27" s="27">
        <f t="shared" si="5"/>
        <v>-18395517</v>
      </c>
    </row>
    <row r="28" spans="1:19" ht="22" x14ac:dyDescent="0.7">
      <c r="A28" s="64"/>
      <c r="B28" s="65"/>
      <c r="C28" s="65"/>
      <c r="D28" s="67"/>
      <c r="E28" s="68"/>
      <c r="F28" s="67"/>
      <c r="G28" s="68"/>
      <c r="H28" s="67"/>
      <c r="I28" s="56"/>
      <c r="J28" s="67"/>
      <c r="K28" s="56"/>
      <c r="L28" s="67"/>
      <c r="M28" s="68"/>
      <c r="N28" s="67"/>
      <c r="O28" s="68"/>
      <c r="P28" s="67"/>
      <c r="Q28" s="56"/>
      <c r="R28" s="67"/>
    </row>
    <row r="29" spans="1:19" ht="22.5" thickBot="1" x14ac:dyDescent="0.75">
      <c r="A29" s="9" t="s">
        <v>167</v>
      </c>
      <c r="B29" s="4"/>
      <c r="C29" s="4"/>
      <c r="D29" s="42">
        <f>D11+D22+D27</f>
        <v>227500000</v>
      </c>
      <c r="E29"/>
      <c r="F29" s="42">
        <f>F11+F22+F27</f>
        <v>733462520</v>
      </c>
      <c r="G29"/>
      <c r="H29" s="42">
        <f>H11+H22+H27</f>
        <v>-11539171</v>
      </c>
      <c r="I29"/>
      <c r="J29" s="42">
        <f>J11+J22+J27</f>
        <v>3861848</v>
      </c>
      <c r="K29"/>
      <c r="L29" s="42">
        <f>L11+L22+L27</f>
        <v>-11261164</v>
      </c>
      <c r="M29"/>
      <c r="N29" s="42">
        <f>N11+N22+N27</f>
        <v>942024033</v>
      </c>
      <c r="O29"/>
      <c r="P29" s="42">
        <f>P11+P22+P27</f>
        <v>481</v>
      </c>
      <c r="Q29"/>
      <c r="R29" s="42">
        <f>R11+R22+R27</f>
        <v>942024514</v>
      </c>
      <c r="S29" s="110"/>
    </row>
    <row r="30" spans="1:19" ht="22.4" customHeight="1" thickTop="1" x14ac:dyDescent="0.65"/>
  </sheetData>
  <mergeCells count="3">
    <mergeCell ref="J5:L5"/>
    <mergeCell ref="D9:R9"/>
    <mergeCell ref="D4:R4"/>
  </mergeCells>
  <pageMargins left="0.78740157480314998" right="0.78740157480314998" top="0.47244094488188998" bottom="0.511811023622047" header="0.511811023622047" footer="0.511811023622047"/>
  <pageSetup paperSize="9" scale="64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C93-9915-4AB0-B05C-D8B365E37BDE}">
  <sheetPr>
    <pageSetUpPr fitToPage="1"/>
  </sheetPr>
  <dimension ref="A1:O50"/>
  <sheetViews>
    <sheetView view="pageBreakPreview" topLeftCell="A46" zoomScale="85" zoomScaleNormal="100" zoomScaleSheetLayoutView="85" zoomScalePageLayoutView="40" workbookViewId="0"/>
  </sheetViews>
  <sheetFormatPr defaultColWidth="9.09765625" defaultRowHeight="22.4" customHeight="1" x14ac:dyDescent="0.65"/>
  <cols>
    <col min="1" max="1" width="65.3984375" style="72" customWidth="1"/>
    <col min="2" max="2" width="9.69921875" style="72" customWidth="1"/>
    <col min="3" max="3" width="2" style="72" customWidth="1"/>
    <col min="4" max="4" width="16.69921875" style="72" customWidth="1"/>
    <col min="5" max="5" width="2" style="72" customWidth="1"/>
    <col min="6" max="6" width="16.69921875" style="72" customWidth="1"/>
    <col min="7" max="7" width="2" style="72" customWidth="1"/>
    <col min="8" max="8" width="16.69921875" style="72" customWidth="1"/>
    <col min="9" max="9" width="2" style="72" customWidth="1"/>
    <col min="10" max="10" width="16.69921875" style="72" customWidth="1"/>
    <col min="11" max="11" width="2" style="72" customWidth="1"/>
    <col min="12" max="12" width="16.69921875" style="72" customWidth="1"/>
    <col min="13" max="13" width="2" style="72" customWidth="1"/>
    <col min="14" max="14" width="16.69921875" style="72" customWidth="1"/>
    <col min="15" max="16384" width="9.09765625" style="72"/>
  </cols>
  <sheetData>
    <row r="1" spans="1:14" ht="23" x14ac:dyDescent="0.7">
      <c r="A1" s="44" t="s">
        <v>119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23" x14ac:dyDescent="0.7">
      <c r="A2" s="46" t="s">
        <v>163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23" x14ac:dyDescent="0.7">
      <c r="A3" s="46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2" x14ac:dyDescent="0.7">
      <c r="A4" s="47"/>
      <c r="B4"/>
      <c r="C4"/>
      <c r="D4" s="129" t="s">
        <v>122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4" ht="22" x14ac:dyDescent="0.7">
      <c r="A5" s="47"/>
      <c r="B5"/>
      <c r="C5"/>
      <c r="D5"/>
      <c r="E5"/>
      <c r="F5"/>
      <c r="G5"/>
      <c r="H5"/>
      <c r="I5"/>
      <c r="J5" s="127" t="s">
        <v>117</v>
      </c>
      <c r="K5" s="127"/>
      <c r="L5" s="127"/>
      <c r="M5"/>
      <c r="N5"/>
    </row>
    <row r="6" spans="1:14" ht="21.5" x14ac:dyDescent="0.65">
      <c r="A6"/>
      <c r="B6" s="4"/>
      <c r="C6" s="4"/>
      <c r="D6" s="48" t="s">
        <v>18</v>
      </c>
      <c r="E6" s="49"/>
      <c r="F6" s="48"/>
      <c r="G6" s="49"/>
      <c r="H6" s="48" t="s">
        <v>46</v>
      </c>
      <c r="I6" s="49"/>
      <c r="J6" s="48"/>
      <c r="K6" s="49"/>
      <c r="L6" s="49"/>
      <c r="M6" s="49"/>
      <c r="N6" s="49"/>
    </row>
    <row r="7" spans="1:14" ht="21.5" x14ac:dyDescent="0.65">
      <c r="A7"/>
      <c r="B7" s="4"/>
      <c r="C7" s="4"/>
      <c r="D7" s="48" t="s">
        <v>32</v>
      </c>
      <c r="E7" s="49"/>
      <c r="F7" s="48" t="s">
        <v>73</v>
      </c>
      <c r="G7" s="49"/>
      <c r="H7" s="48" t="s">
        <v>47</v>
      </c>
      <c r="I7" s="49"/>
      <c r="J7" s="48" t="s">
        <v>70</v>
      </c>
      <c r="K7" s="49"/>
      <c r="L7" s="48"/>
      <c r="M7" s="49"/>
      <c r="N7" s="48" t="s">
        <v>48</v>
      </c>
    </row>
    <row r="8" spans="1:14" ht="21.5" x14ac:dyDescent="0.65">
      <c r="A8"/>
      <c r="B8" s="4" t="s">
        <v>1</v>
      </c>
      <c r="C8" s="4"/>
      <c r="D8" s="48" t="s">
        <v>31</v>
      </c>
      <c r="E8" s="49"/>
      <c r="F8" s="48" t="s">
        <v>74</v>
      </c>
      <c r="G8" s="49"/>
      <c r="H8" s="50" t="s">
        <v>49</v>
      </c>
      <c r="I8" s="49"/>
      <c r="J8" s="48" t="s">
        <v>71</v>
      </c>
      <c r="K8" s="49"/>
      <c r="L8" s="48" t="s">
        <v>66</v>
      </c>
      <c r="M8" s="49"/>
      <c r="N8" s="48" t="s">
        <v>21</v>
      </c>
    </row>
    <row r="9" spans="1:14" ht="21.5" x14ac:dyDescent="0.65">
      <c r="A9"/>
      <c r="B9" s="4"/>
      <c r="C9" s="4"/>
      <c r="D9" s="128" t="s">
        <v>154</v>
      </c>
      <c r="E9" s="128"/>
      <c r="F9" s="128"/>
      <c r="G9" s="128"/>
      <c r="H9" s="128"/>
      <c r="I9" s="128"/>
      <c r="J9" s="128"/>
      <c r="K9" s="128"/>
      <c r="L9" s="128"/>
      <c r="M9" s="128"/>
      <c r="N9" s="128"/>
    </row>
    <row r="10" spans="1:14" ht="22" x14ac:dyDescent="0.7">
      <c r="A10" s="51" t="s">
        <v>164</v>
      </c>
      <c r="B10" s="4"/>
      <c r="C10" s="4"/>
      <c r="D10" s="52"/>
      <c r="E10" s="53"/>
      <c r="F10" s="52"/>
      <c r="G10" s="53"/>
      <c r="H10" s="54"/>
      <c r="I10" s="53"/>
      <c r="J10" s="54"/>
      <c r="K10" s="53"/>
      <c r="L10" s="54"/>
      <c r="M10" s="54"/>
      <c r="N10" s="55"/>
    </row>
    <row r="11" spans="1:14" ht="22" x14ac:dyDescent="0.7">
      <c r="A11" s="9" t="s">
        <v>97</v>
      </c>
      <c r="B11" s="4"/>
      <c r="C11" s="4"/>
      <c r="D11" s="20">
        <f>D49</f>
        <v>227500000</v>
      </c>
      <c r="E11" s="56"/>
      <c r="F11" s="20">
        <f>F49</f>
        <v>733462520</v>
      </c>
      <c r="G11" s="56"/>
      <c r="H11" s="20">
        <f>H49</f>
        <v>-11539171</v>
      </c>
      <c r="I11" s="56"/>
      <c r="J11" s="20">
        <f>J49</f>
        <v>3861848</v>
      </c>
      <c r="K11" s="56"/>
      <c r="L11" s="20">
        <f>L49</f>
        <v>13140215</v>
      </c>
      <c r="M11" s="56"/>
      <c r="N11" s="20">
        <f>SUM(D11:M11)</f>
        <v>966425412</v>
      </c>
    </row>
    <row r="12" spans="1:14" ht="21.5" x14ac:dyDescent="0.65">
      <c r="A12"/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14" ht="22" x14ac:dyDescent="0.7">
      <c r="A13" s="9" t="s">
        <v>72</v>
      </c>
      <c r="B13" s="4"/>
      <c r="C13" s="4"/>
      <c r="D13" s="57"/>
      <c r="E13" s="56"/>
      <c r="F13" s="57"/>
      <c r="G13" s="56"/>
      <c r="H13" s="58"/>
      <c r="I13" s="56"/>
      <c r="J13" s="58"/>
      <c r="K13" s="56"/>
      <c r="L13" s="57"/>
      <c r="M13" s="56"/>
      <c r="N13" s="57"/>
    </row>
    <row r="14" spans="1:14" ht="22" x14ac:dyDescent="0.7">
      <c r="A14" s="108" t="s">
        <v>151</v>
      </c>
      <c r="B14" s="4"/>
      <c r="C14" s="4"/>
      <c r="D14" s="57"/>
      <c r="E14" s="56"/>
      <c r="F14" s="57"/>
      <c r="G14" s="56"/>
      <c r="H14" s="58"/>
      <c r="I14" s="56"/>
      <c r="J14" s="58"/>
      <c r="K14" s="56"/>
      <c r="L14" s="57"/>
      <c r="M14" s="56"/>
      <c r="N14" s="57"/>
    </row>
    <row r="15" spans="1:14" ht="21.5" x14ac:dyDescent="0.65">
      <c r="A15" s="6" t="s">
        <v>200</v>
      </c>
      <c r="B15" s="4">
        <v>22</v>
      </c>
      <c r="C15" s="4"/>
      <c r="D15" s="40">
        <v>0</v>
      </c>
      <c r="E15" s="53"/>
      <c r="F15" s="40">
        <v>0</v>
      </c>
      <c r="G15" s="53"/>
      <c r="H15" s="40">
        <v>0</v>
      </c>
      <c r="I15" s="53"/>
      <c r="J15" s="40">
        <v>0</v>
      </c>
      <c r="K15" s="53"/>
      <c r="L15" s="40">
        <v>-6005881</v>
      </c>
      <c r="M15" s="53"/>
      <c r="N15" s="40">
        <f>SUM(D15:M15)</f>
        <v>-6005881</v>
      </c>
    </row>
    <row r="16" spans="1:14" ht="22" x14ac:dyDescent="0.7">
      <c r="A16" s="108" t="s">
        <v>152</v>
      </c>
      <c r="B16" s="4"/>
      <c r="C16" s="4"/>
      <c r="D16" s="27">
        <f>SUM(D15:D15)</f>
        <v>0</v>
      </c>
      <c r="E16" s="53"/>
      <c r="F16" s="27">
        <f>SUM(F15:F15)</f>
        <v>0</v>
      </c>
      <c r="G16" s="53"/>
      <c r="H16" s="27">
        <f>SUM(H15:H15)</f>
        <v>0</v>
      </c>
      <c r="I16" s="56"/>
      <c r="J16" s="27">
        <f>SUM(J15:J15)</f>
        <v>0</v>
      </c>
      <c r="K16" s="56"/>
      <c r="L16" s="27">
        <f>SUM(L15:L15)</f>
        <v>-6005881</v>
      </c>
      <c r="M16" s="56"/>
      <c r="N16" s="27">
        <f>SUM(D16:M16)</f>
        <v>-6005881</v>
      </c>
    </row>
    <row r="17" spans="1:15" ht="21.5" x14ac:dyDescent="0.65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5" ht="22" x14ac:dyDescent="0.7">
      <c r="A18" s="7" t="s">
        <v>182</v>
      </c>
      <c r="B18" s="4"/>
      <c r="C18" s="4"/>
      <c r="D18" s="60"/>
      <c r="E18" s="61"/>
      <c r="F18" s="60"/>
      <c r="G18" s="61"/>
      <c r="H18" s="60"/>
      <c r="I18" s="53"/>
      <c r="J18" s="62"/>
      <c r="K18" s="53"/>
      <c r="L18" s="62"/>
      <c r="M18" s="53"/>
      <c r="N18" s="62"/>
    </row>
    <row r="19" spans="1:15" ht="21.5" x14ac:dyDescent="0.65">
      <c r="A19" s="63" t="s">
        <v>106</v>
      </c>
      <c r="B19" s="4"/>
      <c r="C19" s="4"/>
      <c r="D19" s="41">
        <v>0</v>
      </c>
      <c r="E19" s="61"/>
      <c r="F19" s="41">
        <v>0</v>
      </c>
      <c r="G19" s="61"/>
      <c r="H19" s="41">
        <v>0</v>
      </c>
      <c r="I19" s="53"/>
      <c r="J19" s="41">
        <v>0</v>
      </c>
      <c r="K19" s="53"/>
      <c r="L19" s="41">
        <f>PL!F27</f>
        <v>-16350108</v>
      </c>
      <c r="M19" s="53"/>
      <c r="N19" s="41">
        <f t="shared" ref="N19:N21" si="0">SUM(D19:M19)</f>
        <v>-16350108</v>
      </c>
    </row>
    <row r="20" spans="1:15" ht="21.5" x14ac:dyDescent="0.65">
      <c r="A20" s="63" t="s">
        <v>55</v>
      </c>
      <c r="B20" s="4"/>
      <c r="C20" s="4"/>
      <c r="D20" s="41">
        <v>0</v>
      </c>
      <c r="E20" s="61"/>
      <c r="F20" s="41">
        <v>0</v>
      </c>
      <c r="G20" s="61"/>
      <c r="H20" s="41">
        <v>0</v>
      </c>
      <c r="I20" s="53"/>
      <c r="J20" s="41">
        <v>0</v>
      </c>
      <c r="K20" s="53"/>
      <c r="L20" s="41">
        <f>PL!F34</f>
        <v>-912726</v>
      </c>
      <c r="M20" s="53"/>
      <c r="N20" s="41">
        <f t="shared" si="0"/>
        <v>-912726</v>
      </c>
    </row>
    <row r="21" spans="1:15" ht="22" x14ac:dyDescent="0.7">
      <c r="A21" s="64" t="s">
        <v>183</v>
      </c>
      <c r="B21" s="65"/>
      <c r="C21" s="65"/>
      <c r="D21" s="27">
        <f>SUM(D19:D20)</f>
        <v>0</v>
      </c>
      <c r="E21" s="66"/>
      <c r="F21" s="27">
        <f>SUM(F19:F20)</f>
        <v>0</v>
      </c>
      <c r="G21" s="66"/>
      <c r="H21" s="27">
        <f>SUM(H19:H20)</f>
        <v>0</v>
      </c>
      <c r="I21" s="56"/>
      <c r="J21" s="27">
        <f>SUM(J19:J20)</f>
        <v>0</v>
      </c>
      <c r="K21" s="56"/>
      <c r="L21" s="27">
        <f>SUM(L19:L20)</f>
        <v>-17262834</v>
      </c>
      <c r="M21" s="56"/>
      <c r="N21" s="27">
        <f t="shared" si="0"/>
        <v>-17262834</v>
      </c>
    </row>
    <row r="22" spans="1:15" ht="22" x14ac:dyDescent="0.7">
      <c r="A22" s="64"/>
      <c r="B22" s="65"/>
      <c r="C22" s="65"/>
      <c r="D22" s="67"/>
      <c r="E22" s="68"/>
      <c r="F22" s="67"/>
      <c r="G22" s="68"/>
      <c r="H22" s="67"/>
      <c r="I22" s="56"/>
      <c r="J22" s="67"/>
      <c r="K22" s="56"/>
      <c r="L22" s="67"/>
      <c r="M22" s="56"/>
      <c r="N22" s="67"/>
    </row>
    <row r="23" spans="1:15" ht="22.5" thickBot="1" x14ac:dyDescent="0.75">
      <c r="A23" s="9" t="s">
        <v>167</v>
      </c>
      <c r="B23" s="4"/>
      <c r="C23" s="4"/>
      <c r="D23" s="42">
        <f>D11+D16+D21</f>
        <v>227500000</v>
      </c>
      <c r="E23"/>
      <c r="F23" s="42">
        <f>F11+F16+F21</f>
        <v>733462520</v>
      </c>
      <c r="G23"/>
      <c r="H23" s="42">
        <f>H11+H16+H21</f>
        <v>-11539171</v>
      </c>
      <c r="I23"/>
      <c r="J23" s="42">
        <f>J11+J16+J21</f>
        <v>3861848</v>
      </c>
      <c r="K23"/>
      <c r="L23" s="42">
        <f>L11+L16+L21</f>
        <v>-10128500</v>
      </c>
      <c r="M23"/>
      <c r="N23" s="42">
        <f>N11+N16+N21</f>
        <v>943156697</v>
      </c>
      <c r="O23" s="110"/>
    </row>
    <row r="24" spans="1:15" ht="22" thickTop="1" x14ac:dyDescent="0.65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5" s="111" customFormat="1" ht="23" x14ac:dyDescent="0.7">
      <c r="A25" s="44" t="s">
        <v>119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15" s="111" customFormat="1" ht="23" x14ac:dyDescent="0.7">
      <c r="A26" s="46" t="s">
        <v>163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5" s="111" customFormat="1" ht="23" x14ac:dyDescent="0.7">
      <c r="A27" s="46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15" ht="22" x14ac:dyDescent="0.7">
      <c r="A28" s="47"/>
      <c r="B28"/>
      <c r="C28"/>
      <c r="D28" s="129" t="s">
        <v>122</v>
      </c>
      <c r="E28" s="129"/>
      <c r="F28" s="129"/>
      <c r="G28" s="129"/>
      <c r="H28" s="129"/>
      <c r="I28" s="129"/>
      <c r="J28" s="129"/>
      <c r="K28" s="129"/>
      <c r="L28" s="129"/>
      <c r="M28" s="129"/>
      <c r="N28" s="129"/>
    </row>
    <row r="29" spans="1:15" ht="22" x14ac:dyDescent="0.7">
      <c r="A29" s="47"/>
      <c r="B29"/>
      <c r="C29"/>
      <c r="D29"/>
      <c r="E29"/>
      <c r="F29"/>
      <c r="G29"/>
      <c r="H29"/>
      <c r="I29"/>
      <c r="J29" s="127" t="s">
        <v>117</v>
      </c>
      <c r="K29" s="127"/>
      <c r="L29" s="127"/>
      <c r="M29"/>
      <c r="N29"/>
    </row>
    <row r="30" spans="1:15" ht="21.5" x14ac:dyDescent="0.65">
      <c r="A30"/>
      <c r="B30" s="4"/>
      <c r="C30" s="4"/>
      <c r="D30" s="48" t="s">
        <v>18</v>
      </c>
      <c r="E30" s="49"/>
      <c r="F30" s="48"/>
      <c r="G30" s="49"/>
      <c r="H30" s="48" t="s">
        <v>46</v>
      </c>
      <c r="I30" s="49"/>
      <c r="J30" s="48"/>
      <c r="K30" s="49"/>
      <c r="L30" s="49"/>
      <c r="M30" s="49"/>
      <c r="N30" s="49"/>
    </row>
    <row r="31" spans="1:15" ht="21.5" x14ac:dyDescent="0.65">
      <c r="A31"/>
      <c r="B31" s="4"/>
      <c r="C31" s="4"/>
      <c r="D31" s="48" t="s">
        <v>32</v>
      </c>
      <c r="E31" s="49"/>
      <c r="F31" s="48" t="s">
        <v>73</v>
      </c>
      <c r="G31" s="49"/>
      <c r="H31" s="48" t="s">
        <v>47</v>
      </c>
      <c r="I31" s="49"/>
      <c r="J31" s="48" t="s">
        <v>70</v>
      </c>
      <c r="K31" s="49"/>
      <c r="L31" s="48"/>
      <c r="M31" s="49"/>
      <c r="N31" s="48" t="s">
        <v>48</v>
      </c>
    </row>
    <row r="32" spans="1:15" ht="21.5" x14ac:dyDescent="0.65">
      <c r="A32"/>
      <c r="B32" s="4" t="s">
        <v>1</v>
      </c>
      <c r="C32" s="4"/>
      <c r="D32" s="48" t="s">
        <v>31</v>
      </c>
      <c r="E32" s="49"/>
      <c r="F32" s="48" t="s">
        <v>74</v>
      </c>
      <c r="G32" s="49"/>
      <c r="H32" s="50" t="s">
        <v>49</v>
      </c>
      <c r="I32" s="49"/>
      <c r="J32" s="48" t="s">
        <v>71</v>
      </c>
      <c r="K32" s="49"/>
      <c r="L32" s="48" t="s">
        <v>66</v>
      </c>
      <c r="M32" s="49"/>
      <c r="N32" s="48" t="s">
        <v>21</v>
      </c>
    </row>
    <row r="33" spans="1:14" ht="21.5" x14ac:dyDescent="0.65">
      <c r="A33"/>
      <c r="B33" s="4"/>
      <c r="C33" s="4"/>
      <c r="D33" s="128" t="s">
        <v>154</v>
      </c>
      <c r="E33" s="128"/>
      <c r="F33" s="128"/>
      <c r="G33" s="128"/>
      <c r="H33" s="128"/>
      <c r="I33" s="128"/>
      <c r="J33" s="128"/>
      <c r="K33" s="128"/>
      <c r="L33" s="128"/>
      <c r="M33" s="128"/>
      <c r="N33" s="128"/>
    </row>
    <row r="34" spans="1:14" ht="22" x14ac:dyDescent="0.7">
      <c r="A34" s="51" t="s">
        <v>184</v>
      </c>
      <c r="B34" s="4"/>
      <c r="C34" s="4"/>
      <c r="D34" s="52"/>
      <c r="E34" s="53"/>
      <c r="F34" s="52"/>
      <c r="G34" s="53"/>
      <c r="H34" s="54"/>
      <c r="I34" s="53"/>
      <c r="J34" s="53"/>
      <c r="K34" s="53"/>
      <c r="L34" s="54"/>
      <c r="M34" s="54"/>
      <c r="N34" s="55"/>
    </row>
    <row r="35" spans="1:14" ht="22" x14ac:dyDescent="0.7">
      <c r="A35" s="9" t="s">
        <v>91</v>
      </c>
      <c r="B35" s="4"/>
      <c r="C35" s="4"/>
      <c r="D35" s="20">
        <v>170000000</v>
      </c>
      <c r="E35" s="56"/>
      <c r="F35" s="20">
        <v>22085822</v>
      </c>
      <c r="G35" s="56"/>
      <c r="H35" s="20">
        <v>-11539171</v>
      </c>
      <c r="I35" s="56"/>
      <c r="J35" s="20">
        <v>2377292</v>
      </c>
      <c r="K35" s="56"/>
      <c r="L35" s="20">
        <v>12990544</v>
      </c>
      <c r="M35" s="56"/>
      <c r="N35" s="20">
        <f>SUM(D35:M35)</f>
        <v>195914487</v>
      </c>
    </row>
    <row r="36" spans="1:14" ht="22" x14ac:dyDescent="0.7">
      <c r="A36" s="9"/>
      <c r="B36" s="4"/>
      <c r="C36" s="4"/>
      <c r="D36" s="20"/>
      <c r="E36" s="56"/>
      <c r="F36" s="20"/>
      <c r="G36" s="56"/>
      <c r="H36" s="20"/>
      <c r="I36" s="56"/>
      <c r="J36" s="20"/>
      <c r="K36" s="56"/>
      <c r="L36" s="20"/>
      <c r="M36" s="56"/>
      <c r="N36" s="20"/>
    </row>
    <row r="37" spans="1:14" ht="22" x14ac:dyDescent="0.7">
      <c r="A37" s="9" t="s">
        <v>72</v>
      </c>
      <c r="B37" s="4"/>
      <c r="C37" s="4"/>
      <c r="D37" s="57"/>
      <c r="E37" s="56"/>
      <c r="F37" s="57"/>
      <c r="G37" s="56"/>
      <c r="H37" s="58"/>
      <c r="I37" s="56"/>
      <c r="J37" s="58"/>
      <c r="K37" s="56"/>
      <c r="L37" s="57"/>
      <c r="M37" s="56"/>
      <c r="N37" s="57"/>
    </row>
    <row r="38" spans="1:14" ht="22" x14ac:dyDescent="0.7">
      <c r="A38" s="108" t="s">
        <v>201</v>
      </c>
      <c r="B38" s="4"/>
      <c r="C38" s="4"/>
      <c r="D38" s="57"/>
      <c r="E38" s="56"/>
      <c r="F38" s="57"/>
      <c r="G38" s="56"/>
      <c r="H38" s="58"/>
      <c r="I38" s="56"/>
      <c r="J38" s="58"/>
      <c r="K38" s="56"/>
      <c r="L38" s="57"/>
      <c r="M38" s="56"/>
      <c r="N38" s="57"/>
    </row>
    <row r="39" spans="1:14" ht="21.5" x14ac:dyDescent="0.65">
      <c r="A39" s="109" t="s">
        <v>202</v>
      </c>
      <c r="B39" s="4">
        <v>15</v>
      </c>
      <c r="C39" s="4"/>
      <c r="D39" s="41">
        <v>57500000</v>
      </c>
      <c r="E39" s="53"/>
      <c r="F39" s="41">
        <v>711376698</v>
      </c>
      <c r="G39" s="53"/>
      <c r="H39" s="41">
        <v>0</v>
      </c>
      <c r="I39" s="53"/>
      <c r="J39" s="41">
        <v>0</v>
      </c>
      <c r="K39" s="53"/>
      <c r="L39" s="41">
        <v>0</v>
      </c>
      <c r="M39" s="53"/>
      <c r="N39" s="41">
        <f>SUM(D39:M39)</f>
        <v>768876698</v>
      </c>
    </row>
    <row r="40" spans="1:14" ht="21.5" x14ac:dyDescent="0.65">
      <c r="A40" s="107" t="s">
        <v>76</v>
      </c>
      <c r="B40" s="4">
        <v>22</v>
      </c>
      <c r="C40" s="4"/>
      <c r="D40" s="40">
        <v>0</v>
      </c>
      <c r="E40" s="53"/>
      <c r="F40" s="40">
        <v>0</v>
      </c>
      <c r="G40" s="53"/>
      <c r="H40" s="40">
        <v>0</v>
      </c>
      <c r="I40" s="53"/>
      <c r="J40" s="40">
        <v>0</v>
      </c>
      <c r="K40" s="53"/>
      <c r="L40" s="40">
        <v>-28000000</v>
      </c>
      <c r="M40" s="53"/>
      <c r="N40" s="40">
        <f>SUM(D40:M40)</f>
        <v>-28000000</v>
      </c>
    </row>
    <row r="41" spans="1:14" ht="22" x14ac:dyDescent="0.7">
      <c r="A41" s="108" t="s">
        <v>198</v>
      </c>
      <c r="B41" s="4"/>
      <c r="C41" s="4"/>
      <c r="D41" s="27">
        <f>SUM(D39:D40)</f>
        <v>57500000</v>
      </c>
      <c r="E41" s="53"/>
      <c r="F41" s="27">
        <f>SUM(F39:F40)</f>
        <v>711376698</v>
      </c>
      <c r="G41" s="53"/>
      <c r="H41" s="27">
        <f>SUM(H39:H40)</f>
        <v>0</v>
      </c>
      <c r="I41" s="56"/>
      <c r="J41" s="27">
        <f>SUM(J39:J40)</f>
        <v>0</v>
      </c>
      <c r="K41" s="56"/>
      <c r="L41" s="27">
        <f>SUM(L39:L40)</f>
        <v>-28000000</v>
      </c>
      <c r="M41" s="56"/>
      <c r="N41" s="27">
        <f>SUM(N39:N40)</f>
        <v>740876698</v>
      </c>
    </row>
    <row r="42" spans="1:14" ht="22" x14ac:dyDescent="0.7">
      <c r="A42" s="9"/>
      <c r="B42" s="4"/>
      <c r="C42" s="4"/>
      <c r="D42" s="20"/>
      <c r="E42" s="56"/>
      <c r="F42" s="20"/>
      <c r="G42" s="56"/>
      <c r="H42" s="20"/>
      <c r="I42" s="56"/>
      <c r="J42" s="20"/>
      <c r="K42" s="56"/>
      <c r="L42" s="20"/>
      <c r="M42" s="56"/>
      <c r="N42" s="20"/>
    </row>
    <row r="43" spans="1:14" ht="22" x14ac:dyDescent="0.7">
      <c r="A43" s="7" t="s">
        <v>182</v>
      </c>
      <c r="B43" s="4"/>
      <c r="C43" s="4"/>
      <c r="D43" s="60"/>
      <c r="E43" s="61"/>
      <c r="F43" s="60"/>
      <c r="G43" s="61"/>
      <c r="H43" s="60"/>
      <c r="I43" s="53"/>
      <c r="J43" s="62"/>
      <c r="K43" s="53"/>
      <c r="L43" s="62"/>
      <c r="M43" s="53"/>
      <c r="N43" s="62"/>
    </row>
    <row r="44" spans="1:14" ht="21.5" x14ac:dyDescent="0.65">
      <c r="A44" s="63" t="s">
        <v>75</v>
      </c>
      <c r="B44" s="4"/>
      <c r="C44" s="4"/>
      <c r="D44" s="41">
        <v>0</v>
      </c>
      <c r="E44" s="61"/>
      <c r="F44" s="41">
        <v>0</v>
      </c>
      <c r="G44" s="61"/>
      <c r="H44" s="41">
        <v>0</v>
      </c>
      <c r="I44" s="53"/>
      <c r="J44" s="41">
        <v>0</v>
      </c>
      <c r="K44" s="53"/>
      <c r="L44" s="41">
        <f>PL!H27</f>
        <v>29691116</v>
      </c>
      <c r="M44" s="53"/>
      <c r="N44" s="41">
        <f t="shared" ref="N44:N48" si="1">SUM(D44:M44)</f>
        <v>29691116</v>
      </c>
    </row>
    <row r="45" spans="1:14" ht="21.5" x14ac:dyDescent="0.65">
      <c r="A45" s="63" t="s">
        <v>55</v>
      </c>
      <c r="B45" s="4"/>
      <c r="C45" s="4"/>
      <c r="D45" s="40">
        <v>0</v>
      </c>
      <c r="E45" s="61"/>
      <c r="F45" s="40">
        <v>0</v>
      </c>
      <c r="G45" s="61"/>
      <c r="H45" s="40">
        <v>0</v>
      </c>
      <c r="I45" s="53"/>
      <c r="J45" s="40">
        <v>0</v>
      </c>
      <c r="K45" s="53"/>
      <c r="L45" s="40">
        <f>PL!H34</f>
        <v>-56889</v>
      </c>
      <c r="M45" s="53"/>
      <c r="N45" s="40">
        <f t="shared" si="1"/>
        <v>-56889</v>
      </c>
    </row>
    <row r="46" spans="1:14" ht="22" x14ac:dyDescent="0.7">
      <c r="A46" s="64" t="s">
        <v>183</v>
      </c>
      <c r="B46" s="65"/>
      <c r="C46" s="65"/>
      <c r="D46" s="20">
        <f>SUM(D44:D45)</f>
        <v>0</v>
      </c>
      <c r="E46" s="66"/>
      <c r="F46" s="20">
        <f>SUM(F44:F45)</f>
        <v>0</v>
      </c>
      <c r="G46" s="66"/>
      <c r="H46" s="20">
        <f>SUM(H44:H45)</f>
        <v>0</v>
      </c>
      <c r="I46" s="56"/>
      <c r="J46" s="20">
        <f>SUM(J44:J45)</f>
        <v>0</v>
      </c>
      <c r="K46" s="56"/>
      <c r="L46" s="20">
        <f>SUM(L44:L45)</f>
        <v>29634227</v>
      </c>
      <c r="M46" s="56"/>
      <c r="N46" s="20">
        <f t="shared" si="1"/>
        <v>29634227</v>
      </c>
    </row>
    <row r="47" spans="1:14" ht="22" x14ac:dyDescent="0.7">
      <c r="A47" s="64"/>
      <c r="B47" s="65"/>
      <c r="C47" s="65"/>
      <c r="D47" s="67"/>
      <c r="E47" s="66"/>
      <c r="F47" s="67"/>
      <c r="G47" s="66"/>
      <c r="H47" s="67"/>
      <c r="I47" s="56"/>
      <c r="J47" s="67"/>
      <c r="K47" s="56"/>
      <c r="L47" s="67"/>
      <c r="M47" s="56"/>
      <c r="N47" s="67"/>
    </row>
    <row r="48" spans="1:14" ht="21.5" x14ac:dyDescent="0.65">
      <c r="A48" s="70" t="s">
        <v>165</v>
      </c>
      <c r="B48" s="4"/>
      <c r="C48" s="4"/>
      <c r="D48" s="41">
        <v>0</v>
      </c>
      <c r="E48" s="71"/>
      <c r="F48" s="41">
        <v>0</v>
      </c>
      <c r="G48" s="71"/>
      <c r="H48" s="41">
        <v>0</v>
      </c>
      <c r="I48" s="53"/>
      <c r="J48" s="41">
        <v>1484556</v>
      </c>
      <c r="K48" s="53"/>
      <c r="L48" s="41">
        <f>-J48</f>
        <v>-1484556</v>
      </c>
      <c r="M48" s="53"/>
      <c r="N48" s="41">
        <f t="shared" si="1"/>
        <v>0</v>
      </c>
    </row>
    <row r="49" spans="1:15" ht="22.5" thickBot="1" x14ac:dyDescent="0.75">
      <c r="A49" s="9" t="s">
        <v>166</v>
      </c>
      <c r="B49" s="4"/>
      <c r="C49" s="4"/>
      <c r="D49" s="22">
        <f>SUM(D35,D41,D46,D48)</f>
        <v>227500000</v>
      </c>
      <c r="E49"/>
      <c r="F49" s="22">
        <f>SUM(F35,F41,F46,F48)</f>
        <v>733462520</v>
      </c>
      <c r="G49"/>
      <c r="H49" s="22">
        <f>SUM(H35,H41,H46,H48)</f>
        <v>-11539171</v>
      </c>
      <c r="I49"/>
      <c r="J49" s="22">
        <f>SUM(J35,J41,J46,J48)</f>
        <v>3861848</v>
      </c>
      <c r="K49"/>
      <c r="L49" s="22">
        <f>SUM(L35,L41,L46,L48)</f>
        <v>13140215</v>
      </c>
      <c r="M49"/>
      <c r="N49" s="22">
        <f>SUM(N35,N41,N46,N48)</f>
        <v>966425412</v>
      </c>
      <c r="O49" s="110"/>
    </row>
    <row r="50" spans="1:15" ht="22" thickTop="1" x14ac:dyDescent="0.65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</sheetData>
  <mergeCells count="6">
    <mergeCell ref="D4:N4"/>
    <mergeCell ref="J29:L29"/>
    <mergeCell ref="D33:N33"/>
    <mergeCell ref="J5:L5"/>
    <mergeCell ref="D9:N9"/>
    <mergeCell ref="D28:N28"/>
  </mergeCells>
  <pageMargins left="0.78740157480314998" right="0.78740157480314998" top="0.47244094488188998" bottom="0.511811023622047" header="0.511811023622047" footer="0.511811023622047"/>
  <pageSetup paperSize="9" scale="78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1" manualBreakCount="1">
    <brk id="24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00"/>
  <sheetViews>
    <sheetView tabSelected="1" view="pageBreakPreview" topLeftCell="A100" zoomScaleNormal="100" zoomScaleSheetLayoutView="100" zoomScalePageLayoutView="50" workbookViewId="0"/>
  </sheetViews>
  <sheetFormatPr defaultColWidth="9.09765625" defaultRowHeight="21" customHeight="1" x14ac:dyDescent="0.65"/>
  <cols>
    <col min="1" max="1" width="70.59765625" style="72" customWidth="1"/>
    <col min="2" max="2" width="9.3984375" style="72" customWidth="1"/>
    <col min="3" max="3" width="14" style="78" customWidth="1"/>
    <col min="4" max="4" width="1.3984375" style="72" customWidth="1"/>
    <col min="5" max="5" width="14" style="78" customWidth="1"/>
    <col min="6" max="6" width="1.3984375" style="72" customWidth="1"/>
    <col min="7" max="7" width="14" style="72" customWidth="1"/>
    <col min="8" max="8" width="9.09765625" style="72" customWidth="1"/>
    <col min="9" max="9" width="10.19921875" style="72" customWidth="1"/>
    <col min="10" max="16384" width="9.09765625" style="72"/>
  </cols>
  <sheetData>
    <row r="1" spans="1:7" ht="23" x14ac:dyDescent="0.7">
      <c r="A1" s="83" t="s">
        <v>119</v>
      </c>
    </row>
    <row r="2" spans="1:7" ht="23" x14ac:dyDescent="0.7">
      <c r="A2" s="84" t="s">
        <v>168</v>
      </c>
    </row>
    <row r="3" spans="1:7" ht="23" x14ac:dyDescent="0.7">
      <c r="A3" s="84"/>
    </row>
    <row r="4" spans="1:7" ht="23" x14ac:dyDescent="0.7">
      <c r="A4" s="84"/>
      <c r="C4" s="94" t="s">
        <v>121</v>
      </c>
      <c r="D4" s="79"/>
      <c r="E4" s="124" t="s">
        <v>122</v>
      </c>
      <c r="F4" s="124"/>
      <c r="G4" s="124"/>
    </row>
    <row r="5" spans="1:7" ht="23" x14ac:dyDescent="0.7">
      <c r="A5" s="84"/>
      <c r="C5" s="95" t="s">
        <v>161</v>
      </c>
      <c r="D5" s="79"/>
      <c r="E5" s="94"/>
      <c r="F5" s="73"/>
      <c r="G5" s="73"/>
    </row>
    <row r="6" spans="1:7" ht="21.5" x14ac:dyDescent="0.65">
      <c r="B6" s="95"/>
      <c r="C6" s="95" t="s">
        <v>142</v>
      </c>
      <c r="E6" s="126" t="s">
        <v>160</v>
      </c>
      <c r="F6" s="125"/>
      <c r="G6" s="125"/>
    </row>
    <row r="7" spans="1:7" ht="21.5" x14ac:dyDescent="0.65">
      <c r="B7" s="95"/>
      <c r="C7" s="96" t="str">
        <f>BS!E5</f>
        <v>31 ธันวาคม</v>
      </c>
      <c r="D7" s="80"/>
      <c r="E7" s="126" t="str">
        <f>BS!G5</f>
        <v>31 ธันวาคม</v>
      </c>
      <c r="F7" s="126"/>
      <c r="G7" s="126"/>
    </row>
    <row r="8" spans="1:7" ht="21.5" x14ac:dyDescent="0.65">
      <c r="B8" s="93" t="s">
        <v>1</v>
      </c>
      <c r="C8" s="95">
        <f>BS!E6</f>
        <v>2565</v>
      </c>
      <c r="D8" s="95"/>
      <c r="E8" s="95">
        <f>BS!G6</f>
        <v>2565</v>
      </c>
      <c r="F8" s="74"/>
      <c r="G8" s="74">
        <f>BS!I6</f>
        <v>2564</v>
      </c>
    </row>
    <row r="9" spans="1:7" ht="21.5" x14ac:dyDescent="0.65">
      <c r="B9" s="95"/>
      <c r="C9" s="123" t="s">
        <v>154</v>
      </c>
      <c r="D9" s="123"/>
      <c r="E9" s="123"/>
      <c r="F9" s="123"/>
      <c r="G9" s="123"/>
    </row>
    <row r="10" spans="1:7" ht="22" x14ac:dyDescent="0.7">
      <c r="A10" s="85" t="s">
        <v>22</v>
      </c>
      <c r="B10" s="95"/>
      <c r="C10" s="81"/>
      <c r="D10" s="76"/>
      <c r="E10" s="81"/>
      <c r="F10" s="76"/>
      <c r="G10" s="76"/>
    </row>
    <row r="11" spans="1:7" ht="21.5" x14ac:dyDescent="0.65">
      <c r="A11" s="72" t="s">
        <v>180</v>
      </c>
      <c r="B11" s="95"/>
      <c r="C11" s="13">
        <f>PL!D27</f>
        <v>-17482791</v>
      </c>
      <c r="D11" s="76"/>
      <c r="E11" s="13">
        <f>PL!F27</f>
        <v>-16350108</v>
      </c>
      <c r="F11" s="76"/>
      <c r="G11" s="13">
        <f>PL!H27</f>
        <v>29691116</v>
      </c>
    </row>
    <row r="12" spans="1:7" ht="21.5" x14ac:dyDescent="0.65">
      <c r="A12" s="86" t="s">
        <v>153</v>
      </c>
      <c r="B12" s="95"/>
      <c r="C12" s="13"/>
      <c r="D12" s="76"/>
      <c r="E12" s="13"/>
      <c r="F12" s="76"/>
      <c r="G12" s="13"/>
    </row>
    <row r="13" spans="1:7" ht="21.5" x14ac:dyDescent="0.65">
      <c r="A13" s="72" t="s">
        <v>112</v>
      </c>
      <c r="B13" s="93">
        <v>20</v>
      </c>
      <c r="C13" s="13">
        <f>-PL!D26</f>
        <v>-3955706</v>
      </c>
      <c r="D13" s="76"/>
      <c r="E13" s="13">
        <f>-PL!F26</f>
        <v>-3672535</v>
      </c>
      <c r="F13" s="76"/>
      <c r="G13" s="13">
        <f>-PL!H26</f>
        <v>7738957</v>
      </c>
    </row>
    <row r="14" spans="1:7" ht="21.5" x14ac:dyDescent="0.65">
      <c r="A14" s="87" t="s">
        <v>30</v>
      </c>
      <c r="B14" s="93"/>
      <c r="C14" s="13">
        <f>-PL!D22</f>
        <v>7301997</v>
      </c>
      <c r="D14" s="13"/>
      <c r="E14" s="13">
        <f>-PL!F22</f>
        <v>7301997</v>
      </c>
      <c r="F14" s="13"/>
      <c r="G14" s="13">
        <f>-PL!H22</f>
        <v>10400807</v>
      </c>
    </row>
    <row r="15" spans="1:7" ht="21.5" x14ac:dyDescent="0.65">
      <c r="A15" s="72" t="s">
        <v>51</v>
      </c>
      <c r="B15" s="93" t="s">
        <v>194</v>
      </c>
      <c r="C15" s="13">
        <v>26045170</v>
      </c>
      <c r="D15" s="76"/>
      <c r="E15" s="13">
        <v>25838850</v>
      </c>
      <c r="F15" s="76"/>
      <c r="G15" s="13">
        <v>22224910</v>
      </c>
    </row>
    <row r="16" spans="1:7" ht="21.5" x14ac:dyDescent="0.65">
      <c r="A16" s="72" t="s">
        <v>107</v>
      </c>
      <c r="B16" s="95"/>
      <c r="C16" s="13">
        <v>-1857500</v>
      </c>
      <c r="D16" s="76"/>
      <c r="E16" s="13">
        <v>-1857500</v>
      </c>
      <c r="F16" s="76"/>
      <c r="G16" s="13">
        <v>0</v>
      </c>
    </row>
    <row r="17" spans="1:7" ht="21.5" x14ac:dyDescent="0.65">
      <c r="A17" s="72" t="s">
        <v>169</v>
      </c>
      <c r="B17" s="95"/>
      <c r="C17" s="13">
        <f>-PL!D23</f>
        <v>-311711</v>
      </c>
      <c r="D17" s="76"/>
      <c r="E17" s="13">
        <f>-PL!F23</f>
        <v>-311711</v>
      </c>
      <c r="F17" s="76"/>
      <c r="G17" s="13">
        <v>408</v>
      </c>
    </row>
    <row r="18" spans="1:7" ht="21.5" x14ac:dyDescent="0.65">
      <c r="A18" s="72" t="s">
        <v>205</v>
      </c>
      <c r="C18" s="72"/>
      <c r="E18" s="72"/>
    </row>
    <row r="19" spans="1:7" ht="21.5" x14ac:dyDescent="0.65">
      <c r="A19" s="72" t="s">
        <v>92</v>
      </c>
      <c r="B19" s="93">
        <v>6</v>
      </c>
      <c r="C19" s="13">
        <v>-607778</v>
      </c>
      <c r="D19" s="76"/>
      <c r="E19" s="13">
        <f>-PL!F24</f>
        <v>-607778</v>
      </c>
      <c r="F19" s="76"/>
      <c r="G19" s="13">
        <f>-PL!H24</f>
        <v>466845</v>
      </c>
    </row>
    <row r="20" spans="1:7" ht="21.5" x14ac:dyDescent="0.65">
      <c r="A20" s="72" t="s">
        <v>77</v>
      </c>
      <c r="B20" s="95"/>
      <c r="C20" s="13"/>
      <c r="D20" s="76"/>
      <c r="E20" s="13"/>
      <c r="F20" s="76"/>
      <c r="G20" s="13"/>
    </row>
    <row r="21" spans="1:7" ht="21.5" x14ac:dyDescent="0.65">
      <c r="A21" s="87" t="s">
        <v>78</v>
      </c>
      <c r="B21" s="93">
        <v>14</v>
      </c>
      <c r="C21" s="13">
        <v>1273871</v>
      </c>
      <c r="D21" s="76"/>
      <c r="E21" s="13">
        <v>1273871</v>
      </c>
      <c r="F21" s="76"/>
      <c r="G21" s="13">
        <v>1249732</v>
      </c>
    </row>
    <row r="22" spans="1:7" ht="21.5" x14ac:dyDescent="0.65">
      <c r="A22" s="72" t="s">
        <v>79</v>
      </c>
      <c r="B22" s="93">
        <v>7</v>
      </c>
      <c r="C22" s="13">
        <v>8962339</v>
      </c>
      <c r="D22" s="76"/>
      <c r="E22" s="13">
        <v>8962339</v>
      </c>
      <c r="F22" s="76"/>
      <c r="G22" s="13">
        <v>1924963</v>
      </c>
    </row>
    <row r="23" spans="1:7" ht="21.5" x14ac:dyDescent="0.65">
      <c r="A23" s="72" t="s">
        <v>148</v>
      </c>
      <c r="B23" s="93"/>
      <c r="C23" s="13">
        <v>-714108</v>
      </c>
      <c r="D23" s="76"/>
      <c r="E23" s="13">
        <v>-714108</v>
      </c>
      <c r="F23" s="76"/>
      <c r="G23" s="13">
        <v>-2091248</v>
      </c>
    </row>
    <row r="24" spans="1:7" ht="21.5" x14ac:dyDescent="0.65">
      <c r="A24" s="87" t="s">
        <v>39</v>
      </c>
      <c r="B24" s="95"/>
      <c r="C24" s="14">
        <v>-1037885</v>
      </c>
      <c r="D24" s="76"/>
      <c r="E24" s="14">
        <v>-1206533</v>
      </c>
      <c r="F24" s="76"/>
      <c r="G24" s="14">
        <v>-204570</v>
      </c>
    </row>
    <row r="25" spans="1:7" ht="21.5" x14ac:dyDescent="0.65">
      <c r="B25" s="95"/>
      <c r="C25" s="13">
        <f>SUM(C11:C24)</f>
        <v>17615898</v>
      </c>
      <c r="D25" s="76"/>
      <c r="E25" s="13">
        <f>SUM(E11:E24)</f>
        <v>18656784</v>
      </c>
      <c r="F25" s="76"/>
      <c r="G25" s="13">
        <f>SUM(G11:G24)</f>
        <v>71401920</v>
      </c>
    </row>
    <row r="26" spans="1:7" ht="21.5" x14ac:dyDescent="0.65">
      <c r="A26" s="88" t="s">
        <v>36</v>
      </c>
      <c r="B26" s="95"/>
      <c r="C26" s="81"/>
      <c r="D26" s="76"/>
      <c r="E26" s="81"/>
      <c r="F26" s="76"/>
      <c r="G26" s="81"/>
    </row>
    <row r="27" spans="1:7" ht="21.5" x14ac:dyDescent="0.65">
      <c r="A27" s="72" t="s">
        <v>23</v>
      </c>
      <c r="B27" s="95"/>
      <c r="C27" s="13">
        <v>-40128866</v>
      </c>
      <c r="D27" s="76"/>
      <c r="E27" s="13">
        <v>-40128866</v>
      </c>
      <c r="F27" s="76"/>
      <c r="G27" s="13">
        <v>12359098</v>
      </c>
    </row>
    <row r="28" spans="1:7" ht="21.5" x14ac:dyDescent="0.65">
      <c r="A28" s="72" t="s">
        <v>40</v>
      </c>
      <c r="B28" s="95"/>
      <c r="C28" s="13">
        <v>5941994</v>
      </c>
      <c r="D28" s="76"/>
      <c r="E28" s="13">
        <v>6475651</v>
      </c>
      <c r="F28" s="76"/>
      <c r="G28" s="13">
        <v>-18811249</v>
      </c>
    </row>
    <row r="29" spans="1:7" ht="21.5" x14ac:dyDescent="0.65">
      <c r="A29" s="72" t="s">
        <v>4</v>
      </c>
      <c r="B29" s="95"/>
      <c r="C29" s="13">
        <v>1393753</v>
      </c>
      <c r="D29" s="76"/>
      <c r="E29" s="13">
        <v>1393753</v>
      </c>
      <c r="F29" s="76"/>
      <c r="G29" s="13">
        <v>-33516865</v>
      </c>
    </row>
    <row r="30" spans="1:7" ht="21.5" x14ac:dyDescent="0.65">
      <c r="A30" s="72" t="s">
        <v>68</v>
      </c>
      <c r="B30" s="95"/>
      <c r="C30" s="13">
        <v>0</v>
      </c>
      <c r="D30" s="76"/>
      <c r="E30" s="13">
        <v>0</v>
      </c>
      <c r="F30" s="76"/>
      <c r="G30" s="13">
        <v>-385011</v>
      </c>
    </row>
    <row r="31" spans="1:7" ht="21.5" x14ac:dyDescent="0.65">
      <c r="A31" s="72" t="s">
        <v>86</v>
      </c>
      <c r="B31" s="95"/>
      <c r="C31" s="13">
        <v>-42147</v>
      </c>
      <c r="D31" s="76"/>
      <c r="E31" s="13">
        <v>-42147</v>
      </c>
      <c r="F31" s="76"/>
      <c r="G31" s="13">
        <v>77808</v>
      </c>
    </row>
    <row r="32" spans="1:7" ht="21.5" x14ac:dyDescent="0.65">
      <c r="A32" s="72" t="s">
        <v>8</v>
      </c>
      <c r="B32" s="95"/>
      <c r="C32" s="13">
        <v>-231022</v>
      </c>
      <c r="D32" s="76"/>
      <c r="E32" s="13">
        <v>-231022</v>
      </c>
      <c r="F32" s="76"/>
      <c r="G32" s="13">
        <v>-233743</v>
      </c>
    </row>
    <row r="33" spans="1:7" ht="21.5" x14ac:dyDescent="0.65">
      <c r="A33" s="72" t="s">
        <v>12</v>
      </c>
      <c r="B33" s="95"/>
      <c r="C33" s="13">
        <v>5889380</v>
      </c>
      <c r="D33" s="76"/>
      <c r="E33" s="13">
        <v>5889380</v>
      </c>
      <c r="F33" s="76"/>
      <c r="G33" s="13">
        <v>10381317</v>
      </c>
    </row>
    <row r="34" spans="1:7" ht="21.5" x14ac:dyDescent="0.65">
      <c r="A34" s="72" t="s">
        <v>57</v>
      </c>
      <c r="B34" s="95"/>
      <c r="C34" s="13">
        <v>5923599</v>
      </c>
      <c r="D34" s="76"/>
      <c r="E34" s="13">
        <v>5923599</v>
      </c>
      <c r="F34" s="76"/>
      <c r="G34" s="13">
        <v>15945099</v>
      </c>
    </row>
    <row r="35" spans="1:7" ht="21.5" x14ac:dyDescent="0.65">
      <c r="A35" s="72" t="s">
        <v>41</v>
      </c>
      <c r="B35" s="95"/>
      <c r="C35" s="13">
        <v>-1516248</v>
      </c>
      <c r="D35" s="76"/>
      <c r="E35" s="13">
        <v>-1958158</v>
      </c>
      <c r="F35" s="76"/>
      <c r="G35" s="13">
        <v>4245833</v>
      </c>
    </row>
    <row r="36" spans="1:7" ht="21.5" x14ac:dyDescent="0.65">
      <c r="A36" s="72" t="s">
        <v>15</v>
      </c>
      <c r="B36" s="95"/>
      <c r="C36" s="39">
        <v>0</v>
      </c>
      <c r="D36" s="76"/>
      <c r="E36" s="39">
        <v>0</v>
      </c>
      <c r="F36" s="76"/>
      <c r="G36" s="14">
        <v>-52617</v>
      </c>
    </row>
    <row r="37" spans="1:7" ht="22" x14ac:dyDescent="0.7">
      <c r="A37" s="89" t="s">
        <v>110</v>
      </c>
      <c r="B37" s="95"/>
      <c r="C37" s="23">
        <f>SUM(C25:C36)</f>
        <v>-5153659</v>
      </c>
      <c r="D37" s="76"/>
      <c r="E37" s="23">
        <f>SUM(E25:E36)</f>
        <v>-4021026</v>
      </c>
      <c r="F37" s="76"/>
      <c r="G37" s="23">
        <f>SUM(G25:G36)</f>
        <v>61411590</v>
      </c>
    </row>
    <row r="38" spans="1:7" ht="21.5" x14ac:dyDescent="0.65">
      <c r="A38" s="72" t="s">
        <v>116</v>
      </c>
      <c r="B38" s="93">
        <v>14</v>
      </c>
      <c r="C38" s="34">
        <v>0</v>
      </c>
      <c r="D38" s="76"/>
      <c r="E38" s="34">
        <v>0</v>
      </c>
      <c r="F38" s="76"/>
      <c r="G38" s="34">
        <v>-540000</v>
      </c>
    </row>
    <row r="39" spans="1:7" ht="21.5" x14ac:dyDescent="0.65">
      <c r="A39" s="72" t="s">
        <v>80</v>
      </c>
      <c r="B39" s="95"/>
      <c r="C39" s="13">
        <v>0</v>
      </c>
      <c r="D39" s="76"/>
      <c r="E39" s="13">
        <v>0</v>
      </c>
      <c r="F39" s="76"/>
      <c r="G39" s="13">
        <v>-9149952</v>
      </c>
    </row>
    <row r="40" spans="1:7" ht="22" x14ac:dyDescent="0.7">
      <c r="A40" s="89" t="s">
        <v>111</v>
      </c>
      <c r="B40" s="95"/>
      <c r="C40" s="24">
        <f>SUM(C37:C39)</f>
        <v>-5153659</v>
      </c>
      <c r="D40" s="77"/>
      <c r="E40" s="24">
        <f>SUM(E37:E39)</f>
        <v>-4021026</v>
      </c>
      <c r="F40" s="77"/>
      <c r="G40" s="24">
        <f>SUM(G37:G39)</f>
        <v>51721638</v>
      </c>
    </row>
    <row r="41" spans="1:7" ht="23" x14ac:dyDescent="0.7">
      <c r="A41" s="83" t="s">
        <v>119</v>
      </c>
    </row>
    <row r="42" spans="1:7" ht="23" x14ac:dyDescent="0.7">
      <c r="A42" s="84" t="str">
        <f>A2</f>
        <v>งบกระแสเงินสด</v>
      </c>
    </row>
    <row r="43" spans="1:7" ht="23" x14ac:dyDescent="0.7">
      <c r="A43" s="84"/>
    </row>
    <row r="44" spans="1:7" ht="23" x14ac:dyDescent="0.7">
      <c r="A44" s="84"/>
      <c r="C44" s="94" t="s">
        <v>121</v>
      </c>
      <c r="D44" s="95"/>
      <c r="E44" s="124" t="s">
        <v>122</v>
      </c>
      <c r="F44" s="124"/>
      <c r="G44" s="124"/>
    </row>
    <row r="45" spans="1:7" ht="23" x14ac:dyDescent="0.7">
      <c r="A45" s="84"/>
      <c r="C45" s="95" t="str">
        <f>C5</f>
        <v>สำหรับปี</v>
      </c>
      <c r="D45" s="95"/>
      <c r="E45" s="94"/>
      <c r="F45" s="73"/>
      <c r="G45" s="73"/>
    </row>
    <row r="46" spans="1:7" ht="21.5" x14ac:dyDescent="0.65">
      <c r="B46" s="95"/>
      <c r="C46" s="95" t="s">
        <v>142</v>
      </c>
      <c r="D46" s="95"/>
      <c r="E46" s="126" t="str">
        <f>E6</f>
        <v>สำหรับปีสิ้นสุดวันที่</v>
      </c>
      <c r="F46" s="126"/>
      <c r="G46" s="126"/>
    </row>
    <row r="47" spans="1:7" ht="21.5" x14ac:dyDescent="0.65">
      <c r="B47" s="93"/>
      <c r="C47" s="96" t="str">
        <f>C7</f>
        <v>31 ธันวาคม</v>
      </c>
      <c r="D47" s="95"/>
      <c r="E47" s="126" t="str">
        <f>E7</f>
        <v>31 ธันวาคม</v>
      </c>
      <c r="F47" s="126"/>
      <c r="G47" s="126"/>
    </row>
    <row r="48" spans="1:7" ht="21.5" x14ac:dyDescent="0.65">
      <c r="B48" s="93" t="s">
        <v>1</v>
      </c>
      <c r="C48" s="95">
        <f>C8</f>
        <v>2565</v>
      </c>
      <c r="D48" s="95"/>
      <c r="E48" s="95">
        <f>E8</f>
        <v>2565</v>
      </c>
      <c r="F48" s="74"/>
      <c r="G48" s="74">
        <f>G8</f>
        <v>2564</v>
      </c>
    </row>
    <row r="49" spans="1:7" ht="21.5" x14ac:dyDescent="0.65">
      <c r="B49" s="95"/>
      <c r="C49" s="123" t="s">
        <v>154</v>
      </c>
      <c r="D49" s="123"/>
      <c r="E49" s="123"/>
      <c r="F49" s="123"/>
      <c r="G49" s="123"/>
    </row>
    <row r="50" spans="1:7" ht="22" x14ac:dyDescent="0.7">
      <c r="A50" s="85" t="s">
        <v>24</v>
      </c>
      <c r="B50" s="95"/>
      <c r="C50" s="81"/>
      <c r="D50" s="76"/>
      <c r="E50" s="81"/>
      <c r="F50" s="76"/>
      <c r="G50" s="76"/>
    </row>
    <row r="51" spans="1:7" ht="21.5" x14ac:dyDescent="0.65">
      <c r="A51" s="72" t="s">
        <v>137</v>
      </c>
      <c r="B51" s="95"/>
      <c r="C51" s="13">
        <v>0</v>
      </c>
      <c r="D51" s="76"/>
      <c r="E51" s="13">
        <v>-29999500</v>
      </c>
      <c r="F51" s="76"/>
      <c r="G51" s="13">
        <v>0</v>
      </c>
    </row>
    <row r="52" spans="1:7" ht="21.5" x14ac:dyDescent="0.65">
      <c r="A52" s="72" t="s">
        <v>139</v>
      </c>
      <c r="B52" s="95"/>
      <c r="C52" s="13">
        <v>756084</v>
      </c>
      <c r="D52" s="76"/>
      <c r="E52" s="13">
        <v>756084</v>
      </c>
      <c r="F52" s="76"/>
      <c r="G52" s="13">
        <v>5613666</v>
      </c>
    </row>
    <row r="53" spans="1:7" ht="21.5" x14ac:dyDescent="0.65">
      <c r="A53" s="72" t="s">
        <v>140</v>
      </c>
      <c r="B53" s="95"/>
      <c r="C53" s="13">
        <v>-288541323</v>
      </c>
      <c r="D53" s="76"/>
      <c r="E53" s="13">
        <v>-250812527</v>
      </c>
      <c r="F53" s="76"/>
      <c r="G53" s="13">
        <v>-36546696</v>
      </c>
    </row>
    <row r="54" spans="1:7" ht="21.5" x14ac:dyDescent="0.65">
      <c r="A54" s="72" t="s">
        <v>52</v>
      </c>
      <c r="B54" s="93"/>
      <c r="C54" s="13">
        <v>-1825479</v>
      </c>
      <c r="D54" s="76"/>
      <c r="E54" s="13">
        <v>-1762479</v>
      </c>
      <c r="F54" s="76"/>
      <c r="G54" s="13">
        <v>-535307</v>
      </c>
    </row>
    <row r="55" spans="1:7" ht="21.5" x14ac:dyDescent="0.65">
      <c r="A55" s="72" t="s">
        <v>136</v>
      </c>
      <c r="B55" s="93"/>
      <c r="C55" s="13">
        <v>0</v>
      </c>
      <c r="D55" s="76"/>
      <c r="E55" s="13">
        <v>-13500000</v>
      </c>
      <c r="F55" s="76"/>
      <c r="G55" s="13">
        <v>0</v>
      </c>
    </row>
    <row r="56" spans="1:7" ht="21.5" x14ac:dyDescent="0.65">
      <c r="A56" s="72" t="s">
        <v>109</v>
      </c>
      <c r="B56" s="93"/>
      <c r="C56" s="13">
        <v>568857092</v>
      </c>
      <c r="D56" s="76"/>
      <c r="E56" s="13">
        <v>568857092</v>
      </c>
      <c r="F56" s="76"/>
      <c r="G56" s="13">
        <v>0</v>
      </c>
    </row>
    <row r="57" spans="1:7" ht="21.5" x14ac:dyDescent="0.65">
      <c r="A57" s="72" t="s">
        <v>108</v>
      </c>
      <c r="B57" s="93"/>
      <c r="C57" s="13">
        <v>-749500000</v>
      </c>
      <c r="D57" s="76"/>
      <c r="E57" s="13">
        <v>-749500000</v>
      </c>
      <c r="F57" s="76"/>
      <c r="G57" s="13">
        <v>-27000000</v>
      </c>
    </row>
    <row r="58" spans="1:7" ht="21.5" x14ac:dyDescent="0.65">
      <c r="A58" s="72" t="s">
        <v>39</v>
      </c>
      <c r="B58" s="95"/>
      <c r="C58" s="13">
        <v>1037885</v>
      </c>
      <c r="D58" s="76"/>
      <c r="E58" s="13">
        <v>1149204</v>
      </c>
      <c r="F58" s="76"/>
      <c r="G58" s="13">
        <v>204570</v>
      </c>
    </row>
    <row r="59" spans="1:7" ht="22" x14ac:dyDescent="0.7">
      <c r="A59" s="89" t="s">
        <v>56</v>
      </c>
      <c r="B59" s="93"/>
      <c r="C59" s="24">
        <f>SUM(C51:C58)</f>
        <v>-469215741</v>
      </c>
      <c r="D59" s="77"/>
      <c r="E59" s="24">
        <f>SUM(E51:E58)</f>
        <v>-474812126</v>
      </c>
      <c r="F59" s="77"/>
      <c r="G59" s="24">
        <f>SUM(G51:G58)</f>
        <v>-58263767</v>
      </c>
    </row>
    <row r="60" spans="1:7" ht="22" x14ac:dyDescent="0.7">
      <c r="A60" s="89"/>
      <c r="B60" s="93"/>
      <c r="C60" s="82"/>
      <c r="D60" s="77"/>
      <c r="E60" s="82"/>
      <c r="F60" s="77"/>
      <c r="G60" s="82"/>
    </row>
    <row r="61" spans="1:7" ht="22" x14ac:dyDescent="0.7">
      <c r="A61" s="85" t="s">
        <v>25</v>
      </c>
      <c r="B61" s="93"/>
      <c r="C61" s="81"/>
      <c r="D61" s="76"/>
      <c r="E61" s="81"/>
      <c r="F61" s="76"/>
    </row>
    <row r="62" spans="1:7" ht="21.5" x14ac:dyDescent="0.65">
      <c r="A62" s="72" t="s">
        <v>170</v>
      </c>
      <c r="B62" s="93">
        <v>15</v>
      </c>
      <c r="C62" s="13">
        <v>0</v>
      </c>
      <c r="D62" s="76"/>
      <c r="E62" s="13">
        <v>0</v>
      </c>
      <c r="F62" s="76"/>
      <c r="G62" s="13">
        <v>759843952</v>
      </c>
    </row>
    <row r="63" spans="1:7" ht="21.5" x14ac:dyDescent="0.65">
      <c r="A63" s="72" t="s">
        <v>179</v>
      </c>
      <c r="B63" s="93"/>
      <c r="C63" s="13">
        <v>500</v>
      </c>
      <c r="D63" s="76"/>
      <c r="E63" s="13">
        <v>0</v>
      </c>
      <c r="F63" s="76"/>
      <c r="G63" s="13">
        <v>0</v>
      </c>
    </row>
    <row r="64" spans="1:7" ht="21.5" x14ac:dyDescent="0.65">
      <c r="A64" s="72" t="s">
        <v>118</v>
      </c>
      <c r="B64" s="93"/>
      <c r="C64" s="13"/>
      <c r="D64" s="76"/>
      <c r="E64" s="13"/>
      <c r="F64" s="76"/>
      <c r="G64" s="13"/>
    </row>
    <row r="65" spans="1:10" ht="21.5" x14ac:dyDescent="0.65">
      <c r="A65" s="72" t="s">
        <v>82</v>
      </c>
      <c r="B65" s="93"/>
      <c r="C65" s="13">
        <v>0</v>
      </c>
      <c r="D65" s="76"/>
      <c r="E65" s="13">
        <v>0</v>
      </c>
      <c r="F65" s="76"/>
      <c r="G65" s="13">
        <v>-82870135</v>
      </c>
    </row>
    <row r="66" spans="1:10" ht="21.5" x14ac:dyDescent="0.65">
      <c r="A66" s="72" t="s">
        <v>50</v>
      </c>
      <c r="B66" s="93"/>
      <c r="C66" s="13">
        <v>0</v>
      </c>
      <c r="D66" s="76"/>
      <c r="E66" s="13">
        <v>0</v>
      </c>
      <c r="F66" s="76"/>
      <c r="G66" s="13">
        <v>51058463</v>
      </c>
    </row>
    <row r="67" spans="1:10" ht="21.5" x14ac:dyDescent="0.65">
      <c r="A67" s="72" t="s">
        <v>83</v>
      </c>
      <c r="B67" s="93"/>
      <c r="C67" s="13">
        <v>-38191084</v>
      </c>
      <c r="D67" s="76"/>
      <c r="E67" s="13">
        <v>-38191084</v>
      </c>
      <c r="F67" s="76"/>
      <c r="G67" s="13">
        <v>-52431947</v>
      </c>
    </row>
    <row r="68" spans="1:10" ht="21.5" x14ac:dyDescent="0.65">
      <c r="A68" s="72" t="s">
        <v>93</v>
      </c>
      <c r="B68" s="93"/>
      <c r="C68" s="13">
        <v>-2529798</v>
      </c>
      <c r="D68" s="76"/>
      <c r="E68" s="13">
        <v>-2529798</v>
      </c>
      <c r="F68" s="76"/>
      <c r="G68" s="13">
        <v>-7327173</v>
      </c>
    </row>
    <row r="69" spans="1:10" ht="21.5" x14ac:dyDescent="0.65">
      <c r="A69" s="72" t="s">
        <v>115</v>
      </c>
      <c r="B69" s="93"/>
      <c r="C69" s="13">
        <v>-6003506</v>
      </c>
      <c r="D69" s="76"/>
      <c r="E69" s="13">
        <v>-6003506</v>
      </c>
      <c r="F69" s="76"/>
      <c r="G69" s="13">
        <v>-28000000</v>
      </c>
    </row>
    <row r="70" spans="1:10" ht="21.5" x14ac:dyDescent="0.65">
      <c r="A70" s="72" t="s">
        <v>84</v>
      </c>
      <c r="B70" s="93"/>
      <c r="C70" s="13">
        <v>-7011210</v>
      </c>
      <c r="D70" s="76"/>
      <c r="E70" s="13">
        <v>-7011210</v>
      </c>
      <c r="F70" s="76"/>
      <c r="G70" s="13">
        <v>-10318641</v>
      </c>
    </row>
    <row r="71" spans="1:10" ht="22" x14ac:dyDescent="0.7">
      <c r="A71" s="89" t="s">
        <v>178</v>
      </c>
      <c r="B71" s="95"/>
      <c r="C71" s="24">
        <f>SUM(C62:C70)</f>
        <v>-53735098</v>
      </c>
      <c r="D71" s="77"/>
      <c r="E71" s="24">
        <f>SUM(E62:E70)</f>
        <v>-53735598</v>
      </c>
      <c r="F71" s="77"/>
      <c r="G71" s="24">
        <f>SUM(G62:G70)</f>
        <v>629954519</v>
      </c>
    </row>
    <row r="72" spans="1:10" ht="21.5" x14ac:dyDescent="0.65">
      <c r="B72" s="93"/>
      <c r="C72" s="13"/>
      <c r="D72" s="76"/>
      <c r="E72" s="13"/>
      <c r="F72" s="76"/>
      <c r="G72" s="13"/>
    </row>
    <row r="73" spans="1:10" ht="22" x14ac:dyDescent="0.7">
      <c r="A73" s="89" t="s">
        <v>146</v>
      </c>
      <c r="B73" s="95"/>
      <c r="C73" s="23">
        <f>SUM(C40,C59,C71)</f>
        <v>-528104498</v>
      </c>
      <c r="D73" s="77"/>
      <c r="E73" s="23">
        <f>SUM(E40,E59,E71)</f>
        <v>-532568750</v>
      </c>
      <c r="F73" s="77"/>
      <c r="G73" s="23">
        <f>SUM(G40,G59,G71)</f>
        <v>623412390</v>
      </c>
    </row>
    <row r="74" spans="1:10" ht="21.5" x14ac:dyDescent="0.65">
      <c r="A74" s="87" t="s">
        <v>85</v>
      </c>
      <c r="B74" s="95"/>
      <c r="C74" s="13">
        <v>623904837</v>
      </c>
      <c r="D74" s="76"/>
      <c r="E74" s="13">
        <v>623904837</v>
      </c>
      <c r="F74" s="76"/>
      <c r="G74" s="13">
        <v>492447</v>
      </c>
    </row>
    <row r="75" spans="1:10" ht="22.5" thickBot="1" x14ac:dyDescent="0.75">
      <c r="A75" s="89" t="s">
        <v>171</v>
      </c>
      <c r="B75" s="93">
        <v>5</v>
      </c>
      <c r="C75" s="28">
        <f>SUM(C73:C74)</f>
        <v>95800339</v>
      </c>
      <c r="D75" s="77"/>
      <c r="E75" s="28">
        <f>SUM(E73:E74)</f>
        <v>91336087</v>
      </c>
      <c r="F75" s="77"/>
      <c r="G75" s="28">
        <f>SUM(G73:G74)</f>
        <v>623904837</v>
      </c>
      <c r="H75" s="110"/>
      <c r="I75" s="110"/>
      <c r="J75" s="110"/>
    </row>
    <row r="76" spans="1:10" ht="22.5" thickTop="1" x14ac:dyDescent="0.7">
      <c r="A76" s="89"/>
      <c r="B76" s="95"/>
      <c r="C76" s="82"/>
      <c r="D76" s="77"/>
      <c r="E76" s="82"/>
      <c r="F76" s="77"/>
      <c r="G76" s="77"/>
    </row>
    <row r="77" spans="1:10" ht="23" x14ac:dyDescent="0.7">
      <c r="A77" s="83" t="s">
        <v>119</v>
      </c>
    </row>
    <row r="78" spans="1:10" ht="23" x14ac:dyDescent="0.7">
      <c r="A78" s="84" t="str">
        <f>A42</f>
        <v>งบกระแสเงินสด</v>
      </c>
    </row>
    <row r="79" spans="1:10" ht="23" x14ac:dyDescent="0.7">
      <c r="A79" s="84"/>
    </row>
    <row r="80" spans="1:10" ht="23" x14ac:dyDescent="0.7">
      <c r="A80" s="84"/>
      <c r="C80" s="94" t="s">
        <v>121</v>
      </c>
      <c r="D80" s="95"/>
      <c r="E80" s="124" t="s">
        <v>122</v>
      </c>
      <c r="F80" s="124"/>
      <c r="G80" s="124"/>
    </row>
    <row r="81" spans="1:7" ht="23" x14ac:dyDescent="0.7">
      <c r="A81" s="84"/>
      <c r="C81" s="95" t="str">
        <f>C5</f>
        <v>สำหรับปี</v>
      </c>
      <c r="D81" s="95"/>
      <c r="E81" s="94"/>
      <c r="F81" s="91"/>
      <c r="G81" s="91"/>
    </row>
    <row r="82" spans="1:7" ht="21.5" x14ac:dyDescent="0.65">
      <c r="B82" s="95"/>
      <c r="C82" s="95" t="s">
        <v>142</v>
      </c>
      <c r="D82" s="95"/>
      <c r="E82" s="126" t="str">
        <f>E6</f>
        <v>สำหรับปีสิ้นสุดวันที่</v>
      </c>
      <c r="F82" s="126"/>
      <c r="G82" s="126"/>
    </row>
    <row r="83" spans="1:7" ht="21.5" x14ac:dyDescent="0.65">
      <c r="B83" s="93"/>
      <c r="C83" s="96" t="str">
        <f>C7</f>
        <v>31 ธันวาคม</v>
      </c>
      <c r="D83" s="95"/>
      <c r="E83" s="126" t="str">
        <f>E7</f>
        <v>31 ธันวาคม</v>
      </c>
      <c r="F83" s="126"/>
      <c r="G83" s="126"/>
    </row>
    <row r="84" spans="1:7" ht="21.5" x14ac:dyDescent="0.65">
      <c r="B84" s="93" t="s">
        <v>1</v>
      </c>
      <c r="C84" s="95">
        <f>C8</f>
        <v>2565</v>
      </c>
      <c r="D84" s="95"/>
      <c r="E84" s="95">
        <f>E8</f>
        <v>2565</v>
      </c>
      <c r="F84" s="92"/>
      <c r="G84" s="92">
        <f>G8</f>
        <v>2564</v>
      </c>
    </row>
    <row r="85" spans="1:7" ht="21.5" x14ac:dyDescent="0.65">
      <c r="B85" s="95"/>
      <c r="C85" s="123" t="s">
        <v>154</v>
      </c>
      <c r="D85" s="123"/>
      <c r="E85" s="123"/>
      <c r="F85" s="123"/>
      <c r="G85" s="123"/>
    </row>
    <row r="86" spans="1:7" ht="22" x14ac:dyDescent="0.7">
      <c r="A86" s="90" t="s">
        <v>58</v>
      </c>
      <c r="G86" s="78"/>
    </row>
    <row r="87" spans="1:7" ht="21.5" x14ac:dyDescent="0.65">
      <c r="A87" s="86" t="s">
        <v>172</v>
      </c>
      <c r="G87" s="78"/>
    </row>
    <row r="88" spans="1:7" ht="21.5" x14ac:dyDescent="0.65">
      <c r="G88" s="78"/>
    </row>
    <row r="89" spans="1:7" ht="21.5" x14ac:dyDescent="0.65">
      <c r="A89" s="72" t="s">
        <v>173</v>
      </c>
      <c r="B89" s="93">
        <v>10</v>
      </c>
      <c r="C89" s="13">
        <v>301811361</v>
      </c>
      <c r="E89" s="13">
        <v>265841474</v>
      </c>
      <c r="G89" s="13">
        <v>33805524</v>
      </c>
    </row>
    <row r="90" spans="1:7" ht="21.5" x14ac:dyDescent="0.65">
      <c r="A90" s="72" t="s">
        <v>174</v>
      </c>
      <c r="C90" s="13">
        <v>4149132</v>
      </c>
      <c r="E90" s="13">
        <v>4149132</v>
      </c>
      <c r="G90" s="13">
        <v>343667</v>
      </c>
    </row>
    <row r="91" spans="1:7" ht="21.5" x14ac:dyDescent="0.65">
      <c r="A91" s="72" t="s">
        <v>175</v>
      </c>
      <c r="C91" s="13">
        <v>14574684</v>
      </c>
      <c r="E91" s="13">
        <v>12286433</v>
      </c>
      <c r="G91" s="13">
        <v>9431620</v>
      </c>
    </row>
    <row r="92" spans="1:7" ht="21.5" x14ac:dyDescent="0.65">
      <c r="A92" s="72" t="s">
        <v>176</v>
      </c>
      <c r="C92" s="13">
        <v>-952807</v>
      </c>
      <c r="E92" s="13">
        <v>-423465</v>
      </c>
      <c r="G92" s="13">
        <v>-4149132</v>
      </c>
    </row>
    <row r="93" spans="1:7" ht="21.5" x14ac:dyDescent="0.65">
      <c r="A93" s="72" t="s">
        <v>177</v>
      </c>
      <c r="C93" s="13">
        <v>-9431620</v>
      </c>
      <c r="E93" s="13">
        <v>-9431620</v>
      </c>
      <c r="G93" s="13">
        <v>-825881</v>
      </c>
    </row>
    <row r="94" spans="1:7" ht="21.5" x14ac:dyDescent="0.65">
      <c r="A94" s="72" t="s">
        <v>206</v>
      </c>
      <c r="C94" s="13">
        <v>-21609427</v>
      </c>
      <c r="E94" s="13">
        <v>-21609427</v>
      </c>
      <c r="G94" s="13">
        <v>-2059102</v>
      </c>
    </row>
    <row r="95" spans="1:7" ht="22.5" thickBot="1" x14ac:dyDescent="0.75">
      <c r="A95" s="79" t="s">
        <v>141</v>
      </c>
      <c r="C95" s="28">
        <f>SUM(C89:C94)</f>
        <v>288541323</v>
      </c>
      <c r="E95" s="28">
        <f>SUM(E89:E94)</f>
        <v>250812527</v>
      </c>
      <c r="G95" s="28">
        <f>SUM(G89:G94)</f>
        <v>36546696</v>
      </c>
    </row>
    <row r="96" spans="1:7" ht="22.5" thickTop="1" x14ac:dyDescent="0.7">
      <c r="A96" s="79"/>
      <c r="C96" s="103"/>
      <c r="E96" s="103"/>
      <c r="G96" s="103"/>
    </row>
    <row r="97" spans="1:7" ht="22" x14ac:dyDescent="0.7">
      <c r="A97" s="85" t="s">
        <v>195</v>
      </c>
      <c r="C97" s="103"/>
      <c r="E97" s="103"/>
      <c r="G97" s="103"/>
    </row>
    <row r="98" spans="1:7" ht="22" x14ac:dyDescent="0.7">
      <c r="A98" s="104" t="s">
        <v>196</v>
      </c>
      <c r="C98" s="103"/>
      <c r="E98" s="103"/>
      <c r="G98" s="103"/>
    </row>
    <row r="99" spans="1:7" ht="21.5" x14ac:dyDescent="0.65">
      <c r="A99" s="105" t="s">
        <v>197</v>
      </c>
      <c r="C99" s="13">
        <v>4143464</v>
      </c>
      <c r="D99" s="104"/>
      <c r="E99" s="13">
        <v>4143464</v>
      </c>
      <c r="G99" s="37">
        <v>0</v>
      </c>
    </row>
    <row r="100" spans="1:7" ht="21.5" x14ac:dyDescent="0.65">
      <c r="G100" s="7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E80:G80"/>
    <mergeCell ref="C49:G49"/>
    <mergeCell ref="C85:G85"/>
    <mergeCell ref="E46:G46"/>
    <mergeCell ref="E47:G47"/>
    <mergeCell ref="E82:G82"/>
    <mergeCell ref="E83:G83"/>
    <mergeCell ref="E4:G4"/>
    <mergeCell ref="E6:G6"/>
    <mergeCell ref="E7:G7"/>
    <mergeCell ref="C9:G9"/>
    <mergeCell ref="E44:G44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8" firstPageNumber="14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2" manualBreakCount="2">
    <brk id="40" max="8" man="1"/>
    <brk id="7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D17D2447BB814F8CB4962D4CDAC3D0" ma:contentTypeVersion="2" ma:contentTypeDescription="Create a new document." ma:contentTypeScope="" ma:versionID="4277763a03bd00ccc7b4315c9274a2b2">
  <xsd:schema xmlns:xsd="http://www.w3.org/2001/XMLSchema" xmlns:xs="http://www.w3.org/2001/XMLSchema" xmlns:p="http://schemas.microsoft.com/office/2006/metadata/properties" xmlns:ns2="96461863-300a-429d-ac6c-2799925cc95a" targetNamespace="http://schemas.microsoft.com/office/2006/metadata/properties" ma:root="true" ma:fieldsID="7ef394e97c0307c92c459ad2d5268145" ns2:_="">
    <xsd:import namespace="96461863-300a-429d-ac6c-2799925cc9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61863-300a-429d-ac6c-2799925cc9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3F805A-008F-4C16-A971-05E829C7D749}">
  <ds:schemaRefs>
    <ds:schemaRef ds:uri="http://schemas.microsoft.com/office/2006/metadata/properties"/>
    <ds:schemaRef ds:uri="http://schemas.microsoft.com/office/infopath/2007/PartnerControls"/>
    <ds:schemaRef ds:uri="9DAF9B7D-13E8-41C8-8F99-87AA632D60A4"/>
  </ds:schemaRefs>
</ds:datastoreItem>
</file>

<file path=customXml/itemProps2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569A1C-2499-44FF-B61A-FBC9E306C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461863-300a-429d-ac6c-2799925cc9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SHConso</vt:lpstr>
      <vt:lpstr>SHSeparate</vt:lpstr>
      <vt:lpstr>CF</vt:lpstr>
      <vt:lpstr>BS!Print_Area</vt:lpstr>
      <vt:lpstr>CF!Print_Area</vt:lpstr>
      <vt:lpstr>PL!Print_Area</vt:lpstr>
      <vt:lpstr>SHConso!Print_Area</vt:lpstr>
      <vt:lpstr>SHSeparate!Print_Area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Klinsukon, Yendee</cp:lastModifiedBy>
  <cp:lastPrinted>2023-02-27T12:54:36Z</cp:lastPrinted>
  <dcterms:created xsi:type="dcterms:W3CDTF">2006-01-06T08:39:44Z</dcterms:created>
  <dcterms:modified xsi:type="dcterms:W3CDTF">2023-02-27T12:55:17Z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0x0101003BD17D2447BB814F8CB4962D4CDAC3D0</vt:lpwstr>
  </property>
  <property fmtid="{D5CDD505-2E9C-101B-9397-08002B2CF9AE}" pid="5" name="PBCListName">
    <vt:lpwstr>Q1 22</vt:lpwstr>
  </property>
</Properties>
</file>