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kyendee\Desktop\202\"/>
    </mc:Choice>
  </mc:AlternateContent>
  <xr:revisionPtr revIDLastSave="0" documentId="8_{A398200F-5D8E-415D-AFBC-3C431699C803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BS" sheetId="1" r:id="rId1"/>
    <sheet name="PL" sheetId="6" r:id="rId2"/>
    <sheet name="PL9m" sheetId="4" state="hidden" r:id="rId3"/>
    <sheet name="SHConso" sheetId="7" r:id="rId4"/>
    <sheet name="SHSeparate" sheetId="8" r:id="rId5"/>
    <sheet name="CF" sheetId="3" r:id="rId6"/>
  </sheets>
  <definedNames>
    <definedName name="_xlnm._FilterDatabase" localSheetId="5" hidden="1">CF!$A$1:$A$2</definedName>
    <definedName name="_xlnm._FilterDatabase" localSheetId="3" hidden="1">SHConso!$A$8:$R$29</definedName>
    <definedName name="_xlnm.Print_Area" localSheetId="0">BS!$A$1:$H$75</definedName>
    <definedName name="_xlnm.Print_Area" localSheetId="5">CF!$A$1:$G$104</definedName>
    <definedName name="_xlnm.Print_Area" localSheetId="1">PL!$A$1:$H$64</definedName>
    <definedName name="Title2nd" localSheetId="0">BS!$A$1</definedName>
    <definedName name="Title2nd" localSheetId="5">CF!#REF!</definedName>
    <definedName name="Title2nd" localSheetId="1">PL!#REF!</definedName>
    <definedName name="Title2nd" localSheetId="2">PL9m!#REF!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1" i="3" l="1"/>
  <c r="L20" i="8" l="1"/>
  <c r="L19" i="8"/>
  <c r="N19" i="8"/>
  <c r="L11" i="8"/>
  <c r="J11" i="8"/>
  <c r="H11" i="8"/>
  <c r="H23" i="8" s="1"/>
  <c r="F11" i="8"/>
  <c r="D11" i="8"/>
  <c r="J21" i="8"/>
  <c r="H21" i="8"/>
  <c r="F21" i="8"/>
  <c r="D21" i="8"/>
  <c r="N20" i="8"/>
  <c r="L16" i="8"/>
  <c r="J16" i="8"/>
  <c r="H16" i="8"/>
  <c r="F16" i="8"/>
  <c r="D16" i="8"/>
  <c r="N15" i="8"/>
  <c r="J23" i="8"/>
  <c r="F23" i="8"/>
  <c r="L25" i="7"/>
  <c r="N11" i="7"/>
  <c r="H57" i="6"/>
  <c r="F57" i="6"/>
  <c r="D57" i="6"/>
  <c r="N11" i="8" l="1"/>
  <c r="N16" i="8"/>
  <c r="D23" i="8"/>
  <c r="L21" i="8"/>
  <c r="N21" i="8" l="1"/>
  <c r="N23" i="8" s="1"/>
  <c r="L23" i="8"/>
  <c r="C100" i="3" l="1"/>
  <c r="C74" i="3"/>
  <c r="C9" i="3"/>
  <c r="C50" i="3" s="1"/>
  <c r="C88" i="3" s="1"/>
  <c r="N48" i="8"/>
  <c r="L48" i="8"/>
  <c r="L45" i="8"/>
  <c r="L44" i="8"/>
  <c r="N40" i="8"/>
  <c r="N39" i="8"/>
  <c r="L41" i="8"/>
  <c r="J41" i="8"/>
  <c r="H41" i="8"/>
  <c r="F41" i="8"/>
  <c r="D41" i="8"/>
  <c r="N15" i="7"/>
  <c r="R15" i="7" s="1"/>
  <c r="R11" i="7"/>
  <c r="J46" i="8" l="1"/>
  <c r="J49" i="8" s="1"/>
  <c r="H46" i="8"/>
  <c r="H49" i="8" s="1"/>
  <c r="F46" i="8"/>
  <c r="F49" i="8" s="1"/>
  <c r="D46" i="8"/>
  <c r="N45" i="8"/>
  <c r="N44" i="8"/>
  <c r="N41" i="8"/>
  <c r="J27" i="7"/>
  <c r="H27" i="7"/>
  <c r="F27" i="7"/>
  <c r="D27" i="7"/>
  <c r="R26" i="7"/>
  <c r="P27" i="7"/>
  <c r="L27" i="7"/>
  <c r="N27" i="7" s="1"/>
  <c r="P20" i="7"/>
  <c r="L20" i="7"/>
  <c r="N20" i="7" s="1"/>
  <c r="J20" i="7"/>
  <c r="H20" i="7"/>
  <c r="F20" i="7"/>
  <c r="D20" i="7"/>
  <c r="N19" i="7"/>
  <c r="R19" i="7" s="1"/>
  <c r="P16" i="7"/>
  <c r="P22" i="7" s="1"/>
  <c r="L16" i="7"/>
  <c r="L22" i="7" s="1"/>
  <c r="J16" i="7"/>
  <c r="J22" i="7" s="1"/>
  <c r="J29" i="7" s="1"/>
  <c r="H16" i="7"/>
  <c r="H22" i="7" s="1"/>
  <c r="H29" i="7" s="1"/>
  <c r="F16" i="7"/>
  <c r="F22" i="7" s="1"/>
  <c r="F29" i="7" s="1"/>
  <c r="D16" i="7"/>
  <c r="D22" i="7" s="1"/>
  <c r="D29" i="7" s="1"/>
  <c r="D59" i="6"/>
  <c r="H59" i="6"/>
  <c r="F59" i="6"/>
  <c r="D55" i="6"/>
  <c r="H55" i="6"/>
  <c r="F55" i="6"/>
  <c r="D9" i="6"/>
  <c r="D50" i="6" s="1"/>
  <c r="D38" i="6"/>
  <c r="D20" i="6"/>
  <c r="D14" i="6"/>
  <c r="H19" i="1"/>
  <c r="F19" i="1"/>
  <c r="D19" i="1"/>
  <c r="L46" i="8" l="1"/>
  <c r="R27" i="7"/>
  <c r="R20" i="7"/>
  <c r="P29" i="7"/>
  <c r="L29" i="7"/>
  <c r="N16" i="7"/>
  <c r="R25" i="7"/>
  <c r="D22" i="6"/>
  <c r="D27" i="6" s="1"/>
  <c r="D29" i="6" s="1"/>
  <c r="D40" i="6" l="1"/>
  <c r="C25" i="3"/>
  <c r="C37" i="3" s="1"/>
  <c r="C40" i="3" s="1"/>
  <c r="C76" i="3" s="1"/>
  <c r="C78" i="3" s="1"/>
  <c r="N46" i="8"/>
  <c r="L49" i="8"/>
  <c r="N22" i="7"/>
  <c r="N29" i="7" s="1"/>
  <c r="R16" i="7"/>
  <c r="R22" i="7" s="1"/>
  <c r="R29" i="7" s="1"/>
  <c r="H40" i="1" l="1"/>
  <c r="D40" i="1"/>
  <c r="F40" i="1" s="1"/>
  <c r="F8" i="1"/>
  <c r="D70" i="1"/>
  <c r="D72" i="1" s="1"/>
  <c r="D56" i="1"/>
  <c r="D49" i="1"/>
  <c r="D31" i="1"/>
  <c r="D29" i="1"/>
  <c r="D58" i="1" l="1"/>
  <c r="D74" i="1" s="1"/>
  <c r="E74" i="3" l="1"/>
  <c r="E61" i="3"/>
  <c r="G100" i="3"/>
  <c r="G74" i="3"/>
  <c r="G61" i="3"/>
  <c r="G9" i="3"/>
  <c r="G50" i="3" s="1"/>
  <c r="G88" i="3" s="1"/>
  <c r="E9" i="3"/>
  <c r="E50" i="3" s="1"/>
  <c r="E88" i="3" s="1"/>
  <c r="H38" i="6"/>
  <c r="F38" i="6"/>
  <c r="F20" i="6" l="1"/>
  <c r="F14" i="6"/>
  <c r="H20" i="6"/>
  <c r="H14" i="6"/>
  <c r="H9" i="6"/>
  <c r="H50" i="6" s="1"/>
  <c r="F9" i="6"/>
  <c r="F50" i="6" s="1"/>
  <c r="F29" i="1"/>
  <c r="F31" i="1" s="1"/>
  <c r="H70" i="1"/>
  <c r="H72" i="1" s="1"/>
  <c r="H56" i="1"/>
  <c r="H49" i="1"/>
  <c r="H29" i="1"/>
  <c r="F22" i="6" l="1"/>
  <c r="F27" i="6" s="1"/>
  <c r="F29" i="6" s="1"/>
  <c r="H22" i="6"/>
  <c r="H27" i="6" s="1"/>
  <c r="H29" i="6" s="1"/>
  <c r="H31" i="1"/>
  <c r="H58" i="1"/>
  <c r="H74" i="1" s="1"/>
  <c r="H40" i="6" l="1"/>
  <c r="G25" i="3"/>
  <c r="G37" i="3" s="1"/>
  <c r="G40" i="3" s="1"/>
  <c r="G76" i="3" s="1"/>
  <c r="G78" i="3" s="1"/>
  <c r="F40" i="6"/>
  <c r="E25" i="3"/>
  <c r="E37" i="3" s="1"/>
  <c r="E40" i="3" s="1"/>
  <c r="E76" i="3" s="1"/>
  <c r="E78" i="3" s="1"/>
  <c r="F70" i="1"/>
  <c r="F72" i="1" s="1"/>
  <c r="F17" i="4" l="1"/>
  <c r="D17" i="4"/>
  <c r="D11" i="4" l="1"/>
  <c r="D19" i="4" s="1"/>
  <c r="D22" i="4" s="1"/>
  <c r="F11" i="4"/>
  <c r="F19" i="4" s="1"/>
  <c r="F22" i="4" s="1"/>
  <c r="F24" i="4" s="1"/>
  <c r="F28" i="4" l="1"/>
  <c r="E100" i="3"/>
  <c r="F49" i="1" l="1"/>
  <c r="F56" i="1" l="1"/>
  <c r="F58" i="1" s="1"/>
  <c r="F74" i="1" s="1"/>
  <c r="D24" i="4" l="1"/>
  <c r="D28" i="4" s="1"/>
  <c r="D49" i="8"/>
  <c r="N35" i="8"/>
  <c r="N49" i="8" s="1"/>
</calcChain>
</file>

<file path=xl/sharedStrings.xml><?xml version="1.0" encoding="utf-8"?>
<sst xmlns="http://schemas.openxmlformats.org/spreadsheetml/2006/main" count="390" uniqueCount="230">
  <si>
    <t xml:space="preserve">Trade accounts receivable </t>
  </si>
  <si>
    <t>Other non-current assets</t>
  </si>
  <si>
    <t xml:space="preserve">Trade accounts payable </t>
  </si>
  <si>
    <t>Inventories</t>
  </si>
  <si>
    <t>Issued and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</si>
  <si>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</si>
  <si>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</si>
  <si>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</si>
  <si>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</si>
  <si>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</si>
  <si>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</si>
  <si>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</si>
  <si>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</si>
  <si>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</si>
  <si>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</si>
  <si>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</si>
  <si>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</si>
  <si>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</si>
  <si>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</si>
  <si>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 xml:space="preserve">Share capital </t>
  </si>
  <si>
    <t>Note</t>
  </si>
  <si>
    <t>Revenue from sale of goods</t>
  </si>
  <si>
    <t>Other income</t>
  </si>
  <si>
    <t>Cost of sale of goods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</si>
  <si>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</si>
  <si>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</si>
  <si>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</si>
  <si>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</si>
  <si>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</si>
  <si>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</si>
  <si>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6</t>
  </si>
  <si>
    <t>7</t>
  </si>
  <si>
    <t>10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</si>
  <si>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</si>
  <si>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</si>
  <si>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</si>
  <si>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</si>
  <si>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</si>
  <si>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</si>
  <si>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</si>
  <si>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</si>
  <si>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</si>
  <si>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</si>
  <si>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14</t>
  </si>
  <si>
    <t>Statement of financial position</t>
  </si>
  <si>
    <t>Other receivables</t>
  </si>
  <si>
    <t>Other payables</t>
  </si>
  <si>
    <t>31 December</t>
  </si>
  <si>
    <t xml:space="preserve">   from financial institutions</t>
  </si>
  <si>
    <t>Trade accounts payable</t>
  </si>
  <si>
    <t>Current portion of long-term loans</t>
  </si>
  <si>
    <t>Long-term loans from financial institutions</t>
  </si>
  <si>
    <t>18</t>
  </si>
  <si>
    <t>Distribution costs</t>
  </si>
  <si>
    <t>Transactions with owners, recorded directly in equity</t>
  </si>
  <si>
    <t xml:space="preserve">Acquisition of plant and equipment  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</si>
  <si>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</si>
  <si>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</si>
  <si>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</si>
  <si>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</si>
  <si>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</si>
  <si>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</si>
  <si>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Repayment of long-term loans from financial institutions</t>
  </si>
  <si>
    <t>Revenue</t>
  </si>
  <si>
    <t>Total revenue</t>
  </si>
  <si>
    <t>JSP Pharmaceutical Manufacturing (Thailand) Public Co., Ltd.</t>
  </si>
  <si>
    <t>Contract liabilities</t>
  </si>
  <si>
    <t>Other non-current liabilities</t>
  </si>
  <si>
    <t xml:space="preserve">  Appropriated</t>
  </si>
  <si>
    <t xml:space="preserve">  Unappropriated</t>
  </si>
  <si>
    <t>Tax expense</t>
  </si>
  <si>
    <t>Legal</t>
  </si>
  <si>
    <t>reserve</t>
  </si>
  <si>
    <t>Unappropriated</t>
  </si>
  <si>
    <t>Depreciation and amortisation</t>
  </si>
  <si>
    <t>Non-current provisions for employee benefits</t>
  </si>
  <si>
    <t>Taxes paid</t>
  </si>
  <si>
    <t>Acquisition of intangible assets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</si>
  <si>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</si>
  <si>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</si>
  <si>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 xml:space="preserve">Cash paid for acquisition of plant and equipment  </t>
  </si>
  <si>
    <t>Contract cost assets</t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</si>
  <si>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</si>
  <si>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</si>
  <si>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</si>
  <si>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</si>
  <si>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</si>
  <si>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>Cash and cash equivalents at 1 January</t>
  </si>
  <si>
    <t>(in thousand Baht)</t>
  </si>
  <si>
    <t>Other non-current financial assets</t>
  </si>
  <si>
    <t>Current portion of lease liabilities</t>
  </si>
  <si>
    <t>Share premium</t>
  </si>
  <si>
    <t>Statement of comprehensive income (Unaudited)</t>
  </si>
  <si>
    <t>Profit from operating activities</t>
  </si>
  <si>
    <t>Total comprehensive income (expense) for the period</t>
  </si>
  <si>
    <t>12</t>
  </si>
  <si>
    <t>Share</t>
  </si>
  <si>
    <t>premium</t>
  </si>
  <si>
    <t xml:space="preserve">  Contributions by and distributions to owners </t>
  </si>
  <si>
    <t>Dividends</t>
  </si>
  <si>
    <t xml:space="preserve">  Total contributions by and distributions to owners</t>
  </si>
  <si>
    <t>Repayment of bank overdrafts and short-term loans from</t>
  </si>
  <si>
    <t xml:space="preserve">   financial institutions - net</t>
  </si>
  <si>
    <t>Dividends paid to owners of the Company</t>
  </si>
  <si>
    <t>Other comprehensive income (expense)</t>
  </si>
  <si>
    <t>Proceeds from issue of share capital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</si>
  <si>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</si>
  <si>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</si>
  <si>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</si>
  <si>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Impairment loss determined in accordance with TFRS 9</t>
  </si>
  <si>
    <t>30 September</t>
  </si>
  <si>
    <t>Nine-month period ended</t>
  </si>
  <si>
    <t>Provision for loss on inventories devaluation</t>
  </si>
  <si>
    <t>(Baht)</t>
  </si>
  <si>
    <t>15</t>
  </si>
  <si>
    <t>17</t>
  </si>
  <si>
    <t>Statement of comprehensive income</t>
  </si>
  <si>
    <t>For the year ended</t>
  </si>
  <si>
    <t>Statement of changes in equity</t>
  </si>
  <si>
    <t>Comprehensive income (expense) for the year</t>
  </si>
  <si>
    <t>Total comprehensive income (expense) for the year</t>
  </si>
  <si>
    <t>Transfer to legal reserve</t>
  </si>
  <si>
    <t>Statement of cash flows</t>
  </si>
  <si>
    <t>Repayment of employee benefit related to defined benefit plans</t>
  </si>
  <si>
    <t>Cash and cash equivalents at 31 December</t>
  </si>
  <si>
    <t>Plant and equipment acquired during the year were detailed as follows:</t>
  </si>
  <si>
    <t>Total plant and equipment acquired during the year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</si>
  <si>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year</t>
    </r>
  </si>
  <si>
    <t>Employee benefits expense related to defined benefit plans</t>
  </si>
  <si>
    <t>Net cash used in investing activities</t>
  </si>
  <si>
    <t>5</t>
  </si>
  <si>
    <t>4</t>
  </si>
  <si>
    <t>Current contract cost assets</t>
  </si>
  <si>
    <t>Other current financial assets</t>
  </si>
  <si>
    <t>Non-current contract cost assets</t>
  </si>
  <si>
    <t>Current contract liabilities</t>
  </si>
  <si>
    <t>Lease liabilities</t>
  </si>
  <si>
    <t>Non-current contract liabilities</t>
  </si>
  <si>
    <t>Items that will not be reclassified</t>
  </si>
  <si>
    <t xml:space="preserve">   subsequently to profit or loss</t>
  </si>
  <si>
    <t>Loss on remeasurements of defined benefit plans</t>
  </si>
  <si>
    <t>Income tax relating to items that will not be reclassified</t>
  </si>
  <si>
    <t xml:space="preserve">   for the year, net of tax</t>
  </si>
  <si>
    <t>Year ended 31 December 2021</t>
  </si>
  <si>
    <t>Balance at 1 January 2021</t>
  </si>
  <si>
    <t>Balance at 31 December 2021</t>
  </si>
  <si>
    <t xml:space="preserve">Proceeds from sale of property, plant and equipment </t>
  </si>
  <si>
    <t>Payment of lease liabilities</t>
  </si>
  <si>
    <r>
      <rPr>
        <i/>
        <sz val="11"/>
        <color theme="0"/>
        <rFont val="Times New Roman"/>
        <family val="1"/>
      </rPr>
      <t>Add</t>
    </r>
    <r>
      <rPr>
        <sz val="11"/>
        <color theme="0"/>
        <rFont val="Times New Roman"/>
        <family val="1"/>
      </rPr>
      <t xml:space="preserve"> </t>
    </r>
    <r>
      <rPr>
        <sz val="11"/>
        <rFont val="Times New Roman"/>
        <family val="1"/>
      </rPr>
      <t>Advances payments of plant and equipment at ending of the year</t>
    </r>
  </si>
  <si>
    <t xml:space="preserve">  at beginning of the year</t>
  </si>
  <si>
    <t>Intangible assets</t>
  </si>
  <si>
    <t>Consolidated</t>
  </si>
  <si>
    <t>financial</t>
  </si>
  <si>
    <t>statements</t>
  </si>
  <si>
    <t>Seprate financial</t>
  </si>
  <si>
    <t>JSP Pharmaceutical Manufacturing (Thailand) Public Co., Ltd. and its Subsidiary</t>
  </si>
  <si>
    <t>Short-term loans to and interest receivable</t>
  </si>
  <si>
    <t xml:space="preserve">  from a subsidiary</t>
  </si>
  <si>
    <t>Investment in a subsidiary</t>
  </si>
  <si>
    <t>6, 18</t>
  </si>
  <si>
    <t>23</t>
  </si>
  <si>
    <t>11</t>
  </si>
  <si>
    <t>20</t>
  </si>
  <si>
    <t>Retained earnings (Deficit)</t>
  </si>
  <si>
    <t>Equity attributable to owners of the parent</t>
  </si>
  <si>
    <t>Non-controlling interests</t>
  </si>
  <si>
    <t>13, 23</t>
  </si>
  <si>
    <t>12, 13</t>
  </si>
  <si>
    <t>Separate financial</t>
  </si>
  <si>
    <t>Profit (loss) from operating activities</t>
  </si>
  <si>
    <t>Gain on measurement of financial assets</t>
  </si>
  <si>
    <t xml:space="preserve">   determined in accordance with TFRS 9</t>
  </si>
  <si>
    <t>Tax income (expense)</t>
  </si>
  <si>
    <t>Profit (loss) for the year</t>
  </si>
  <si>
    <t>Profit (loss) attributable to:</t>
  </si>
  <si>
    <t xml:space="preserve">   Non-controlling interests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</si>
  <si>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</si>
  <si>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</si>
  <si>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</si>
  <si>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7, 19</t>
  </si>
  <si>
    <t>Consolidated financial statements</t>
  </si>
  <si>
    <t>Equity attributable</t>
  </si>
  <si>
    <t>to owners of</t>
  </si>
  <si>
    <t>Non-controlling</t>
  </si>
  <si>
    <t>interests</t>
  </si>
  <si>
    <t>Balance at 1 January 2022</t>
  </si>
  <si>
    <t xml:space="preserve">  Distributions to owners of the parent</t>
  </si>
  <si>
    <t xml:space="preserve">  Total distributions to owners of the parent</t>
  </si>
  <si>
    <t xml:space="preserve">  Changes in ownership interests in subsidiary</t>
  </si>
  <si>
    <t>Acquisition of subsidiary with non-controlling interests</t>
  </si>
  <si>
    <t xml:space="preserve">  Total changes in ownership interests in subsidiary</t>
  </si>
  <si>
    <t>Total transactions with owners, recorded directly in equity</t>
  </si>
  <si>
    <t xml:space="preserve">  Loss</t>
  </si>
  <si>
    <t>Separate financial statements</t>
  </si>
  <si>
    <t xml:space="preserve">  Distributions to owners </t>
  </si>
  <si>
    <t xml:space="preserve">  Total distributions to owners</t>
  </si>
  <si>
    <t xml:space="preserve">  Profit</t>
  </si>
  <si>
    <t>Year ended 31 December 2022</t>
  </si>
  <si>
    <t>Balance at 31 December 2022</t>
  </si>
  <si>
    <t>Issue of ordinary shares</t>
  </si>
  <si>
    <t>Tax expense (income)</t>
  </si>
  <si>
    <t>Gain on disposal of other financial assets</t>
  </si>
  <si>
    <t>(Gain) loss on fair value adjustment</t>
  </si>
  <si>
    <t>Gain on disposal of property, plant and equipment</t>
  </si>
  <si>
    <t>Net cash from (used in) operating activities</t>
  </si>
  <si>
    <t>Net cash generated from (used in) operations</t>
  </si>
  <si>
    <t>Net increase (decrease) in cash and cash equivalents</t>
  </si>
  <si>
    <r>
      <rPr>
        <i/>
        <sz val="11"/>
        <color theme="0"/>
        <rFont val="Times New Roman"/>
        <family val="1"/>
      </rPr>
      <t>Add</t>
    </r>
    <r>
      <rPr>
        <sz val="11"/>
        <color theme="0"/>
        <rFont val="Times New Roman"/>
        <family val="1"/>
      </rPr>
      <t xml:space="preserve"> </t>
    </r>
    <r>
      <rPr>
        <sz val="11"/>
        <rFont val="Times New Roman"/>
        <family val="1"/>
      </rPr>
      <t>Advances payments of plant and equipment at beginning of the year</t>
    </r>
  </si>
  <si>
    <t>10, 11</t>
  </si>
  <si>
    <t>Adjustments to reconcile profit (loss) to cash receipts (payments)</t>
  </si>
  <si>
    <t xml:space="preserve">   in accordance with TFRS9</t>
  </si>
  <si>
    <t>Acquisition of interest in a subsidiary</t>
  </si>
  <si>
    <t>Payment of short-term loan to a subsidiary</t>
  </si>
  <si>
    <t>Proceeds from sale of other financial asset</t>
  </si>
  <si>
    <t>Payment of other financial asset</t>
  </si>
  <si>
    <t>Proceeds from change in ownership interest in subsidiary</t>
  </si>
  <si>
    <t xml:space="preserve">   without a change in control</t>
  </si>
  <si>
    <t>9</t>
  </si>
  <si>
    <t>Income</t>
  </si>
  <si>
    <t>Total income</t>
  </si>
  <si>
    <t>the parent</t>
  </si>
  <si>
    <t xml:space="preserve">Statement of changes in equity </t>
  </si>
  <si>
    <t>Non-cash transactions</t>
  </si>
  <si>
    <t xml:space="preserve">(a) Lease modification which remeasured the right-of-use asset and lease liabilities </t>
  </si>
  <si>
    <t>Profit (loss) before income tax expense</t>
  </si>
  <si>
    <t xml:space="preserve">   Owners of the parent</t>
  </si>
  <si>
    <t xml:space="preserve">Net cash from (used in) financing activities  </t>
  </si>
  <si>
    <t>Reversal of (impairment loss) recognised in profit or loss</t>
  </si>
  <si>
    <t>Reversal of (impairment loss)</t>
  </si>
  <si>
    <t xml:space="preserve">    Property, plant and equipment acquired from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</si>
</sst>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5" formatCode="&quot;$&quot;#,##0_);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\$#,##0_);&quot;($&quot;#,##0\)"/>
    <numFmt numFmtId="170" formatCode="_(* #,##0_);_(* \(#,##0\);_(* \-??_);_(@_)"/>
    <numFmt numFmtId="171" formatCode="_(* #,##0.0_);_(* \(#,##0.0\);_(* \-??_);_(@_)"/>
    <numFmt numFmtId="172" formatCode="_(* #,##0.00_);_(* \(#,##0.00\);_(* \-??_);_(@_)"/>
    <numFmt numFmtId="173" formatCode="#,##0.0"/>
    <numFmt numFmtId="174" formatCode="#,##0.00000000000"/>
    <numFmt numFmtId="175" formatCode="#,##0.00\ &quot;F&quot;;\-#,##0.00\ &quot;F&quot;"/>
    <numFmt numFmtId="176" formatCode="d\.m\.yy"/>
    <numFmt numFmtId="177" formatCode="0_)"/>
    <numFmt numFmtId="178" formatCode="0.0%"/>
    <numFmt numFmtId="179" formatCode="#.00"/>
    <numFmt numFmtId="180" formatCode="0&quot;  &quot;"/>
    <numFmt numFmtId="181" formatCode="#,##0\ \ \ ;[Red]\(#,##0\)\ \ ;\—\ \ \ \ "/>
    <numFmt numFmtId="182" formatCode="_-&quot;฿&quot;* #,##0_-;\-&quot;฿&quot;* #,##0_-;_-&quot;฿&quot;* &quot;-&quot;_-;_-@_-"/>
    <numFmt numFmtId="183" formatCode="&quot;ผ&quot;#,##0.00_);[Red]\(&quot;ผ&quot;#,##0.00\)"/>
  </numFmts>
  <fonts count="10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5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5" fontId="40" fillId="0" borderId="1" applyAlignment="0" applyProtection="0"/>
    <xf numFmtId="169" fontId="41" fillId="0" borderId="2" applyAlignment="0" applyProtection="0"/>
    <xf numFmtId="169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43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43" fontId="15" fillId="0" borderId="0" applyFont="0" applyFill="0" applyBorder="0" applyAlignment="0" applyProtection="0"/>
    <xf numFmtId="170" fontId="33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3" fillId="0" borderId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2" fontId="48" fillId="0" borderId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33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175" fontId="51" fillId="0" borderId="0"/>
    <xf numFmtId="176" fontId="49" fillId="0" borderId="0"/>
    <xf numFmtId="0" fontId="52" fillId="0" borderId="0"/>
    <xf numFmtId="0" fontId="52" fillId="0" borderId="5"/>
    <xf numFmtId="177" fontId="52" fillId="0" borderId="0" applyFill="0" applyBorder="0" applyProtection="0">
      <alignment horizontal="left"/>
    </xf>
    <xf numFmtId="177" fontId="52" fillId="0" borderId="0" applyFill="0" applyBorder="0" applyAlignment="0" applyProtection="0"/>
    <xf numFmtId="177" fontId="52" fillId="0" borderId="0" applyFill="0" applyBorder="0" applyAlignment="0" applyProtection="0"/>
    <xf numFmtId="0" fontId="53" fillId="0" borderId="0" applyNumberFormat="0" applyFill="0" applyAlignment="0" applyProtection="0"/>
    <xf numFmtId="177" fontId="54" fillId="0" borderId="0" applyFill="0" applyBorder="0" applyProtection="0">
      <alignment horizontal="left"/>
    </xf>
    <xf numFmtId="177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8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79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0" fontId="52" fillId="0" borderId="0"/>
    <xf numFmtId="180" fontId="48" fillId="0" borderId="0"/>
    <xf numFmtId="180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1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7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4" fontId="75" fillId="0" borderId="0" applyFont="0" applyFill="0" applyBorder="0" applyAlignment="0" applyProtection="0"/>
    <xf numFmtId="165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82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145">
    <xf numFmtId="0" fontId="0" fillId="0" borderId="0" xfId="0"/>
    <xf numFmtId="166" fontId="3" fillId="0" borderId="0" xfId="0" applyNumberFormat="1" applyFont="1" applyAlignment="1">
      <alignment horizontal="right"/>
    </xf>
    <xf numFmtId="168" fontId="0" fillId="0" borderId="0" xfId="133" applyNumberFormat="1" applyFont="1" applyFill="1" applyAlignment="1"/>
    <xf numFmtId="49" fontId="0" fillId="0" borderId="0" xfId="0" applyNumberFormat="1"/>
    <xf numFmtId="49" fontId="8" fillId="0" borderId="0" xfId="0" applyNumberFormat="1" applyFont="1" applyAlignment="1">
      <alignment horizontal="center"/>
    </xf>
    <xf numFmtId="0" fontId="3" fillId="0" borderId="0" xfId="0" applyFont="1"/>
    <xf numFmtId="37" fontId="3" fillId="0" borderId="0" xfId="320" applyNumberFormat="1" applyFont="1" applyAlignment="1">
      <alignment horizontal="right"/>
    </xf>
    <xf numFmtId="0" fontId="3" fillId="0" borderId="0" xfId="0" applyFont="1" applyAlignment="1">
      <alignment horizontal="right"/>
    </xf>
    <xf numFmtId="166" fontId="0" fillId="0" borderId="0" xfId="0" applyNumberForma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center"/>
    </xf>
    <xf numFmtId="166" fontId="2" fillId="0" borderId="0" xfId="0" applyNumberFormat="1" applyFont="1"/>
    <xf numFmtId="168" fontId="0" fillId="0" borderId="0" xfId="133" quotePrefix="1" applyNumberFormat="1" applyFont="1" applyFill="1" applyAlignment="1">
      <alignment horizontal="center"/>
    </xf>
    <xf numFmtId="168" fontId="0" fillId="0" borderId="0" xfId="133" applyNumberFormat="1" applyFont="1" applyFill="1" applyBorder="1" applyAlignment="1"/>
    <xf numFmtId="168" fontId="0" fillId="0" borderId="21" xfId="133" applyNumberFormat="1" applyFont="1" applyFill="1" applyBorder="1" applyAlignment="1"/>
    <xf numFmtId="168" fontId="3" fillId="0" borderId="0" xfId="133" applyNumberFormat="1" applyFont="1" applyFill="1" applyAlignment="1"/>
    <xf numFmtId="168" fontId="7" fillId="0" borderId="0" xfId="133" applyNumberFormat="1" applyFont="1" applyFill="1" applyAlignment="1"/>
    <xf numFmtId="168" fontId="3" fillId="0" borderId="0" xfId="133" applyNumberFormat="1" applyFont="1" applyFill="1" applyAlignment="1">
      <alignment horizontal="right"/>
    </xf>
    <xf numFmtId="168" fontId="2" fillId="0" borderId="22" xfId="133" applyNumberFormat="1" applyFont="1" applyFill="1" applyBorder="1" applyAlignment="1"/>
    <xf numFmtId="168" fontId="2" fillId="0" borderId="23" xfId="133" applyNumberFormat="1" applyFont="1" applyFill="1" applyBorder="1" applyAlignment="1"/>
    <xf numFmtId="168" fontId="2" fillId="0" borderId="0" xfId="133" applyNumberFormat="1" applyFont="1" applyFill="1" applyBorder="1" applyAlignment="1"/>
    <xf numFmtId="168" fontId="2" fillId="0" borderId="21" xfId="133" applyNumberFormat="1" applyFont="1" applyFill="1" applyBorder="1" applyAlignment="1"/>
    <xf numFmtId="168" fontId="0" fillId="0" borderId="23" xfId="133" applyNumberFormat="1" applyFont="1" applyFill="1" applyBorder="1" applyAlignment="1"/>
    <xf numFmtId="168" fontId="2" fillId="0" borderId="0" xfId="133" applyNumberFormat="1" applyFont="1" applyFill="1" applyAlignment="1"/>
    <xf numFmtId="168" fontId="3" fillId="0" borderId="1" xfId="133" applyNumberFormat="1" applyFont="1" applyFill="1" applyBorder="1" applyAlignment="1"/>
    <xf numFmtId="168" fontId="3" fillId="0" borderId="0" xfId="133" quotePrefix="1" applyNumberFormat="1" applyFont="1" applyFill="1" applyBorder="1" applyAlignment="1">
      <alignment horizontal="center"/>
    </xf>
    <xf numFmtId="43" fontId="3" fillId="0" borderId="0" xfId="133" applyFont="1" applyFill="1" applyBorder="1" applyAlignment="1">
      <alignment horizontal="right"/>
    </xf>
    <xf numFmtId="43" fontId="2" fillId="0" borderId="23" xfId="133" applyFont="1" applyFill="1" applyBorder="1" applyAlignment="1"/>
    <xf numFmtId="43" fontId="2" fillId="0" borderId="0" xfId="133" applyFont="1" applyFill="1" applyBorder="1" applyAlignment="1"/>
    <xf numFmtId="0" fontId="0" fillId="0" borderId="0" xfId="0" applyAlignment="1">
      <alignment horizontal="center"/>
    </xf>
    <xf numFmtId="168" fontId="2" fillId="0" borderId="20" xfId="133" applyNumberFormat="1" applyFont="1" applyFill="1" applyBorder="1" applyAlignment="1"/>
    <xf numFmtId="0" fontId="8" fillId="0" borderId="0" xfId="0" applyFont="1" applyAlignment="1">
      <alignment horizontal="center"/>
    </xf>
    <xf numFmtId="49" fontId="5" fillId="0" borderId="0" xfId="0" applyNumberFormat="1" applyFont="1"/>
    <xf numFmtId="49" fontId="6" fillId="0" borderId="0" xfId="0" applyNumberFormat="1" applyFont="1"/>
    <xf numFmtId="49" fontId="9" fillId="0" borderId="0" xfId="0" applyNumberFormat="1" applyFont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left"/>
    </xf>
    <xf numFmtId="49" fontId="10" fillId="0" borderId="0" xfId="0" applyNumberFormat="1" applyFont="1"/>
    <xf numFmtId="166" fontId="3" fillId="0" borderId="0" xfId="0" applyNumberFormat="1" applyFont="1"/>
    <xf numFmtId="49" fontId="8" fillId="0" borderId="0" xfId="0" applyNumberFormat="1" applyFont="1"/>
    <xf numFmtId="168" fontId="3" fillId="0" borderId="0" xfId="133" quotePrefix="1" applyNumberFormat="1" applyFont="1" applyFill="1" applyAlignment="1">
      <alignment horizontal="center"/>
    </xf>
    <xf numFmtId="49" fontId="2" fillId="0" borderId="0" xfId="0" applyNumberFormat="1" applyFont="1"/>
    <xf numFmtId="168" fontId="3" fillId="0" borderId="21" xfId="133" applyNumberFormat="1" applyFont="1" applyFill="1" applyBorder="1" applyAlignment="1"/>
    <xf numFmtId="166" fontId="2" fillId="0" borderId="0" xfId="0" applyNumberFormat="1" applyFont="1" applyAlignment="1">
      <alignment horizontal="right"/>
    </xf>
    <xf numFmtId="168" fontId="3" fillId="0" borderId="0" xfId="133" applyNumberFormat="1" applyFont="1" applyFill="1" applyBorder="1" applyAlignment="1"/>
    <xf numFmtId="49" fontId="11" fillId="0" borderId="0" xfId="0" applyNumberFormat="1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0" fontId="14" fillId="0" borderId="0" xfId="0" applyFont="1"/>
    <xf numFmtId="0" fontId="2" fillId="0" borderId="0" xfId="0" applyFont="1"/>
    <xf numFmtId="0" fontId="10" fillId="0" borderId="0" xfId="0" applyFont="1" applyAlignment="1">
      <alignment horizontal="center"/>
    </xf>
    <xf numFmtId="166" fontId="2" fillId="0" borderId="22" xfId="0" applyNumberFormat="1" applyFont="1" applyBorder="1"/>
    <xf numFmtId="49" fontId="6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right"/>
    </xf>
    <xf numFmtId="168" fontId="0" fillId="0" borderId="0" xfId="133" quotePrefix="1" applyNumberFormat="1" applyFont="1" applyFill="1" applyAlignment="1"/>
    <xf numFmtId="168" fontId="2" fillId="0" borderId="0" xfId="133" applyNumberFormat="1" applyFont="1" applyFill="1" applyAlignment="1">
      <alignment horizontal="right"/>
    </xf>
    <xf numFmtId="43" fontId="3" fillId="0" borderId="0" xfId="133" quotePrefix="1" applyFont="1" applyFill="1" applyBorder="1" applyAlignment="1">
      <alignment horizontal="center"/>
    </xf>
    <xf numFmtId="168" fontId="3" fillId="0" borderId="0" xfId="133" quotePrefix="1" applyNumberFormat="1" applyFont="1" applyFill="1" applyBorder="1" applyAlignment="1"/>
    <xf numFmtId="166" fontId="0" fillId="0" borderId="0" xfId="0" applyNumberFormat="1"/>
    <xf numFmtId="43" fontId="3" fillId="0" borderId="0" xfId="133" quotePrefix="1" applyFont="1" applyFill="1" applyBorder="1" applyAlignment="1"/>
    <xf numFmtId="43" fontId="3" fillId="0" borderId="0" xfId="133" applyFont="1" applyFill="1" applyBorder="1" applyAlignment="1"/>
    <xf numFmtId="168" fontId="2" fillId="0" borderId="0" xfId="133" quotePrefix="1" applyNumberFormat="1" applyFont="1" applyFill="1" applyBorder="1" applyAlignment="1"/>
    <xf numFmtId="168" fontId="3" fillId="0" borderId="21" xfId="133" quotePrefix="1" applyNumberFormat="1" applyFont="1" applyFill="1" applyBorder="1" applyAlignment="1"/>
    <xf numFmtId="168" fontId="3" fillId="0" borderId="0" xfId="133" quotePrefix="1" applyNumberFormat="1" applyFont="1" applyFill="1" applyAlignment="1"/>
    <xf numFmtId="0" fontId="0" fillId="0" borderId="0" xfId="0" applyAlignment="1">
      <alignment horizontal="right"/>
    </xf>
    <xf numFmtId="168" fontId="2" fillId="0" borderId="24" xfId="133" applyNumberFormat="1" applyFont="1" applyFill="1" applyBorder="1" applyAlignment="1"/>
    <xf numFmtId="49" fontId="92" fillId="0" borderId="0" xfId="0" applyNumberFormat="1" applyFont="1"/>
    <xf numFmtId="49" fontId="93" fillId="0" borderId="0" xfId="0" applyNumberFormat="1" applyFont="1" applyAlignment="1">
      <alignment horizontal="center"/>
    </xf>
    <xf numFmtId="0" fontId="94" fillId="0" borderId="0" xfId="0" applyFont="1"/>
    <xf numFmtId="168" fontId="92" fillId="0" borderId="0" xfId="133" applyNumberFormat="1" applyFont="1" applyFill="1" applyBorder="1" applyAlignment="1"/>
    <xf numFmtId="166" fontId="92" fillId="0" borderId="0" xfId="0" applyNumberFormat="1" applyFont="1" applyAlignment="1">
      <alignment horizontal="right"/>
    </xf>
    <xf numFmtId="49" fontId="95" fillId="0" borderId="0" xfId="0" applyNumberFormat="1" applyFont="1"/>
    <xf numFmtId="49" fontId="96" fillId="0" borderId="0" xfId="0" applyNumberFormat="1" applyFont="1" applyAlignment="1">
      <alignment horizontal="center"/>
    </xf>
    <xf numFmtId="0" fontId="97" fillId="0" borderId="0" xfId="0" applyFont="1"/>
    <xf numFmtId="168" fontId="97" fillId="0" borderId="0" xfId="133" applyNumberFormat="1" applyFont="1" applyFill="1" applyAlignment="1"/>
    <xf numFmtId="166" fontId="97" fillId="0" borderId="0" xfId="0" applyNumberFormat="1" applyFont="1" applyAlignment="1">
      <alignment horizontal="right"/>
    </xf>
    <xf numFmtId="49" fontId="98" fillId="0" borderId="0" xfId="0" applyNumberFormat="1" applyFont="1"/>
    <xf numFmtId="49" fontId="99" fillId="0" borderId="0" xfId="0" applyNumberFormat="1" applyFont="1" applyAlignment="1">
      <alignment horizontal="center"/>
    </xf>
    <xf numFmtId="0" fontId="100" fillId="0" borderId="0" xfId="0" applyFont="1"/>
    <xf numFmtId="168" fontId="100" fillId="0" borderId="0" xfId="133" applyNumberFormat="1" applyFont="1" applyFill="1" applyAlignment="1"/>
    <xf numFmtId="166" fontId="100" fillId="0" borderId="0" xfId="0" applyNumberFormat="1" applyFont="1" applyAlignment="1">
      <alignment horizontal="right"/>
    </xf>
    <xf numFmtId="49" fontId="101" fillId="0" borderId="0" xfId="0" applyNumberFormat="1" applyFont="1"/>
    <xf numFmtId="49" fontId="102" fillId="0" borderId="0" xfId="0" applyNumberFormat="1" applyFont="1" applyAlignment="1">
      <alignment horizontal="center"/>
    </xf>
    <xf numFmtId="0" fontId="43" fillId="0" borderId="0" xfId="0" applyFont="1"/>
    <xf numFmtId="168" fontId="43" fillId="0" borderId="0" xfId="133" applyNumberFormat="1" applyFont="1" applyFill="1" applyBorder="1" applyAlignment="1"/>
    <xf numFmtId="166" fontId="43" fillId="0" borderId="0" xfId="0" applyNumberFormat="1" applyFont="1" applyAlignment="1">
      <alignment horizontal="right"/>
    </xf>
    <xf numFmtId="0" fontId="0" fillId="0" borderId="0" xfId="0" applyAlignment="1">
      <alignment horizontal="left" indent="2"/>
    </xf>
    <xf numFmtId="168" fontId="0" fillId="0" borderId="21" xfId="133" applyNumberFormat="1" applyFont="1" applyBorder="1"/>
    <xf numFmtId="49" fontId="0" fillId="0" borderId="0" xfId="0" applyNumberFormat="1" applyAlignment="1">
      <alignment horizontal="left"/>
    </xf>
    <xf numFmtId="168" fontId="2" fillId="0" borderId="22" xfId="133" quotePrefix="1" applyNumberFormat="1" applyFont="1" applyFill="1" applyBorder="1" applyAlignment="1"/>
    <xf numFmtId="49" fontId="0" fillId="0" borderId="0" xfId="0" applyNumberFormat="1" applyAlignment="1">
      <alignment horizontal="left" indent="4"/>
    </xf>
    <xf numFmtId="0" fontId="0" fillId="0" borderId="0" xfId="0" quotePrefix="1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/>
    <xf numFmtId="49" fontId="8" fillId="0" borderId="0" xfId="0" applyNumberFormat="1" applyFont="1" applyBorder="1" applyAlignment="1">
      <alignment horizontal="center"/>
    </xf>
    <xf numFmtId="0" fontId="0" fillId="0" borderId="0" xfId="0" applyFont="1" applyBorder="1"/>
    <xf numFmtId="166" fontId="0" fillId="0" borderId="0" xfId="0" applyNumberFormat="1" applyFont="1" applyBorder="1" applyAlignment="1">
      <alignment horizontal="right"/>
    </xf>
    <xf numFmtId="168" fontId="2" fillId="0" borderId="1" xfId="133" applyNumberFormat="1" applyFont="1" applyFill="1" applyBorder="1" applyAlignment="1"/>
    <xf numFmtId="0" fontId="3" fillId="0" borderId="0" xfId="0" applyFont="1" applyBorder="1"/>
    <xf numFmtId="166" fontId="2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  <xf numFmtId="168" fontId="95" fillId="0" borderId="0" xfId="133" applyNumberFormat="1" applyFont="1" applyFill="1" applyAlignment="1"/>
    <xf numFmtId="166" fontId="95" fillId="0" borderId="0" xfId="0" applyNumberFormat="1" applyFont="1" applyAlignment="1">
      <alignment horizontal="right"/>
    </xf>
    <xf numFmtId="43" fontId="2" fillId="0" borderId="22" xfId="133" applyFont="1" applyFill="1" applyBorder="1" applyAlignment="1"/>
    <xf numFmtId="168" fontId="3" fillId="0" borderId="1" xfId="133" applyNumberFormat="1" applyFont="1" applyFill="1" applyBorder="1" applyAlignment="1">
      <alignment horizontal="right"/>
    </xf>
    <xf numFmtId="43" fontId="2" fillId="0" borderId="21" xfId="133" applyFont="1" applyFill="1" applyBorder="1" applyAlignment="1"/>
    <xf numFmtId="166" fontId="2" fillId="0" borderId="21" xfId="0" applyNumberFormat="1" applyFont="1" applyBorder="1"/>
    <xf numFmtId="168" fontId="3" fillId="0" borderId="1" xfId="133" quotePrefix="1" applyNumberFormat="1" applyFont="1" applyFill="1" applyBorder="1" applyAlignment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right"/>
    </xf>
    <xf numFmtId="49" fontId="0" fillId="0" borderId="0" xfId="0" applyNumberFormat="1" applyFill="1"/>
    <xf numFmtId="49" fontId="8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0" fillId="0" borderId="0" xfId="0" applyNumberFormat="1" applyFill="1" applyAlignment="1">
      <alignment horizontal="right"/>
    </xf>
    <xf numFmtId="49" fontId="10" fillId="0" borderId="0" xfId="0" applyNumberFormat="1" applyFont="1" applyFill="1"/>
    <xf numFmtId="0" fontId="0" fillId="0" borderId="0" xfId="0" applyFill="1"/>
    <xf numFmtId="168" fontId="105" fillId="0" borderId="0" xfId="133" applyNumberFormat="1" applyFont="1" applyFill="1" applyBorder="1"/>
    <xf numFmtId="168" fontId="0" fillId="0" borderId="0" xfId="133" applyNumberFormat="1" applyFont="1" applyFill="1"/>
    <xf numFmtId="168" fontId="32" fillId="0" borderId="0" xfId="133" applyNumberFormat="1" applyFont="1" applyFill="1" applyBorder="1"/>
    <xf numFmtId="49" fontId="2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49" fontId="3" fillId="0" borderId="0" xfId="0" applyNumberFormat="1" applyFont="1" applyFill="1"/>
    <xf numFmtId="0" fontId="94" fillId="0" borderId="0" xfId="0" applyFont="1" applyFill="1"/>
    <xf numFmtId="49" fontId="0" fillId="0" borderId="0" xfId="0" applyNumberFormat="1" applyFill="1" applyAlignment="1">
      <alignment horizontal="left" indent="1"/>
    </xf>
    <xf numFmtId="0" fontId="7" fillId="0" borderId="0" xfId="0" applyFont="1" applyFill="1"/>
    <xf numFmtId="0" fontId="97" fillId="0" borderId="0" xfId="0" applyFont="1" applyFill="1"/>
    <xf numFmtId="0" fontId="43" fillId="0" borderId="0" xfId="0" applyFont="1" applyFill="1"/>
    <xf numFmtId="0" fontId="100" fillId="0" borderId="0" xfId="0" applyFont="1" applyFill="1"/>
    <xf numFmtId="168" fontId="0" fillId="0" borderId="0" xfId="0" applyNumberFormat="1" applyFill="1"/>
    <xf numFmtId="0" fontId="12" fillId="0" borderId="0" xfId="0" applyFont="1" applyFill="1"/>
    <xf numFmtId="0" fontId="14" fillId="0" borderId="0" xfId="0" applyFont="1" applyFill="1"/>
    <xf numFmtId="0" fontId="8" fillId="0" borderId="0" xfId="0" applyFont="1" applyFill="1" applyAlignment="1">
      <alignment horizontal="center"/>
    </xf>
    <xf numFmtId="168" fontId="2" fillId="0" borderId="0" xfId="133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68" fontId="6" fillId="0" borderId="0" xfId="133" applyNumberFormat="1" applyFont="1" applyFill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view="pageBreakPreview" topLeftCell="A70" zoomScale="85" zoomScaleNormal="100" zoomScaleSheetLayoutView="85" zoomScalePageLayoutView="60" workbookViewId="0"/>
  </sheetViews>
  <sheetFormatPr defaultColWidth="9.1796875" defaultRowHeight="20.25" customHeight="1"/>
  <cols>
    <col min="1" max="1" width="47.81640625" style="113" customWidth="1"/>
    <col min="2" max="2" width="8.453125" style="114" bestFit="1" customWidth="1"/>
    <col min="3" max="3" width="1.54296875" style="119" customWidth="1"/>
    <col min="4" max="4" width="15.81640625" style="119" bestFit="1" customWidth="1"/>
    <col min="5" max="5" width="1.54296875" style="119" customWidth="1"/>
    <col min="6" max="6" width="15.81640625" style="2" bestFit="1" customWidth="1"/>
    <col min="7" max="7" width="1.54296875" style="119" customWidth="1"/>
    <col min="8" max="8" width="15.7265625" style="2" bestFit="1" customWidth="1"/>
    <col min="9" max="9" width="9.1796875" style="119"/>
    <col min="10" max="10" width="12" style="119" bestFit="1" customWidth="1"/>
    <col min="11" max="16384" width="9.1796875" style="119"/>
  </cols>
  <sheetData>
    <row r="1" spans="1:8" ht="20.25" customHeight="1">
      <c r="A1" s="32" t="s">
        <v>155</v>
      </c>
      <c r="B1" s="4"/>
      <c r="C1"/>
      <c r="D1"/>
      <c r="E1"/>
      <c r="G1"/>
    </row>
    <row r="2" spans="1:8" s="130" customFormat="1" ht="20.25" customHeight="1">
      <c r="A2" s="33" t="s">
        <v>44</v>
      </c>
      <c r="B2" s="34"/>
      <c r="C2" s="35"/>
      <c r="D2" s="35"/>
      <c r="E2" s="35"/>
      <c r="F2" s="16"/>
      <c r="G2" s="35"/>
      <c r="H2" s="16"/>
    </row>
    <row r="3" spans="1:8" s="130" customFormat="1" ht="20.25" customHeight="1">
      <c r="A3" s="33"/>
      <c r="B3" s="34"/>
      <c r="C3" s="35"/>
      <c r="D3" s="35"/>
      <c r="E3" s="35"/>
      <c r="F3" s="16"/>
      <c r="G3" s="35"/>
      <c r="H3" s="16"/>
    </row>
    <row r="4" spans="1:8" s="130" customFormat="1" ht="20.25" customHeight="1">
      <c r="A4" s="33"/>
      <c r="B4" s="34"/>
      <c r="C4" s="35"/>
      <c r="D4" s="109" t="s">
        <v>151</v>
      </c>
      <c r="E4" s="93"/>
      <c r="F4" s="2"/>
      <c r="G4" s="93"/>
      <c r="H4" s="2"/>
    </row>
    <row r="5" spans="1:8" s="130" customFormat="1" ht="20.25" customHeight="1">
      <c r="A5" s="33"/>
      <c r="B5" s="34"/>
      <c r="C5" s="35"/>
      <c r="D5" s="109" t="s">
        <v>152</v>
      </c>
      <c r="E5" s="93"/>
      <c r="F5" s="138" t="s">
        <v>154</v>
      </c>
      <c r="G5" s="138"/>
      <c r="H5" s="138"/>
    </row>
    <row r="6" spans="1:8" s="130" customFormat="1" ht="20.25" customHeight="1">
      <c r="A6" s="33"/>
      <c r="B6" s="34"/>
      <c r="C6" s="35"/>
      <c r="D6" s="109" t="s">
        <v>153</v>
      </c>
      <c r="E6" s="93"/>
      <c r="F6" s="138" t="s">
        <v>153</v>
      </c>
      <c r="G6" s="138"/>
      <c r="H6" s="138"/>
    </row>
    <row r="7" spans="1:8" s="130" customFormat="1" ht="20.25" customHeight="1">
      <c r="A7" s="33"/>
      <c r="B7" s="34"/>
      <c r="C7" s="35"/>
      <c r="D7" s="92" t="s">
        <v>47</v>
      </c>
      <c r="E7" s="35"/>
      <c r="F7" s="140" t="s">
        <v>47</v>
      </c>
      <c r="G7" s="140"/>
      <c r="H7" s="140"/>
    </row>
    <row r="8" spans="1:8" ht="20.25" customHeight="1">
      <c r="A8" s="52" t="s">
        <v>5</v>
      </c>
      <c r="B8" s="4" t="s">
        <v>20</v>
      </c>
      <c r="C8" s="5"/>
      <c r="D8" s="10">
        <v>2022</v>
      </c>
      <c r="E8" s="5"/>
      <c r="F8" s="10">
        <f>D8</f>
        <v>2022</v>
      </c>
      <c r="G8" s="10"/>
      <c r="H8" s="10">
        <v>2021</v>
      </c>
    </row>
    <row r="9" spans="1:8" ht="20.25" customHeight="1">
      <c r="A9" s="9"/>
      <c r="B9" s="4"/>
      <c r="C9" s="5"/>
      <c r="D9" s="139" t="s">
        <v>113</v>
      </c>
      <c r="E9" s="139"/>
      <c r="F9" s="139"/>
      <c r="G9" s="139"/>
      <c r="H9" s="139"/>
    </row>
    <row r="10" spans="1:8" ht="20.25" customHeight="1">
      <c r="A10" s="37" t="s">
        <v>6</v>
      </c>
      <c r="B10" s="4"/>
      <c r="C10" s="5"/>
      <c r="D10" s="5"/>
      <c r="E10" s="5"/>
      <c r="F10" s="15"/>
      <c r="G10" s="5"/>
      <c r="H10" s="15"/>
    </row>
    <row r="11" spans="1:8" ht="20.25" customHeight="1">
      <c r="A11" s="9" t="s">
        <v>39</v>
      </c>
      <c r="B11" s="4" t="s">
        <v>130</v>
      </c>
      <c r="C11" s="5"/>
      <c r="D11" s="17">
        <v>95800339</v>
      </c>
      <c r="E11" s="5"/>
      <c r="F11" s="17">
        <v>91336087</v>
      </c>
      <c r="G11" s="6"/>
      <c r="H11" s="17">
        <v>623904837</v>
      </c>
    </row>
    <row r="12" spans="1:8" ht="20.25" customHeight="1">
      <c r="A12" s="9" t="s">
        <v>0</v>
      </c>
      <c r="B12" s="4" t="s">
        <v>159</v>
      </c>
      <c r="C12" s="5"/>
      <c r="D12" s="17">
        <v>71647535</v>
      </c>
      <c r="E12" s="5"/>
      <c r="F12" s="17">
        <v>71647535</v>
      </c>
      <c r="G12" s="6"/>
      <c r="H12" s="17">
        <v>30910891</v>
      </c>
    </row>
    <row r="13" spans="1:8" ht="20.25" customHeight="1">
      <c r="A13" s="3" t="s">
        <v>45</v>
      </c>
      <c r="B13" s="4"/>
      <c r="C13" s="5"/>
      <c r="D13" s="17">
        <v>26195083</v>
      </c>
      <c r="E13" s="5"/>
      <c r="F13" s="17">
        <v>25661426</v>
      </c>
      <c r="G13" s="6"/>
      <c r="H13" s="17">
        <v>32137077</v>
      </c>
    </row>
    <row r="14" spans="1:8" ht="20.25" customHeight="1">
      <c r="A14" s="3" t="s">
        <v>156</v>
      </c>
      <c r="B14" s="4"/>
      <c r="C14" s="5"/>
      <c r="D14" s="17"/>
      <c r="E14" s="5"/>
      <c r="F14" s="17"/>
      <c r="G14" s="6"/>
      <c r="H14" s="17"/>
    </row>
    <row r="15" spans="1:8" ht="20.25" customHeight="1">
      <c r="A15" s="3" t="s">
        <v>157</v>
      </c>
      <c r="B15" s="4" t="s">
        <v>131</v>
      </c>
      <c r="C15" s="5"/>
      <c r="D15" s="17">
        <v>0</v>
      </c>
      <c r="E15" s="5"/>
      <c r="F15" s="17">
        <v>13557329</v>
      </c>
      <c r="G15" s="6"/>
      <c r="H15" s="17">
        <v>0</v>
      </c>
    </row>
    <row r="16" spans="1:8" ht="20.25" customHeight="1">
      <c r="A16" s="3" t="s">
        <v>3</v>
      </c>
      <c r="B16" s="4" t="s">
        <v>31</v>
      </c>
      <c r="C16" s="5"/>
      <c r="D16" s="17">
        <v>99120825</v>
      </c>
      <c r="E16" s="5"/>
      <c r="F16" s="17">
        <v>99120825</v>
      </c>
      <c r="G16" s="6"/>
      <c r="H16" s="17">
        <v>109476917</v>
      </c>
    </row>
    <row r="17" spans="1:8" ht="20.25" customHeight="1">
      <c r="A17" s="3" t="s">
        <v>132</v>
      </c>
      <c r="B17" s="4" t="s">
        <v>52</v>
      </c>
      <c r="C17" s="5"/>
      <c r="D17" s="17">
        <v>716677</v>
      </c>
      <c r="E17" s="5"/>
      <c r="F17" s="17">
        <v>716677</v>
      </c>
      <c r="G17" s="6"/>
      <c r="H17" s="17">
        <v>716677</v>
      </c>
    </row>
    <row r="18" spans="1:8" ht="20.25" customHeight="1">
      <c r="A18" s="3" t="s">
        <v>133</v>
      </c>
      <c r="B18" s="4" t="s">
        <v>160</v>
      </c>
      <c r="C18" s="5"/>
      <c r="D18" s="17">
        <v>209811711</v>
      </c>
      <c r="E18" s="5"/>
      <c r="F18" s="17">
        <v>209811711</v>
      </c>
      <c r="G18" s="6"/>
      <c r="H18" s="17">
        <v>26999592</v>
      </c>
    </row>
    <row r="19" spans="1:8" ht="20.25" customHeight="1">
      <c r="A19" s="41" t="s">
        <v>7</v>
      </c>
      <c r="B19" s="4"/>
      <c r="C19" s="5"/>
      <c r="D19" s="18">
        <f>SUM(D11:D18)</f>
        <v>503292170</v>
      </c>
      <c r="E19" s="5"/>
      <c r="F19" s="18">
        <f>SUM(F11:F18)</f>
        <v>511851590</v>
      </c>
      <c r="G19" s="43"/>
      <c r="H19" s="18">
        <f>SUM(H11:H18)</f>
        <v>824145991</v>
      </c>
    </row>
    <row r="20" spans="1:8" ht="20.25" customHeight="1">
      <c r="A20" s="41"/>
      <c r="B20" s="4"/>
      <c r="C20" s="5"/>
      <c r="D20" s="2"/>
      <c r="E20" s="5"/>
      <c r="G20" s="1"/>
    </row>
    <row r="21" spans="1:8" ht="20.25" customHeight="1">
      <c r="A21" s="37" t="s">
        <v>8</v>
      </c>
      <c r="B21" s="4"/>
      <c r="C21" s="5"/>
      <c r="D21" s="2"/>
      <c r="E21" s="5"/>
      <c r="G21" s="1"/>
    </row>
    <row r="22" spans="1:8" ht="20.25" customHeight="1">
      <c r="A22" s="3" t="s">
        <v>89</v>
      </c>
      <c r="B22" s="4"/>
      <c r="C22" s="5"/>
      <c r="D22" s="17">
        <v>8946278</v>
      </c>
      <c r="E22" s="5"/>
      <c r="F22" s="17">
        <v>8946278</v>
      </c>
      <c r="G22" s="6"/>
      <c r="H22" s="17">
        <v>8904131</v>
      </c>
    </row>
    <row r="23" spans="1:8" ht="20.25" customHeight="1">
      <c r="A23" s="3" t="s">
        <v>158</v>
      </c>
      <c r="B23" s="4" t="s">
        <v>217</v>
      </c>
      <c r="C23" s="5"/>
      <c r="D23" s="17">
        <v>0</v>
      </c>
      <c r="E23" s="5"/>
      <c r="F23" s="17">
        <v>29999500</v>
      </c>
      <c r="G23" s="6"/>
      <c r="H23" s="12">
        <v>0</v>
      </c>
    </row>
    <row r="24" spans="1:8" ht="20.25" customHeight="1">
      <c r="A24" s="9" t="s">
        <v>28</v>
      </c>
      <c r="B24" s="4" t="s">
        <v>32</v>
      </c>
      <c r="C24" s="5"/>
      <c r="D24" s="17">
        <v>669080004</v>
      </c>
      <c r="E24" s="5"/>
      <c r="F24" s="17">
        <v>633315535</v>
      </c>
      <c r="G24" s="6"/>
      <c r="H24" s="17">
        <v>396539568</v>
      </c>
    </row>
    <row r="25" spans="1:8" ht="20.25" customHeight="1">
      <c r="A25" s="3" t="s">
        <v>150</v>
      </c>
      <c r="B25" s="4" t="s">
        <v>161</v>
      </c>
      <c r="C25" s="5"/>
      <c r="D25" s="17">
        <v>5380166</v>
      </c>
      <c r="E25" s="5"/>
      <c r="F25" s="17">
        <v>5318067</v>
      </c>
      <c r="G25" s="6"/>
      <c r="H25" s="17">
        <v>4514371</v>
      </c>
    </row>
    <row r="26" spans="1:8" ht="20.25" customHeight="1">
      <c r="A26" s="9" t="s">
        <v>33</v>
      </c>
      <c r="B26" s="4" t="s">
        <v>162</v>
      </c>
      <c r="C26" s="5"/>
      <c r="D26" s="17">
        <v>20062298</v>
      </c>
      <c r="E26" s="5"/>
      <c r="F26" s="17">
        <v>19779128</v>
      </c>
      <c r="G26" s="6"/>
      <c r="H26" s="12">
        <v>15878411</v>
      </c>
    </row>
    <row r="27" spans="1:8" ht="20.25" customHeight="1">
      <c r="A27" s="3" t="s">
        <v>134</v>
      </c>
      <c r="B27" s="4" t="s">
        <v>52</v>
      </c>
      <c r="C27" s="5"/>
      <c r="D27" s="17">
        <v>209385</v>
      </c>
      <c r="E27" s="5"/>
      <c r="F27" s="17">
        <v>209385</v>
      </c>
      <c r="G27" s="6"/>
      <c r="H27" s="12">
        <v>209385</v>
      </c>
    </row>
    <row r="28" spans="1:8" ht="20.25" customHeight="1">
      <c r="A28" s="9" t="s">
        <v>1</v>
      </c>
      <c r="B28" s="4"/>
      <c r="C28" s="5"/>
      <c r="D28" s="17">
        <v>15426477</v>
      </c>
      <c r="E28" s="5"/>
      <c r="F28" s="17">
        <v>13138226</v>
      </c>
      <c r="G28" s="6"/>
      <c r="H28" s="17">
        <v>10444957</v>
      </c>
    </row>
    <row r="29" spans="1:8" ht="20.25" customHeight="1">
      <c r="A29" s="41" t="s">
        <v>9</v>
      </c>
      <c r="B29" s="4"/>
      <c r="C29" s="5"/>
      <c r="D29" s="18">
        <f>SUM(D22:D28)</f>
        <v>719104608</v>
      </c>
      <c r="E29" s="5"/>
      <c r="F29" s="18">
        <f>SUM(F22:F28)</f>
        <v>710706119</v>
      </c>
      <c r="G29" s="43"/>
      <c r="H29" s="18">
        <f>SUM(H22:H28)</f>
        <v>436490823</v>
      </c>
    </row>
    <row r="30" spans="1:8" ht="20.25" customHeight="1">
      <c r="A30" s="41"/>
      <c r="B30" s="4"/>
      <c r="C30" s="5"/>
      <c r="D30" s="2"/>
      <c r="E30" s="5"/>
      <c r="G30" s="1"/>
    </row>
    <row r="31" spans="1:8" ht="20.25" customHeight="1" thickBot="1">
      <c r="A31" s="41" t="s">
        <v>10</v>
      </c>
      <c r="B31" s="4"/>
      <c r="C31" s="5"/>
      <c r="D31" s="19">
        <f>SUM(D19,D29)</f>
        <v>1222396778</v>
      </c>
      <c r="E31" s="5"/>
      <c r="F31" s="19">
        <f>SUM(F19,F29)</f>
        <v>1222557709</v>
      </c>
      <c r="G31" s="43"/>
      <c r="H31" s="19">
        <f>SUM(H19+H29)</f>
        <v>1260636814</v>
      </c>
    </row>
    <row r="32" spans="1:8" ht="20.25" customHeight="1" thickTop="1">
      <c r="A32" s="41"/>
      <c r="B32" s="4"/>
      <c r="C32" s="5"/>
      <c r="D32" s="5"/>
      <c r="E32" s="5"/>
      <c r="F32" s="20"/>
      <c r="G32" s="43"/>
      <c r="H32" s="20"/>
    </row>
    <row r="33" spans="1:8" ht="20.25" customHeight="1">
      <c r="A33" s="32" t="s">
        <v>155</v>
      </c>
      <c r="B33" s="4"/>
      <c r="C33"/>
      <c r="D33"/>
      <c r="E33"/>
      <c r="G33"/>
    </row>
    <row r="34" spans="1:8" s="130" customFormat="1" ht="20.25" customHeight="1">
      <c r="A34" s="33" t="s">
        <v>44</v>
      </c>
      <c r="B34" s="34"/>
      <c r="C34" s="35"/>
      <c r="D34" s="35"/>
      <c r="E34" s="35"/>
      <c r="F34" s="16"/>
      <c r="G34" s="35"/>
      <c r="H34" s="16"/>
    </row>
    <row r="35" spans="1:8" s="131" customFormat="1" ht="11.15" customHeight="1">
      <c r="A35" s="72"/>
      <c r="B35" s="73"/>
      <c r="C35" s="74"/>
      <c r="D35" s="74"/>
      <c r="E35" s="74"/>
      <c r="F35" s="75"/>
      <c r="G35" s="74"/>
      <c r="H35" s="75"/>
    </row>
    <row r="36" spans="1:8" s="131" customFormat="1" ht="18.75" customHeight="1">
      <c r="A36" s="72"/>
      <c r="B36" s="73"/>
      <c r="C36" s="74"/>
      <c r="D36" s="109" t="s">
        <v>151</v>
      </c>
      <c r="E36" s="93"/>
      <c r="F36" s="2"/>
      <c r="G36" s="93"/>
      <c r="H36" s="2"/>
    </row>
    <row r="37" spans="1:8" s="131" customFormat="1" ht="18.75" customHeight="1">
      <c r="A37" s="72"/>
      <c r="B37" s="73"/>
      <c r="C37" s="74"/>
      <c r="D37" s="109" t="s">
        <v>152</v>
      </c>
      <c r="E37" s="93"/>
      <c r="F37" s="138" t="s">
        <v>154</v>
      </c>
      <c r="G37" s="138"/>
      <c r="H37" s="138"/>
    </row>
    <row r="38" spans="1:8" s="131" customFormat="1" ht="18.75" customHeight="1">
      <c r="A38" s="72"/>
      <c r="B38" s="73"/>
      <c r="C38" s="74"/>
      <c r="D38" s="109" t="s">
        <v>153</v>
      </c>
      <c r="E38" s="93"/>
      <c r="F38" s="138" t="s">
        <v>153</v>
      </c>
      <c r="G38" s="138"/>
      <c r="H38" s="138"/>
    </row>
    <row r="39" spans="1:8" s="130" customFormat="1" ht="18.75" customHeight="1">
      <c r="A39" s="33"/>
      <c r="B39" s="34"/>
      <c r="C39" s="35"/>
      <c r="D39" s="92" t="s">
        <v>47</v>
      </c>
      <c r="E39" s="35"/>
      <c r="F39" s="140" t="s">
        <v>47</v>
      </c>
      <c r="G39" s="140"/>
      <c r="H39" s="140"/>
    </row>
    <row r="40" spans="1:8" ht="18.75" customHeight="1">
      <c r="A40" s="52" t="s">
        <v>34</v>
      </c>
      <c r="B40" s="4" t="s">
        <v>20</v>
      </c>
      <c r="C40" s="5"/>
      <c r="D40" s="10">
        <f>D8</f>
        <v>2022</v>
      </c>
      <c r="E40" s="5"/>
      <c r="F40" s="10">
        <f>D40</f>
        <v>2022</v>
      </c>
      <c r="G40" s="10"/>
      <c r="H40" s="10">
        <f>H8</f>
        <v>2021</v>
      </c>
    </row>
    <row r="41" spans="1:8" ht="18.75" customHeight="1">
      <c r="A41" s="52"/>
      <c r="B41" s="4"/>
      <c r="C41" s="5"/>
      <c r="D41" s="139" t="s">
        <v>113</v>
      </c>
      <c r="E41" s="139"/>
      <c r="F41" s="139"/>
      <c r="G41" s="139"/>
      <c r="H41" s="139"/>
    </row>
    <row r="42" spans="1:8" ht="18.75" customHeight="1">
      <c r="A42" s="37" t="s">
        <v>11</v>
      </c>
      <c r="B42" s="4"/>
      <c r="C42" s="5"/>
      <c r="D42" s="5"/>
      <c r="E42" s="5"/>
      <c r="F42" s="15"/>
      <c r="G42" s="5"/>
      <c r="H42" s="15"/>
    </row>
    <row r="43" spans="1:8" ht="18.75" customHeight="1">
      <c r="A43" s="3" t="s">
        <v>49</v>
      </c>
      <c r="B43" s="4"/>
      <c r="C43" s="5"/>
      <c r="D43" s="15">
        <v>46161257</v>
      </c>
      <c r="E43" s="5"/>
      <c r="F43" s="15">
        <v>46161257</v>
      </c>
      <c r="G43" s="38"/>
      <c r="H43" s="15">
        <v>40271877</v>
      </c>
    </row>
    <row r="44" spans="1:8" ht="18.75" customHeight="1">
      <c r="A44" s="3" t="s">
        <v>135</v>
      </c>
      <c r="B44" s="4" t="s">
        <v>52</v>
      </c>
      <c r="C44" s="5"/>
      <c r="D44" s="15">
        <v>28463517</v>
      </c>
      <c r="E44" s="5"/>
      <c r="F44" s="15">
        <v>28463517</v>
      </c>
      <c r="G44" s="38"/>
      <c r="H44" s="15">
        <v>29517955</v>
      </c>
    </row>
    <row r="45" spans="1:8" ht="18.75" customHeight="1">
      <c r="A45" s="3" t="s">
        <v>46</v>
      </c>
      <c r="B45" s="4" t="s">
        <v>131</v>
      </c>
      <c r="C45" s="5"/>
      <c r="D45" s="15">
        <v>24375458</v>
      </c>
      <c r="E45" s="5"/>
      <c r="F45" s="15">
        <v>23404206</v>
      </c>
      <c r="G45" s="1"/>
      <c r="H45" s="15">
        <v>29087579</v>
      </c>
    </row>
    <row r="46" spans="1:8" ht="18.75" customHeight="1">
      <c r="A46" s="3" t="s">
        <v>50</v>
      </c>
      <c r="B46" s="4"/>
      <c r="C46" s="5"/>
      <c r="D46" s="2"/>
      <c r="E46" s="5"/>
      <c r="G46" s="1"/>
      <c r="H46" s="15"/>
    </row>
    <row r="47" spans="1:8" ht="18.75" customHeight="1">
      <c r="A47" s="3" t="s">
        <v>48</v>
      </c>
      <c r="B47" s="4" t="s">
        <v>166</v>
      </c>
      <c r="C47" s="5"/>
      <c r="D47" s="15">
        <v>6592166</v>
      </c>
      <c r="E47" s="5"/>
      <c r="F47" s="15">
        <v>6592166</v>
      </c>
      <c r="G47" s="38"/>
      <c r="H47" s="15">
        <v>12870421</v>
      </c>
    </row>
    <row r="48" spans="1:8" ht="18.75" customHeight="1">
      <c r="A48" s="3" t="s">
        <v>90</v>
      </c>
      <c r="B48" s="4" t="s">
        <v>167</v>
      </c>
      <c r="C48" s="5"/>
      <c r="D48" s="15">
        <v>6454311</v>
      </c>
      <c r="E48" s="5"/>
      <c r="F48" s="15">
        <v>6454311</v>
      </c>
      <c r="G48" s="1"/>
      <c r="H48" s="15">
        <v>2857630</v>
      </c>
    </row>
    <row r="49" spans="1:10" ht="18.75" customHeight="1">
      <c r="A49" s="41" t="s">
        <v>12</v>
      </c>
      <c r="B49" s="4"/>
      <c r="C49" s="5"/>
      <c r="D49" s="18">
        <f>SUM(D43:D48)</f>
        <v>112046709</v>
      </c>
      <c r="E49" s="5"/>
      <c r="F49" s="18">
        <f>SUM(F43:F48)</f>
        <v>111075457</v>
      </c>
      <c r="G49" s="43"/>
      <c r="H49" s="18">
        <f>SUM(H43:H48)</f>
        <v>114605462</v>
      </c>
    </row>
    <row r="50" spans="1:10" s="132" customFormat="1" ht="11.15" customHeight="1">
      <c r="A50" s="82"/>
      <c r="B50" s="83"/>
      <c r="C50" s="84"/>
      <c r="D50" s="85"/>
      <c r="E50" s="84"/>
      <c r="F50" s="85"/>
      <c r="G50" s="86"/>
      <c r="H50" s="85"/>
      <c r="J50" s="119"/>
    </row>
    <row r="51" spans="1:10" ht="18.75" customHeight="1">
      <c r="A51" s="37" t="s">
        <v>13</v>
      </c>
      <c r="B51" s="4"/>
      <c r="C51" s="5"/>
      <c r="D51" s="13"/>
      <c r="E51" s="5"/>
      <c r="F51" s="13"/>
      <c r="G51" s="1"/>
      <c r="H51" s="13"/>
    </row>
    <row r="52" spans="1:10" ht="18.75" customHeight="1">
      <c r="A52" s="3" t="s">
        <v>51</v>
      </c>
      <c r="B52" s="4" t="s">
        <v>166</v>
      </c>
      <c r="C52" s="5"/>
      <c r="D52" s="13">
        <v>37621918</v>
      </c>
      <c r="E52" s="5"/>
      <c r="F52" s="13">
        <v>37621918</v>
      </c>
      <c r="G52" s="1"/>
      <c r="H52" s="13">
        <v>69634603</v>
      </c>
    </row>
    <row r="53" spans="1:10" ht="18.75" customHeight="1">
      <c r="A53" s="3" t="s">
        <v>136</v>
      </c>
      <c r="B53" s="4" t="s">
        <v>167</v>
      </c>
      <c r="C53" s="5"/>
      <c r="D53" s="13">
        <v>109425876</v>
      </c>
      <c r="E53" s="5"/>
      <c r="F53" s="13">
        <v>109425876</v>
      </c>
      <c r="G53" s="1"/>
      <c r="H53" s="13">
        <v>98086392</v>
      </c>
    </row>
    <row r="54" spans="1:10" ht="18.75" customHeight="1">
      <c r="A54" s="3" t="s">
        <v>137</v>
      </c>
      <c r="B54" s="4" t="s">
        <v>52</v>
      </c>
      <c r="C54" s="5"/>
      <c r="D54" s="13">
        <v>8269572</v>
      </c>
      <c r="E54" s="5"/>
      <c r="F54" s="13">
        <v>8269572</v>
      </c>
      <c r="G54" s="1"/>
      <c r="H54" s="13">
        <v>1291535</v>
      </c>
    </row>
    <row r="55" spans="1:10" ht="18.75" customHeight="1">
      <c r="A55" s="3" t="s">
        <v>75</v>
      </c>
      <c r="B55" s="4" t="s">
        <v>43</v>
      </c>
      <c r="C55" s="5"/>
      <c r="D55" s="13">
        <v>13008189</v>
      </c>
      <c r="E55" s="5"/>
      <c r="F55" s="13">
        <v>13008189</v>
      </c>
      <c r="G55" s="1"/>
      <c r="H55" s="13">
        <v>10593410</v>
      </c>
    </row>
    <row r="56" spans="1:10" ht="18.75" customHeight="1">
      <c r="A56" s="41" t="s">
        <v>42</v>
      </c>
      <c r="B56" s="4"/>
      <c r="C56" s="5"/>
      <c r="D56" s="18">
        <f>SUM(D52:D55)</f>
        <v>168325555</v>
      </c>
      <c r="E56" s="5"/>
      <c r="F56" s="18">
        <f>SUM(F52:F55)</f>
        <v>168325555</v>
      </c>
      <c r="G56" s="43"/>
      <c r="H56" s="18">
        <f>SUM(H52:H55)</f>
        <v>179605940</v>
      </c>
    </row>
    <row r="57" spans="1:10" s="128" customFormat="1" ht="11.15" customHeight="1">
      <c r="A57" s="67"/>
      <c r="B57" s="68"/>
      <c r="C57" s="69"/>
      <c r="D57" s="70"/>
      <c r="E57" s="69"/>
      <c r="F57" s="70"/>
      <c r="G57" s="71"/>
      <c r="H57" s="70"/>
      <c r="J57" s="119"/>
    </row>
    <row r="58" spans="1:10" ht="18.75" customHeight="1">
      <c r="A58" s="41" t="s">
        <v>14</v>
      </c>
      <c r="B58" s="4"/>
      <c r="C58" s="5"/>
      <c r="D58" s="21">
        <f>D49+D56</f>
        <v>280372264</v>
      </c>
      <c r="E58" s="5"/>
      <c r="F58" s="21">
        <f>F49+F56</f>
        <v>279401012</v>
      </c>
      <c r="G58" s="43"/>
      <c r="H58" s="21">
        <f>H49+H56</f>
        <v>294211402</v>
      </c>
    </row>
    <row r="59" spans="1:10" s="131" customFormat="1" ht="11.15" customHeight="1">
      <c r="A59" s="72"/>
      <c r="B59" s="73"/>
      <c r="C59" s="74"/>
      <c r="D59" s="75"/>
      <c r="E59" s="74"/>
      <c r="F59" s="75"/>
      <c r="G59" s="76"/>
      <c r="H59" s="75"/>
      <c r="J59" s="119"/>
    </row>
    <row r="60" spans="1:10" ht="18.75" customHeight="1">
      <c r="A60" s="37" t="s">
        <v>35</v>
      </c>
      <c r="B60" s="4"/>
      <c r="C60" s="5"/>
      <c r="D60" s="2"/>
      <c r="E60" s="5"/>
      <c r="G60" s="1"/>
    </row>
    <row r="61" spans="1:10" ht="18.75" customHeight="1">
      <c r="A61" s="9" t="s">
        <v>19</v>
      </c>
      <c r="B61" s="4"/>
      <c r="C61" s="5"/>
      <c r="D61" s="2"/>
      <c r="E61" s="5"/>
      <c r="G61" s="1"/>
    </row>
    <row r="62" spans="1:10" ht="18.75" customHeight="1" thickBot="1">
      <c r="A62" s="3" t="s">
        <v>83</v>
      </c>
      <c r="B62" s="4" t="s">
        <v>114</v>
      </c>
      <c r="C62" s="5"/>
      <c r="D62" s="22">
        <v>227500000</v>
      </c>
      <c r="E62" s="5"/>
      <c r="F62" s="22">
        <v>227500000</v>
      </c>
      <c r="G62" s="1"/>
      <c r="H62" s="22">
        <v>227500000</v>
      </c>
    </row>
    <row r="63" spans="1:10" ht="18.75" customHeight="1" thickTop="1">
      <c r="A63" s="3" t="s">
        <v>84</v>
      </c>
      <c r="B63" s="4"/>
      <c r="C63" s="5"/>
      <c r="D63" s="2">
        <v>227500000</v>
      </c>
      <c r="E63" s="5"/>
      <c r="F63" s="2">
        <v>227500000</v>
      </c>
      <c r="G63" s="1"/>
      <c r="H63" s="2">
        <v>227500000</v>
      </c>
    </row>
    <row r="64" spans="1:10" ht="18.75" customHeight="1">
      <c r="A64" s="3" t="s">
        <v>91</v>
      </c>
      <c r="B64" s="4"/>
      <c r="C64" s="5"/>
      <c r="D64" s="2">
        <v>733462520</v>
      </c>
      <c r="E64" s="5"/>
      <c r="F64" s="2">
        <v>733462520</v>
      </c>
      <c r="G64" s="1"/>
      <c r="H64" s="2">
        <v>733462520</v>
      </c>
    </row>
    <row r="65" spans="1:10" ht="18.75" customHeight="1">
      <c r="A65" s="3" t="s">
        <v>82</v>
      </c>
      <c r="B65" s="4" t="s">
        <v>115</v>
      </c>
      <c r="C65" s="5"/>
      <c r="D65" s="2">
        <v>-11539171</v>
      </c>
      <c r="E65" s="5"/>
      <c r="F65" s="2">
        <v>-11539171</v>
      </c>
      <c r="G65" s="1"/>
      <c r="H65" s="2">
        <v>-11539171</v>
      </c>
    </row>
    <row r="66" spans="1:10" ht="18.75" customHeight="1">
      <c r="A66" s="3" t="s">
        <v>163</v>
      </c>
      <c r="B66" s="4"/>
      <c r="C66" s="5"/>
      <c r="D66" s="2"/>
      <c r="E66" s="5"/>
      <c r="G66" s="1"/>
    </row>
    <row r="67" spans="1:10" ht="18.75" customHeight="1">
      <c r="A67" s="3" t="s">
        <v>68</v>
      </c>
      <c r="B67" s="4"/>
      <c r="C67" s="5"/>
      <c r="D67" s="2"/>
      <c r="E67" s="5"/>
      <c r="G67" s="1"/>
    </row>
    <row r="68" spans="1:10" ht="18.75" customHeight="1">
      <c r="A68" s="3" t="s">
        <v>85</v>
      </c>
      <c r="B68" s="4" t="s">
        <v>115</v>
      </c>
      <c r="C68" s="5"/>
      <c r="D68" s="2">
        <v>3861848</v>
      </c>
      <c r="E68" s="5"/>
      <c r="F68" s="2">
        <v>3861848</v>
      </c>
      <c r="G68" s="1"/>
      <c r="H68" s="2">
        <v>3861848</v>
      </c>
    </row>
    <row r="69" spans="1:10" ht="18.75" customHeight="1">
      <c r="A69" s="3" t="s">
        <v>69</v>
      </c>
      <c r="B69" s="4"/>
      <c r="C69" s="5"/>
      <c r="D69" s="88">
        <v>-11261164</v>
      </c>
      <c r="E69" s="5"/>
      <c r="F69" s="88">
        <v>-10128500</v>
      </c>
      <c r="G69" s="1"/>
      <c r="H69" s="2">
        <v>13140215</v>
      </c>
    </row>
    <row r="70" spans="1:10" ht="18.75" customHeight="1">
      <c r="A70" s="41" t="s">
        <v>164</v>
      </c>
      <c r="B70" s="4"/>
      <c r="C70" s="5"/>
      <c r="D70" s="98">
        <f>SUM(D63:D69)</f>
        <v>942024033</v>
      </c>
      <c r="E70" s="99"/>
      <c r="F70" s="98">
        <f>SUM(F63:F69)</f>
        <v>943156697</v>
      </c>
      <c r="G70" s="100"/>
      <c r="H70" s="98">
        <f>SUM(H63:H69)</f>
        <v>966425412</v>
      </c>
    </row>
    <row r="71" spans="1:10" ht="18.75" customHeight="1">
      <c r="A71" s="94" t="s">
        <v>165</v>
      </c>
      <c r="B71" s="95"/>
      <c r="C71" s="96"/>
      <c r="D71" s="44">
        <v>481</v>
      </c>
      <c r="E71" s="96"/>
      <c r="F71" s="44">
        <v>0</v>
      </c>
      <c r="G71" s="97"/>
      <c r="H71" s="44">
        <v>0</v>
      </c>
    </row>
    <row r="72" spans="1:10" ht="18.75" customHeight="1">
      <c r="A72" s="41" t="s">
        <v>36</v>
      </c>
      <c r="B72" s="4"/>
      <c r="C72" s="5"/>
      <c r="D72" s="18">
        <f>SUM(D70:D71)</f>
        <v>942024514</v>
      </c>
      <c r="E72" s="5"/>
      <c r="F72" s="18">
        <f>SUM(F70:F71)</f>
        <v>943156697</v>
      </c>
      <c r="G72" s="43"/>
      <c r="H72" s="18">
        <f>SUM(H70:H71)</f>
        <v>966425412</v>
      </c>
    </row>
    <row r="73" spans="1:10" s="133" customFormat="1" ht="11.15" customHeight="1">
      <c r="A73" s="77"/>
      <c r="B73" s="78"/>
      <c r="C73" s="79"/>
      <c r="D73" s="80"/>
      <c r="E73" s="79"/>
      <c r="F73" s="80"/>
      <c r="G73" s="81"/>
      <c r="H73" s="80"/>
      <c r="J73" s="119"/>
    </row>
    <row r="74" spans="1:10" ht="18.75" customHeight="1" thickBot="1">
      <c r="A74" s="41" t="s">
        <v>37</v>
      </c>
      <c r="B74" s="4"/>
      <c r="C74" s="5"/>
      <c r="D74" s="19">
        <f>SUM(D58,D72)</f>
        <v>1222396778</v>
      </c>
      <c r="E74" s="5"/>
      <c r="F74" s="19">
        <f>SUM(F58,F72)</f>
        <v>1222557709</v>
      </c>
      <c r="G74" s="43"/>
      <c r="H74" s="19">
        <f>SUM(H58,H72)</f>
        <v>1260636814</v>
      </c>
    </row>
    <row r="75" spans="1:10" ht="20.25" customHeight="1" thickTop="1">
      <c r="A75" s="41"/>
      <c r="B75" s="4"/>
      <c r="C75" s="5"/>
      <c r="D75" s="5"/>
      <c r="E75" s="5"/>
      <c r="F75" s="20"/>
      <c r="G75" s="54"/>
      <c r="H75" s="20"/>
    </row>
    <row r="76" spans="1:10" ht="20.25" customHeight="1">
      <c r="D76" s="134"/>
      <c r="F76" s="134"/>
      <c r="H76" s="134"/>
    </row>
  </sheetData>
  <mergeCells count="8">
    <mergeCell ref="F5:H5"/>
    <mergeCell ref="F6:H6"/>
    <mergeCell ref="F37:H37"/>
    <mergeCell ref="F38:H38"/>
    <mergeCell ref="D41:H41"/>
    <mergeCell ref="F7:H7"/>
    <mergeCell ref="F39:H39"/>
    <mergeCell ref="D9:H9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9143-D7F4-4E5B-9036-E5CACF9FBA93}">
  <dimension ref="A1:H64"/>
  <sheetViews>
    <sheetView view="pageBreakPreview" topLeftCell="A52" zoomScale="85" zoomScaleNormal="80" zoomScaleSheetLayoutView="85" workbookViewId="0">
      <selection activeCell="A9" sqref="A9"/>
    </sheetView>
  </sheetViews>
  <sheetFormatPr defaultColWidth="9.1796875" defaultRowHeight="20.25" customHeight="1"/>
  <cols>
    <col min="1" max="1" width="59.1796875" style="113" customWidth="1"/>
    <col min="2" max="2" width="8.453125" style="114" bestFit="1" customWidth="1"/>
    <col min="3" max="3" width="1.54296875" style="119" customWidth="1"/>
    <col min="4" max="4" width="14" style="119" bestFit="1" customWidth="1"/>
    <col min="5" max="5" width="1.54296875" style="119" customWidth="1"/>
    <col min="6" max="6" width="14" style="2" bestFit="1" customWidth="1"/>
    <col min="7" max="7" width="1.54296875" style="119" customWidth="1"/>
    <col min="8" max="8" width="14" style="2" bestFit="1" customWidth="1"/>
    <col min="9" max="9" width="9.1796875" style="119"/>
    <col min="10" max="10" width="12" style="119" bestFit="1" customWidth="1"/>
    <col min="11" max="11" width="9.1796875" style="119" bestFit="1" customWidth="1"/>
    <col min="12" max="16384" width="9.1796875" style="119"/>
  </cols>
  <sheetData>
    <row r="1" spans="1:8" ht="20.25" customHeight="1">
      <c r="A1" s="32" t="s">
        <v>155</v>
      </c>
      <c r="B1" s="4"/>
      <c r="C1"/>
      <c r="D1"/>
      <c r="E1"/>
      <c r="G1"/>
    </row>
    <row r="2" spans="1:8" s="130" customFormat="1" ht="20.25" customHeight="1">
      <c r="A2" s="33" t="s">
        <v>116</v>
      </c>
      <c r="B2" s="34"/>
      <c r="C2" s="35"/>
      <c r="D2" s="35"/>
      <c r="E2" s="35"/>
      <c r="F2" s="16"/>
      <c r="G2" s="35"/>
      <c r="H2" s="16"/>
    </row>
    <row r="3" spans="1:8" s="130" customFormat="1" ht="20.25" customHeight="1">
      <c r="A3" s="33"/>
      <c r="B3" s="34"/>
      <c r="C3" s="35"/>
      <c r="D3" s="35"/>
      <c r="E3" s="35"/>
      <c r="F3" s="16"/>
      <c r="G3" s="35"/>
      <c r="H3" s="16"/>
    </row>
    <row r="4" spans="1:8" s="130" customFormat="1" ht="20.25" customHeight="1">
      <c r="A4" s="33"/>
      <c r="B4" s="34"/>
      <c r="C4" s="35"/>
      <c r="D4" s="109" t="s">
        <v>151</v>
      </c>
      <c r="E4" s="93"/>
      <c r="F4" s="2"/>
      <c r="G4" s="93"/>
      <c r="H4" s="2"/>
    </row>
    <row r="5" spans="1:8" s="130" customFormat="1" ht="20.25" customHeight="1">
      <c r="A5" s="33"/>
      <c r="B5" s="34"/>
      <c r="C5" s="35"/>
      <c r="D5" s="109" t="s">
        <v>152</v>
      </c>
      <c r="E5" s="93"/>
      <c r="F5" s="138" t="s">
        <v>168</v>
      </c>
      <c r="G5" s="138"/>
      <c r="H5" s="138"/>
    </row>
    <row r="6" spans="1:8" s="130" customFormat="1" ht="20.25" customHeight="1">
      <c r="A6" s="33"/>
      <c r="B6" s="34"/>
      <c r="C6" s="35"/>
      <c r="D6" s="109" t="s">
        <v>153</v>
      </c>
      <c r="E6" s="93"/>
      <c r="F6" s="138" t="s">
        <v>153</v>
      </c>
      <c r="G6" s="138"/>
      <c r="H6" s="138"/>
    </row>
    <row r="7" spans="1:8" s="130" customFormat="1" ht="20.25" customHeight="1">
      <c r="A7" s="33"/>
      <c r="B7" s="34"/>
      <c r="C7" s="35"/>
      <c r="D7" s="101" t="s">
        <v>117</v>
      </c>
      <c r="E7" s="35"/>
      <c r="F7" s="141" t="s">
        <v>117</v>
      </c>
      <c r="G7" s="141"/>
      <c r="H7" s="141"/>
    </row>
    <row r="8" spans="1:8" s="130" customFormat="1" ht="20.25" customHeight="1">
      <c r="A8" s="33"/>
      <c r="B8" s="34"/>
      <c r="C8" s="35"/>
      <c r="D8" s="92" t="s">
        <v>47</v>
      </c>
      <c r="E8" s="35"/>
      <c r="F8" s="140" t="s">
        <v>47</v>
      </c>
      <c r="G8" s="140"/>
      <c r="H8" s="140"/>
    </row>
    <row r="9" spans="1:8" ht="20.25" customHeight="1">
      <c r="A9" s="36"/>
      <c r="B9" s="4" t="s">
        <v>20</v>
      </c>
      <c r="C9" s="5"/>
      <c r="D9" s="10">
        <f>BS!D8</f>
        <v>2022</v>
      </c>
      <c r="E9" s="5"/>
      <c r="F9" s="10">
        <f>BS!F8</f>
        <v>2022</v>
      </c>
      <c r="G9" s="10"/>
      <c r="H9" s="10">
        <f>BS!H8</f>
        <v>2021</v>
      </c>
    </row>
    <row r="10" spans="1:8" ht="20.25" customHeight="1">
      <c r="A10" s="36"/>
      <c r="B10" s="4"/>
      <c r="C10" s="5"/>
      <c r="D10" s="139" t="s">
        <v>113</v>
      </c>
      <c r="E10" s="139"/>
      <c r="F10" s="139"/>
      <c r="G10" s="139"/>
      <c r="H10" s="139"/>
    </row>
    <row r="11" spans="1:8" ht="20.25" customHeight="1">
      <c r="A11" s="37" t="s">
        <v>218</v>
      </c>
      <c r="B11" s="4"/>
      <c r="C11" s="5"/>
      <c r="D11" s="5"/>
      <c r="E11" s="5"/>
      <c r="F11" s="15"/>
      <c r="G11" s="5"/>
      <c r="H11" s="15"/>
    </row>
    <row r="12" spans="1:8" ht="20.25" customHeight="1">
      <c r="A12" s="9" t="s">
        <v>21</v>
      </c>
      <c r="B12" s="4">
        <v>18</v>
      </c>
      <c r="C12" s="5"/>
      <c r="D12" s="2">
        <v>428457519</v>
      </c>
      <c r="E12" s="5"/>
      <c r="F12" s="2">
        <v>428457519</v>
      </c>
      <c r="G12" s="1"/>
      <c r="H12" s="2">
        <v>422341641</v>
      </c>
    </row>
    <row r="13" spans="1:8" ht="20.25" customHeight="1">
      <c r="A13" s="9" t="s">
        <v>22</v>
      </c>
      <c r="B13" s="4">
        <v>18</v>
      </c>
      <c r="C13" s="5"/>
      <c r="D13" s="2">
        <v>7995761</v>
      </c>
      <c r="E13" s="5"/>
      <c r="F13" s="2">
        <v>8164409</v>
      </c>
      <c r="G13" s="1"/>
      <c r="H13" s="2">
        <v>6784718</v>
      </c>
    </row>
    <row r="14" spans="1:8" ht="20.25" customHeight="1">
      <c r="A14" s="41" t="s">
        <v>219</v>
      </c>
      <c r="B14" s="4"/>
      <c r="C14" s="5"/>
      <c r="D14" s="18">
        <f>SUM(D12:D13)</f>
        <v>436453280</v>
      </c>
      <c r="E14" s="5"/>
      <c r="F14" s="18">
        <f>SUM(F12:F13)</f>
        <v>436621928</v>
      </c>
      <c r="G14" s="43"/>
      <c r="H14" s="18">
        <f>SUM(H12:H13)</f>
        <v>429126359</v>
      </c>
    </row>
    <row r="15" spans="1:8" ht="6.5" customHeight="1">
      <c r="A15" s="41"/>
      <c r="B15" s="4"/>
      <c r="C15" s="5"/>
      <c r="D15" s="2"/>
      <c r="E15" s="5"/>
      <c r="G15" s="1"/>
    </row>
    <row r="16" spans="1:8" ht="20.25" customHeight="1">
      <c r="A16" s="37" t="s">
        <v>15</v>
      </c>
      <c r="B16" s="4"/>
      <c r="C16" s="5"/>
      <c r="D16" s="2"/>
      <c r="E16" s="5"/>
      <c r="G16" s="1"/>
    </row>
    <row r="17" spans="1:8" ht="20.25" customHeight="1">
      <c r="A17" s="9" t="s">
        <v>23</v>
      </c>
      <c r="B17" s="4" t="s">
        <v>179</v>
      </c>
      <c r="C17" s="5"/>
      <c r="D17" s="2">
        <v>305842896</v>
      </c>
      <c r="E17" s="5"/>
      <c r="F17" s="2">
        <v>305842896</v>
      </c>
      <c r="G17" s="1"/>
      <c r="H17" s="2">
        <v>277973109</v>
      </c>
    </row>
    <row r="18" spans="1:8" ht="20.25" customHeight="1">
      <c r="A18" s="3" t="s">
        <v>53</v>
      </c>
      <c r="B18" s="4">
        <v>19</v>
      </c>
      <c r="C18" s="5"/>
      <c r="D18" s="15">
        <v>73262508</v>
      </c>
      <c r="E18" s="5"/>
      <c r="F18" s="15">
        <v>73262508</v>
      </c>
      <c r="G18" s="1"/>
      <c r="H18" s="15">
        <v>46411634</v>
      </c>
    </row>
    <row r="19" spans="1:8" ht="20.25" customHeight="1">
      <c r="A19" s="9" t="s">
        <v>40</v>
      </c>
      <c r="B19" s="4">
        <v>19</v>
      </c>
      <c r="C19" s="5"/>
      <c r="D19" s="15">
        <v>72403865</v>
      </c>
      <c r="E19" s="5"/>
      <c r="F19" s="15">
        <v>71156659</v>
      </c>
      <c r="G19" s="1"/>
      <c r="H19" s="15">
        <v>56443891</v>
      </c>
    </row>
    <row r="20" spans="1:8" ht="20.25" customHeight="1">
      <c r="A20" s="41" t="s">
        <v>16</v>
      </c>
      <c r="B20" s="4"/>
      <c r="C20" s="5"/>
      <c r="D20" s="18">
        <f>SUM(D17:D19)</f>
        <v>451509269</v>
      </c>
      <c r="E20" s="5"/>
      <c r="F20" s="18">
        <f>SUM(F17:F19)</f>
        <v>450262063</v>
      </c>
      <c r="G20" s="43"/>
      <c r="H20" s="18">
        <f>SUM(H17:H19)</f>
        <v>380828634</v>
      </c>
    </row>
    <row r="21" spans="1:8" ht="6.5" customHeight="1">
      <c r="A21" s="41"/>
      <c r="B21" s="4"/>
      <c r="C21" s="5"/>
      <c r="D21" s="2"/>
      <c r="E21" s="5"/>
      <c r="G21" s="1"/>
    </row>
    <row r="22" spans="1:8" ht="20.25" customHeight="1">
      <c r="A22" s="123" t="s">
        <v>169</v>
      </c>
      <c r="B22" s="124"/>
      <c r="C22" s="125"/>
      <c r="D22" s="23">
        <f>D14-D20</f>
        <v>-15055989</v>
      </c>
      <c r="E22" s="49"/>
      <c r="F22" s="23">
        <f>F14-F20</f>
        <v>-13640135</v>
      </c>
      <c r="G22" s="43"/>
      <c r="H22" s="23">
        <f>H14-H20</f>
        <v>48297725</v>
      </c>
    </row>
    <row r="23" spans="1:8" ht="20.25" customHeight="1">
      <c r="A23" s="113" t="s">
        <v>41</v>
      </c>
      <c r="C23" s="126"/>
      <c r="D23" s="55">
        <v>-7301997</v>
      </c>
      <c r="E23" s="5"/>
      <c r="F23" s="55">
        <v>-7301997</v>
      </c>
      <c r="G23" s="1"/>
      <c r="H23" s="55">
        <v>-10400807</v>
      </c>
    </row>
    <row r="24" spans="1:8" ht="20.25" customHeight="1">
      <c r="A24" s="113" t="s">
        <v>170</v>
      </c>
      <c r="C24" s="126"/>
      <c r="D24" s="55">
        <v>311711</v>
      </c>
      <c r="E24" s="5"/>
      <c r="F24" s="55">
        <v>311711</v>
      </c>
      <c r="G24" s="1"/>
      <c r="H24" s="55">
        <v>0</v>
      </c>
    </row>
    <row r="25" spans="1:8" ht="20.25" customHeight="1">
      <c r="A25" s="113" t="s">
        <v>228</v>
      </c>
      <c r="C25" s="126"/>
      <c r="D25" s="55"/>
      <c r="E25" s="5"/>
      <c r="F25" s="55"/>
      <c r="G25" s="1"/>
      <c r="H25" s="55"/>
    </row>
    <row r="26" spans="1:8" ht="20.25" customHeight="1">
      <c r="A26" s="113" t="s">
        <v>171</v>
      </c>
      <c r="B26" s="114">
        <v>6</v>
      </c>
      <c r="C26" s="126"/>
      <c r="D26" s="14">
        <v>607778</v>
      </c>
      <c r="E26" s="5"/>
      <c r="F26" s="14">
        <v>607778</v>
      </c>
      <c r="G26" s="1"/>
      <c r="H26" s="14">
        <v>-466845</v>
      </c>
    </row>
    <row r="27" spans="1:8" ht="20.25" customHeight="1">
      <c r="A27" s="123" t="s">
        <v>224</v>
      </c>
      <c r="C27" s="126"/>
      <c r="D27" s="23">
        <f>SUM(D22:D26)</f>
        <v>-21438497</v>
      </c>
      <c r="E27" s="5"/>
      <c r="F27" s="23">
        <f>SUM(F22:F26)</f>
        <v>-20022643</v>
      </c>
      <c r="G27" s="43"/>
      <c r="H27" s="23">
        <f>SUM(H22:H26)</f>
        <v>37430073</v>
      </c>
    </row>
    <row r="28" spans="1:8" ht="20.25" customHeight="1">
      <c r="A28" s="113" t="s">
        <v>172</v>
      </c>
      <c r="B28" s="114">
        <v>20</v>
      </c>
      <c r="C28" s="126"/>
      <c r="D28" s="14">
        <v>3955706</v>
      </c>
      <c r="E28" s="5"/>
      <c r="F28" s="14">
        <v>3672535</v>
      </c>
      <c r="G28" s="1"/>
      <c r="H28" s="14">
        <v>-7738957</v>
      </c>
    </row>
    <row r="29" spans="1:8" ht="20.25" customHeight="1" thickBot="1">
      <c r="A29" s="123" t="s">
        <v>173</v>
      </c>
      <c r="B29" s="124"/>
      <c r="C29" s="125"/>
      <c r="D29" s="30">
        <f>SUM(D27:D28)</f>
        <v>-17482791</v>
      </c>
      <c r="E29" s="49"/>
      <c r="F29" s="30">
        <f>SUM(F27:F28)</f>
        <v>-16350108</v>
      </c>
      <c r="G29" s="11"/>
      <c r="H29" s="30">
        <f>SUM(H27:H28)</f>
        <v>29691116</v>
      </c>
    </row>
    <row r="30" spans="1:8" ht="7" customHeight="1" thickTop="1">
      <c r="A30" s="41"/>
      <c r="B30" s="53"/>
      <c r="C30" s="49"/>
      <c r="D30" s="23"/>
      <c r="E30" s="49"/>
      <c r="F30" s="23"/>
      <c r="G30" s="11"/>
      <c r="H30" s="23"/>
    </row>
    <row r="31" spans="1:8" ht="20.25" customHeight="1">
      <c r="A31" s="41" t="s">
        <v>104</v>
      </c>
      <c r="B31" s="4"/>
      <c r="C31" s="5"/>
      <c r="D31" s="55"/>
      <c r="E31" s="5"/>
      <c r="F31" s="55"/>
      <c r="G31" s="1"/>
      <c r="H31" s="55"/>
    </row>
    <row r="32" spans="1:8" ht="20.25" customHeight="1">
      <c r="A32" s="37" t="s">
        <v>138</v>
      </c>
      <c r="B32" s="4"/>
      <c r="C32" s="5"/>
      <c r="D32" s="20"/>
      <c r="E32" s="5"/>
      <c r="F32" s="20"/>
      <c r="G32" s="1"/>
      <c r="H32" s="20"/>
    </row>
    <row r="33" spans="1:8" ht="20.25" customHeight="1">
      <c r="A33" s="37" t="s">
        <v>139</v>
      </c>
      <c r="B33" s="4"/>
      <c r="C33" s="5"/>
      <c r="D33" s="20"/>
      <c r="E33" s="5"/>
      <c r="F33" s="20"/>
      <c r="G33" s="1"/>
      <c r="H33" s="20"/>
    </row>
    <row r="34" spans="1:8" ht="20.25" customHeight="1">
      <c r="A34" s="3" t="s">
        <v>140</v>
      </c>
      <c r="B34" s="4">
        <v>14</v>
      </c>
      <c r="C34" s="5"/>
      <c r="D34" s="55">
        <v>-1140908</v>
      </c>
      <c r="E34" s="5"/>
      <c r="F34" s="55">
        <v>-1140908</v>
      </c>
      <c r="G34" s="1"/>
      <c r="H34" s="55">
        <v>-71111</v>
      </c>
    </row>
    <row r="35" spans="1:8" ht="20.25" customHeight="1">
      <c r="A35" s="3" t="s">
        <v>141</v>
      </c>
      <c r="B35" s="4"/>
      <c r="C35" s="4"/>
      <c r="D35" s="4"/>
      <c r="E35" s="4"/>
      <c r="F35" s="4"/>
      <c r="G35" s="4"/>
      <c r="H35" s="4"/>
    </row>
    <row r="36" spans="1:8" ht="20.25" customHeight="1">
      <c r="A36" s="89" t="s">
        <v>139</v>
      </c>
      <c r="B36" s="4" t="s">
        <v>162</v>
      </c>
      <c r="C36" s="5"/>
      <c r="D36" s="14">
        <v>228182</v>
      </c>
      <c r="E36" s="5"/>
      <c r="F36" s="14">
        <v>228182</v>
      </c>
      <c r="G36" s="1"/>
      <c r="H36" s="14">
        <v>14222</v>
      </c>
    </row>
    <row r="37" spans="1:8" ht="20.25" customHeight="1">
      <c r="A37" s="41" t="s">
        <v>104</v>
      </c>
      <c r="B37" s="4"/>
      <c r="C37" s="5"/>
      <c r="D37" s="20"/>
      <c r="E37" s="5"/>
      <c r="F37" s="20"/>
      <c r="G37" s="1"/>
      <c r="H37" s="20"/>
    </row>
    <row r="38" spans="1:8" ht="20.25" customHeight="1">
      <c r="A38" s="36" t="s">
        <v>142</v>
      </c>
      <c r="B38" s="4"/>
      <c r="C38" s="5"/>
      <c r="D38" s="21">
        <f>SUM(D34:D36)</f>
        <v>-912726</v>
      </c>
      <c r="E38" s="5"/>
      <c r="F38" s="21">
        <f>SUM(F34:F36)</f>
        <v>-912726</v>
      </c>
      <c r="G38" s="1"/>
      <c r="H38" s="21">
        <f>SUM(H34:H36)</f>
        <v>-56889</v>
      </c>
    </row>
    <row r="39" spans="1:8" ht="20.25" customHeight="1">
      <c r="A39" s="41"/>
      <c r="B39" s="4"/>
      <c r="C39" s="5"/>
      <c r="D39" s="20"/>
      <c r="E39" s="5"/>
      <c r="F39" s="20"/>
      <c r="G39" s="1"/>
      <c r="H39" s="20"/>
    </row>
    <row r="40" spans="1:8" ht="20.25" customHeight="1" thickBot="1">
      <c r="A40" s="41" t="s">
        <v>120</v>
      </c>
      <c r="B40" s="4"/>
      <c r="C40" s="5"/>
      <c r="D40" s="19">
        <f>+D29+D38</f>
        <v>-18395517</v>
      </c>
      <c r="E40" s="5"/>
      <c r="F40" s="19">
        <f>+F29+F38</f>
        <v>-17262834</v>
      </c>
      <c r="G40" s="43"/>
      <c r="H40" s="19">
        <f>+H29+H38</f>
        <v>29634227</v>
      </c>
    </row>
    <row r="41" spans="1:8" ht="20.25" customHeight="1" thickTop="1">
      <c r="A41" s="41"/>
      <c r="B41" s="4"/>
      <c r="C41" s="5"/>
      <c r="D41" s="5"/>
      <c r="E41" s="5"/>
      <c r="F41" s="20"/>
      <c r="G41" s="54"/>
      <c r="H41" s="20"/>
    </row>
    <row r="42" spans="1:8" ht="20.25" customHeight="1">
      <c r="A42" s="32" t="s">
        <v>155</v>
      </c>
      <c r="B42" s="4"/>
      <c r="C42"/>
      <c r="D42"/>
      <c r="E42"/>
      <c r="G42"/>
    </row>
    <row r="43" spans="1:8" ht="20.25" customHeight="1">
      <c r="A43" s="33" t="s">
        <v>116</v>
      </c>
      <c r="B43" s="34"/>
      <c r="C43" s="35"/>
      <c r="D43" s="35"/>
      <c r="E43" s="35"/>
      <c r="F43" s="16"/>
      <c r="G43" s="35"/>
      <c r="H43" s="16"/>
    </row>
    <row r="44" spans="1:8" ht="20.25" customHeight="1">
      <c r="A44" s="33"/>
      <c r="B44" s="34"/>
      <c r="C44" s="35"/>
      <c r="D44" s="35"/>
      <c r="E44" s="35"/>
      <c r="F44" s="16"/>
      <c r="G44" s="35"/>
      <c r="H44" s="16"/>
    </row>
    <row r="45" spans="1:8" ht="20.25" customHeight="1">
      <c r="A45" s="33"/>
      <c r="B45" s="34"/>
      <c r="C45" s="35"/>
      <c r="D45" s="109" t="s">
        <v>151</v>
      </c>
      <c r="E45" s="93"/>
      <c r="G45" s="93"/>
    </row>
    <row r="46" spans="1:8" ht="20.25" customHeight="1">
      <c r="A46" s="33"/>
      <c r="B46" s="34"/>
      <c r="C46" s="35"/>
      <c r="D46" s="109" t="s">
        <v>152</v>
      </c>
      <c r="E46" s="93"/>
      <c r="F46" s="138" t="s">
        <v>168</v>
      </c>
      <c r="G46" s="138"/>
      <c r="H46" s="138"/>
    </row>
    <row r="47" spans="1:8" ht="20.25" customHeight="1">
      <c r="A47" s="33"/>
      <c r="B47" s="34"/>
      <c r="C47" s="35"/>
      <c r="D47" s="109" t="s">
        <v>153</v>
      </c>
      <c r="E47" s="93"/>
      <c r="F47" s="138" t="s">
        <v>153</v>
      </c>
      <c r="G47" s="138"/>
      <c r="H47" s="138"/>
    </row>
    <row r="48" spans="1:8" ht="20.25" customHeight="1">
      <c r="A48" s="33"/>
      <c r="B48" s="34"/>
      <c r="C48" s="35"/>
      <c r="D48" s="101" t="s">
        <v>117</v>
      </c>
      <c r="E48" s="35"/>
      <c r="F48" s="141" t="s">
        <v>117</v>
      </c>
      <c r="G48" s="141"/>
      <c r="H48" s="141"/>
    </row>
    <row r="49" spans="1:8" ht="20.25" customHeight="1">
      <c r="A49" s="33"/>
      <c r="B49" s="34"/>
      <c r="C49" s="35"/>
      <c r="D49" s="92" t="s">
        <v>47</v>
      </c>
      <c r="E49" s="35"/>
      <c r="F49" s="140" t="s">
        <v>47</v>
      </c>
      <c r="G49" s="140"/>
      <c r="H49" s="140"/>
    </row>
    <row r="50" spans="1:8" ht="20.25" customHeight="1">
      <c r="A50" s="36"/>
      <c r="B50" s="4" t="s">
        <v>20</v>
      </c>
      <c r="C50" s="5"/>
      <c r="D50" s="10">
        <f>D9</f>
        <v>2022</v>
      </c>
      <c r="E50" s="5"/>
      <c r="F50" s="10">
        <f>F9</f>
        <v>2022</v>
      </c>
      <c r="G50" s="10"/>
      <c r="H50" s="10">
        <f>H9</f>
        <v>2021</v>
      </c>
    </row>
    <row r="51" spans="1:8" ht="20.25" customHeight="1">
      <c r="A51" s="3"/>
      <c r="B51" s="4"/>
      <c r="C51"/>
      <c r="D51" s="139" t="s">
        <v>113</v>
      </c>
      <c r="E51" s="139"/>
      <c r="F51" s="139"/>
      <c r="G51" s="139"/>
      <c r="H51" s="139"/>
    </row>
    <row r="52" spans="1:8" ht="20.25" customHeight="1">
      <c r="A52" s="41" t="s">
        <v>174</v>
      </c>
      <c r="B52" s="4"/>
      <c r="C52"/>
      <c r="D52" s="23"/>
      <c r="E52"/>
      <c r="F52" s="23"/>
      <c r="G52" s="43"/>
      <c r="H52" s="23"/>
    </row>
    <row r="53" spans="1:8" ht="20.25" customHeight="1">
      <c r="A53" s="3" t="s">
        <v>225</v>
      </c>
      <c r="B53" s="4"/>
      <c r="C53"/>
      <c r="D53" s="15">
        <v>-17482772</v>
      </c>
      <c r="E53"/>
      <c r="F53" s="15">
        <v>-16350108</v>
      </c>
      <c r="G53" s="8"/>
      <c r="H53" s="15">
        <v>29691116</v>
      </c>
    </row>
    <row r="54" spans="1:8" ht="20.25" customHeight="1">
      <c r="A54" s="3" t="s">
        <v>175</v>
      </c>
      <c r="B54" s="4"/>
      <c r="C54"/>
      <c r="D54" s="15">
        <v>-19</v>
      </c>
      <c r="E54"/>
      <c r="F54" s="15">
        <v>0</v>
      </c>
      <c r="G54" s="8"/>
      <c r="H54" s="15">
        <v>0</v>
      </c>
    </row>
    <row r="55" spans="1:8" ht="20.25" customHeight="1" thickBot="1">
      <c r="A55" s="41"/>
      <c r="B55" s="53"/>
      <c r="C55" s="49"/>
      <c r="D55" s="66">
        <f>SUM(D53:D54)</f>
        <v>-17482791</v>
      </c>
      <c r="E55" s="49"/>
      <c r="F55" s="66">
        <f>SUM(F53:F54)</f>
        <v>-16350108</v>
      </c>
      <c r="G55" s="43"/>
      <c r="H55" s="66">
        <f>SUM(H53:H54)</f>
        <v>29691116</v>
      </c>
    </row>
    <row r="56" spans="1:8" ht="20.25" customHeight="1" thickTop="1">
      <c r="A56" s="41" t="s">
        <v>176</v>
      </c>
      <c r="B56" s="4"/>
      <c r="C56"/>
      <c r="D56" s="15"/>
      <c r="E56"/>
      <c r="F56" s="15"/>
      <c r="G56" s="8"/>
      <c r="H56" s="15"/>
    </row>
    <row r="57" spans="1:8" ht="20.25" customHeight="1">
      <c r="A57" s="3" t="s">
        <v>225</v>
      </c>
      <c r="B57" s="4"/>
      <c r="C57"/>
      <c r="D57" s="15">
        <f>D40-D54</f>
        <v>-18395498</v>
      </c>
      <c r="E57"/>
      <c r="F57" s="15">
        <f>F40-F54</f>
        <v>-17262834</v>
      </c>
      <c r="G57" s="8"/>
      <c r="H57" s="15">
        <f>H40-H54</f>
        <v>29634227</v>
      </c>
    </row>
    <row r="58" spans="1:8" ht="20.25" customHeight="1">
      <c r="A58" s="3" t="s">
        <v>175</v>
      </c>
      <c r="B58" s="4"/>
      <c r="C58"/>
      <c r="D58" s="15">
        <v>-19</v>
      </c>
      <c r="E58"/>
      <c r="F58" s="15">
        <v>0</v>
      </c>
      <c r="G58" s="8"/>
      <c r="H58" s="15">
        <v>0</v>
      </c>
    </row>
    <row r="59" spans="1:8" ht="20.25" customHeight="1" thickBot="1">
      <c r="A59" s="41"/>
      <c r="B59" s="53"/>
      <c r="C59" s="49"/>
      <c r="D59" s="66">
        <f>SUM(D57:D58)</f>
        <v>-18395517</v>
      </c>
      <c r="E59" s="49"/>
      <c r="F59" s="66">
        <f>SUM(F57:F58)</f>
        <v>-17262834</v>
      </c>
      <c r="G59" s="43"/>
      <c r="H59" s="66">
        <f>SUM(H57:H58)</f>
        <v>29634227</v>
      </c>
    </row>
    <row r="60" spans="1:8" ht="20.25" customHeight="1" thickTop="1">
      <c r="A60" s="72"/>
      <c r="B60" s="73"/>
      <c r="C60" s="74"/>
      <c r="D60" s="102"/>
      <c r="E60" s="74"/>
      <c r="F60" s="102"/>
      <c r="G60" s="103"/>
      <c r="H60" s="102"/>
    </row>
    <row r="61" spans="1:8" ht="20.25" customHeight="1" thickBot="1">
      <c r="A61" s="41" t="s">
        <v>177</v>
      </c>
      <c r="B61" s="4">
        <v>21</v>
      </c>
      <c r="C61" s="5"/>
      <c r="D61" s="27">
        <v>-0.04</v>
      </c>
      <c r="E61" s="5"/>
      <c r="F61" s="27">
        <v>-0.04</v>
      </c>
      <c r="G61" s="54"/>
      <c r="H61" s="27">
        <v>0.08</v>
      </c>
    </row>
    <row r="62" spans="1:8" ht="20.25" customHeight="1" thickTop="1">
      <c r="A62" s="72"/>
      <c r="B62" s="73"/>
      <c r="C62" s="74"/>
      <c r="D62" s="102"/>
      <c r="E62" s="74"/>
      <c r="F62" s="102"/>
      <c r="G62" s="103"/>
      <c r="H62" s="102"/>
    </row>
    <row r="63" spans="1:8" ht="20.25" customHeight="1" thickBot="1">
      <c r="A63" s="41" t="s">
        <v>178</v>
      </c>
      <c r="B63" s="4">
        <v>21</v>
      </c>
      <c r="C63" s="5"/>
      <c r="D63" s="27">
        <v>-0.04</v>
      </c>
      <c r="E63" s="5"/>
      <c r="F63" s="27">
        <v>-0.03</v>
      </c>
      <c r="G63" s="54"/>
      <c r="H63" s="27">
        <v>0.08</v>
      </c>
    </row>
    <row r="64" spans="1:8" ht="20.25" customHeight="1" thickTop="1">
      <c r="A64" s="3"/>
      <c r="B64" s="4"/>
      <c r="C64"/>
      <c r="D64"/>
      <c r="E64"/>
      <c r="G64"/>
    </row>
  </sheetData>
  <mergeCells count="10">
    <mergeCell ref="D51:H51"/>
    <mergeCell ref="F46:H46"/>
    <mergeCell ref="F47:H47"/>
    <mergeCell ref="F48:H48"/>
    <mergeCell ref="F49:H49"/>
    <mergeCell ref="D10:H10"/>
    <mergeCell ref="F7:H7"/>
    <mergeCell ref="F8:H8"/>
    <mergeCell ref="F5:H5"/>
    <mergeCell ref="F6:H6"/>
  </mergeCells>
  <pageMargins left="0.78740157480314998" right="0.78740157480314998" top="0.47244094488188998" bottom="0.511811023622047" header="0.511811023622047" footer="0.511811023622047"/>
  <pageSetup paperSize="9" scale="76" firstPageNumber="8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41" max="7" man="1"/>
  </rowBreaks>
  <ignoredErrors>
    <ignoredError sqref="B3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3ACA-43F0-4514-A7F3-30885FFA329E}">
  <dimension ref="A1:F31"/>
  <sheetViews>
    <sheetView view="pageBreakPreview" zoomScaleNormal="80" zoomScaleSheetLayoutView="100" workbookViewId="0">
      <selection activeCell="D12" sqref="A12:D12"/>
    </sheetView>
  </sheetViews>
  <sheetFormatPr defaultColWidth="9.1796875" defaultRowHeight="20.25" customHeight="1"/>
  <cols>
    <col min="1" max="1" width="48.1796875" style="3" customWidth="1"/>
    <col min="2" max="2" width="8.453125" style="4" bestFit="1" customWidth="1"/>
    <col min="3" max="3" width="1.54296875" customWidth="1"/>
    <col min="4" max="4" width="12.81640625" style="2" customWidth="1"/>
    <col min="5" max="5" width="1.54296875" customWidth="1"/>
    <col min="6" max="6" width="12.81640625" style="2" customWidth="1"/>
    <col min="8" max="8" width="12" bestFit="1" customWidth="1"/>
    <col min="9" max="9" width="9.1796875" bestFit="1" customWidth="1"/>
  </cols>
  <sheetData>
    <row r="1" spans="1:6" ht="20.25" customHeight="1">
      <c r="A1" s="32" t="s">
        <v>65</v>
      </c>
    </row>
    <row r="2" spans="1:6" s="35" customFormat="1" ht="20.25" customHeight="1">
      <c r="A2" s="33" t="s">
        <v>92</v>
      </c>
      <c r="B2" s="34"/>
      <c r="D2" s="16"/>
      <c r="F2" s="16"/>
    </row>
    <row r="3" spans="1:6" s="35" customFormat="1" ht="20.25" customHeight="1">
      <c r="A3" s="33"/>
      <c r="B3" s="34"/>
      <c r="D3" s="16"/>
      <c r="F3" s="16"/>
    </row>
    <row r="4" spans="1:6" s="35" customFormat="1" ht="20.25" customHeight="1">
      <c r="A4" s="33"/>
      <c r="B4" s="34"/>
      <c r="D4" s="141" t="s">
        <v>111</v>
      </c>
      <c r="E4" s="141"/>
      <c r="F4" s="141"/>
    </row>
    <row r="5" spans="1:6" s="35" customFormat="1" ht="20.25" customHeight="1">
      <c r="A5" s="33"/>
      <c r="B5" s="34"/>
      <c r="D5" s="140" t="s">
        <v>110</v>
      </c>
      <c r="E5" s="140"/>
      <c r="F5" s="140"/>
    </row>
    <row r="6" spans="1:6" ht="20.25" customHeight="1">
      <c r="A6" s="36"/>
      <c r="B6" s="4" t="s">
        <v>20</v>
      </c>
      <c r="C6" s="5"/>
      <c r="D6" s="10">
        <v>2020</v>
      </c>
      <c r="E6" s="10"/>
      <c r="F6" s="10">
        <v>2019</v>
      </c>
    </row>
    <row r="7" spans="1:6" ht="20.25" customHeight="1">
      <c r="A7" s="36"/>
      <c r="C7" s="5"/>
      <c r="D7" s="139" t="s">
        <v>88</v>
      </c>
      <c r="E7" s="139"/>
      <c r="F7" s="139"/>
    </row>
    <row r="8" spans="1:6" ht="20.25" customHeight="1">
      <c r="A8" s="37" t="s">
        <v>63</v>
      </c>
      <c r="C8" s="5"/>
      <c r="D8" s="15"/>
      <c r="E8" s="5"/>
      <c r="F8" s="15"/>
    </row>
    <row r="9" spans="1:6" ht="20.25" customHeight="1">
      <c r="A9" s="9" t="s">
        <v>21</v>
      </c>
      <c r="B9" s="4" t="s">
        <v>32</v>
      </c>
      <c r="C9" s="5"/>
      <c r="D9" s="2">
        <v>350673</v>
      </c>
      <c r="E9" s="1"/>
      <c r="F9" s="2">
        <v>254939</v>
      </c>
    </row>
    <row r="10" spans="1:6" ht="20.25" customHeight="1">
      <c r="A10" s="9" t="s">
        <v>22</v>
      </c>
      <c r="C10" s="5"/>
      <c r="D10" s="2">
        <v>6434</v>
      </c>
      <c r="E10" s="1"/>
      <c r="F10" s="2">
        <v>6368</v>
      </c>
    </row>
    <row r="11" spans="1:6" ht="20.25" customHeight="1">
      <c r="A11" s="41" t="s">
        <v>64</v>
      </c>
      <c r="C11" s="5"/>
      <c r="D11" s="18">
        <f>SUM(D9:D10)</f>
        <v>357107</v>
      </c>
      <c r="E11" s="43"/>
      <c r="F11" s="18">
        <f>SUM(F9:F10)</f>
        <v>261307</v>
      </c>
    </row>
    <row r="12" spans="1:6" ht="20.25" customHeight="1">
      <c r="A12" s="41"/>
      <c r="C12" s="5"/>
      <c r="E12" s="1"/>
    </row>
    <row r="13" spans="1:6" ht="20.25" customHeight="1">
      <c r="A13" s="37" t="s">
        <v>15</v>
      </c>
      <c r="C13" s="5"/>
      <c r="E13" s="1"/>
    </row>
    <row r="14" spans="1:6" ht="20.25" customHeight="1">
      <c r="A14" s="9" t="s">
        <v>23</v>
      </c>
      <c r="B14" s="4" t="s">
        <v>30</v>
      </c>
      <c r="C14" s="5"/>
      <c r="D14" s="2">
        <v>242377</v>
      </c>
      <c r="E14" s="1"/>
      <c r="F14" s="2">
        <v>178081</v>
      </c>
    </row>
    <row r="15" spans="1:6" ht="20.25" customHeight="1">
      <c r="A15" s="3" t="s">
        <v>53</v>
      </c>
      <c r="C15" s="5"/>
      <c r="D15" s="15">
        <v>33426</v>
      </c>
      <c r="E15" s="1"/>
      <c r="F15" s="15">
        <v>18022</v>
      </c>
    </row>
    <row r="16" spans="1:6" ht="20.25" customHeight="1">
      <c r="A16" s="9" t="s">
        <v>40</v>
      </c>
      <c r="C16" s="5"/>
      <c r="D16" s="15">
        <v>37918</v>
      </c>
      <c r="E16" s="1"/>
      <c r="F16" s="15">
        <v>44115</v>
      </c>
    </row>
    <row r="17" spans="1:6" ht="20.25" customHeight="1">
      <c r="A17" s="41" t="s">
        <v>16</v>
      </c>
      <c r="C17" s="5"/>
      <c r="D17" s="18">
        <f>SUM(D14:D16)</f>
        <v>313721</v>
      </c>
      <c r="E17" s="43"/>
      <c r="F17" s="18">
        <f>SUM(F14:F16)</f>
        <v>240218</v>
      </c>
    </row>
    <row r="18" spans="1:6" ht="20.25" customHeight="1">
      <c r="A18" s="9"/>
      <c r="C18" s="5"/>
      <c r="E18" s="1"/>
    </row>
    <row r="19" spans="1:6" ht="20.25" customHeight="1">
      <c r="A19" s="41" t="s">
        <v>93</v>
      </c>
      <c r="B19" s="53"/>
      <c r="C19" s="49"/>
      <c r="D19" s="23">
        <f>D11-D17</f>
        <v>43386</v>
      </c>
      <c r="E19" s="43"/>
      <c r="F19" s="23">
        <f>F11-F17</f>
        <v>21089</v>
      </c>
    </row>
    <row r="20" spans="1:6" ht="20.25" customHeight="1">
      <c r="A20" s="3" t="s">
        <v>41</v>
      </c>
      <c r="C20" s="5"/>
      <c r="D20" s="55">
        <v>-8637</v>
      </c>
      <c r="E20" s="1"/>
      <c r="F20" s="55">
        <v>-10037</v>
      </c>
    </row>
    <row r="21" spans="1:6" ht="20.25" customHeight="1">
      <c r="A21" s="3" t="s">
        <v>109</v>
      </c>
      <c r="B21" s="4" t="s">
        <v>43</v>
      </c>
      <c r="C21" s="5"/>
      <c r="D21" s="14">
        <v>-3033</v>
      </c>
      <c r="E21" s="1"/>
      <c r="F21" s="14">
        <v>0</v>
      </c>
    </row>
    <row r="22" spans="1:6" ht="20.25" customHeight="1">
      <c r="A22" s="41" t="s">
        <v>106</v>
      </c>
      <c r="C22" s="5"/>
      <c r="D22" s="23">
        <f>SUM(D19:D21)</f>
        <v>31716</v>
      </c>
      <c r="E22" s="43"/>
      <c r="F22" s="23">
        <f>SUM(F19:F21)</f>
        <v>11052</v>
      </c>
    </row>
    <row r="23" spans="1:6" ht="20.25" customHeight="1">
      <c r="A23" s="3" t="s">
        <v>70</v>
      </c>
      <c r="C23" s="5"/>
      <c r="D23" s="14">
        <v>-6994</v>
      </c>
      <c r="E23" s="1"/>
      <c r="F23" s="14">
        <v>-2283</v>
      </c>
    </row>
    <row r="24" spans="1:6" ht="20.25" customHeight="1" thickBot="1">
      <c r="A24" s="41" t="s">
        <v>107</v>
      </c>
      <c r="B24" s="53"/>
      <c r="C24" s="49"/>
      <c r="D24" s="30">
        <f>SUM(D22:D23)</f>
        <v>24722</v>
      </c>
      <c r="E24" s="11"/>
      <c r="F24" s="30">
        <f>SUM(F22:F23)</f>
        <v>8769</v>
      </c>
    </row>
    <row r="25" spans="1:6" ht="20.25" customHeight="1" thickTop="1">
      <c r="A25" s="41"/>
      <c r="B25" s="53"/>
      <c r="C25" s="49"/>
      <c r="D25" s="23"/>
      <c r="E25" s="11"/>
      <c r="F25" s="23"/>
    </row>
    <row r="26" spans="1:6" ht="20.25" customHeight="1" thickBot="1">
      <c r="A26" s="41" t="s">
        <v>104</v>
      </c>
      <c r="C26" s="5"/>
      <c r="D26" s="19">
        <v>0</v>
      </c>
      <c r="E26" s="1"/>
      <c r="F26" s="19">
        <v>0</v>
      </c>
    </row>
    <row r="27" spans="1:6" ht="20.25" customHeight="1" thickTop="1">
      <c r="A27" s="41"/>
      <c r="C27" s="5"/>
      <c r="D27" s="20"/>
      <c r="E27" s="1"/>
      <c r="F27" s="20"/>
    </row>
    <row r="28" spans="1:6" ht="20.25" customHeight="1" thickBot="1">
      <c r="A28" s="41" t="s">
        <v>94</v>
      </c>
      <c r="C28" s="5"/>
      <c r="D28" s="19">
        <f>+D24+D26</f>
        <v>24722</v>
      </c>
      <c r="E28" s="43"/>
      <c r="F28" s="19">
        <f>+F24+F26</f>
        <v>8769</v>
      </c>
    </row>
    <row r="29" spans="1:6" ht="20.25" customHeight="1" thickTop="1">
      <c r="A29" s="41"/>
      <c r="C29" s="5"/>
      <c r="D29" s="23"/>
      <c r="E29" s="43"/>
      <c r="F29" s="23"/>
    </row>
    <row r="30" spans="1:6" ht="20.25" customHeight="1" thickBot="1">
      <c r="A30" s="41" t="s">
        <v>108</v>
      </c>
      <c r="B30" s="4" t="s">
        <v>95</v>
      </c>
      <c r="C30" s="5"/>
      <c r="D30" s="27">
        <v>7.0000000000000007E-2</v>
      </c>
      <c r="E30" s="54"/>
      <c r="F30" s="27">
        <v>0.03</v>
      </c>
    </row>
    <row r="31" spans="1:6" ht="20.25" customHeight="1" thickTop="1">
      <c r="A31" s="41"/>
      <c r="C31" s="5"/>
      <c r="D31" s="20"/>
      <c r="E31" s="54"/>
      <c r="F31" s="20"/>
    </row>
  </sheetData>
  <mergeCells count="3">
    <mergeCell ref="D7:F7"/>
    <mergeCell ref="D5:F5"/>
    <mergeCell ref="D4:F4"/>
  </mergeCells>
  <pageMargins left="0.78740157480314998" right="0.78740157480314998" top="0.47244094488188998" bottom="0.511811023622047" header="0.511811023622047" footer="0.511811023622047"/>
  <pageSetup paperSize="9" firstPageNumber="6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536D4-2CA0-42DC-99E1-BED5B6572B7D}">
  <sheetPr>
    <pageSetUpPr fitToPage="1"/>
  </sheetPr>
  <dimension ref="A1:R30"/>
  <sheetViews>
    <sheetView view="pageBreakPreview" topLeftCell="A19" zoomScale="70" zoomScaleNormal="70" zoomScaleSheetLayoutView="70" workbookViewId="0"/>
  </sheetViews>
  <sheetFormatPr defaultColWidth="9.1796875" defaultRowHeight="20.25" customHeight="1"/>
  <cols>
    <col min="1" max="1" width="61" style="119" customWidth="1"/>
    <col min="2" max="2" width="7.36328125" style="137" customWidth="1"/>
    <col min="3" max="3" width="1.81640625" style="137" customWidth="1"/>
    <col min="4" max="4" width="14.81640625" style="119" customWidth="1"/>
    <col min="5" max="5" width="1.81640625" style="119" customWidth="1"/>
    <col min="6" max="6" width="14.81640625" style="119" customWidth="1"/>
    <col min="7" max="7" width="1.81640625" style="119" customWidth="1"/>
    <col min="8" max="8" width="17.81640625" style="119" customWidth="1"/>
    <col min="9" max="9" width="1.81640625" style="119" customWidth="1"/>
    <col min="10" max="10" width="14.81640625" style="119" customWidth="1"/>
    <col min="11" max="11" width="1.81640625" style="119" customWidth="1"/>
    <col min="12" max="12" width="14.81640625" style="119" customWidth="1"/>
    <col min="13" max="13" width="1.81640625" style="119" customWidth="1"/>
    <col min="14" max="14" width="16.26953125" style="119" customWidth="1"/>
    <col min="15" max="15" width="1.81640625" style="119" customWidth="1"/>
    <col min="16" max="16" width="14.81640625" style="119" customWidth="1"/>
    <col min="17" max="17" width="1.81640625" style="119" customWidth="1"/>
    <col min="18" max="18" width="14.81640625" style="119" customWidth="1"/>
    <col min="19" max="16384" width="9.1796875" style="119"/>
  </cols>
  <sheetData>
    <row r="1" spans="1:18" s="135" customFormat="1" ht="20.149999999999999" customHeight="1">
      <c r="A1" s="32" t="s">
        <v>155</v>
      </c>
      <c r="B1" s="45"/>
      <c r="C1" s="45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s="136" customFormat="1" ht="20.149999999999999" customHeight="1">
      <c r="A2" s="33" t="s">
        <v>118</v>
      </c>
      <c r="B2" s="47"/>
      <c r="C2" s="4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s="136" customFormat="1" ht="20.149999999999999" customHeight="1">
      <c r="A3" s="33"/>
      <c r="B3" s="47"/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s="136" customFormat="1" ht="20.149999999999999" customHeight="1">
      <c r="A4" s="33"/>
      <c r="B4" s="47"/>
      <c r="C4" s="47"/>
      <c r="D4" s="142" t="s">
        <v>180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18" ht="20.149999999999999" customHeight="1">
      <c r="A5" s="41"/>
      <c r="B5" s="4"/>
      <c r="C5" s="4"/>
      <c r="D5"/>
      <c r="E5"/>
      <c r="F5"/>
      <c r="G5"/>
      <c r="H5"/>
      <c r="I5"/>
      <c r="J5" s="143" t="s">
        <v>163</v>
      </c>
      <c r="K5" s="143"/>
      <c r="L5" s="143"/>
      <c r="M5"/>
      <c r="N5"/>
      <c r="O5"/>
      <c r="P5"/>
      <c r="Q5"/>
      <c r="R5"/>
    </row>
    <row r="6" spans="1:18" ht="20.149999999999999" customHeight="1">
      <c r="A6" s="49"/>
      <c r="B6" s="31"/>
      <c r="C6" s="31"/>
      <c r="D6" s="10" t="s">
        <v>4</v>
      </c>
      <c r="E6" s="10"/>
      <c r="F6" s="10"/>
      <c r="G6" s="10"/>
      <c r="H6" s="29" t="s">
        <v>57</v>
      </c>
      <c r="I6" s="5"/>
      <c r="J6" s="5"/>
      <c r="K6" s="5"/>
      <c r="L6" s="5"/>
      <c r="M6" s="10"/>
      <c r="N6" t="s">
        <v>181</v>
      </c>
      <c r="O6" s="10"/>
      <c r="P6" s="29"/>
      <c r="Q6" s="10"/>
      <c r="R6" s="29"/>
    </row>
    <row r="7" spans="1:18" ht="20.149999999999999" customHeight="1">
      <c r="A7" s="49"/>
      <c r="B7" s="31"/>
      <c r="C7" s="31"/>
      <c r="D7" s="10" t="s">
        <v>18</v>
      </c>
      <c r="E7" s="10"/>
      <c r="F7" s="29" t="s">
        <v>96</v>
      </c>
      <c r="G7" s="10"/>
      <c r="H7" s="29" t="s">
        <v>58</v>
      </c>
      <c r="I7"/>
      <c r="J7" s="29" t="s">
        <v>71</v>
      </c>
      <c r="K7"/>
      <c r="L7"/>
      <c r="M7" s="10"/>
      <c r="N7" s="29" t="s">
        <v>182</v>
      </c>
      <c r="O7" s="10"/>
      <c r="P7" s="29" t="s">
        <v>183</v>
      </c>
      <c r="Q7" s="10"/>
      <c r="R7" s="29"/>
    </row>
    <row r="8" spans="1:18" ht="20.149999999999999" customHeight="1">
      <c r="A8" s="49"/>
      <c r="B8" s="31" t="s">
        <v>20</v>
      </c>
      <c r="C8" s="31"/>
      <c r="D8" s="10" t="s">
        <v>17</v>
      </c>
      <c r="E8" s="10"/>
      <c r="F8" s="29" t="s">
        <v>97</v>
      </c>
      <c r="G8" s="10"/>
      <c r="H8" s="29" t="s">
        <v>59</v>
      </c>
      <c r="I8" s="10"/>
      <c r="J8" s="29" t="s">
        <v>72</v>
      </c>
      <c r="K8" s="10"/>
      <c r="L8" s="29" t="s">
        <v>73</v>
      </c>
      <c r="M8" s="10"/>
      <c r="N8" s="29" t="s">
        <v>220</v>
      </c>
      <c r="O8" s="10"/>
      <c r="P8" s="29" t="s">
        <v>184</v>
      </c>
      <c r="Q8" s="10"/>
      <c r="R8" s="29" t="s">
        <v>36</v>
      </c>
    </row>
    <row r="9" spans="1:18" ht="20.149999999999999" customHeight="1">
      <c r="A9" s="49"/>
      <c r="B9" s="31"/>
      <c r="C9" s="31"/>
      <c r="D9" s="139" t="s">
        <v>113</v>
      </c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</row>
    <row r="10" spans="1:18" ht="20.149999999999999" customHeight="1">
      <c r="A10" s="49" t="s">
        <v>197</v>
      </c>
      <c r="B10" s="31"/>
      <c r="C10" s="3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1:18" ht="20.149999999999999" customHeight="1">
      <c r="A11" s="49" t="s">
        <v>185</v>
      </c>
      <c r="B11" s="31"/>
      <c r="C11" s="31"/>
      <c r="D11" s="56">
        <v>227500000</v>
      </c>
      <c r="E11" s="11"/>
      <c r="F11" s="56">
        <v>733462520</v>
      </c>
      <c r="G11" s="11"/>
      <c r="H11" s="56">
        <v>-11539171</v>
      </c>
      <c r="I11" s="11"/>
      <c r="J11" s="56">
        <v>3861848</v>
      </c>
      <c r="K11" s="11"/>
      <c r="L11" s="56">
        <v>13140215</v>
      </c>
      <c r="M11" s="11"/>
      <c r="N11" s="56">
        <f t="shared" ref="N11" si="0">SUM(D11:M11)</f>
        <v>966425412</v>
      </c>
      <c r="O11" s="11"/>
      <c r="P11" s="56">
        <v>0</v>
      </c>
      <c r="Q11" s="11"/>
      <c r="R11" s="56">
        <f>SUM(N11:Q11)</f>
        <v>966425412</v>
      </c>
    </row>
    <row r="12" spans="1:18" ht="9" customHeight="1">
      <c r="A12"/>
      <c r="B12" s="31"/>
      <c r="C12" s="31"/>
      <c r="D12" s="17"/>
      <c r="E12" s="59"/>
      <c r="F12" s="17"/>
      <c r="G12" s="59"/>
      <c r="H12" s="17"/>
      <c r="I12" s="59"/>
      <c r="J12" s="17"/>
      <c r="K12" s="59"/>
      <c r="L12" s="17"/>
      <c r="M12" s="59"/>
      <c r="N12" s="17"/>
      <c r="O12" s="59"/>
      <c r="P12" s="17"/>
      <c r="Q12" s="59"/>
      <c r="R12" s="17"/>
    </row>
    <row r="13" spans="1:18" ht="20.149999999999999" customHeight="1">
      <c r="A13" s="49" t="s">
        <v>54</v>
      </c>
      <c r="B13" s="31"/>
      <c r="C13" s="3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20.149999999999999" customHeight="1">
      <c r="A14" s="49" t="s">
        <v>186</v>
      </c>
      <c r="B14" s="31"/>
      <c r="C14" s="3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ht="20.149999999999999" customHeight="1">
      <c r="A15" s="87" t="s">
        <v>99</v>
      </c>
      <c r="B15" s="31">
        <v>22</v>
      </c>
      <c r="C15" s="31"/>
      <c r="D15" s="25">
        <v>0</v>
      </c>
      <c r="E15" s="1"/>
      <c r="F15" s="25">
        <v>0</v>
      </c>
      <c r="G15" s="1"/>
      <c r="H15" s="57">
        <v>0</v>
      </c>
      <c r="I15" s="8"/>
      <c r="J15" s="25">
        <v>0</v>
      </c>
      <c r="K15" s="25"/>
      <c r="L15" s="25">
        <v>-6005881</v>
      </c>
      <c r="M15" s="26"/>
      <c r="N15" s="25">
        <f t="shared" ref="N15" si="1">SUM(D15:M15)</f>
        <v>-6005881</v>
      </c>
      <c r="O15" s="1"/>
      <c r="P15" s="25">
        <v>0</v>
      </c>
      <c r="Q15" s="1"/>
      <c r="R15" s="25">
        <f t="shared" ref="R15" si="2">SUM(N15:Q15)</f>
        <v>-6005881</v>
      </c>
    </row>
    <row r="16" spans="1:18" ht="20.25" customHeight="1">
      <c r="A16" s="49" t="s">
        <v>187</v>
      </c>
      <c r="B16" s="50"/>
      <c r="C16" s="50"/>
      <c r="D16" s="104">
        <f>SUM(D15:D15)</f>
        <v>0</v>
      </c>
      <c r="E16" s="11"/>
      <c r="F16" s="104">
        <f>SUM(F15:F15)</f>
        <v>0</v>
      </c>
      <c r="G16" s="11"/>
      <c r="H16" s="18">
        <f>SUM(H15:H15)</f>
        <v>0</v>
      </c>
      <c r="I16" s="11"/>
      <c r="J16" s="18">
        <f>SUM(J15:J15)</f>
        <v>0</v>
      </c>
      <c r="K16" s="28"/>
      <c r="L16" s="18">
        <f>SUM(L15:L15)</f>
        <v>-6005881</v>
      </c>
      <c r="M16" s="11"/>
      <c r="N16" s="18">
        <f t="shared" ref="N16" si="3">SUM(D16:M16)</f>
        <v>-6005881</v>
      </c>
      <c r="O16" s="11"/>
      <c r="P16" s="18">
        <f>SUM(P15:P15)</f>
        <v>0</v>
      </c>
      <c r="Q16" s="11"/>
      <c r="R16" s="18">
        <f t="shared" ref="R16" si="4">SUM(N16:Q16)</f>
        <v>-6005881</v>
      </c>
    </row>
    <row r="17" spans="1:18" ht="9" customHeight="1">
      <c r="A17"/>
      <c r="B17" s="31"/>
      <c r="C17" s="31"/>
      <c r="D17" s="17"/>
      <c r="E17" s="59"/>
      <c r="F17" s="17"/>
      <c r="G17" s="59"/>
      <c r="H17" s="17"/>
      <c r="I17" s="59"/>
      <c r="J17" s="17"/>
      <c r="K17" s="59"/>
      <c r="L17" s="17"/>
      <c r="M17" s="59"/>
      <c r="N17" s="17"/>
      <c r="O17" s="59"/>
      <c r="P17" s="17"/>
      <c r="Q17" s="59"/>
      <c r="R17" s="17"/>
    </row>
    <row r="18" spans="1:18" ht="20.149999999999999" customHeight="1">
      <c r="A18" s="49" t="s">
        <v>188</v>
      </c>
      <c r="B18" s="31"/>
      <c r="C18" s="3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ht="20.149999999999999" customHeight="1">
      <c r="A19" s="87" t="s">
        <v>189</v>
      </c>
      <c r="B19" s="31"/>
      <c r="C19" s="31"/>
      <c r="D19" s="25">
        <v>0</v>
      </c>
      <c r="E19" s="1"/>
      <c r="F19" s="25">
        <v>0</v>
      </c>
      <c r="G19" s="1"/>
      <c r="H19" s="57">
        <v>0</v>
      </c>
      <c r="I19" s="8"/>
      <c r="J19" s="25">
        <v>0</v>
      </c>
      <c r="K19" s="25"/>
      <c r="L19" s="25">
        <v>0</v>
      </c>
      <c r="M19" s="26"/>
      <c r="N19" s="25">
        <f t="shared" ref="N19:N20" si="5">SUM(D19:M19)</f>
        <v>0</v>
      </c>
      <c r="O19" s="1"/>
      <c r="P19" s="25">
        <v>500</v>
      </c>
      <c r="Q19" s="1"/>
      <c r="R19" s="25">
        <f t="shared" ref="R19:R20" si="6">SUM(N19:Q19)</f>
        <v>500</v>
      </c>
    </row>
    <row r="20" spans="1:18" ht="20.149999999999999" customHeight="1">
      <c r="A20" s="49" t="s">
        <v>190</v>
      </c>
      <c r="B20" s="50"/>
      <c r="C20" s="50"/>
      <c r="D20" s="104">
        <f>SUM(D19:D19)</f>
        <v>0</v>
      </c>
      <c r="E20" s="11"/>
      <c r="F20" s="104">
        <f>SUM(F19:F19)</f>
        <v>0</v>
      </c>
      <c r="G20" s="11"/>
      <c r="H20" s="18">
        <f>SUM(H19:H19)</f>
        <v>0</v>
      </c>
      <c r="I20" s="11"/>
      <c r="J20" s="18">
        <f>SUM(J19:J19)</f>
        <v>0</v>
      </c>
      <c r="K20" s="28"/>
      <c r="L20" s="18">
        <f>SUM(L19:L19)</f>
        <v>0</v>
      </c>
      <c r="M20" s="11"/>
      <c r="N20" s="18">
        <f t="shared" si="5"/>
        <v>0</v>
      </c>
      <c r="O20" s="11"/>
      <c r="P20" s="18">
        <f>SUM(P19:P19)</f>
        <v>500</v>
      </c>
      <c r="Q20" s="11"/>
      <c r="R20" s="18">
        <f t="shared" si="6"/>
        <v>500</v>
      </c>
    </row>
    <row r="21" spans="1:18" ht="20.149999999999999" customHeight="1">
      <c r="A21"/>
      <c r="B21" s="31"/>
      <c r="C21" s="31"/>
      <c r="D21" s="17"/>
      <c r="E21" s="59"/>
      <c r="F21" s="17"/>
      <c r="G21" s="59"/>
      <c r="H21" s="17"/>
      <c r="I21" s="59"/>
      <c r="J21" s="105"/>
      <c r="K21" s="59"/>
      <c r="L21" s="105"/>
      <c r="M21" s="59"/>
      <c r="N21" s="105"/>
      <c r="O21" s="59"/>
      <c r="P21" s="105"/>
      <c r="Q21" s="59"/>
      <c r="R21" s="17"/>
    </row>
    <row r="22" spans="1:18" ht="20.25" customHeight="1">
      <c r="A22" s="49" t="s">
        <v>191</v>
      </c>
      <c r="B22" s="50"/>
      <c r="C22" s="50"/>
      <c r="D22" s="106">
        <f>D16+D20</f>
        <v>0</v>
      </c>
      <c r="E22" s="11"/>
      <c r="F22" s="106">
        <f>F16+F20</f>
        <v>0</v>
      </c>
      <c r="G22" s="11"/>
      <c r="H22" s="21">
        <f>H16+H20</f>
        <v>0</v>
      </c>
      <c r="I22" s="11"/>
      <c r="J22" s="21">
        <f>J16+J20</f>
        <v>0</v>
      </c>
      <c r="K22" s="28"/>
      <c r="L22" s="21">
        <f>L16+L20</f>
        <v>-6005881</v>
      </c>
      <c r="M22" s="11"/>
      <c r="N22" s="107">
        <f>N16+N20</f>
        <v>-6005881</v>
      </c>
      <c r="O22" s="11"/>
      <c r="P22" s="21">
        <f>P16+P20</f>
        <v>500</v>
      </c>
      <c r="Q22" s="11"/>
      <c r="R22" s="21">
        <f>R16+R20</f>
        <v>-6005381</v>
      </c>
    </row>
    <row r="23" spans="1:18" ht="9" customHeight="1">
      <c r="A23"/>
      <c r="B23" s="31"/>
      <c r="C23" s="31"/>
      <c r="D23" s="17"/>
      <c r="E23" s="59"/>
      <c r="F23" s="17"/>
      <c r="G23" s="59"/>
      <c r="H23" s="17"/>
      <c r="I23" s="59"/>
      <c r="J23" s="17"/>
      <c r="K23" s="59"/>
      <c r="L23" s="17"/>
      <c r="M23" s="59"/>
      <c r="N23" s="17"/>
      <c r="O23" s="59"/>
      <c r="P23" s="17"/>
      <c r="Q23" s="59"/>
      <c r="R23" s="17"/>
    </row>
    <row r="24" spans="1:18" ht="20.149999999999999" customHeight="1">
      <c r="A24" s="49" t="s">
        <v>119</v>
      </c>
      <c r="B24" s="31"/>
      <c r="C24" s="31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</row>
    <row r="25" spans="1:18" ht="20.149999999999999" customHeight="1">
      <c r="A25" t="s">
        <v>192</v>
      </c>
      <c r="B25" s="31"/>
      <c r="C25" s="31"/>
      <c r="D25" s="58">
        <v>0</v>
      </c>
      <c r="E25" s="59"/>
      <c r="F25" s="58">
        <v>0</v>
      </c>
      <c r="G25" s="59"/>
      <c r="H25" s="60">
        <v>0</v>
      </c>
      <c r="I25" s="59"/>
      <c r="J25" s="58">
        <v>0</v>
      </c>
      <c r="K25" s="58"/>
      <c r="L25" s="58">
        <f>PL!D53</f>
        <v>-17482772</v>
      </c>
      <c r="M25" s="61"/>
      <c r="N25" s="58">
        <v>-17482772</v>
      </c>
      <c r="O25" s="59"/>
      <c r="P25" s="25">
        <v>-19</v>
      </c>
      <c r="Q25" s="59"/>
      <c r="R25" s="58">
        <f t="shared" ref="R25:R27" si="7">SUM(N25:Q25)</f>
        <v>-17482791</v>
      </c>
    </row>
    <row r="26" spans="1:18" ht="20.149999999999999" customHeight="1">
      <c r="A26" t="s">
        <v>86</v>
      </c>
      <c r="B26" s="31"/>
      <c r="C26" s="31"/>
      <c r="D26" s="63">
        <v>0</v>
      </c>
      <c r="E26" s="59"/>
      <c r="F26" s="63">
        <v>0</v>
      </c>
      <c r="G26" s="59"/>
      <c r="H26" s="63">
        <v>0</v>
      </c>
      <c r="I26" s="59"/>
      <c r="J26" s="63">
        <v>0</v>
      </c>
      <c r="K26" s="58"/>
      <c r="L26" s="63">
        <v>-912726</v>
      </c>
      <c r="M26" s="61"/>
      <c r="N26" s="63">
        <v>-912726</v>
      </c>
      <c r="O26" s="59"/>
      <c r="P26" s="25">
        <v>0</v>
      </c>
      <c r="Q26" s="59"/>
      <c r="R26" s="63">
        <f t="shared" si="7"/>
        <v>-912726</v>
      </c>
    </row>
    <row r="27" spans="1:18" ht="20.149999999999999" customHeight="1">
      <c r="A27" s="49" t="s">
        <v>120</v>
      </c>
      <c r="B27" s="31"/>
      <c r="C27" s="31"/>
      <c r="D27" s="90">
        <f>SUM(D25:D26)</f>
        <v>0</v>
      </c>
      <c r="E27" s="11"/>
      <c r="F27" s="90">
        <f>SUM(F25:F26)</f>
        <v>0</v>
      </c>
      <c r="G27" s="11"/>
      <c r="H27" s="90">
        <f>SUM(H25:H26)</f>
        <v>0</v>
      </c>
      <c r="I27" s="11"/>
      <c r="J27" s="90">
        <f>SUM(J25:J26)</f>
        <v>0</v>
      </c>
      <c r="K27" s="62"/>
      <c r="L27" s="90">
        <f>SUM(L25:L26)</f>
        <v>-18395498</v>
      </c>
      <c r="M27" s="28"/>
      <c r="N27" s="90">
        <f t="shared" ref="N27" si="8">SUM(D27:M27)</f>
        <v>-18395498</v>
      </c>
      <c r="O27" s="11"/>
      <c r="P27" s="90">
        <f>SUM(P25:P26)</f>
        <v>-19</v>
      </c>
      <c r="Q27" s="11"/>
      <c r="R27" s="90">
        <f t="shared" si="7"/>
        <v>-18395517</v>
      </c>
    </row>
    <row r="28" spans="1:18" ht="9" customHeight="1">
      <c r="A28"/>
      <c r="B28" s="31"/>
      <c r="C28" s="31"/>
      <c r="D28" s="58"/>
      <c r="E28" s="59"/>
      <c r="F28" s="58"/>
      <c r="G28" s="59"/>
      <c r="H28" s="58"/>
      <c r="I28" s="59"/>
      <c r="J28" s="58"/>
      <c r="K28" s="58"/>
      <c r="L28" s="108"/>
      <c r="M28" s="61"/>
      <c r="N28" s="58"/>
      <c r="O28" s="59"/>
      <c r="P28" s="58"/>
      <c r="Q28" s="59"/>
      <c r="R28" s="58"/>
    </row>
    <row r="29" spans="1:18" ht="20.149999999999999" customHeight="1" thickBot="1">
      <c r="A29" s="49" t="s">
        <v>198</v>
      </c>
      <c r="B29" s="50"/>
      <c r="C29" s="50"/>
      <c r="D29" s="19">
        <f>D11+D22+D27</f>
        <v>227500000</v>
      </c>
      <c r="E29" s="11"/>
      <c r="F29" s="19">
        <f>F11+F22+F27</f>
        <v>733462520</v>
      </c>
      <c r="G29" s="11"/>
      <c r="H29" s="19">
        <f>H11+H22+H27</f>
        <v>-11539171</v>
      </c>
      <c r="I29" s="11"/>
      <c r="J29" s="19">
        <f>J11+J22+J27</f>
        <v>3861848</v>
      </c>
      <c r="K29" s="20"/>
      <c r="L29" s="19">
        <f>L11+L22+L27</f>
        <v>-11261164</v>
      </c>
      <c r="M29" s="11"/>
      <c r="N29" s="19">
        <f>N11+N22+N27</f>
        <v>942024033</v>
      </c>
      <c r="O29" s="11"/>
      <c r="P29" s="19">
        <f>P11+P22+P27</f>
        <v>481</v>
      </c>
      <c r="Q29" s="11"/>
      <c r="R29" s="19">
        <f>R11+R22+R27</f>
        <v>942024514</v>
      </c>
    </row>
    <row r="30" spans="1:18" ht="20" customHeight="1" thickTop="1"/>
  </sheetData>
  <mergeCells count="3">
    <mergeCell ref="D4:R4"/>
    <mergeCell ref="J5:L5"/>
    <mergeCell ref="D9:R9"/>
  </mergeCells>
  <pageMargins left="0.78740157480314998" right="0.78740157480314998" top="0.47244094488188998" bottom="0.511811023622047" header="0.511811023622047" footer="0.511811023622047"/>
  <pageSetup paperSize="9" scale="63" firstPageNumber="10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B6512-AA9C-4EE4-8780-7A84239E944E}">
  <sheetPr>
    <pageSetUpPr fitToPage="1"/>
  </sheetPr>
  <dimension ref="A1:N50"/>
  <sheetViews>
    <sheetView view="pageBreakPreview" topLeftCell="A46" zoomScale="85" zoomScaleNormal="55" zoomScaleSheetLayoutView="85" workbookViewId="0"/>
  </sheetViews>
  <sheetFormatPr defaultColWidth="9.1796875" defaultRowHeight="20.25" customHeight="1"/>
  <cols>
    <col min="1" max="1" width="61.08984375" style="119" customWidth="1"/>
    <col min="2" max="2" width="7.453125" style="137" customWidth="1"/>
    <col min="3" max="3" width="1.81640625" style="137" customWidth="1"/>
    <col min="4" max="4" width="17.26953125" style="119" bestFit="1" customWidth="1"/>
    <col min="5" max="5" width="1.81640625" style="119" customWidth="1"/>
    <col min="6" max="6" width="17.26953125" style="119" bestFit="1" customWidth="1"/>
    <col min="7" max="7" width="1.81640625" style="119" customWidth="1"/>
    <col min="8" max="8" width="18.26953125" style="119" bestFit="1" customWidth="1"/>
    <col min="9" max="9" width="1.81640625" style="119" customWidth="1"/>
    <col min="10" max="10" width="14.26953125" style="119" bestFit="1" customWidth="1"/>
    <col min="11" max="11" width="1.81640625" style="119" customWidth="1"/>
    <col min="12" max="12" width="16.6328125" style="119" bestFit="1" customWidth="1"/>
    <col min="13" max="13" width="1.81640625" style="119" customWidth="1"/>
    <col min="14" max="14" width="17.453125" style="119" customWidth="1"/>
    <col min="15" max="15" width="9" style="119" customWidth="1"/>
    <col min="16" max="16384" width="9.1796875" style="119"/>
  </cols>
  <sheetData>
    <row r="1" spans="1:14" s="135" customFormat="1" ht="20.25" customHeight="1">
      <c r="A1" s="32" t="s">
        <v>155</v>
      </c>
      <c r="B1" s="45"/>
      <c r="C1" s="45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s="136" customFormat="1" ht="20.25" customHeight="1">
      <c r="A2" s="33" t="s">
        <v>221</v>
      </c>
      <c r="B2" s="47"/>
      <c r="C2" s="4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s="136" customFormat="1" ht="20.149999999999999" customHeight="1">
      <c r="A3" s="33"/>
      <c r="B3" s="47"/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s="136" customFormat="1" ht="20.25" customHeight="1">
      <c r="A4" s="33"/>
      <c r="B4" s="47"/>
      <c r="C4" s="47"/>
      <c r="D4" s="142" t="s">
        <v>193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4" ht="20.25" customHeight="1">
      <c r="A5" s="41"/>
      <c r="B5" s="4"/>
      <c r="C5" s="4"/>
      <c r="D5"/>
      <c r="E5"/>
      <c r="F5"/>
      <c r="G5"/>
      <c r="H5"/>
      <c r="I5"/>
      <c r="J5" s="143" t="s">
        <v>163</v>
      </c>
      <c r="K5" s="143"/>
      <c r="L5" s="143"/>
      <c r="M5"/>
      <c r="N5"/>
    </row>
    <row r="6" spans="1:14" ht="20.25" customHeight="1">
      <c r="A6" s="49"/>
      <c r="B6" s="110"/>
      <c r="C6" s="110"/>
      <c r="D6" s="10" t="s">
        <v>4</v>
      </c>
      <c r="E6" s="10"/>
      <c r="F6" s="10"/>
      <c r="G6" s="10"/>
      <c r="H6" s="111" t="s">
        <v>57</v>
      </c>
      <c r="I6" s="5"/>
      <c r="J6" s="5"/>
      <c r="K6" s="5"/>
      <c r="L6" s="5"/>
      <c r="M6" s="10"/>
      <c r="N6"/>
    </row>
    <row r="7" spans="1:14" ht="20.25" customHeight="1">
      <c r="A7" s="49"/>
      <c r="B7" s="110"/>
      <c r="C7" s="110"/>
      <c r="D7" s="10" t="s">
        <v>18</v>
      </c>
      <c r="E7" s="10"/>
      <c r="F7" s="111" t="s">
        <v>96</v>
      </c>
      <c r="G7" s="10"/>
      <c r="H7" s="111" t="s">
        <v>58</v>
      </c>
      <c r="I7"/>
      <c r="J7" s="111" t="s">
        <v>71</v>
      </c>
      <c r="K7"/>
      <c r="L7"/>
      <c r="M7" s="10"/>
      <c r="N7" s="10"/>
    </row>
    <row r="8" spans="1:14" ht="20.25" customHeight="1">
      <c r="A8" s="49"/>
      <c r="B8" s="110" t="s">
        <v>20</v>
      </c>
      <c r="C8" s="110"/>
      <c r="D8" s="10" t="s">
        <v>17</v>
      </c>
      <c r="E8" s="10"/>
      <c r="F8" s="111" t="s">
        <v>97</v>
      </c>
      <c r="G8" s="10"/>
      <c r="H8" s="111" t="s">
        <v>59</v>
      </c>
      <c r="I8" s="10"/>
      <c r="J8" s="111" t="s">
        <v>72</v>
      </c>
      <c r="K8" s="10"/>
      <c r="L8" s="111" t="s">
        <v>73</v>
      </c>
      <c r="M8" s="10"/>
      <c r="N8" s="111" t="s">
        <v>38</v>
      </c>
    </row>
    <row r="9" spans="1:14" ht="20.149999999999999" customHeight="1">
      <c r="A9" s="49"/>
      <c r="B9" s="110"/>
      <c r="C9" s="110"/>
      <c r="D9" s="139" t="s">
        <v>113</v>
      </c>
      <c r="E9" s="139"/>
      <c r="F9" s="139"/>
      <c r="G9" s="139"/>
      <c r="H9" s="139"/>
      <c r="I9" s="139"/>
      <c r="J9" s="139"/>
      <c r="K9" s="139"/>
      <c r="L9" s="139"/>
      <c r="M9" s="139"/>
      <c r="N9" s="139"/>
    </row>
    <row r="10" spans="1:14" ht="20.25" customHeight="1">
      <c r="A10" s="49" t="s">
        <v>197</v>
      </c>
      <c r="B10" s="110"/>
      <c r="C10" s="110"/>
      <c r="D10"/>
      <c r="E10"/>
      <c r="F10"/>
      <c r="G10"/>
      <c r="H10"/>
      <c r="I10"/>
      <c r="J10"/>
      <c r="K10"/>
      <c r="L10"/>
      <c r="M10"/>
      <c r="N10"/>
    </row>
    <row r="11" spans="1:14" ht="20.25" customHeight="1">
      <c r="A11" s="49" t="s">
        <v>185</v>
      </c>
      <c r="B11" s="110"/>
      <c r="C11" s="110"/>
      <c r="D11" s="56">
        <f>D49</f>
        <v>227500000</v>
      </c>
      <c r="E11" s="11"/>
      <c r="F11" s="56">
        <f>F49</f>
        <v>733462520</v>
      </c>
      <c r="G11" s="11"/>
      <c r="H11" s="56">
        <f>H49</f>
        <v>-11539171</v>
      </c>
      <c r="I11" s="11"/>
      <c r="J11" s="56">
        <f>J49</f>
        <v>3861848</v>
      </c>
      <c r="K11" s="11"/>
      <c r="L11" s="56">
        <f>L49</f>
        <v>13140215</v>
      </c>
      <c r="M11" s="11"/>
      <c r="N11" s="56">
        <f>SUM(D11:M11)</f>
        <v>966425412</v>
      </c>
    </row>
    <row r="12" spans="1:14" ht="9" customHeight="1">
      <c r="A12"/>
      <c r="B12" s="110"/>
      <c r="C12" s="110"/>
      <c r="D12" s="17"/>
      <c r="E12" s="59"/>
      <c r="F12" s="17"/>
      <c r="G12" s="59"/>
      <c r="H12" s="17"/>
      <c r="I12" s="59"/>
      <c r="J12" s="17"/>
      <c r="K12" s="59"/>
      <c r="L12" s="17"/>
      <c r="M12" s="59"/>
      <c r="N12" s="17"/>
    </row>
    <row r="13" spans="1:14" ht="20.25" customHeight="1">
      <c r="A13" s="49" t="s">
        <v>54</v>
      </c>
      <c r="B13" s="110"/>
      <c r="C13" s="1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ht="20.25" customHeight="1">
      <c r="A14" s="49" t="s">
        <v>194</v>
      </c>
      <c r="B14" s="110"/>
      <c r="C14" s="1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25" customHeight="1">
      <c r="A15" s="87" t="s">
        <v>99</v>
      </c>
      <c r="B15" s="110">
        <v>22</v>
      </c>
      <c r="C15" s="110"/>
      <c r="D15" s="25">
        <v>0</v>
      </c>
      <c r="E15" s="1"/>
      <c r="F15" s="25">
        <v>0</v>
      </c>
      <c r="G15" s="1"/>
      <c r="H15" s="57">
        <v>0</v>
      </c>
      <c r="I15" s="8"/>
      <c r="J15" s="25">
        <v>0</v>
      </c>
      <c r="K15" s="25"/>
      <c r="L15" s="25">
        <v>-6005881</v>
      </c>
      <c r="M15" s="26"/>
      <c r="N15" s="1">
        <f>SUM(D15:M15)</f>
        <v>-6005881</v>
      </c>
    </row>
    <row r="16" spans="1:14" ht="20.25" customHeight="1">
      <c r="A16" s="49" t="s">
        <v>195</v>
      </c>
      <c r="B16" s="50"/>
      <c r="C16" s="50"/>
      <c r="D16" s="18">
        <f>SUM(D15:D15)</f>
        <v>0</v>
      </c>
      <c r="E16" s="11"/>
      <c r="F16" s="18">
        <f>SUM(F15:F15)</f>
        <v>0</v>
      </c>
      <c r="G16" s="11"/>
      <c r="H16" s="18">
        <f>SUM(H15:H15)</f>
        <v>0</v>
      </c>
      <c r="I16" s="11"/>
      <c r="J16" s="18">
        <f>SUM(J15:J15)</f>
        <v>0</v>
      </c>
      <c r="K16" s="28"/>
      <c r="L16" s="18">
        <f>SUM(L15:L15)</f>
        <v>-6005881</v>
      </c>
      <c r="M16" s="11"/>
      <c r="N16" s="51">
        <f>SUM(D16:M16)</f>
        <v>-6005881</v>
      </c>
    </row>
    <row r="17" spans="1:14" ht="9" customHeight="1">
      <c r="A17"/>
      <c r="B17" s="110"/>
      <c r="C17" s="110"/>
      <c r="D17" s="17"/>
      <c r="E17" s="59"/>
      <c r="F17" s="17"/>
      <c r="G17" s="59"/>
      <c r="H17" s="17"/>
      <c r="I17" s="59"/>
      <c r="J17" s="17"/>
      <c r="K17" s="59"/>
      <c r="L17" s="17"/>
      <c r="M17" s="59"/>
      <c r="N17" s="17"/>
    </row>
    <row r="18" spans="1:14" ht="20.25" customHeight="1">
      <c r="A18" s="49" t="s">
        <v>119</v>
      </c>
      <c r="B18" s="110"/>
      <c r="C18" s="110"/>
      <c r="D18"/>
      <c r="E18"/>
      <c r="F18"/>
      <c r="G18"/>
      <c r="H18"/>
      <c r="I18"/>
      <c r="J18"/>
      <c r="K18"/>
      <c r="L18"/>
      <c r="M18"/>
      <c r="N18"/>
    </row>
    <row r="19" spans="1:14" ht="20.25" customHeight="1">
      <c r="A19" t="s">
        <v>192</v>
      </c>
      <c r="B19" s="110"/>
      <c r="C19" s="110"/>
      <c r="D19" s="58">
        <v>0</v>
      </c>
      <c r="E19" s="59"/>
      <c r="F19" s="58">
        <v>0</v>
      </c>
      <c r="G19" s="59"/>
      <c r="H19" s="60">
        <v>0</v>
      </c>
      <c r="I19" s="59"/>
      <c r="J19" s="58">
        <v>0</v>
      </c>
      <c r="K19" s="58"/>
      <c r="L19" s="58">
        <f>PL!F29</f>
        <v>-16350108</v>
      </c>
      <c r="M19" s="61"/>
      <c r="N19" s="58">
        <f t="shared" ref="N19:N21" si="0">SUM(D19:M19)</f>
        <v>-16350108</v>
      </c>
    </row>
    <row r="20" spans="1:14" ht="20.25" customHeight="1">
      <c r="A20" t="s">
        <v>86</v>
      </c>
      <c r="B20" s="110"/>
      <c r="C20" s="110"/>
      <c r="D20" s="63">
        <v>0</v>
      </c>
      <c r="E20" s="59"/>
      <c r="F20" s="63">
        <v>0</v>
      </c>
      <c r="G20" s="59"/>
      <c r="H20" s="63">
        <v>0</v>
      </c>
      <c r="I20" s="59"/>
      <c r="J20" s="63">
        <v>0</v>
      </c>
      <c r="K20" s="58"/>
      <c r="L20" s="63">
        <f>PL!F38</f>
        <v>-912726</v>
      </c>
      <c r="M20" s="61"/>
      <c r="N20" s="63">
        <f t="shared" si="0"/>
        <v>-912726</v>
      </c>
    </row>
    <row r="21" spans="1:14" ht="20.25" customHeight="1">
      <c r="A21" s="49" t="s">
        <v>120</v>
      </c>
      <c r="B21" s="110"/>
      <c r="C21" s="110"/>
      <c r="D21" s="90">
        <f>SUM(D19:D20)</f>
        <v>0</v>
      </c>
      <c r="E21" s="11"/>
      <c r="F21" s="90">
        <f>SUM(F19:F20)</f>
        <v>0</v>
      </c>
      <c r="G21" s="11"/>
      <c r="H21" s="90">
        <f>SUM(H19:H20)</f>
        <v>0</v>
      </c>
      <c r="I21" s="11"/>
      <c r="J21" s="90">
        <f>SUM(J19:J20)</f>
        <v>0</v>
      </c>
      <c r="K21" s="62"/>
      <c r="L21" s="90">
        <f>SUM(L19:L20)</f>
        <v>-17262834</v>
      </c>
      <c r="M21" s="28"/>
      <c r="N21" s="90">
        <f t="shared" si="0"/>
        <v>-17262834</v>
      </c>
    </row>
    <row r="22" spans="1:14" ht="9" customHeight="1">
      <c r="A22"/>
      <c r="B22" s="110"/>
      <c r="C22" s="110"/>
      <c r="D22" s="58"/>
      <c r="E22" s="59"/>
      <c r="F22" s="58"/>
      <c r="G22" s="59"/>
      <c r="H22" s="58"/>
      <c r="I22" s="59"/>
      <c r="J22" s="58"/>
      <c r="K22" s="58"/>
      <c r="L22" s="108"/>
      <c r="M22" s="61"/>
      <c r="N22" s="58"/>
    </row>
    <row r="23" spans="1:14" ht="20.149999999999999" customHeight="1" thickBot="1">
      <c r="A23" s="49" t="s">
        <v>198</v>
      </c>
      <c r="B23" s="50"/>
      <c r="C23" s="50"/>
      <c r="D23" s="19">
        <f>SUM(D11,D16,D21)</f>
        <v>227500000</v>
      </c>
      <c r="E23" s="11"/>
      <c r="F23" s="19">
        <f>SUM(F11,F16,F21)</f>
        <v>733462520</v>
      </c>
      <c r="G23" s="11"/>
      <c r="H23" s="19">
        <f>SUM(H11,H16,H21)</f>
        <v>-11539171</v>
      </c>
      <c r="I23" s="11"/>
      <c r="J23" s="19">
        <f>SUM(J11,J16,J21)</f>
        <v>3861848</v>
      </c>
      <c r="K23" s="20"/>
      <c r="L23" s="19">
        <f>SUM(L11,L16,L21)</f>
        <v>-10128500</v>
      </c>
      <c r="M23" s="11"/>
      <c r="N23" s="19">
        <f>SUM(N11,N16,N21)</f>
        <v>943156697</v>
      </c>
    </row>
    <row r="24" spans="1:14" ht="20.149999999999999" customHeight="1" thickTop="1">
      <c r="A24" s="49"/>
      <c r="B24" s="50"/>
      <c r="C24" s="50"/>
      <c r="D24" s="20"/>
      <c r="E24" s="11"/>
      <c r="F24" s="20"/>
      <c r="G24" s="11"/>
      <c r="H24" s="20"/>
      <c r="I24" s="11"/>
      <c r="J24" s="20"/>
      <c r="K24" s="20"/>
      <c r="L24" s="20"/>
      <c r="M24" s="11"/>
      <c r="N24" s="20"/>
    </row>
    <row r="25" spans="1:14" s="135" customFormat="1" ht="20.25" customHeight="1">
      <c r="A25" s="32" t="s">
        <v>155</v>
      </c>
      <c r="B25" s="45"/>
      <c r="C25" s="45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 s="136" customFormat="1" ht="20.25" customHeight="1">
      <c r="A26" s="33" t="s">
        <v>221</v>
      </c>
      <c r="B26" s="47"/>
      <c r="C26" s="47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1:14" s="136" customFormat="1" ht="20.25" customHeight="1">
      <c r="A27" s="33"/>
      <c r="B27" s="47"/>
      <c r="C27" s="47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</row>
    <row r="28" spans="1:14" s="136" customFormat="1" ht="20.25" customHeight="1">
      <c r="A28" s="33"/>
      <c r="B28" s="47"/>
      <c r="C28" s="47"/>
      <c r="D28" s="142" t="s">
        <v>193</v>
      </c>
      <c r="E28" s="142"/>
      <c r="F28" s="142"/>
      <c r="G28" s="142"/>
      <c r="H28" s="142"/>
      <c r="I28" s="142"/>
      <c r="J28" s="142"/>
      <c r="K28" s="142"/>
      <c r="L28" s="142"/>
      <c r="M28" s="142"/>
      <c r="N28" s="142"/>
    </row>
    <row r="29" spans="1:14" ht="20.25" customHeight="1">
      <c r="A29" s="41"/>
      <c r="B29" s="4"/>
      <c r="C29" s="4"/>
      <c r="D29"/>
      <c r="E29"/>
      <c r="F29"/>
      <c r="G29"/>
      <c r="H29"/>
      <c r="I29"/>
      <c r="J29" s="143" t="s">
        <v>163</v>
      </c>
      <c r="K29" s="143"/>
      <c r="L29" s="143"/>
      <c r="M29"/>
      <c r="N29"/>
    </row>
    <row r="30" spans="1:14" ht="20.25" customHeight="1">
      <c r="A30" s="49"/>
      <c r="B30" s="31"/>
      <c r="C30" s="31"/>
      <c r="D30" s="10" t="s">
        <v>4</v>
      </c>
      <c r="E30" s="10"/>
      <c r="F30" s="10"/>
      <c r="G30" s="10"/>
      <c r="H30" s="29" t="s">
        <v>57</v>
      </c>
      <c r="I30" s="5"/>
      <c r="J30" s="5"/>
      <c r="K30" s="5"/>
      <c r="L30" s="5"/>
      <c r="M30" s="10"/>
      <c r="N30"/>
    </row>
    <row r="31" spans="1:14" ht="20.25" customHeight="1">
      <c r="A31" s="49"/>
      <c r="B31" s="31"/>
      <c r="C31" s="31"/>
      <c r="D31" s="10" t="s">
        <v>18</v>
      </c>
      <c r="E31" s="10"/>
      <c r="F31" s="29" t="s">
        <v>96</v>
      </c>
      <c r="G31" s="10"/>
      <c r="H31" s="29" t="s">
        <v>58</v>
      </c>
      <c r="I31"/>
      <c r="J31" s="29" t="s">
        <v>71</v>
      </c>
      <c r="K31"/>
      <c r="L31"/>
      <c r="M31" s="10"/>
      <c r="N31" s="10"/>
    </row>
    <row r="32" spans="1:14" ht="20.25" customHeight="1">
      <c r="A32" s="49"/>
      <c r="B32" s="31" t="s">
        <v>20</v>
      </c>
      <c r="C32" s="31"/>
      <c r="D32" s="10" t="s">
        <v>17</v>
      </c>
      <c r="E32" s="10"/>
      <c r="F32" s="29" t="s">
        <v>97</v>
      </c>
      <c r="G32" s="10"/>
      <c r="H32" s="29" t="s">
        <v>59</v>
      </c>
      <c r="I32" s="10"/>
      <c r="J32" s="29" t="s">
        <v>72</v>
      </c>
      <c r="K32" s="10"/>
      <c r="L32" s="29" t="s">
        <v>73</v>
      </c>
      <c r="M32" s="10"/>
      <c r="N32" s="29" t="s">
        <v>38</v>
      </c>
    </row>
    <row r="33" spans="1:14" ht="20.149999999999999" customHeight="1">
      <c r="A33" s="49"/>
      <c r="B33" s="31"/>
      <c r="C33" s="31"/>
      <c r="D33" s="139" t="s">
        <v>113</v>
      </c>
      <c r="E33" s="139"/>
      <c r="F33" s="139"/>
      <c r="G33" s="139"/>
      <c r="H33" s="139"/>
      <c r="I33" s="139"/>
      <c r="J33" s="139"/>
      <c r="K33" s="139"/>
      <c r="L33" s="139"/>
      <c r="M33" s="139"/>
      <c r="N33" s="139"/>
    </row>
    <row r="34" spans="1:14" ht="20.25" customHeight="1">
      <c r="A34" s="49" t="s">
        <v>143</v>
      </c>
      <c r="B34" s="31"/>
      <c r="C34" s="31"/>
      <c r="D34"/>
      <c r="E34"/>
      <c r="F34"/>
      <c r="G34"/>
      <c r="H34"/>
      <c r="I34"/>
      <c r="J34"/>
      <c r="K34"/>
      <c r="L34"/>
      <c r="M34"/>
      <c r="N34"/>
    </row>
    <row r="35" spans="1:14" ht="20.25" customHeight="1">
      <c r="A35" s="49" t="s">
        <v>144</v>
      </c>
      <c r="B35" s="31"/>
      <c r="C35" s="31"/>
      <c r="D35" s="56">
        <v>170000000</v>
      </c>
      <c r="E35" s="11"/>
      <c r="F35" s="56">
        <v>22085822</v>
      </c>
      <c r="G35" s="11"/>
      <c r="H35" s="56">
        <v>-11539171</v>
      </c>
      <c r="I35" s="11"/>
      <c r="J35" s="56">
        <v>2377292</v>
      </c>
      <c r="K35" s="11"/>
      <c r="L35" s="56">
        <v>12990544</v>
      </c>
      <c r="M35" s="11"/>
      <c r="N35" s="56">
        <f>SUM(D35:M35)</f>
        <v>195914487</v>
      </c>
    </row>
    <row r="36" spans="1:14" ht="9" customHeight="1">
      <c r="A36"/>
      <c r="B36" s="31"/>
      <c r="C36" s="31"/>
      <c r="D36"/>
      <c r="E36"/>
      <c r="F36"/>
      <c r="G36"/>
      <c r="H36"/>
      <c r="I36"/>
      <c r="J36"/>
      <c r="K36"/>
      <c r="L36"/>
      <c r="M36"/>
      <c r="N36"/>
    </row>
    <row r="37" spans="1:14" ht="20.25" customHeight="1">
      <c r="A37" s="49" t="s">
        <v>54</v>
      </c>
      <c r="B37" s="31"/>
      <c r="C37" s="3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ht="20.25" customHeight="1">
      <c r="A38" s="49" t="s">
        <v>98</v>
      </c>
      <c r="B38" s="31"/>
      <c r="C38" s="3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4" ht="20.25" customHeight="1">
      <c r="A39" s="87" t="s">
        <v>199</v>
      </c>
      <c r="B39" s="31">
        <v>15</v>
      </c>
      <c r="C39" s="31"/>
      <c r="D39" s="25">
        <v>57500000</v>
      </c>
      <c r="E39" s="1"/>
      <c r="F39" s="25">
        <v>711376698</v>
      </c>
      <c r="G39" s="1"/>
      <c r="H39" s="57">
        <v>0</v>
      </c>
      <c r="I39" s="8"/>
      <c r="J39" s="25">
        <v>0</v>
      </c>
      <c r="K39" s="25"/>
      <c r="L39" s="25">
        <v>0</v>
      </c>
      <c r="M39" s="26"/>
      <c r="N39" s="1">
        <f>SUM(D39:M39)</f>
        <v>768876698</v>
      </c>
    </row>
    <row r="40" spans="1:14" ht="20.25" customHeight="1">
      <c r="A40" s="87" t="s">
        <v>99</v>
      </c>
      <c r="B40" s="31">
        <v>22</v>
      </c>
      <c r="C40" s="31"/>
      <c r="D40" s="25">
        <v>0</v>
      </c>
      <c r="E40" s="1"/>
      <c r="F40" s="25">
        <v>0</v>
      </c>
      <c r="G40" s="1"/>
      <c r="H40" s="57">
        <v>0</v>
      </c>
      <c r="I40" s="8"/>
      <c r="J40" s="25">
        <v>0</v>
      </c>
      <c r="K40" s="25"/>
      <c r="L40" s="25">
        <v>-28000000</v>
      </c>
      <c r="M40" s="26"/>
      <c r="N40" s="1">
        <f>SUM(D40:M40)</f>
        <v>-28000000</v>
      </c>
    </row>
    <row r="41" spans="1:14" ht="20.25" customHeight="1">
      <c r="A41" s="49" t="s">
        <v>100</v>
      </c>
      <c r="B41" s="50"/>
      <c r="C41" s="50"/>
      <c r="D41" s="18">
        <f>SUM(D38:D40)</f>
        <v>57500000</v>
      </c>
      <c r="E41" s="11"/>
      <c r="F41" s="18">
        <f>SUM(F38:F40)</f>
        <v>711376698</v>
      </c>
      <c r="G41" s="11"/>
      <c r="H41" s="18">
        <f>SUM(H38:H40)</f>
        <v>0</v>
      </c>
      <c r="I41" s="11"/>
      <c r="J41" s="18">
        <f>SUM(J38:J40)</f>
        <v>0</v>
      </c>
      <c r="K41" s="28"/>
      <c r="L41" s="18">
        <f>SUM(L38:L40)</f>
        <v>-28000000</v>
      </c>
      <c r="M41" s="11"/>
      <c r="N41" s="51">
        <f>SUM(N38:N40)</f>
        <v>740876698</v>
      </c>
    </row>
    <row r="42" spans="1:14" ht="9" customHeight="1">
      <c r="A42"/>
      <c r="B42" s="31"/>
      <c r="C42" s="31"/>
      <c r="D42"/>
      <c r="E42"/>
      <c r="F42"/>
      <c r="G42"/>
      <c r="H42"/>
      <c r="I42"/>
      <c r="J42"/>
      <c r="K42"/>
      <c r="L42"/>
      <c r="M42"/>
      <c r="N42"/>
    </row>
    <row r="43" spans="1:14" ht="20.25" customHeight="1">
      <c r="A43" s="49" t="s">
        <v>119</v>
      </c>
      <c r="B43" s="31"/>
      <c r="C43" s="31"/>
      <c r="D43"/>
      <c r="E43"/>
      <c r="F43"/>
      <c r="G43"/>
      <c r="H43"/>
      <c r="I43"/>
      <c r="J43"/>
      <c r="K43"/>
      <c r="L43"/>
      <c r="M43"/>
      <c r="N43"/>
    </row>
    <row r="44" spans="1:14" ht="20.25" customHeight="1">
      <c r="A44" t="s">
        <v>196</v>
      </c>
      <c r="B44" s="31"/>
      <c r="C44" s="31"/>
      <c r="D44" s="58">
        <v>0</v>
      </c>
      <c r="E44" s="59"/>
      <c r="F44" s="58">
        <v>0</v>
      </c>
      <c r="G44" s="59"/>
      <c r="H44" s="60">
        <v>0</v>
      </c>
      <c r="I44" s="59"/>
      <c r="J44" s="58">
        <v>0</v>
      </c>
      <c r="K44" s="58"/>
      <c r="L44" s="58">
        <f>PL!H53</f>
        <v>29691116</v>
      </c>
      <c r="M44" s="61"/>
      <c r="N44" s="58">
        <f t="shared" ref="N44:N48" si="1">SUM(D44:M44)</f>
        <v>29691116</v>
      </c>
    </row>
    <row r="45" spans="1:14" ht="20.25" customHeight="1">
      <c r="A45" t="s">
        <v>86</v>
      </c>
      <c r="B45" s="31"/>
      <c r="C45" s="31"/>
      <c r="D45" s="63">
        <v>0</v>
      </c>
      <c r="E45" s="59"/>
      <c r="F45" s="63">
        <v>0</v>
      </c>
      <c r="G45" s="59"/>
      <c r="H45" s="63">
        <v>0</v>
      </c>
      <c r="I45" s="59"/>
      <c r="J45" s="63">
        <v>0</v>
      </c>
      <c r="K45" s="58"/>
      <c r="L45" s="63">
        <f>PL!H57-PL!H53</f>
        <v>-56889</v>
      </c>
      <c r="M45" s="61"/>
      <c r="N45" s="63">
        <f t="shared" si="1"/>
        <v>-56889</v>
      </c>
    </row>
    <row r="46" spans="1:14" ht="20.25" customHeight="1">
      <c r="A46" s="49" t="s">
        <v>120</v>
      </c>
      <c r="B46" s="50"/>
      <c r="C46" s="50"/>
      <c r="D46" s="90">
        <f>SUM(D44:D45)</f>
        <v>0</v>
      </c>
      <c r="E46" s="11"/>
      <c r="F46" s="90">
        <f>SUM(F44:F45)</f>
        <v>0</v>
      </c>
      <c r="G46" s="11"/>
      <c r="H46" s="90">
        <f>SUM(H44:H45)</f>
        <v>0</v>
      </c>
      <c r="I46" s="11"/>
      <c r="J46" s="90">
        <f>SUM(J44:J45)</f>
        <v>0</v>
      </c>
      <c r="K46" s="62"/>
      <c r="L46" s="90">
        <f>SUM(L44:L45)</f>
        <v>29634227</v>
      </c>
      <c r="M46" s="28"/>
      <c r="N46" s="90">
        <f t="shared" si="1"/>
        <v>29634227</v>
      </c>
    </row>
    <row r="47" spans="1:14" ht="9" customHeight="1">
      <c r="A47"/>
      <c r="B47" s="31"/>
      <c r="C47" s="31"/>
      <c r="D47" s="58"/>
      <c r="E47" s="59"/>
      <c r="F47" s="108"/>
      <c r="G47" s="59"/>
      <c r="H47" s="58"/>
      <c r="I47" s="59"/>
      <c r="J47" s="58"/>
      <c r="K47" s="58"/>
      <c r="L47" s="58"/>
      <c r="M47" s="61"/>
      <c r="N47" s="58"/>
    </row>
    <row r="48" spans="1:14" ht="21" customHeight="1">
      <c r="A48" t="s">
        <v>121</v>
      </c>
      <c r="B48" s="31"/>
      <c r="C48" s="31"/>
      <c r="D48" s="58">
        <v>0</v>
      </c>
      <c r="E48" s="59"/>
      <c r="F48" s="58">
        <v>0</v>
      </c>
      <c r="G48" s="59"/>
      <c r="H48" s="58">
        <v>0</v>
      </c>
      <c r="I48" s="59"/>
      <c r="J48" s="58">
        <v>1484556</v>
      </c>
      <c r="K48" s="58"/>
      <c r="L48" s="58">
        <f>-J48</f>
        <v>-1484556</v>
      </c>
      <c r="M48" s="61"/>
      <c r="N48" s="58">
        <f t="shared" si="1"/>
        <v>0</v>
      </c>
    </row>
    <row r="49" spans="1:14" s="125" customFormat="1" ht="20.25" customHeight="1" thickBot="1">
      <c r="A49" s="49" t="s">
        <v>145</v>
      </c>
      <c r="B49" s="50"/>
      <c r="C49" s="50"/>
      <c r="D49" s="66">
        <f>SUM(D35,D41,D46,D48)</f>
        <v>227500000</v>
      </c>
      <c r="E49" s="11"/>
      <c r="F49" s="66">
        <f>SUM(F35,F41,F46,F48)</f>
        <v>733462520</v>
      </c>
      <c r="G49" s="11"/>
      <c r="H49" s="66">
        <f>SUM(H35,H41,H46,H48)</f>
        <v>-11539171</v>
      </c>
      <c r="I49" s="11"/>
      <c r="J49" s="66">
        <f>SUM(J35,J41,J46,J48)</f>
        <v>3861848</v>
      </c>
      <c r="K49" s="20"/>
      <c r="L49" s="66">
        <f>SUM(L35,L41,L46,L48)</f>
        <v>13140215</v>
      </c>
      <c r="M49" s="11"/>
      <c r="N49" s="66">
        <f>SUM(N35,N41,N46,N48)</f>
        <v>966425412</v>
      </c>
    </row>
    <row r="50" spans="1:14" ht="20.25" customHeight="1" thickTop="1"/>
  </sheetData>
  <mergeCells count="6">
    <mergeCell ref="D33:N33"/>
    <mergeCell ref="D4:N4"/>
    <mergeCell ref="J5:L5"/>
    <mergeCell ref="D9:N9"/>
    <mergeCell ref="D28:N28"/>
    <mergeCell ref="J29:L29"/>
  </mergeCells>
  <pageMargins left="0.78740157480314998" right="0.78740157480314998" top="0.47244094488188998" bottom="0.511811023622047" header="0.511811023622047" footer="0.511811023622047"/>
  <pageSetup paperSize="9" scale="72" firstPageNumber="11" fitToHeight="0" orientation="landscape" useFirstPageNumber="1" r:id="rId1"/>
  <headerFooter alignWithMargins="0">
    <oddFooter>&amp;LThe accompanying notes form an integral part of the financial statements.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4"/>
  <sheetViews>
    <sheetView tabSelected="1" view="pageBreakPreview" topLeftCell="A91" zoomScale="85" zoomScaleNormal="80" zoomScaleSheetLayoutView="85" zoomScalePageLayoutView="50" workbookViewId="0"/>
  </sheetViews>
  <sheetFormatPr defaultColWidth="9.1796875" defaultRowHeight="20.25" customHeight="1"/>
  <cols>
    <col min="1" max="1" width="67.7265625" style="113" customWidth="1"/>
    <col min="2" max="2" width="5.453125" style="114" customWidth="1"/>
    <col min="3" max="3" width="14.453125" style="119" customWidth="1"/>
    <col min="4" max="4" width="1.453125" style="119" customWidth="1"/>
    <col min="5" max="5" width="14.453125" style="2" customWidth="1"/>
    <col min="6" max="6" width="1.453125" style="119" customWidth="1"/>
    <col min="7" max="7" width="14.453125" style="2" customWidth="1"/>
    <col min="8" max="16384" width="9.1796875" style="119"/>
  </cols>
  <sheetData>
    <row r="1" spans="1:7" ht="20.25" customHeight="1">
      <c r="A1" s="32" t="s">
        <v>155</v>
      </c>
      <c r="B1" s="4"/>
      <c r="C1"/>
      <c r="D1"/>
      <c r="F1"/>
    </row>
    <row r="2" spans="1:7" s="130" customFormat="1" ht="20.25" customHeight="1">
      <c r="A2" s="33" t="s">
        <v>122</v>
      </c>
      <c r="B2" s="34"/>
      <c r="C2" s="35"/>
      <c r="D2" s="35"/>
      <c r="E2" s="16"/>
      <c r="F2" s="35"/>
      <c r="G2" s="16"/>
    </row>
    <row r="3" spans="1:7" s="130" customFormat="1" ht="20.25" customHeight="1">
      <c r="A3" s="33"/>
      <c r="B3" s="34"/>
      <c r="C3" s="35"/>
      <c r="D3" s="35"/>
      <c r="E3" s="16"/>
      <c r="F3" s="35"/>
      <c r="G3" s="16"/>
    </row>
    <row r="4" spans="1:7" s="130" customFormat="1" ht="20.25" customHeight="1">
      <c r="A4" s="33"/>
      <c r="B4" s="34"/>
      <c r="C4" s="109" t="s">
        <v>151</v>
      </c>
      <c r="D4" s="35"/>
      <c r="E4" s="16"/>
      <c r="F4" s="35"/>
      <c r="G4" s="16"/>
    </row>
    <row r="5" spans="1:7" s="130" customFormat="1" ht="20.25" customHeight="1">
      <c r="A5" s="33"/>
      <c r="B5" s="34"/>
      <c r="C5" s="109" t="s">
        <v>152</v>
      </c>
      <c r="D5" s="35"/>
      <c r="E5" s="144" t="s">
        <v>168</v>
      </c>
      <c r="F5" s="144"/>
      <c r="G5" s="144"/>
    </row>
    <row r="6" spans="1:7" s="130" customFormat="1" ht="20.25" customHeight="1">
      <c r="A6" s="33"/>
      <c r="B6" s="34"/>
      <c r="C6" s="109" t="s">
        <v>153</v>
      </c>
      <c r="D6" s="35"/>
      <c r="E6" s="144" t="s">
        <v>153</v>
      </c>
      <c r="F6" s="144"/>
      <c r="G6" s="144"/>
    </row>
    <row r="7" spans="1:7" s="130" customFormat="1" ht="20.25" customHeight="1">
      <c r="A7" s="33"/>
      <c r="B7" s="34"/>
      <c r="C7" s="101" t="s">
        <v>117</v>
      </c>
      <c r="D7" s="35"/>
      <c r="E7" s="141" t="s">
        <v>117</v>
      </c>
      <c r="F7" s="141"/>
      <c r="G7" s="141"/>
    </row>
    <row r="8" spans="1:7" s="130" customFormat="1" ht="20.25" customHeight="1">
      <c r="A8" s="33"/>
      <c r="B8" s="34"/>
      <c r="C8" s="92" t="s">
        <v>47</v>
      </c>
      <c r="D8" s="35"/>
      <c r="E8" s="140" t="s">
        <v>47</v>
      </c>
      <c r="F8" s="141"/>
      <c r="G8" s="141"/>
    </row>
    <row r="9" spans="1:7" ht="20.25" customHeight="1">
      <c r="A9" s="36"/>
      <c r="B9" s="4" t="s">
        <v>20</v>
      </c>
      <c r="C9" s="101">
        <f>BS!D8</f>
        <v>2022</v>
      </c>
      <c r="D9" s="5"/>
      <c r="E9" s="10">
        <f>BS!F8</f>
        <v>2022</v>
      </c>
      <c r="F9" s="10"/>
      <c r="G9" s="10">
        <f>BS!H8</f>
        <v>2021</v>
      </c>
    </row>
    <row r="10" spans="1:7" ht="20.25" customHeight="1">
      <c r="A10" s="36"/>
      <c r="B10" s="4"/>
      <c r="C10" s="139" t="s">
        <v>113</v>
      </c>
      <c r="D10" s="139"/>
      <c r="E10" s="139"/>
      <c r="F10" s="139"/>
      <c r="G10" s="139"/>
    </row>
    <row r="11" spans="1:7" ht="20.25" customHeight="1">
      <c r="A11" s="37" t="s">
        <v>24</v>
      </c>
      <c r="B11" s="4"/>
      <c r="C11" s="7"/>
      <c r="D11" s="7"/>
      <c r="E11" s="15"/>
      <c r="F11"/>
      <c r="G11" s="15"/>
    </row>
    <row r="12" spans="1:7" ht="20.25" customHeight="1">
      <c r="A12" s="3" t="s">
        <v>173</v>
      </c>
      <c r="B12" s="4"/>
      <c r="C12" s="15">
        <v>-17482791</v>
      </c>
      <c r="D12" s="7"/>
      <c r="E12" s="15">
        <v>-16350108</v>
      </c>
      <c r="F12" s="38"/>
      <c r="G12" s="15">
        <v>29691116</v>
      </c>
    </row>
    <row r="13" spans="1:7" ht="20.25" customHeight="1">
      <c r="A13" s="39" t="s">
        <v>209</v>
      </c>
      <c r="B13" s="4"/>
      <c r="C13" s="15"/>
      <c r="D13" s="7"/>
      <c r="E13" s="15"/>
      <c r="F13" s="8"/>
      <c r="G13" s="15"/>
    </row>
    <row r="14" spans="1:7" ht="20.25" customHeight="1">
      <c r="A14" s="3" t="s">
        <v>200</v>
      </c>
      <c r="B14" s="4">
        <v>20</v>
      </c>
      <c r="C14" s="15">
        <v>-3955706</v>
      </c>
      <c r="D14" s="7"/>
      <c r="E14" s="15">
        <v>-3672535</v>
      </c>
      <c r="F14" s="8"/>
      <c r="G14" s="15">
        <v>7738957</v>
      </c>
    </row>
    <row r="15" spans="1:7" ht="20.25" customHeight="1">
      <c r="A15" s="3" t="s">
        <v>41</v>
      </c>
      <c r="B15" s="4"/>
      <c r="C15" s="15">
        <v>7301997</v>
      </c>
      <c r="D15" s="7"/>
      <c r="E15" s="15">
        <v>7301997</v>
      </c>
      <c r="F15" s="8"/>
      <c r="G15" s="15">
        <v>10400807</v>
      </c>
    </row>
    <row r="16" spans="1:7" ht="20.25" customHeight="1">
      <c r="A16" s="113" t="s">
        <v>74</v>
      </c>
      <c r="B16" s="114" t="s">
        <v>208</v>
      </c>
      <c r="C16" s="15">
        <v>26045170</v>
      </c>
      <c r="D16" s="115"/>
      <c r="E16" s="15">
        <v>25838850</v>
      </c>
      <c r="F16" s="116"/>
      <c r="G16" s="15">
        <v>22224910</v>
      </c>
    </row>
    <row r="17" spans="1:7" ht="20.25" customHeight="1">
      <c r="A17" s="113" t="s">
        <v>201</v>
      </c>
      <c r="C17" s="15">
        <v>-1857500</v>
      </c>
      <c r="D17" s="115"/>
      <c r="E17" s="15">
        <v>-1857500</v>
      </c>
      <c r="F17" s="116"/>
      <c r="G17" s="15">
        <v>0</v>
      </c>
    </row>
    <row r="18" spans="1:7" ht="20.25" customHeight="1">
      <c r="A18" s="113" t="s">
        <v>202</v>
      </c>
      <c r="C18" s="15">
        <v>-311711</v>
      </c>
      <c r="D18" s="115"/>
      <c r="E18" s="15">
        <v>-311711</v>
      </c>
      <c r="F18" s="116"/>
      <c r="G18" s="15">
        <v>408</v>
      </c>
    </row>
    <row r="19" spans="1:7" ht="20.25" customHeight="1">
      <c r="A19" s="113" t="s">
        <v>227</v>
      </c>
      <c r="C19" s="15"/>
      <c r="D19" s="115"/>
      <c r="E19" s="15"/>
      <c r="F19" s="116"/>
      <c r="G19" s="15"/>
    </row>
    <row r="20" spans="1:7" ht="20.25" customHeight="1">
      <c r="A20" s="113" t="s">
        <v>210</v>
      </c>
      <c r="B20" s="114">
        <v>6</v>
      </c>
      <c r="C20" s="15">
        <v>-607778</v>
      </c>
      <c r="D20" s="115"/>
      <c r="E20" s="15">
        <v>-607778</v>
      </c>
      <c r="F20" s="117"/>
      <c r="G20" s="15">
        <v>466845</v>
      </c>
    </row>
    <row r="21" spans="1:7" ht="20.25" customHeight="1">
      <c r="A21" s="113" t="s">
        <v>128</v>
      </c>
      <c r="B21" s="114">
        <v>14</v>
      </c>
      <c r="C21" s="15">
        <v>1273871</v>
      </c>
      <c r="D21" s="115"/>
      <c r="E21" s="15">
        <v>1273871</v>
      </c>
      <c r="F21" s="117"/>
      <c r="G21" s="64">
        <v>1249732</v>
      </c>
    </row>
    <row r="22" spans="1:7" ht="20.25" customHeight="1">
      <c r="A22" s="113" t="s">
        <v>112</v>
      </c>
      <c r="B22" s="114">
        <v>7</v>
      </c>
      <c r="C22" s="40">
        <v>8962339</v>
      </c>
      <c r="D22" s="115"/>
      <c r="E22" s="40">
        <v>8962339</v>
      </c>
      <c r="F22" s="116"/>
      <c r="G22" s="15">
        <v>1924963</v>
      </c>
    </row>
    <row r="23" spans="1:7" ht="20.25" customHeight="1">
      <c r="A23" s="113" t="s">
        <v>203</v>
      </c>
      <c r="C23" s="15">
        <v>-714108</v>
      </c>
      <c r="D23" s="115"/>
      <c r="E23" s="15">
        <v>-714108</v>
      </c>
      <c r="F23" s="116"/>
      <c r="G23" s="15">
        <v>-2091248</v>
      </c>
    </row>
    <row r="24" spans="1:7" ht="20.25" customHeight="1">
      <c r="A24" s="127" t="s">
        <v>29</v>
      </c>
      <c r="C24" s="15">
        <v>-1037885</v>
      </c>
      <c r="D24" s="115"/>
      <c r="E24" s="15">
        <v>-1206533</v>
      </c>
      <c r="F24" s="117"/>
      <c r="G24" s="15">
        <v>-204570</v>
      </c>
    </row>
    <row r="25" spans="1:7" ht="20.25" customHeight="1">
      <c r="A25" s="41"/>
      <c r="B25" s="4"/>
      <c r="C25" s="24">
        <f>SUM(C12:C24)</f>
        <v>17615898</v>
      </c>
      <c r="D25" s="7"/>
      <c r="E25" s="24">
        <f>SUM(E12:E24)</f>
        <v>18656784</v>
      </c>
      <c r="F25" s="1"/>
      <c r="G25" s="24">
        <f>SUM(G12:G24)</f>
        <v>71401920</v>
      </c>
    </row>
    <row r="26" spans="1:7" ht="20.25" customHeight="1">
      <c r="A26" s="39" t="s">
        <v>25</v>
      </c>
      <c r="B26" s="4"/>
      <c r="C26" s="15"/>
      <c r="D26" s="7"/>
      <c r="E26" s="15"/>
      <c r="F26" s="8"/>
      <c r="G26" s="15"/>
    </row>
    <row r="27" spans="1:7" ht="20.25" customHeight="1">
      <c r="A27" s="9" t="s">
        <v>0</v>
      </c>
      <c r="B27" s="4"/>
      <c r="C27" s="15">
        <v>-40128866</v>
      </c>
      <c r="D27" s="7"/>
      <c r="E27" s="15">
        <v>-40128866</v>
      </c>
      <c r="F27" s="8"/>
      <c r="G27" s="15">
        <v>12359098</v>
      </c>
    </row>
    <row r="28" spans="1:7" ht="20.25" customHeight="1">
      <c r="A28" s="3" t="s">
        <v>45</v>
      </c>
      <c r="B28" s="4"/>
      <c r="C28" s="15">
        <v>5941994</v>
      </c>
      <c r="D28" s="7"/>
      <c r="E28" s="15">
        <v>6475651</v>
      </c>
      <c r="F28" s="8"/>
      <c r="G28" s="15">
        <v>-18811249</v>
      </c>
    </row>
    <row r="29" spans="1:7" ht="20.25" customHeight="1">
      <c r="A29" s="9" t="s">
        <v>3</v>
      </c>
      <c r="B29" s="4"/>
      <c r="C29" s="15">
        <v>1393753</v>
      </c>
      <c r="D29" s="7"/>
      <c r="E29" s="15">
        <v>1393753</v>
      </c>
      <c r="F29" s="8"/>
      <c r="G29" s="15">
        <v>-33516865</v>
      </c>
    </row>
    <row r="30" spans="1:7" ht="20.25" customHeight="1">
      <c r="A30" s="3" t="s">
        <v>81</v>
      </c>
      <c r="B30" s="4"/>
      <c r="C30" s="15">
        <v>0</v>
      </c>
      <c r="D30" s="7"/>
      <c r="E30" s="15">
        <v>0</v>
      </c>
      <c r="F30" s="8"/>
      <c r="G30" s="15">
        <v>-385011</v>
      </c>
    </row>
    <row r="31" spans="1:7" ht="20.25" customHeight="1">
      <c r="A31" s="3" t="s">
        <v>89</v>
      </c>
      <c r="B31" s="4"/>
      <c r="C31" s="15">
        <v>-42147</v>
      </c>
      <c r="D31" s="7"/>
      <c r="E31" s="15">
        <v>-42147</v>
      </c>
      <c r="F31" s="8"/>
      <c r="G31" s="15">
        <v>77808</v>
      </c>
    </row>
    <row r="32" spans="1:7" ht="20.25" customHeight="1">
      <c r="A32" s="9" t="s">
        <v>1</v>
      </c>
      <c r="B32" s="4"/>
      <c r="C32" s="15">
        <v>-231022</v>
      </c>
      <c r="D32" s="7"/>
      <c r="E32" s="15">
        <v>-231022</v>
      </c>
      <c r="F32" s="8"/>
      <c r="G32" s="15">
        <v>-233743</v>
      </c>
    </row>
    <row r="33" spans="1:7" ht="20.25" customHeight="1">
      <c r="A33" s="9" t="s">
        <v>2</v>
      </c>
      <c r="B33" s="4"/>
      <c r="C33" s="15">
        <v>5889380</v>
      </c>
      <c r="D33" s="7"/>
      <c r="E33" s="15">
        <v>5889380</v>
      </c>
      <c r="F33" s="8"/>
      <c r="G33" s="15">
        <v>10381317</v>
      </c>
    </row>
    <row r="34" spans="1:7" ht="20.25" customHeight="1">
      <c r="A34" s="3" t="s">
        <v>66</v>
      </c>
      <c r="B34" s="4"/>
      <c r="C34" s="15">
        <v>5923599</v>
      </c>
      <c r="D34" s="7"/>
      <c r="E34" s="15">
        <v>5923599</v>
      </c>
      <c r="F34" s="8"/>
      <c r="G34" s="15">
        <v>15945099</v>
      </c>
    </row>
    <row r="35" spans="1:7" ht="20.25" customHeight="1">
      <c r="A35" s="3" t="s">
        <v>46</v>
      </c>
      <c r="B35" s="4"/>
      <c r="C35" s="15">
        <v>-1516248</v>
      </c>
      <c r="D35" s="7"/>
      <c r="E35" s="15">
        <v>-1958158</v>
      </c>
      <c r="F35" s="8"/>
      <c r="G35" s="15">
        <v>4245833</v>
      </c>
    </row>
    <row r="36" spans="1:7" ht="20.25" customHeight="1">
      <c r="A36" s="3" t="s">
        <v>67</v>
      </c>
      <c r="B36" s="4"/>
      <c r="C36" s="42">
        <v>0</v>
      </c>
      <c r="D36" s="112"/>
      <c r="E36" s="42">
        <v>0</v>
      </c>
      <c r="F36" s="8"/>
      <c r="G36" s="42">
        <v>-52617</v>
      </c>
    </row>
    <row r="37" spans="1:7" ht="20.25" customHeight="1">
      <c r="A37" s="41" t="s">
        <v>205</v>
      </c>
      <c r="B37" s="4"/>
      <c r="C37" s="23">
        <f>SUM(C25:C36)</f>
        <v>-5153659</v>
      </c>
      <c r="D37" s="7"/>
      <c r="E37" s="23">
        <f>SUM(E25:E36)</f>
        <v>-4021026</v>
      </c>
      <c r="F37" s="8"/>
      <c r="G37" s="23">
        <f>SUM(G25:G36)</f>
        <v>61411590</v>
      </c>
    </row>
    <row r="38" spans="1:7" ht="20.25" customHeight="1">
      <c r="A38" s="3" t="s">
        <v>123</v>
      </c>
      <c r="B38" s="4">
        <v>14</v>
      </c>
      <c r="C38" s="15">
        <v>0</v>
      </c>
      <c r="D38" s="112"/>
      <c r="E38" s="15">
        <v>0</v>
      </c>
      <c r="F38" s="8"/>
      <c r="G38" s="15">
        <v>-540000</v>
      </c>
    </row>
    <row r="39" spans="1:7" ht="20.25" customHeight="1">
      <c r="A39" s="3" t="s">
        <v>76</v>
      </c>
      <c r="B39" s="4"/>
      <c r="C39" s="15">
        <v>0</v>
      </c>
      <c r="D39" s="112"/>
      <c r="E39" s="15">
        <v>0</v>
      </c>
      <c r="F39" s="8"/>
      <c r="G39" s="15">
        <v>-9149952</v>
      </c>
    </row>
    <row r="40" spans="1:7" ht="20.25" customHeight="1">
      <c r="A40" s="41" t="s">
        <v>204</v>
      </c>
      <c r="B40" s="4"/>
      <c r="C40" s="18">
        <f>SUM(C37:C39)</f>
        <v>-5153659</v>
      </c>
      <c r="D40" s="7"/>
      <c r="E40" s="18">
        <f>SUM(E37:E39)</f>
        <v>-4021026</v>
      </c>
      <c r="F40" s="43"/>
      <c r="G40" s="18">
        <f>SUM(G37:G39)</f>
        <v>51721638</v>
      </c>
    </row>
    <row r="41" spans="1:7" ht="20.25" customHeight="1">
      <c r="A41" s="41"/>
      <c r="B41" s="4"/>
      <c r="C41" s="7"/>
      <c r="D41" s="7"/>
      <c r="E41" s="20"/>
      <c r="F41" s="43"/>
      <c r="G41" s="20"/>
    </row>
    <row r="42" spans="1:7" ht="20.25" customHeight="1">
      <c r="A42" s="32" t="s">
        <v>155</v>
      </c>
      <c r="B42" s="4"/>
      <c r="C42"/>
      <c r="D42"/>
      <c r="F42"/>
    </row>
    <row r="43" spans="1:7" s="130" customFormat="1" ht="20.25" customHeight="1">
      <c r="A43" s="33" t="s">
        <v>122</v>
      </c>
      <c r="B43" s="34"/>
      <c r="C43" s="35"/>
      <c r="D43" s="35"/>
      <c r="E43" s="16"/>
      <c r="F43" s="35"/>
      <c r="G43" s="16"/>
    </row>
    <row r="44" spans="1:7" s="130" customFormat="1" ht="20.25" customHeight="1">
      <c r="A44" s="33"/>
      <c r="B44" s="34"/>
      <c r="C44" s="35"/>
      <c r="D44" s="35"/>
      <c r="E44" s="16"/>
      <c r="F44" s="35"/>
      <c r="G44" s="16"/>
    </row>
    <row r="45" spans="1:7" s="130" customFormat="1" ht="20.25" customHeight="1">
      <c r="A45" s="33"/>
      <c r="B45" s="34"/>
      <c r="C45" s="109" t="s">
        <v>151</v>
      </c>
      <c r="D45" s="35"/>
      <c r="E45" s="16"/>
      <c r="F45" s="35"/>
      <c r="G45" s="16"/>
    </row>
    <row r="46" spans="1:7" s="130" customFormat="1" ht="20.25" customHeight="1">
      <c r="A46" s="33"/>
      <c r="B46" s="34"/>
      <c r="C46" s="109" t="s">
        <v>152</v>
      </c>
      <c r="D46" s="35"/>
      <c r="E46" s="144" t="s">
        <v>168</v>
      </c>
      <c r="F46" s="144"/>
      <c r="G46" s="144"/>
    </row>
    <row r="47" spans="1:7" s="130" customFormat="1" ht="20.25" customHeight="1">
      <c r="A47" s="33"/>
      <c r="B47" s="34"/>
      <c r="C47" s="109" t="s">
        <v>153</v>
      </c>
      <c r="D47" s="35"/>
      <c r="E47" s="144" t="s">
        <v>153</v>
      </c>
      <c r="F47" s="144"/>
      <c r="G47" s="144"/>
    </row>
    <row r="48" spans="1:7" s="130" customFormat="1" ht="20.149999999999999" customHeight="1">
      <c r="A48" s="33"/>
      <c r="B48" s="34"/>
      <c r="C48" s="101" t="s">
        <v>117</v>
      </c>
      <c r="D48" s="35"/>
      <c r="E48" s="141" t="s">
        <v>117</v>
      </c>
      <c r="F48" s="141"/>
      <c r="G48" s="141"/>
    </row>
    <row r="49" spans="1:7" s="130" customFormat="1" ht="20.25" customHeight="1">
      <c r="A49" s="33"/>
      <c r="B49" s="34"/>
      <c r="C49" s="92" t="s">
        <v>47</v>
      </c>
      <c r="D49" s="35"/>
      <c r="E49" s="140" t="s">
        <v>47</v>
      </c>
      <c r="F49" s="141"/>
      <c r="G49" s="141"/>
    </row>
    <row r="50" spans="1:7" ht="20.25" customHeight="1">
      <c r="A50" s="36"/>
      <c r="B50" s="4" t="s">
        <v>20</v>
      </c>
      <c r="C50" s="101">
        <f>C9</f>
        <v>2022</v>
      </c>
      <c r="D50" s="5"/>
      <c r="E50" s="10">
        <f>E9</f>
        <v>2022</v>
      </c>
      <c r="F50" s="10"/>
      <c r="G50" s="10">
        <f>G9</f>
        <v>2021</v>
      </c>
    </row>
    <row r="51" spans="1:7" ht="20.25" customHeight="1">
      <c r="A51" s="36"/>
      <c r="B51" s="4"/>
      <c r="C51" s="139" t="s">
        <v>113</v>
      </c>
      <c r="D51" s="139"/>
      <c r="E51" s="139"/>
      <c r="F51" s="139"/>
      <c r="G51" s="139"/>
    </row>
    <row r="52" spans="1:7" ht="20.25" customHeight="1">
      <c r="A52" s="37" t="s">
        <v>26</v>
      </c>
      <c r="B52" s="4"/>
      <c r="C52" s="7"/>
      <c r="D52" s="7"/>
      <c r="E52" s="15"/>
      <c r="F52" s="8"/>
      <c r="G52" s="15"/>
    </row>
    <row r="53" spans="1:7" ht="20.25" customHeight="1">
      <c r="A53" s="3" t="s">
        <v>211</v>
      </c>
      <c r="B53" s="4"/>
      <c r="C53" s="15">
        <v>0</v>
      </c>
      <c r="D53" s="7"/>
      <c r="E53" s="15">
        <v>-29999500</v>
      </c>
      <c r="F53" s="8"/>
      <c r="G53" s="15">
        <v>0</v>
      </c>
    </row>
    <row r="54" spans="1:7" ht="20.25" customHeight="1">
      <c r="A54" s="3" t="s">
        <v>146</v>
      </c>
      <c r="B54" s="4"/>
      <c r="C54" s="15">
        <v>756084</v>
      </c>
      <c r="D54" s="7"/>
      <c r="E54" s="15">
        <v>756084</v>
      </c>
      <c r="F54" s="8"/>
      <c r="G54" s="15">
        <v>5613666</v>
      </c>
    </row>
    <row r="55" spans="1:7" ht="20.25" customHeight="1">
      <c r="A55" s="3" t="s">
        <v>55</v>
      </c>
      <c r="B55" s="4"/>
      <c r="C55" s="15">
        <v>-288541323</v>
      </c>
      <c r="D55" s="7"/>
      <c r="E55" s="15">
        <v>-250812527</v>
      </c>
      <c r="F55" s="8"/>
      <c r="G55" s="15">
        <v>-36546696</v>
      </c>
    </row>
    <row r="56" spans="1:7" ht="20.25" customHeight="1">
      <c r="A56" s="3" t="s">
        <v>77</v>
      </c>
      <c r="B56" s="4"/>
      <c r="C56" s="15">
        <v>-1825479</v>
      </c>
      <c r="D56" s="7"/>
      <c r="E56" s="15">
        <v>-1762479</v>
      </c>
      <c r="F56" s="8"/>
      <c r="G56" s="15">
        <v>-535307</v>
      </c>
    </row>
    <row r="57" spans="1:7" ht="20.25" customHeight="1">
      <c r="A57" s="3" t="s">
        <v>212</v>
      </c>
      <c r="B57" s="4"/>
      <c r="C57" s="15">
        <v>0</v>
      </c>
      <c r="D57" s="7"/>
      <c r="E57" s="15">
        <v>-13500000</v>
      </c>
      <c r="F57" s="8"/>
      <c r="G57" s="15">
        <v>0</v>
      </c>
    </row>
    <row r="58" spans="1:7" ht="20.25" customHeight="1">
      <c r="A58" s="3" t="s">
        <v>213</v>
      </c>
      <c r="B58" s="4"/>
      <c r="C58" s="15">
        <v>568857092</v>
      </c>
      <c r="D58" s="7"/>
      <c r="E58" s="15">
        <v>568857092</v>
      </c>
      <c r="F58" s="8"/>
      <c r="G58" s="15">
        <v>0</v>
      </c>
    </row>
    <row r="59" spans="1:7" ht="20.25" customHeight="1">
      <c r="A59" s="3" t="s">
        <v>214</v>
      </c>
      <c r="B59" s="4"/>
      <c r="C59" s="15">
        <v>-749500000</v>
      </c>
      <c r="D59" s="7"/>
      <c r="E59" s="15">
        <v>-749500000</v>
      </c>
      <c r="F59" s="8"/>
      <c r="G59" s="15">
        <v>-27000000</v>
      </c>
    </row>
    <row r="60" spans="1:7" ht="20.25" customHeight="1">
      <c r="A60" s="3" t="s">
        <v>60</v>
      </c>
      <c r="B60" s="4"/>
      <c r="C60" s="15">
        <v>1037885</v>
      </c>
      <c r="D60" s="7"/>
      <c r="E60" s="15">
        <v>1149204</v>
      </c>
      <c r="F60" s="8"/>
      <c r="G60" s="15">
        <v>204570</v>
      </c>
    </row>
    <row r="61" spans="1:7" ht="20.25" customHeight="1">
      <c r="A61" s="41" t="s">
        <v>129</v>
      </c>
      <c r="B61" s="4"/>
      <c r="C61" s="18">
        <f>SUM(C52:C60)</f>
        <v>-469215741</v>
      </c>
      <c r="D61" s="7"/>
      <c r="E61" s="18">
        <f>SUM(E52:E60)</f>
        <v>-474812126</v>
      </c>
      <c r="F61" s="43"/>
      <c r="G61" s="18">
        <f>SUM(G53:G60)</f>
        <v>-58263767</v>
      </c>
    </row>
    <row r="62" spans="1:7" ht="20.25" customHeight="1">
      <c r="A62" s="41"/>
      <c r="B62" s="4"/>
      <c r="C62" s="20"/>
      <c r="D62" s="7"/>
      <c r="E62" s="20"/>
      <c r="F62" s="43"/>
      <c r="G62" s="20"/>
    </row>
    <row r="63" spans="1:7" ht="20.25" customHeight="1">
      <c r="A63" s="37" t="s">
        <v>27</v>
      </c>
      <c r="B63" s="4"/>
      <c r="C63" s="15"/>
      <c r="D63" s="7"/>
      <c r="E63" s="15"/>
      <c r="F63" s="8"/>
      <c r="G63" s="15"/>
    </row>
    <row r="64" spans="1:7" ht="20.25" customHeight="1">
      <c r="A64" s="3" t="s">
        <v>105</v>
      </c>
      <c r="B64" s="4">
        <v>15</v>
      </c>
      <c r="C64" s="15">
        <v>0</v>
      </c>
      <c r="D64" s="7"/>
      <c r="E64" s="15">
        <v>0</v>
      </c>
      <c r="F64" s="8"/>
      <c r="G64" s="15">
        <v>759843952</v>
      </c>
    </row>
    <row r="65" spans="1:11" ht="20.25" customHeight="1">
      <c r="A65" s="3" t="s">
        <v>215</v>
      </c>
      <c r="B65" s="4"/>
      <c r="C65" s="15"/>
      <c r="D65" s="7"/>
      <c r="E65" s="15"/>
      <c r="F65" s="8"/>
      <c r="G65" s="15"/>
    </row>
    <row r="66" spans="1:11" ht="20.25" customHeight="1">
      <c r="A66" s="3" t="s">
        <v>216</v>
      </c>
      <c r="B66" s="4"/>
      <c r="C66" s="15">
        <v>500</v>
      </c>
      <c r="D66" s="7"/>
      <c r="E66" s="15">
        <v>0</v>
      </c>
      <c r="F66" s="8"/>
      <c r="G66" s="15">
        <v>0</v>
      </c>
    </row>
    <row r="67" spans="1:11" ht="20.25" customHeight="1">
      <c r="A67" s="3" t="s">
        <v>101</v>
      </c>
      <c r="B67" s="4"/>
      <c r="C67" s="15"/>
      <c r="D67" s="7"/>
      <c r="E67" s="15"/>
      <c r="F67" s="8"/>
      <c r="G67" s="15"/>
    </row>
    <row r="68" spans="1:11" ht="20.25" customHeight="1">
      <c r="A68" s="3" t="s">
        <v>102</v>
      </c>
      <c r="B68" s="4"/>
      <c r="C68" s="15">
        <v>0</v>
      </c>
      <c r="D68" s="7"/>
      <c r="E68" s="15">
        <v>0</v>
      </c>
      <c r="F68" s="8"/>
      <c r="G68" s="15">
        <v>-82870135</v>
      </c>
    </row>
    <row r="69" spans="1:11" ht="20.25" customHeight="1">
      <c r="A69" s="3" t="s">
        <v>61</v>
      </c>
      <c r="B69" s="4"/>
      <c r="C69" s="15">
        <v>0</v>
      </c>
      <c r="D69" s="7"/>
      <c r="E69" s="15">
        <v>0</v>
      </c>
      <c r="F69" s="8"/>
      <c r="G69" s="15">
        <v>51058463</v>
      </c>
    </row>
    <row r="70" spans="1:11" ht="20.25" customHeight="1">
      <c r="A70" s="3" t="s">
        <v>62</v>
      </c>
      <c r="B70" s="4"/>
      <c r="C70" s="15">
        <v>-38191084</v>
      </c>
      <c r="D70" s="7"/>
      <c r="E70" s="15">
        <v>-38191084</v>
      </c>
      <c r="F70" s="8"/>
      <c r="G70" s="15">
        <v>-52431947</v>
      </c>
    </row>
    <row r="71" spans="1:11" ht="20.25" customHeight="1">
      <c r="A71" s="3" t="s">
        <v>147</v>
      </c>
      <c r="B71" s="4"/>
      <c r="C71" s="15">
        <v>-2529798</v>
      </c>
      <c r="D71" s="7"/>
      <c r="E71" s="15">
        <v>-2529798</v>
      </c>
      <c r="F71" s="8"/>
      <c r="G71" s="15">
        <v>-7327173</v>
      </c>
    </row>
    <row r="72" spans="1:11" ht="20.25" customHeight="1">
      <c r="A72" s="3" t="s">
        <v>103</v>
      </c>
      <c r="B72" s="4"/>
      <c r="C72" s="15">
        <v>-6003506</v>
      </c>
      <c r="D72" s="7"/>
      <c r="E72" s="15">
        <v>-6003506</v>
      </c>
      <c r="F72" s="8"/>
      <c r="G72" s="15">
        <v>-28000000</v>
      </c>
    </row>
    <row r="73" spans="1:11" ht="20.25" customHeight="1">
      <c r="A73" s="9" t="s">
        <v>56</v>
      </c>
      <c r="B73" s="4"/>
      <c r="C73" s="15">
        <v>-7011210</v>
      </c>
      <c r="D73" s="7"/>
      <c r="E73" s="15">
        <v>-7011210</v>
      </c>
      <c r="F73" s="8"/>
      <c r="G73" s="15">
        <v>-10318641</v>
      </c>
    </row>
    <row r="74" spans="1:11" ht="20.25" customHeight="1">
      <c r="A74" s="41" t="s">
        <v>226</v>
      </c>
      <c r="B74" s="4"/>
      <c r="C74" s="18">
        <f>SUM(C63:C73)</f>
        <v>-53735098</v>
      </c>
      <c r="D74" s="7"/>
      <c r="E74" s="18">
        <f>SUM(E63:E73)</f>
        <v>-53735598</v>
      </c>
      <c r="F74" s="43"/>
      <c r="G74" s="18">
        <f>SUM(G64:G73)</f>
        <v>629954519</v>
      </c>
    </row>
    <row r="75" spans="1:11" ht="20.25" customHeight="1">
      <c r="A75" s="3"/>
      <c r="B75" s="4"/>
      <c r="C75" s="15"/>
      <c r="D75" s="7"/>
      <c r="E75" s="15"/>
      <c r="F75" s="8"/>
      <c r="G75" s="15"/>
    </row>
    <row r="76" spans="1:11" ht="20.25" customHeight="1">
      <c r="A76" s="41" t="s">
        <v>206</v>
      </c>
      <c r="B76" s="4"/>
      <c r="C76" s="23">
        <f>SUM(C74,C61,C40)</f>
        <v>-528104498</v>
      </c>
      <c r="D76" s="7"/>
      <c r="E76" s="23">
        <f>SUM(E74,E61,E40)</f>
        <v>-532568750</v>
      </c>
      <c r="F76" s="8"/>
      <c r="G76" s="23">
        <f>SUM(G74,G61,G40)</f>
        <v>623412390</v>
      </c>
    </row>
    <row r="77" spans="1:11" ht="20.25" customHeight="1">
      <c r="A77" s="3" t="s">
        <v>87</v>
      </c>
      <c r="B77" s="4"/>
      <c r="C77" s="44">
        <v>623904837</v>
      </c>
      <c r="D77" s="7"/>
      <c r="E77" s="44">
        <v>623904837</v>
      </c>
      <c r="F77" s="8"/>
      <c r="G77" s="44">
        <v>492447</v>
      </c>
    </row>
    <row r="78" spans="1:11" ht="20.25" customHeight="1" thickBot="1">
      <c r="A78" s="41" t="s">
        <v>124</v>
      </c>
      <c r="B78" s="4" t="s">
        <v>130</v>
      </c>
      <c r="C78" s="30">
        <f>SUM(C76:C77)</f>
        <v>95800339</v>
      </c>
      <c r="D78" s="7"/>
      <c r="E78" s="30">
        <f>SUM(E76:E77)</f>
        <v>91336087</v>
      </c>
      <c r="F78" s="43"/>
      <c r="G78" s="30">
        <f>SUM(G76:G77)</f>
        <v>623904837</v>
      </c>
      <c r="I78" s="134"/>
      <c r="J78" s="134"/>
      <c r="K78" s="134"/>
    </row>
    <row r="79" spans="1:11" ht="14.25" customHeight="1" thickTop="1">
      <c r="A79" s="41"/>
      <c r="B79" s="4"/>
      <c r="C79" s="7"/>
      <c r="D79" s="7"/>
      <c r="E79" s="20"/>
      <c r="F79" s="43"/>
      <c r="G79" s="20"/>
    </row>
    <row r="80" spans="1:11" ht="20.25" customHeight="1">
      <c r="A80" s="32" t="s">
        <v>155</v>
      </c>
      <c r="B80" s="4"/>
      <c r="C80"/>
      <c r="D80"/>
      <c r="F80"/>
    </row>
    <row r="81" spans="1:7" s="130" customFormat="1" ht="20.25" customHeight="1">
      <c r="A81" s="33" t="s">
        <v>122</v>
      </c>
      <c r="B81" s="34"/>
      <c r="C81" s="35"/>
      <c r="D81" s="35"/>
      <c r="E81" s="16"/>
      <c r="F81" s="35"/>
      <c r="G81" s="16"/>
    </row>
    <row r="82" spans="1:7" s="130" customFormat="1" ht="20.25" customHeight="1">
      <c r="A82" s="33"/>
      <c r="B82" s="34"/>
      <c r="C82" s="35"/>
      <c r="D82" s="35"/>
      <c r="E82" s="16"/>
      <c r="F82" s="35"/>
      <c r="G82" s="16"/>
    </row>
    <row r="83" spans="1:7" s="130" customFormat="1" ht="20.25" customHeight="1">
      <c r="A83" s="33"/>
      <c r="B83" s="34"/>
      <c r="C83" s="109" t="s">
        <v>151</v>
      </c>
      <c r="D83" s="35"/>
      <c r="E83" s="16"/>
      <c r="F83" s="35"/>
      <c r="G83" s="16"/>
    </row>
    <row r="84" spans="1:7" s="130" customFormat="1" ht="20.25" customHeight="1">
      <c r="A84" s="33"/>
      <c r="B84" s="34"/>
      <c r="C84" s="109" t="s">
        <v>152</v>
      </c>
      <c r="D84" s="35"/>
      <c r="E84" s="144" t="s">
        <v>168</v>
      </c>
      <c r="F84" s="144"/>
      <c r="G84" s="144"/>
    </row>
    <row r="85" spans="1:7" s="130" customFormat="1" ht="20.25" customHeight="1">
      <c r="A85" s="33"/>
      <c r="B85" s="34"/>
      <c r="C85" s="109" t="s">
        <v>153</v>
      </c>
      <c r="D85" s="35"/>
      <c r="E85" s="144" t="s">
        <v>153</v>
      </c>
      <c r="F85" s="144"/>
      <c r="G85" s="144"/>
    </row>
    <row r="86" spans="1:7" s="130" customFormat="1" ht="20.149999999999999" customHeight="1">
      <c r="A86" s="33"/>
      <c r="B86" s="34"/>
      <c r="C86" s="101" t="s">
        <v>117</v>
      </c>
      <c r="D86" s="35"/>
      <c r="E86" s="141" t="s">
        <v>117</v>
      </c>
      <c r="F86" s="141"/>
      <c r="G86" s="141"/>
    </row>
    <row r="87" spans="1:7" s="130" customFormat="1" ht="20.25" customHeight="1">
      <c r="A87" s="33"/>
      <c r="B87" s="34"/>
      <c r="C87" s="92" t="s">
        <v>47</v>
      </c>
      <c r="D87" s="35"/>
      <c r="E87" s="140" t="s">
        <v>47</v>
      </c>
      <c r="F87" s="141"/>
      <c r="G87" s="141"/>
    </row>
    <row r="88" spans="1:7" ht="20.25" customHeight="1">
      <c r="A88" s="36"/>
      <c r="B88" s="4" t="s">
        <v>20</v>
      </c>
      <c r="C88" s="101">
        <f>C50</f>
        <v>2022</v>
      </c>
      <c r="D88" s="5"/>
      <c r="E88" s="10">
        <f>E50</f>
        <v>2022</v>
      </c>
      <c r="F88" s="10"/>
      <c r="G88" s="10">
        <f>G50</f>
        <v>2021</v>
      </c>
    </row>
    <row r="89" spans="1:7" ht="20.25" customHeight="1">
      <c r="A89" s="36"/>
      <c r="B89" s="4"/>
      <c r="C89" s="139" t="s">
        <v>113</v>
      </c>
      <c r="D89" s="139"/>
      <c r="E89" s="139"/>
      <c r="F89" s="139"/>
      <c r="G89" s="139"/>
    </row>
    <row r="90" spans="1:7" ht="20.25" customHeight="1">
      <c r="A90" s="37" t="s">
        <v>78</v>
      </c>
      <c r="B90" s="4"/>
      <c r="C90" s="7"/>
      <c r="D90" s="7"/>
      <c r="E90" s="15"/>
      <c r="F90" s="8"/>
      <c r="G90" s="15"/>
    </row>
    <row r="91" spans="1:7" ht="20.25" customHeight="1">
      <c r="A91" s="39" t="s">
        <v>125</v>
      </c>
      <c r="B91" s="4"/>
      <c r="C91" s="65"/>
      <c r="D91" s="65"/>
      <c r="E91" s="15"/>
      <c r="F91" s="8"/>
      <c r="G91" s="15"/>
    </row>
    <row r="92" spans="1:7" ht="20.25" customHeight="1">
      <c r="A92" s="3"/>
      <c r="B92" s="4"/>
      <c r="C92"/>
      <c r="D92"/>
      <c r="F92"/>
    </row>
    <row r="93" spans="1:7" ht="20.25" customHeight="1">
      <c r="A93" s="3" t="s">
        <v>126</v>
      </c>
      <c r="B93" s="4">
        <v>10</v>
      </c>
      <c r="C93" s="2">
        <v>301811361</v>
      </c>
      <c r="D93"/>
      <c r="E93" s="2">
        <v>265841474</v>
      </c>
      <c r="F93"/>
      <c r="G93" s="2">
        <v>33805524</v>
      </c>
    </row>
    <row r="94" spans="1:7" ht="20.25" customHeight="1">
      <c r="A94" s="3" t="s">
        <v>79</v>
      </c>
      <c r="B94" s="4"/>
      <c r="C94"/>
      <c r="D94"/>
      <c r="E94"/>
      <c r="F94"/>
      <c r="G94" s="15"/>
    </row>
    <row r="95" spans="1:7" ht="20.25" customHeight="1">
      <c r="A95" s="91" t="s">
        <v>149</v>
      </c>
      <c r="B95" s="4"/>
      <c r="C95" s="15">
        <v>4149132</v>
      </c>
      <c r="D95"/>
      <c r="E95" s="15">
        <v>4149132</v>
      </c>
      <c r="F95"/>
      <c r="G95" s="15">
        <v>343667</v>
      </c>
    </row>
    <row r="96" spans="1:7" ht="20.25" customHeight="1">
      <c r="A96" s="3" t="s">
        <v>148</v>
      </c>
      <c r="B96" s="4"/>
      <c r="C96" s="15">
        <v>14574684</v>
      </c>
      <c r="D96"/>
      <c r="E96" s="15">
        <v>12286433</v>
      </c>
      <c r="F96"/>
      <c r="G96" s="15">
        <v>9431620</v>
      </c>
    </row>
    <row r="97" spans="1:7" ht="20.25" customHeight="1">
      <c r="A97" s="3" t="s">
        <v>127</v>
      </c>
      <c r="B97" s="4"/>
      <c r="C97" s="15">
        <v>-952807</v>
      </c>
      <c r="D97"/>
      <c r="E97" s="15">
        <v>-423465</v>
      </c>
      <c r="F97"/>
      <c r="G97" s="15">
        <v>-4149132</v>
      </c>
    </row>
    <row r="98" spans="1:7" ht="20.25" customHeight="1">
      <c r="A98" s="113" t="s">
        <v>207</v>
      </c>
      <c r="C98" s="15">
        <v>-9431620</v>
      </c>
      <c r="E98" s="15">
        <v>-9431620</v>
      </c>
      <c r="G98" s="15">
        <v>-825881</v>
      </c>
    </row>
    <row r="99" spans="1:7" ht="20.25" customHeight="1">
      <c r="A99" s="129" t="s">
        <v>229</v>
      </c>
      <c r="C99" s="15">
        <v>-21609427</v>
      </c>
      <c r="E99" s="15">
        <v>-21609427</v>
      </c>
      <c r="G99" s="15">
        <v>-2059102</v>
      </c>
    </row>
    <row r="100" spans="1:7" ht="20.25" customHeight="1" thickBot="1">
      <c r="A100" s="123" t="s">
        <v>80</v>
      </c>
      <c r="B100" s="124"/>
      <c r="C100" s="66">
        <f>SUM(C93:C99)</f>
        <v>288541323</v>
      </c>
      <c r="D100" s="125"/>
      <c r="E100" s="66">
        <f>SUM(E93:E99)</f>
        <v>250812527</v>
      </c>
      <c r="F100" s="125"/>
      <c r="G100" s="66">
        <f>SUM(G93:G99)</f>
        <v>36546696</v>
      </c>
    </row>
    <row r="101" spans="1:7" ht="20.25" customHeight="1" thickTop="1">
      <c r="C101" s="15"/>
      <c r="E101" s="15"/>
      <c r="G101" s="15"/>
    </row>
    <row r="102" spans="1:7" ht="20.25" customHeight="1">
      <c r="A102" s="118" t="s">
        <v>222</v>
      </c>
      <c r="B102" s="119"/>
      <c r="C102" s="128"/>
      <c r="E102" s="120"/>
      <c r="G102" s="120"/>
    </row>
    <row r="103" spans="1:7" ht="20.25" customHeight="1">
      <c r="A103" s="119" t="s">
        <v>223</v>
      </c>
      <c r="B103" s="119"/>
      <c r="C103" s="121">
        <v>4143464</v>
      </c>
      <c r="E103" s="121">
        <v>4143464</v>
      </c>
      <c r="G103" s="122">
        <v>0</v>
      </c>
    </row>
    <row r="104" spans="1:7" ht="20.25" customHeight="1">
      <c r="A104" s="3"/>
      <c r="B104" s="4"/>
      <c r="C104"/>
      <c r="D104"/>
      <c r="F104"/>
    </row>
  </sheetData>
  <mergeCells count="15">
    <mergeCell ref="E5:G5"/>
    <mergeCell ref="E6:G6"/>
    <mergeCell ref="C10:G10"/>
    <mergeCell ref="E46:G46"/>
    <mergeCell ref="E47:G47"/>
    <mergeCell ref="C89:G89"/>
    <mergeCell ref="E86:G86"/>
    <mergeCell ref="E87:G87"/>
    <mergeCell ref="E7:G7"/>
    <mergeCell ref="E8:G8"/>
    <mergeCell ref="E48:G48"/>
    <mergeCell ref="E49:G49"/>
    <mergeCell ref="C51:G51"/>
    <mergeCell ref="E84:G84"/>
    <mergeCell ref="E85:G85"/>
  </mergeCells>
  <pageMargins left="0.78740157480314998" right="0.78740157480314998" top="0.47244094488188998" bottom="0.511811023622047" header="0.511811023622047" footer="0.511811023622047"/>
  <pageSetup paperSize="9" scale="72" firstPageNumber="13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41" max="16383" man="1"/>
    <brk id="7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D17D2447BB814F8CB4962D4CDAC3D0" ma:contentTypeVersion="2" ma:contentTypeDescription="Create a new document." ma:contentTypeScope="" ma:versionID="4277763a03bd00ccc7b4315c9274a2b2">
  <xsd:schema xmlns:xsd="http://www.w3.org/2001/XMLSchema" xmlns:xs="http://www.w3.org/2001/XMLSchema" xmlns:p="http://schemas.microsoft.com/office/2006/metadata/properties" xmlns:ns2="96461863-300a-429d-ac6c-2799925cc95a" targetNamespace="http://schemas.microsoft.com/office/2006/metadata/properties" ma:root="true" ma:fieldsID="7ef394e97c0307c92c459ad2d5268145" ns2:_="">
    <xsd:import namespace="96461863-300a-429d-ac6c-2799925cc9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461863-300a-429d-ac6c-2799925cc9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128D7C-6C9B-49D6-9462-5050AC203A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A8D198-1AD2-480E-BD60-959AC59E9F3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CC2C713-C00A-4BB0-8B7F-4EAD6F4255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461863-300a-429d-ac6c-2799925cc9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PL9m</vt:lpstr>
      <vt:lpstr>SHConso</vt:lpstr>
      <vt:lpstr>SHSeparate</vt:lpstr>
      <vt:lpstr>CF</vt:lpstr>
      <vt:lpstr>BS!Print_Area</vt:lpstr>
      <vt:lpstr>CF!Print_Area</vt:lpstr>
      <vt:lpstr>PL!Print_Area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Klinsukon, Yendee</cp:lastModifiedBy>
  <cp:lastPrinted>2023-02-27T11:51:41Z</cp:lastPrinted>
  <dcterms:created xsi:type="dcterms:W3CDTF">2005-04-07T06:23:50Z</dcterms:created>
  <dcterms:modified xsi:type="dcterms:W3CDTF">2023-02-27T12:57:26Z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0x0101003BD17D2447BB814F8CB4962D4CDAC3D0</vt:lpwstr>
  </property>
</Properties>
</file>