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ดี. ที. ซี. อินดัสตรีส์/2022/financial statement/TYPIST/YE ' 65/THA/Final_T  --  ส่ง ตลาด/"/>
    </mc:Choice>
  </mc:AlternateContent>
  <xr:revisionPtr revIDLastSave="77" documentId="13_ncr:1_{988A704A-FE2E-4DF9-9C75-9AF30EADF6E7}" xr6:coauthVersionLast="47" xr6:coauthVersionMax="47" xr10:uidLastSave="{FA693034-B465-4195-B104-D5A88A86D885}"/>
  <bookViews>
    <workbookView xWindow="-120" yWindow="-120" windowWidth="29040" windowHeight="15720" tabRatio="650" xr2:uid="{00000000-000D-0000-FFFF-FFFF00000000}"/>
  </bookViews>
  <sheets>
    <sheet name="BS" sheetId="6" r:id="rId1"/>
    <sheet name="PL" sheetId="13" r:id="rId2"/>
    <sheet name="งบเปลี่ยนแปลงรวม" sheetId="15" r:id="rId3"/>
    <sheet name="งบเปลี่ยนแปลงเฉพาะ" sheetId="16" r:id="rId4"/>
    <sheet name="งบกระแสเงินสด" sheetId="9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BS!$A$1:$P$111</definedName>
    <definedName name="_xlnm.Print_Area" localSheetId="1">PL!$A$1:$P$58</definedName>
    <definedName name="_xlnm.Print_Area" localSheetId="4">งบกระแสเงินสด!$A$1:$Q$110</definedName>
    <definedName name="_xlnm.Print_Area" localSheetId="3">งบเปลี่ยนแปลงเฉพาะ!$A$1:$U$35</definedName>
    <definedName name="_xlnm.Print_Area" localSheetId="2">งบเปลี่ยนแปลงรวม!$A$1:$Y$37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5" l="1"/>
  <c r="G20" i="15"/>
  <c r="G27" i="15" s="1"/>
  <c r="U24" i="16"/>
  <c r="U23" i="16"/>
  <c r="I25" i="16"/>
  <c r="G25" i="16"/>
  <c r="Q25" i="16"/>
  <c r="O25" i="16"/>
  <c r="M25" i="16"/>
  <c r="M18" i="16"/>
  <c r="K25" i="16" l="1"/>
  <c r="U25" i="16" s="1"/>
  <c r="K18" i="16"/>
  <c r="I18" i="16"/>
  <c r="G18" i="16"/>
  <c r="Q18" i="16"/>
  <c r="O18" i="16"/>
  <c r="W26" i="15"/>
  <c r="Q26" i="15"/>
  <c r="O26" i="15"/>
  <c r="M26" i="15"/>
  <c r="K26" i="15"/>
  <c r="I26" i="15"/>
  <c r="G26" i="15"/>
  <c r="W19" i="15"/>
  <c r="Q19" i="15"/>
  <c r="O19" i="15"/>
  <c r="M19" i="15"/>
  <c r="K19" i="15"/>
  <c r="I19" i="15"/>
  <c r="K31" i="9" l="1"/>
  <c r="S13" i="16" l="1"/>
  <c r="U13" i="16" s="1"/>
  <c r="M19" i="16"/>
  <c r="M26" i="16" s="1"/>
  <c r="W20" i="15"/>
  <c r="W27" i="15" s="1"/>
  <c r="S14" i="15"/>
  <c r="U14" i="15" s="1"/>
  <c r="Y14" i="15" s="1"/>
  <c r="M20" i="15"/>
  <c r="M27" i="15" s="1"/>
  <c r="S25" i="15"/>
  <c r="U25" i="15" s="1"/>
  <c r="Y25" i="15" s="1"/>
  <c r="J19" i="6"/>
  <c r="J35" i="13"/>
  <c r="Q70" i="9"/>
  <c r="O70" i="9"/>
  <c r="M70" i="9"/>
  <c r="K70" i="9"/>
  <c r="N13" i="13"/>
  <c r="S17" i="16"/>
  <c r="U17" i="16" s="1"/>
  <c r="L46" i="13"/>
  <c r="J96" i="6"/>
  <c r="J98" i="6" s="1"/>
  <c r="L30" i="6"/>
  <c r="J13" i="13"/>
  <c r="N35" i="13"/>
  <c r="J46" i="13"/>
  <c r="J20" i="13"/>
  <c r="J30" i="6"/>
  <c r="L13" i="13"/>
  <c r="S22" i="16"/>
  <c r="S23" i="16"/>
  <c r="S16" i="16"/>
  <c r="S15" i="16"/>
  <c r="U15" i="16" s="1"/>
  <c r="S23" i="15"/>
  <c r="U23" i="15" s="1"/>
  <c r="Y23" i="15" s="1"/>
  <c r="S24" i="15"/>
  <c r="S18" i="15"/>
  <c r="U18" i="15" s="1"/>
  <c r="Y18" i="15" s="1"/>
  <c r="Q20" i="15"/>
  <c r="Q27" i="15" s="1"/>
  <c r="S17" i="15"/>
  <c r="S16" i="15"/>
  <c r="U16" i="15" s="1"/>
  <c r="Y16" i="15" s="1"/>
  <c r="N20" i="13"/>
  <c r="P20" i="13"/>
  <c r="P96" i="6"/>
  <c r="P98" i="6" s="1"/>
  <c r="J81" i="6"/>
  <c r="L81" i="6"/>
  <c r="P81" i="6"/>
  <c r="L20" i="13"/>
  <c r="P30" i="6"/>
  <c r="Q19" i="16"/>
  <c r="Q26" i="16" s="1"/>
  <c r="O20" i="15"/>
  <c r="O27" i="15" s="1"/>
  <c r="I20" i="15"/>
  <c r="I27" i="15" s="1"/>
  <c r="L96" i="6"/>
  <c r="L98" i="6" s="1"/>
  <c r="Q78" i="9"/>
  <c r="M78" i="9"/>
  <c r="K20" i="15"/>
  <c r="K27" i="15" s="1"/>
  <c r="K19" i="16"/>
  <c r="K26" i="16" s="1"/>
  <c r="I19" i="16"/>
  <c r="I26" i="16" s="1"/>
  <c r="G19" i="16"/>
  <c r="G26" i="16" s="1"/>
  <c r="P13" i="13"/>
  <c r="P75" i="6"/>
  <c r="L75" i="6"/>
  <c r="J75" i="6"/>
  <c r="P19" i="6"/>
  <c r="N19" i="6"/>
  <c r="L19" i="6"/>
  <c r="L35" i="13"/>
  <c r="P35" i="13"/>
  <c r="K78" i="9"/>
  <c r="U22" i="16"/>
  <c r="O78" i="9"/>
  <c r="A58" i="6"/>
  <c r="S24" i="16"/>
  <c r="M31" i="9"/>
  <c r="M42" i="9" s="1"/>
  <c r="M44" i="9" s="1"/>
  <c r="Q31" i="9"/>
  <c r="Q42" i="9" s="1"/>
  <c r="Q44" i="9" s="1"/>
  <c r="O19" i="16"/>
  <c r="O26" i="16" s="1"/>
  <c r="S26" i="16" s="1"/>
  <c r="A57" i="9"/>
  <c r="O31" i="9"/>
  <c r="O42" i="9" s="1"/>
  <c r="O44" i="9" s="1"/>
  <c r="N96" i="6"/>
  <c r="N98" i="6" s="1"/>
  <c r="N81" i="6"/>
  <c r="N75" i="6"/>
  <c r="N30" i="6"/>
  <c r="U16" i="16" l="1"/>
  <c r="S18" i="16"/>
  <c r="U18" i="16" s="1"/>
  <c r="S25" i="16"/>
  <c r="U24" i="15"/>
  <c r="S26" i="15"/>
  <c r="U17" i="15"/>
  <c r="S19" i="15"/>
  <c r="L32" i="6"/>
  <c r="P32" i="6"/>
  <c r="L22" i="13"/>
  <c r="L24" i="13" s="1"/>
  <c r="L26" i="13" s="1"/>
  <c r="L42" i="13" s="1"/>
  <c r="J22" i="13"/>
  <c r="J24" i="13" s="1"/>
  <c r="J26" i="13" s="1"/>
  <c r="J42" i="13" s="1"/>
  <c r="S20" i="15"/>
  <c r="U20" i="15" s="1"/>
  <c r="U27" i="15" s="1"/>
  <c r="M80" i="9"/>
  <c r="M84" i="9" s="1"/>
  <c r="M86" i="9" s="1"/>
  <c r="L83" i="6"/>
  <c r="L100" i="6" s="1"/>
  <c r="P83" i="6"/>
  <c r="P100" i="6" s="1"/>
  <c r="P22" i="13"/>
  <c r="P24" i="13" s="1"/>
  <c r="P26" i="13" s="1"/>
  <c r="U19" i="16"/>
  <c r="L37" i="13"/>
  <c r="L47" i="13" s="1"/>
  <c r="L45" i="13" s="1"/>
  <c r="S19" i="16"/>
  <c r="N83" i="6"/>
  <c r="N100" i="6" s="1"/>
  <c r="Q80" i="9"/>
  <c r="Q84" i="9" s="1"/>
  <c r="Q86" i="9" s="1"/>
  <c r="J83" i="6"/>
  <c r="J100" i="6" s="1"/>
  <c r="O80" i="9"/>
  <c r="O84" i="9" s="1"/>
  <c r="O86" i="9" s="1"/>
  <c r="N22" i="13"/>
  <c r="N24" i="13" s="1"/>
  <c r="N26" i="13" s="1"/>
  <c r="N37" i="13" s="1"/>
  <c r="N32" i="6"/>
  <c r="K42" i="9"/>
  <c r="K44" i="9" s="1"/>
  <c r="K80" i="9" s="1"/>
  <c r="K84" i="9" s="1"/>
  <c r="K86" i="9" s="1"/>
  <c r="S27" i="15"/>
  <c r="J32" i="6"/>
  <c r="U26" i="16" l="1"/>
  <c r="Y17" i="15"/>
  <c r="Y20" i="15" s="1"/>
  <c r="U19" i="15"/>
  <c r="Y19" i="15" s="1"/>
  <c r="Y24" i="15"/>
  <c r="U26" i="15"/>
  <c r="Y26" i="15" s="1"/>
  <c r="J37" i="13"/>
  <c r="J47" i="13" s="1"/>
  <c r="J45" i="13" s="1"/>
  <c r="P37" i="13"/>
  <c r="Y27" i="15" l="1"/>
</calcChain>
</file>

<file path=xl/sharedStrings.xml><?xml version="1.0" encoding="utf-8"?>
<sst xmlns="http://schemas.openxmlformats.org/spreadsheetml/2006/main" count="316" uniqueCount="206">
  <si>
    <t xml:space="preserve">บริษัท ดี.ที.ซี. อินดัสตรี่ส์ จำกัด (มหาชน) และบริษัทย่อย </t>
  </si>
  <si>
    <t>งบแสดงฐานะการเงิน</t>
  </si>
  <si>
    <t>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</si>
  <si>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</si>
  <si>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</si>
  <si>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</si>
  <si>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</si>
  <si>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2565</t>
  </si>
  <si>
    <t>ปี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</si>
  <si>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</si>
  <si>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</si>
  <si>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</si>
  <si>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</si>
  <si>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</si>
  <si>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</si>
  <si>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</si>
  <si>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เงินให้กู้ยืมระยะยาวแก่บริษัทย่อย - สุทธิ</t>
  </si>
  <si>
    <t>เงินให้กู้ยืมระยะยาวแก่บริษัทที่เกี่ยวข้องกัน - สุทธิ</t>
  </si>
  <si>
    <t>สินค้าคงเหลือ - สุทธิ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</si>
  <si>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</si>
  <si>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</si>
  <si>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</si>
  <si>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</si>
  <si>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</si>
  <si>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</si>
  <si>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</si>
  <si>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</si>
  <si>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13.1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</si>
  <si>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</si>
  <si>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</si>
  <si>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</si>
  <si>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</si>
  <si>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</si>
  <si>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</si>
  <si>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</si>
  <si>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</si>
  <si>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</si>
  <si>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</si>
  <si>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</si>
  <si>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17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</si>
  <si>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</si>
  <si>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</si>
  <si>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</si>
  <si>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13.2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</si>
  <si>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</si>
  <si>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</si>
  <si>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</si>
  <si>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</si>
  <si>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</si>
  <si>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</si>
  <si>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</si>
  <si>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</si>
  <si>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</si>
  <si>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</si>
  <si>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</si>
  <si>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</si>
  <si>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</si>
  <si>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</si>
  <si>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</si>
  <si>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</si>
  <si>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</si>
  <si>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</si>
  <si>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</si>
  <si>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</si>
  <si>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</si>
  <si>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</si>
  <si>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</si>
  <si>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</si>
  <si>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</si>
  <si>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</si>
  <si>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2565</t>
  </si>
  <si>
    <t>(จัดประเภทใหม่)</t>
  </si>
  <si>
    <t xml:space="preserve">รายได้ </t>
  </si>
  <si>
    <t>รายได้จากการขาย</t>
  </si>
  <si>
    <t>5.1 และ 30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</si>
  <si>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</si>
  <si>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</si>
  <si>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</si>
  <si>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</si>
  <si>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</si>
  <si>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</si>
  <si>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</si>
  <si>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</si>
  <si>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</si>
  <si>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</si>
  <si>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</si>
  <si>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</si>
  <si>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</si>
  <si>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15.2.1</t>
  </si>
  <si>
    <t>กำไรสุทธิสำหรับปี</t>
  </si>
  <si>
    <t>กำไร(ขาดทุน)เบ็ดเสร็จอื่น</t>
  </si>
  <si>
    <t>รายการที่อาจถูกจัดประเภทใหม่ไว้ในกำไรหรือขาดทุนในภายหลัง :</t>
  </si>
  <si>
    <t>ผลกำไร(ขาดทุน)จากเงินลงทุนในตราสารทุนที่กำหนดให้วัดมูลค่า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</si>
  <si>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</si>
  <si>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15.2.2</t>
  </si>
  <si>
    <t>รายการที่จะไม่ถูกจัดประเภทใหม่ไว้ในกำไรหรือขาดทุนในภายหลัง :</t>
  </si>
  <si>
    <t>กำไร(ขาดทุน)จากการวัดมูลค่าใหม่ของผลประโยชน์พนักงาน</t>
  </si>
  <si>
    <t>ที่กำหนดไว้ - สุทธิจากภาษี</t>
  </si>
  <si>
    <t>15.2.2 และ 19</t>
  </si>
  <si>
    <t>รวมกำไร(ขาดทุน)เบ็ดเสร็จอื่นสำหรับปี</t>
  </si>
  <si>
    <t>กำไรเบ็ดเสร็จรวมสำหรับปี</t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</si>
  <si>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</si>
  <si>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</si>
  <si>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</si>
  <si>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</si>
  <si>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</si>
  <si>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</si>
  <si>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</si>
  <si>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</si>
  <si>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ผลกำไร(ขาดทุน)จากเงินลงทุน</t>
  </si>
  <si>
    <t>ส่วนของ</t>
  </si>
  <si>
    <t>ในตราสารทุนที่กำหนดให้</t>
  </si>
  <si>
    <t>ผลกำไร(ขาดทุน)จาก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</si>
  <si>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</si>
  <si>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</si>
  <si>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</si>
  <si>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</si>
  <si>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</si>
  <si>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</si>
  <si>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</si>
  <si>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</si>
  <si>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</si>
  <si>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</si>
  <si>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</si>
  <si>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</si>
  <si>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</si>
  <si>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</si>
  <si>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</si>
  <si>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</si>
  <si>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</si>
  <si>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</si>
  <si>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</si>
  <si>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</si>
  <si>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2564</t>
  </si>
  <si>
    <t>การเปลี่ยนแปลงในส่วนของผู้ถือหุ้น :</t>
  </si>
  <si>
    <t>เงินปันผลให้ผู้ถือหุ้นของบริษัท</t>
  </si>
  <si>
    <t>กำไรสุทธิ</t>
  </si>
  <si>
    <t>ยอดคงเหลือ ณ วันที่ 31 ธันวาคม 2564</t>
  </si>
  <si>
    <t>ยอดคงเหลือ ณ วันที่ 31 ธันวาคม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</si>
  <si>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</si>
  <si>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</si>
  <si>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</si>
  <si>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</si>
  <si>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 xml:space="preserve">  เงินสดรับ(จ่าย)จากกิจกรรมดำเนินงาน</t>
  </si>
  <si>
    <t>ค่าเสื่อมราคา</t>
  </si>
  <si>
    <t>11 และ 12 และ 13</t>
  </si>
  <si>
    <t>ค่าตัดจำหน่ายสินทรัพย์ไม่มีตัวตน</t>
  </si>
  <si>
    <t>ตัดสินทรัพย์เป็นค่าใช้จ่าย</t>
  </si>
  <si>
    <t>ตัดค่าใช้จ่ายจ่ายล่วงหน้าเป็นค่าใช้จ่าย</t>
  </si>
  <si>
    <t>ผลขาดทุนด้านเครดิตที่คาดว่าจะเกิดขึ้น</t>
  </si>
  <si>
    <t>ค่าเผื่อสินค้ารับคืน</t>
  </si>
  <si>
    <t>ค่าเผื่อสินค้ารับคืน(โอนกลับ)</t>
  </si>
  <si>
    <t>ค่าเผื่อสินค้าเสื่อมสภาพ(โอนกลับ)</t>
  </si>
  <si>
    <t>ค่าเผื่อมูลค่าที่ลดลงของสินค้า</t>
  </si>
  <si>
    <t>ค่าเผื่อมูลค่าที่ลดลงของสินค้า(โอนกลับ)</t>
  </si>
  <si>
    <t>ขาดทุนจากการตัดจำหน่ายสินทรัพย์</t>
  </si>
  <si>
    <t>ประมาณการหนี้สินสำหรับผลประโยชน์พนักงาน</t>
  </si>
  <si>
    <t>ขาดทุนจากอัตราแลกเปลี่ยนที่ยังไม่เกิดขึ้นจริง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</si>
  <si>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</si>
  <si>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</si>
  <si>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</si>
  <si>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กำไรสุทธิจากการดำเนินงานก่อนการเปลี่ยนแปลงใน</t>
  </si>
  <si>
    <t>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</si>
  <si>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</si>
  <si>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</si>
  <si>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</si>
  <si>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</si>
  <si>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หนี้สินจากการดำเนินงานเพิ่มขึ้น(ลดลง) :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</si>
  <si>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</si>
  <si>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</si>
  <si>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</si>
  <si>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</si>
  <si>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</si>
  <si>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</si>
  <si>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เงินสดจ่ายจากการให้กู้ยืมระยะยาวแก่บริษัทที่เกี่ยวข้อง</t>
  </si>
  <si>
    <t>เงินสดรับจากการให้กู้ยืมระยะยาวแก่บริษัทย่อย</t>
  </si>
  <si>
    <t>เงินสดจ่ายจากการซื้อสินทรัพย์ถาวร</t>
  </si>
  <si>
    <t>เงินสดจ่ายซื้ออสังหาริมทรัพย์เพื่อการลงทุน</t>
  </si>
  <si>
    <t>เงินสดรับจากเงินปันผล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</si>
  <si>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</si>
  <si>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</si>
  <si>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</si>
  <si>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</si>
  <si>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เงินสดจ่ายชำระเงินกู้ยืมระยะยาวจากสถาบันการเงิน</t>
  </si>
  <si>
    <t>เงินสดจ่ายชำระหนี้สินจากสัญญาเช่าการเงิน</t>
  </si>
  <si>
    <t>เงินสดจ่ายค่าดอกเบี้ย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</si>
  <si>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</si>
  <si>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</si>
  <si>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</si>
  <si>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กำไร (ขาดทุน) 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</si>
  <si>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</si>
  <si>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</si>
  <si>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</si>
  <si>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</si>
  <si>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การเปิดเผยข้อมูลเกี่ยวกับกระแสเงินสดเพิ่มเติม 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</si>
  <si>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</si>
  <si>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 (หน่วย : ล้านบาท)</t>
  </si>
  <si>
    <t>หน้า 6 จาก 63</t>
  </si>
  <si>
    <t>หน้า 7 จาก 63</t>
  </si>
  <si>
    <t>หน้า 5 จาก 63</t>
  </si>
  <si>
    <t>หน้า 4 จาก 63</t>
  </si>
  <si>
    <t>หน้า 3 จาก 63</t>
  </si>
  <si>
    <t>หน้า 1 จาก 63</t>
  </si>
  <si>
    <t>หน้า 2 จาก 63</t>
  </si>
  <si>
    <t>รวมกำไร(ขาดทุน)เบ็ดเสร็จสำหรับปี</t>
  </si>
  <si>
    <t>ผลขาดทุนด้านเครดิตที่คาดว่าจะเกิดขึ้น(โอนกลับ)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</si>
</sst>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฿&quot;#,##0;\-&quot;฿&quot;#,##0"/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[Red]\(\t&quot;฿&quot;#,##0.00\)"/>
    <numFmt numFmtId="172" formatCode="_-* #,##0_-;\-* #,##0_-;_-* &quot;-&quot;??_-;_-@_-"/>
    <numFmt numFmtId="173" formatCode="#,##0.00;\(#,##0.00\)"/>
    <numFmt numFmtId="174" formatCode="General_)"/>
    <numFmt numFmtId="175" formatCode="_(* #,##0.00_);_(* \(#,##0.00\);_(* &quot;-&quot;_);_(@_)"/>
    <numFmt numFmtId="176" formatCode="0.0%"/>
    <numFmt numFmtId="177" formatCode="dd\-mmm\-yy_)"/>
    <numFmt numFmtId="178" formatCode="#,##0.00\ &quot;F&quot;;\-#,##0.00\ &quot;F&quot;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_(&quot;$&quot;* #,##0.0_);_(&quot;$&quot;* \(#,##0.0\);_(&quot;$&quot;* &quot;0.0&quot;_);_(@_)"/>
    <numFmt numFmtId="187" formatCode="0."/>
    <numFmt numFmtId="188" formatCode="0%_);\(0%\)"/>
    <numFmt numFmtId="189" formatCode="&quot;ฃค&quot;#,##0;&quot;ฃค&quot;\-#,##0"/>
    <numFmt numFmtId="190" formatCode="0&quot;  &quot;"/>
    <numFmt numFmtId="191" formatCode="#,##0.0_);[Red]\(#,##0.0\)"/>
    <numFmt numFmtId="192" formatCode="d\.m\.yy\ h:mm"/>
    <numFmt numFmtId="193" formatCode="_-* #,##0.00\ &quot;F&quot;_-;\-* #,##0.00\ &quot;F&quot;_-;_-* &quot;-&quot;??\ &quot;F&quot;_-;_-@_-"/>
    <numFmt numFmtId="194" formatCode="0.00&quot;  &quot;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#.\ \ "/>
    <numFmt numFmtId="198" formatCode="##.\ \ "/>
    <numFmt numFmtId="199" formatCode="0.000_)"/>
    <numFmt numFmtId="200" formatCode="\ว\ \ด\ด\ด\ด\ &quot;ค.ศ.&quot;\ \ค\ค\ค\ค"/>
    <numFmt numFmtId="201" formatCode="#,##0\ \ ;\(#,##0\)\ ;\—\ \ \ \ 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#,##0&quot;£&quot;_);[Red]\(#,##0&quot;£&quot;\)"/>
    <numFmt numFmtId="206" formatCode="&quot;?&quot;#,##0.00;\-&quot;?&quot;#,##0.00"/>
    <numFmt numFmtId="207" formatCode="&quot;?&quot;#,##0;[Red]\-&quot;?&quot;#,##0"/>
    <numFmt numFmtId="208" formatCode="&quot;?&quot;#,##0.00;[Red]\-&quot;?&quot;#,##0.00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&quot;\&quot;#,##0.00;[Red]&quot;\&quot;\-#,##0.00"/>
    <numFmt numFmtId="212" formatCode="&quot;\&quot;#,##0;[Red]&quot;\&quot;\-#,##0"/>
    <numFmt numFmtId="213" formatCode="#,##0.000;\-#,##0.000"/>
    <numFmt numFmtId="214" formatCode="0.0000000000"/>
    <numFmt numFmtId="215" formatCode="&quot;$&quot;#,##0;\-&quot;$&quot;#,##0"/>
    <numFmt numFmtId="216" formatCode="[$-41E]d\ mmmm\ yyyy"/>
    <numFmt numFmtId="217" formatCode="\t&quot;฿&quot;#,##0.00_);[Red]\(#,##0.00\)"/>
    <numFmt numFmtId="218" formatCode="0_ ;\-0\ "/>
    <numFmt numFmtId="219" formatCode="_(* #,##0.000000_);_(* \(#,##0.000000\);_(* &quot;-&quot;??????_);_(@_)"/>
    <numFmt numFmtId="220" formatCode="0.00_)"/>
    <numFmt numFmtId="221" formatCode="#,##0\ &quot;F&quot;;[Red]\-#,##0\ &quot;F&quot;"/>
    <numFmt numFmtId="222" formatCode="_-[$€-2]* #,##0.00_-;\-[$€-2]* #,##0.00_-;_-[$€-2]* &quot;-&quot;??_-"/>
    <numFmt numFmtId="223" formatCode="[$-F800]dddd\,\ mmmm\ dd\,\ yyyy"/>
    <numFmt numFmtId="224" formatCode="#,##0.00%_);\(#,##0.00%\)"/>
    <numFmt numFmtId="225" formatCode="#,##0.00;[Red]\(#,##0.00\)"/>
    <numFmt numFmtId="226" formatCode="_-* #,##0.000_-;\-* #,##0.000_-;_-* &quot;-&quot;???_-;_-@_-"/>
    <numFmt numFmtId="227" formatCode="0.00000"/>
  </numFmts>
  <fonts count="12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7">
    <xf numFmtId="174" fontId="0" fillId="0" borderId="0"/>
    <xf numFmtId="168" fontId="11" fillId="0" borderId="0" applyFont="0" applyFill="0" applyBorder="0" applyAlignment="0" applyProtection="0"/>
    <xf numFmtId="39" fontId="44" fillId="0" borderId="0"/>
    <xf numFmtId="39" fontId="44" fillId="0" borderId="0"/>
    <xf numFmtId="167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196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69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197" fontId="65" fillId="0" borderId="0"/>
    <xf numFmtId="198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5" fontId="88" fillId="0" borderId="4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199" fontId="67" fillId="0" borderId="0"/>
    <xf numFmtId="39" fontId="44" fillId="0" borderId="0"/>
    <xf numFmtId="39" fontId="44" fillId="0" borderId="0"/>
    <xf numFmtId="18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18" fontId="11" fillId="0" borderId="0" applyFont="0" applyFill="0" applyBorder="0" applyAlignment="0" applyProtection="0"/>
    <xf numFmtId="169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167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8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1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177" fontId="5" fillId="0" borderId="0"/>
    <xf numFmtId="220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5" fillId="0" borderId="0"/>
    <xf numFmtId="221" fontId="5" fillId="0" borderId="0"/>
    <xf numFmtId="186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69" fillId="0" borderId="0" applyNumberFormat="0" applyAlignment="0">
      <alignment horizontal="left"/>
    </xf>
    <xf numFmtId="222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1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2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3" fontId="76" fillId="0" borderId="0" applyFont="0" applyFill="0" applyBorder="0" applyAlignment="0" applyProtection="0"/>
    <xf numFmtId="204" fontId="76" fillId="0" borderId="0" applyFont="0" applyFill="0" applyBorder="0" applyAlignment="0" applyProtection="0"/>
    <xf numFmtId="165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69" fontId="12" fillId="0" borderId="0"/>
    <xf numFmtId="221" fontId="11" fillId="0" borderId="0"/>
    <xf numFmtId="174" fontId="1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03" fillId="0" borderId="0"/>
    <xf numFmtId="40" fontId="11" fillId="0" borderId="0"/>
    <xf numFmtId="174" fontId="11" fillId="0" borderId="0"/>
    <xf numFmtId="174" fontId="11" fillId="0" borderId="0"/>
    <xf numFmtId="0" fontId="11" fillId="0" borderId="0"/>
    <xf numFmtId="0" fontId="117" fillId="0" borderId="0"/>
    <xf numFmtId="174" fontId="4" fillId="0" borderId="0"/>
    <xf numFmtId="0" fontId="11" fillId="0" borderId="0"/>
    <xf numFmtId="174" fontId="11" fillId="0" borderId="0"/>
    <xf numFmtId="0" fontId="11" fillId="0" borderId="0"/>
    <xf numFmtId="174" fontId="4" fillId="0" borderId="0"/>
    <xf numFmtId="173" fontId="83" fillId="0" borderId="0"/>
    <xf numFmtId="0" fontId="19" fillId="0" borderId="0"/>
    <xf numFmtId="174" fontId="11" fillId="0" borderId="0"/>
    <xf numFmtId="0" fontId="90" fillId="0" borderId="0"/>
    <xf numFmtId="0" fontId="118" fillId="0" borderId="0"/>
    <xf numFmtId="0" fontId="11" fillId="0" borderId="0"/>
    <xf numFmtId="174" fontId="11" fillId="0" borderId="0"/>
    <xf numFmtId="173" fontId="83" fillId="0" borderId="0"/>
    <xf numFmtId="0" fontId="11" fillId="0" borderId="0"/>
    <xf numFmtId="174" fontId="11" fillId="0" borderId="0"/>
    <xf numFmtId="221" fontId="11" fillId="0" borderId="0"/>
    <xf numFmtId="0" fontId="11" fillId="0" borderId="0"/>
    <xf numFmtId="0" fontId="103" fillId="0" borderId="0"/>
    <xf numFmtId="174" fontId="4" fillId="0" borderId="0"/>
    <xf numFmtId="0" fontId="11" fillId="0" borderId="0"/>
    <xf numFmtId="174" fontId="11" fillId="0" borderId="0"/>
    <xf numFmtId="174" fontId="4" fillId="0" borderId="0"/>
    <xf numFmtId="0" fontId="119" fillId="0" borderId="0"/>
    <xf numFmtId="174" fontId="4" fillId="0" borderId="0"/>
    <xf numFmtId="0" fontId="103" fillId="0" borderId="0"/>
    <xf numFmtId="0" fontId="11" fillId="0" borderId="0"/>
    <xf numFmtId="174" fontId="4" fillId="0" borderId="0"/>
    <xf numFmtId="174" fontId="4" fillId="0" borderId="0"/>
    <xf numFmtId="174" fontId="11" fillId="0" borderId="0"/>
    <xf numFmtId="174" fontId="11" fillId="0" borderId="0"/>
    <xf numFmtId="6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4" fontId="12" fillId="0" borderId="0"/>
    <xf numFmtId="0" fontId="57" fillId="0" borderId="0"/>
    <xf numFmtId="0" fontId="57" fillId="0" borderId="0"/>
    <xf numFmtId="170" fontId="11" fillId="0" borderId="0"/>
    <xf numFmtId="170" fontId="11" fillId="0" borderId="0"/>
    <xf numFmtId="170" fontId="11" fillId="0" borderId="0"/>
    <xf numFmtId="174" fontId="11" fillId="0" borderId="0"/>
    <xf numFmtId="170" fontId="11" fillId="0" borderId="0"/>
    <xf numFmtId="17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11" fillId="0" borderId="0"/>
    <xf numFmtId="170" fontId="11" fillId="0" borderId="0"/>
    <xf numFmtId="170" fontId="11" fillId="0" borderId="0"/>
    <xf numFmtId="174" fontId="12" fillId="0" borderId="0"/>
    <xf numFmtId="0" fontId="11" fillId="0" borderId="0"/>
    <xf numFmtId="0" fontId="5" fillId="0" borderId="0"/>
    <xf numFmtId="174" fontId="12" fillId="0" borderId="0"/>
    <xf numFmtId="174" fontId="11" fillId="0" borderId="0"/>
    <xf numFmtId="0" fontId="11" fillId="0" borderId="0"/>
    <xf numFmtId="174" fontId="11" fillId="0" borderId="0"/>
    <xf numFmtId="174" fontId="83" fillId="0" borderId="0"/>
    <xf numFmtId="174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4" fontId="4" fillId="0" borderId="0"/>
    <xf numFmtId="174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1" fontId="11" fillId="0" borderId="0"/>
    <xf numFmtId="0" fontId="103" fillId="0" borderId="0"/>
    <xf numFmtId="221" fontId="11" fillId="0" borderId="0"/>
    <xf numFmtId="0" fontId="103" fillId="0" borderId="0"/>
    <xf numFmtId="223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1" fontId="11" fillId="0" borderId="0"/>
    <xf numFmtId="221" fontId="11" fillId="0" borderId="0"/>
    <xf numFmtId="0" fontId="103" fillId="0" borderId="0"/>
    <xf numFmtId="0" fontId="103" fillId="0" borderId="0"/>
    <xf numFmtId="221" fontId="11" fillId="0" borderId="0"/>
    <xf numFmtId="0" fontId="103" fillId="0" borderId="0"/>
    <xf numFmtId="174" fontId="11" fillId="0" borderId="0"/>
    <xf numFmtId="174" fontId="11" fillId="0" borderId="0"/>
    <xf numFmtId="0" fontId="103" fillId="0" borderId="0"/>
    <xf numFmtId="174" fontId="4" fillId="0" borderId="0"/>
    <xf numFmtId="174" fontId="12" fillId="0" borderId="0"/>
    <xf numFmtId="174" fontId="12" fillId="0" borderId="0"/>
    <xf numFmtId="0" fontId="120" fillId="0" borderId="0"/>
    <xf numFmtId="0" fontId="120" fillId="0" borderId="0"/>
    <xf numFmtId="173" fontId="11" fillId="0" borderId="0"/>
    <xf numFmtId="173" fontId="11" fillId="0" borderId="0"/>
    <xf numFmtId="174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4" fontId="83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1" fillId="0" borderId="0"/>
    <xf numFmtId="0" fontId="103" fillId="0" borderId="0"/>
    <xf numFmtId="174" fontId="4" fillId="0" borderId="0"/>
    <xf numFmtId="0" fontId="103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174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3" fontId="11" fillId="0" borderId="0"/>
    <xf numFmtId="223" fontId="11" fillId="0" borderId="0"/>
    <xf numFmtId="223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4" fontId="4" fillId="0" borderId="0"/>
    <xf numFmtId="0" fontId="11" fillId="0" borderId="0"/>
    <xf numFmtId="0" fontId="57" fillId="0" borderId="0"/>
    <xf numFmtId="174" fontId="4" fillId="0" borderId="0"/>
    <xf numFmtId="0" fontId="46" fillId="0" borderId="0"/>
    <xf numFmtId="174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4" fontId="4" fillId="0" borderId="0"/>
    <xf numFmtId="174" fontId="4" fillId="0" borderId="0"/>
    <xf numFmtId="174" fontId="11" fillId="0" borderId="0"/>
    <xf numFmtId="0" fontId="11" fillId="0" borderId="0"/>
    <xf numFmtId="174" fontId="43" fillId="0" borderId="0"/>
    <xf numFmtId="174" fontId="43" fillId="0" borderId="0"/>
    <xf numFmtId="224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4" fillId="0" borderId="0"/>
    <xf numFmtId="174" fontId="11" fillId="0" borderId="0"/>
    <xf numFmtId="0" fontId="100" fillId="0" borderId="0"/>
    <xf numFmtId="174" fontId="11" fillId="0" borderId="0"/>
    <xf numFmtId="0" fontId="11" fillId="0" borderId="0"/>
    <xf numFmtId="224" fontId="4" fillId="0" borderId="0"/>
    <xf numFmtId="224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0" fontId="11" fillId="0" borderId="0"/>
    <xf numFmtId="174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4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87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88" fontId="11" fillId="0" borderId="0" applyFont="0" applyFill="0" applyBorder="0" applyAlignment="0" applyProtection="0"/>
    <xf numFmtId="184" fontId="19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0" fontId="19" fillId="0" borderId="0" applyFill="0" applyBorder="0" applyAlignment="0"/>
    <xf numFmtId="181" fontId="19" fillId="0" borderId="0" applyFill="0" applyBorder="0" applyAlignment="0"/>
    <xf numFmtId="180" fontId="19" fillId="0" borderId="0" applyFill="0" applyBorder="0" applyAlignment="0"/>
    <xf numFmtId="185" fontId="19" fillId="0" borderId="0" applyFill="0" applyBorder="0" applyAlignment="0"/>
    <xf numFmtId="181" fontId="19" fillId="0" borderId="0" applyFill="0" applyBorder="0" applyAlignment="0"/>
    <xf numFmtId="41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5" fontId="11" fillId="0" borderId="0" applyNumberFormat="0" applyFill="0" applyBorder="0" applyAlignment="0" applyProtection="0">
      <alignment horizontal="left"/>
    </xf>
    <xf numFmtId="191" fontId="11" fillId="0" borderId="0"/>
    <xf numFmtId="0" fontId="75" fillId="0" borderId="19" applyAlignment="0">
      <alignment horizontal="centerContinuous"/>
    </xf>
    <xf numFmtId="0" fontId="15" fillId="0" borderId="0"/>
    <xf numFmtId="174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2" fontId="19" fillId="0" borderId="0" applyFill="0" applyBorder="0" applyAlignment="0"/>
    <xf numFmtId="193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60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6" fillId="0" borderId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8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4" fontId="4" fillId="0" borderId="0"/>
    <xf numFmtId="0" fontId="5" fillId="0" borderId="0"/>
    <xf numFmtId="0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5" fontId="11" fillId="0" borderId="0"/>
    <xf numFmtId="0" fontId="11" fillId="0" borderId="0"/>
    <xf numFmtId="174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5" fontId="11" fillId="0" borderId="0"/>
    <xf numFmtId="5" fontId="11" fillId="0" borderId="0"/>
    <xf numFmtId="0" fontId="11" fillId="0" borderId="0"/>
    <xf numFmtId="5" fontId="11" fillId="0" borderId="0"/>
    <xf numFmtId="0" fontId="79" fillId="0" borderId="0"/>
    <xf numFmtId="164" fontId="11" fillId="0" borderId="0"/>
    <xf numFmtId="164" fontId="11" fillId="0" borderId="0"/>
    <xf numFmtId="174" fontId="4" fillId="0" borderId="0"/>
    <xf numFmtId="5" fontId="11" fillId="0" borderId="0"/>
    <xf numFmtId="5" fontId="11" fillId="0" borderId="0"/>
    <xf numFmtId="0" fontId="11" fillId="0" borderId="0"/>
    <xf numFmtId="174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4" fontId="11" fillId="0" borderId="0"/>
    <xf numFmtId="164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4" fontId="11" fillId="0" borderId="0"/>
    <xf numFmtId="174" fontId="11" fillId="0" borderId="0"/>
    <xf numFmtId="174" fontId="11" fillId="0" borderId="0"/>
    <xf numFmtId="170" fontId="11" fillId="0" borderId="0"/>
    <xf numFmtId="170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06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74" fontId="18" fillId="0" borderId="0"/>
    <xf numFmtId="226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0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211" fontId="82" fillId="0" borderId="0" applyFont="0" applyFill="0" applyBorder="0" applyAlignment="0" applyProtection="0"/>
    <xf numFmtId="212" fontId="82" fillId="0" borderId="0" applyFont="0" applyFill="0" applyBorder="0" applyAlignment="0" applyProtection="0"/>
  </cellStyleXfs>
  <cellXfs count="176">
    <xf numFmtId="0" fontId="0" fillId="0" borderId="0" xfId="0" applyNumberFormat="1"/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38" fillId="0" borderId="0" xfId="0" applyNumberFormat="1" applyFont="1"/>
    <xf numFmtId="43" fontId="7" fillId="0" borderId="0" xfId="284" applyFont="1" applyFill="1"/>
    <xf numFmtId="43" fontId="7" fillId="0" borderId="22" xfId="284" applyFont="1" applyFill="1" applyBorder="1"/>
    <xf numFmtId="43" fontId="7" fillId="0" borderId="0" xfId="284" applyFont="1" applyFill="1" applyBorder="1"/>
    <xf numFmtId="0" fontId="6" fillId="0" borderId="0" xfId="0" applyNumberFormat="1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0" fontId="7" fillId="0" borderId="0" xfId="0" quotePrefix="1" applyNumberFormat="1" applyFont="1" applyAlignment="1">
      <alignment horizontal="left"/>
    </xf>
    <xf numFmtId="43" fontId="7" fillId="0" borderId="0" xfId="284" applyFont="1" applyFill="1" applyBorder="1" applyAlignment="1">
      <alignment horizontal="right"/>
    </xf>
    <xf numFmtId="0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43" fontId="7" fillId="0" borderId="0" xfId="284" applyFont="1" applyFill="1" applyAlignment="1">
      <alignment horizontal="center"/>
    </xf>
    <xf numFmtId="37" fontId="38" fillId="0" borderId="0" xfId="0" applyNumberFormat="1" applyFont="1"/>
    <xf numFmtId="169" fontId="7" fillId="0" borderId="0" xfId="284" applyNumberFormat="1" applyFont="1" applyFill="1" applyBorder="1" applyAlignment="1">
      <alignment horizontal="right"/>
    </xf>
    <xf numFmtId="169" fontId="7" fillId="0" borderId="0" xfId="284" applyNumberFormat="1" applyFont="1" applyFill="1" applyAlignment="1">
      <alignment horizontal="right"/>
    </xf>
    <xf numFmtId="39" fontId="7" fillId="0" borderId="0" xfId="284" applyNumberFormat="1" applyFont="1" applyFill="1" applyAlignment="1">
      <alignment horizontal="right"/>
    </xf>
    <xf numFmtId="169" fontId="7" fillId="0" borderId="22" xfId="284" applyNumberFormat="1" applyFont="1" applyFill="1" applyBorder="1" applyAlignment="1">
      <alignment horizontal="right"/>
    </xf>
    <xf numFmtId="39" fontId="7" fillId="0" borderId="0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5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69" fontId="7" fillId="0" borderId="0" xfId="0" applyNumberFormat="1" applyFont="1"/>
    <xf numFmtId="169" fontId="7" fillId="0" borderId="9" xfId="284" applyNumberFormat="1" applyFont="1" applyFill="1" applyBorder="1" applyAlignment="1">
      <alignment horizontal="right"/>
    </xf>
    <xf numFmtId="175" fontId="7" fillId="0" borderId="0" xfId="364" applyNumberFormat="1" applyFont="1" applyFill="1" applyBorder="1" applyAlignment="1">
      <alignment horizontal="center"/>
    </xf>
    <xf numFmtId="175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0" fontId="8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43" fontId="7" fillId="0" borderId="0" xfId="494" applyFont="1" applyFill="1"/>
    <xf numFmtId="169" fontId="7" fillId="0" borderId="0" xfId="494" applyNumberFormat="1" applyFont="1" applyFill="1" applyBorder="1"/>
    <xf numFmtId="169" fontId="7" fillId="0" borderId="22" xfId="494" applyNumberFormat="1" applyFont="1" applyFill="1" applyBorder="1"/>
    <xf numFmtId="43" fontId="7" fillId="0" borderId="0" xfId="284" applyFont="1" applyFill="1" applyBorder="1" applyAlignment="1">
      <alignment horizontal="center"/>
    </xf>
    <xf numFmtId="169" fontId="7" fillId="0" borderId="23" xfId="494" applyNumberFormat="1" applyFont="1" applyFill="1" applyBorder="1"/>
    <xf numFmtId="37" fontId="7" fillId="0" borderId="0" xfId="299" applyNumberFormat="1" applyFont="1" applyFill="1"/>
    <xf numFmtId="175" fontId="7" fillId="0" borderId="0" xfId="284" applyNumberFormat="1" applyFont="1" applyFill="1" applyBorder="1" applyAlignment="1">
      <alignment horizontal="right"/>
    </xf>
    <xf numFmtId="43" fontId="125" fillId="0" borderId="0" xfId="299" applyFont="1" applyFill="1" applyAlignment="1">
      <alignment horizontal="right"/>
    </xf>
    <xf numFmtId="43" fontId="7" fillId="0" borderId="0" xfId="299" applyFont="1" applyFill="1" applyAlignment="1">
      <alignment horizontal="lef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69" fontId="7" fillId="0" borderId="24" xfId="494" applyNumberFormat="1" applyFont="1" applyFill="1" applyBorder="1"/>
    <xf numFmtId="43" fontId="125" fillId="0" borderId="0" xfId="284" applyFont="1" applyFill="1" applyAlignment="1">
      <alignment horizontal="right"/>
    </xf>
    <xf numFmtId="175" fontId="7" fillId="0" borderId="0" xfId="364" applyNumberFormat="1" applyFont="1" applyFill="1" applyAlignment="1">
      <alignment horizontal="center"/>
    </xf>
    <xf numFmtId="43" fontId="7" fillId="0" borderId="0" xfId="494" applyFont="1" applyFill="1" applyBorder="1"/>
    <xf numFmtId="0" fontId="125" fillId="0" borderId="0" xfId="0" applyNumberFormat="1" applyFont="1"/>
    <xf numFmtId="37" fontId="7" fillId="0" borderId="0" xfId="0" applyNumberFormat="1" applyFont="1"/>
    <xf numFmtId="43" fontId="7" fillId="0" borderId="0" xfId="284" applyFont="1" applyFill="1" applyAlignment="1"/>
    <xf numFmtId="43" fontId="38" fillId="0" borderId="0" xfId="284" applyFont="1" applyFill="1" applyAlignment="1"/>
    <xf numFmtId="43" fontId="125" fillId="0" borderId="0" xfId="284" applyFont="1" applyFill="1" applyAlignment="1"/>
    <xf numFmtId="43" fontId="7" fillId="0" borderId="22" xfId="284" applyFont="1" applyFill="1" applyBorder="1" applyAlignment="1"/>
    <xf numFmtId="43" fontId="7" fillId="0" borderId="22" xfId="0" applyNumberFormat="1" applyFont="1" applyBorder="1"/>
    <xf numFmtId="43" fontId="7" fillId="0" borderId="0" xfId="284" applyFont="1" applyFill="1" applyBorder="1" applyAlignment="1"/>
    <xf numFmtId="43" fontId="7" fillId="0" borderId="0" xfId="0" applyNumberFormat="1" applyFont="1"/>
    <xf numFmtId="37" fontId="125" fillId="0" borderId="0" xfId="0" applyNumberFormat="1" applyFont="1"/>
    <xf numFmtId="43" fontId="125" fillId="0" borderId="0" xfId="284" applyFont="1" applyFill="1" applyBorder="1" applyAlignment="1"/>
    <xf numFmtId="43" fontId="7" fillId="0" borderId="23" xfId="284" applyFont="1" applyFill="1" applyBorder="1" applyAlignment="1"/>
    <xf numFmtId="0" fontId="7" fillId="0" borderId="0" xfId="795" applyNumberFormat="1" applyFont="1"/>
    <xf numFmtId="43" fontId="38" fillId="0" borderId="0" xfId="299" applyFont="1" applyFill="1" applyAlignment="1"/>
    <xf numFmtId="0" fontId="6" fillId="0" borderId="0" xfId="979" applyFont="1" applyAlignment="1">
      <alignment horizontal="left"/>
    </xf>
    <xf numFmtId="0" fontId="7" fillId="0" borderId="0" xfId="979" applyFont="1" applyAlignment="1">
      <alignment horizontal="left"/>
    </xf>
    <xf numFmtId="43" fontId="7" fillId="0" borderId="0" xfId="284" applyFont="1" applyFill="1" applyBorder="1" applyAlignment="1">
      <alignment horizontal="left"/>
    </xf>
    <xf numFmtId="43" fontId="125" fillId="0" borderId="0" xfId="299" applyFont="1" applyFill="1" applyAlignment="1"/>
    <xf numFmtId="43" fontId="7" fillId="0" borderId="9" xfId="284" applyFont="1" applyFill="1" applyBorder="1" applyAlignment="1"/>
    <xf numFmtId="43" fontId="7" fillId="0" borderId="0" xfId="398" applyFont="1" applyFill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69" fontId="7" fillId="0" borderId="22" xfId="494" applyNumberFormat="1" applyFont="1" applyFill="1" applyBorder="1" applyAlignment="1"/>
    <xf numFmtId="169" fontId="7" fillId="0" borderId="0" xfId="494" applyNumberFormat="1" applyFont="1" applyFill="1" applyAlignment="1"/>
    <xf numFmtId="43" fontId="7" fillId="0" borderId="0" xfId="494" applyFont="1" applyFill="1" applyAlignment="1"/>
    <xf numFmtId="37" fontId="7" fillId="0" borderId="0" xfId="795" applyNumberFormat="1" applyFont="1"/>
    <xf numFmtId="0" fontId="38" fillId="0" borderId="0" xfId="795" applyNumberFormat="1" applyFont="1"/>
    <xf numFmtId="37" fontId="38" fillId="0" borderId="0" xfId="795" applyNumberFormat="1" applyFont="1"/>
    <xf numFmtId="175" fontId="7" fillId="0" borderId="0" xfId="364" applyNumberFormat="1" applyFont="1" applyFill="1" applyBorder="1" applyAlignment="1"/>
    <xf numFmtId="175" fontId="7" fillId="0" borderId="0" xfId="364" applyNumberFormat="1" applyFont="1" applyFill="1" applyAlignment="1"/>
    <xf numFmtId="175" fontId="7" fillId="0" borderId="4" xfId="284" applyNumberFormat="1" applyFont="1" applyFill="1" applyBorder="1" applyAlignment="1"/>
    <xf numFmtId="175" fontId="7" fillId="0" borderId="0" xfId="284" applyNumberFormat="1" applyFont="1" applyFill="1" applyBorder="1" applyAlignment="1"/>
    <xf numFmtId="175" fontId="7" fillId="0" borderId="22" xfId="284" applyNumberFormat="1" applyFont="1" applyFill="1" applyBorder="1" applyAlignment="1"/>
    <xf numFmtId="175" fontId="7" fillId="0" borderId="9" xfId="284" applyNumberFormat="1" applyFont="1" applyFill="1" applyBorder="1" applyAlignment="1"/>
    <xf numFmtId="173" fontId="7" fillId="0" borderId="0" xfId="364" applyNumberFormat="1" applyFont="1" applyFill="1" applyBorder="1" applyAlignment="1"/>
    <xf numFmtId="173" fontId="7" fillId="0" borderId="0" xfId="364" applyNumberFormat="1" applyFont="1" applyFill="1" applyAlignment="1"/>
    <xf numFmtId="175" fontId="7" fillId="0" borderId="22" xfId="364" applyNumberFormat="1" applyFont="1" applyFill="1" applyBorder="1" applyAlignment="1"/>
    <xf numFmtId="175" fontId="7" fillId="0" borderId="24" xfId="364" applyNumberFormat="1" applyFont="1" applyFill="1" applyBorder="1" applyAlignment="1"/>
    <xf numFmtId="43" fontId="7" fillId="0" borderId="0" xfId="364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5" fontId="7" fillId="0" borderId="0" xfId="494" applyNumberFormat="1" applyFont="1" applyFill="1" applyBorder="1" applyAlignment="1"/>
    <xf numFmtId="169" fontId="7" fillId="0" borderId="0" xfId="494" applyNumberFormat="1" applyFont="1" applyFill="1" applyBorder="1" applyAlignment="1"/>
    <xf numFmtId="43" fontId="38" fillId="0" borderId="0" xfId="0" applyNumberFormat="1" applyFont="1"/>
    <xf numFmtId="169" fontId="7" fillId="0" borderId="24" xfId="494" applyNumberFormat="1" applyFont="1" applyFill="1" applyBorder="1" applyAlignment="1"/>
    <xf numFmtId="169" fontId="7" fillId="0" borderId="23" xfId="494" applyNumberFormat="1" applyFont="1" applyFill="1" applyBorder="1" applyAlignment="1"/>
    <xf numFmtId="37" fontId="7" fillId="0" borderId="0" xfId="299" applyNumberFormat="1" applyFont="1" applyFill="1" applyAlignment="1"/>
    <xf numFmtId="39" fontId="7" fillId="0" borderId="0" xfId="284" applyNumberFormat="1" applyFont="1" applyFill="1" applyAlignment="1"/>
    <xf numFmtId="169" fontId="7" fillId="0" borderId="0" xfId="284" applyNumberFormat="1" applyFont="1" applyFill="1" applyAlignment="1"/>
    <xf numFmtId="169" fontId="7" fillId="0" borderId="22" xfId="284" applyNumberFormat="1" applyFont="1" applyFill="1" applyBorder="1" applyAlignment="1"/>
    <xf numFmtId="169" fontId="7" fillId="0" borderId="23" xfId="284" applyNumberFormat="1" applyFont="1" applyFill="1" applyBorder="1" applyAlignment="1"/>
    <xf numFmtId="173" fontId="7" fillId="0" borderId="0" xfId="284" applyNumberFormat="1" applyFont="1" applyFill="1" applyAlignment="1"/>
    <xf numFmtId="172" fontId="7" fillId="0" borderId="0" xfId="284" applyNumberFormat="1" applyFont="1" applyFill="1" applyAlignment="1"/>
    <xf numFmtId="172" fontId="7" fillId="0" borderId="0" xfId="299" applyNumberFormat="1" applyFont="1" applyFill="1" applyAlignment="1"/>
    <xf numFmtId="174" fontId="7" fillId="0" borderId="0" xfId="0" applyFont="1"/>
    <xf numFmtId="169" fontId="7" fillId="0" borderId="4" xfId="494" applyNumberFormat="1" applyFont="1" applyFill="1" applyBorder="1" applyAlignment="1"/>
    <xf numFmtId="169" fontId="7" fillId="0" borderId="0" xfId="568" applyNumberFormat="1" applyFont="1" applyFill="1" applyAlignment="1">
      <alignment horizontal="right"/>
    </xf>
    <xf numFmtId="0" fontId="126" fillId="0" borderId="0" xfId="0" applyNumberFormat="1" applyFont="1" applyAlignment="1">
      <alignment horizontal="left"/>
    </xf>
    <xf numFmtId="0" fontId="126" fillId="0" borderId="0" xfId="1298" applyFont="1" applyAlignment="1">
      <alignment horizontal="left"/>
    </xf>
    <xf numFmtId="172" fontId="7" fillId="0" borderId="0" xfId="0" applyNumberFormat="1" applyFont="1" applyAlignment="1">
      <alignment horizontal="right"/>
    </xf>
    <xf numFmtId="169" fontId="7" fillId="0" borderId="0" xfId="309" applyNumberFormat="1" applyFont="1" applyFill="1"/>
    <xf numFmtId="43" fontId="7" fillId="0" borderId="9" xfId="284" applyFont="1" applyFill="1" applyBorder="1"/>
    <xf numFmtId="169" fontId="7" fillId="0" borderId="9" xfId="494" applyNumberFormat="1" applyFont="1" applyFill="1" applyBorder="1"/>
    <xf numFmtId="169" fontId="7" fillId="0" borderId="9" xfId="494" applyNumberFormat="1" applyFont="1" applyFill="1" applyBorder="1" applyAlignment="1"/>
    <xf numFmtId="175" fontId="7" fillId="0" borderId="22" xfId="494" applyNumberFormat="1" applyFont="1" applyFill="1" applyBorder="1" applyAlignment="1"/>
    <xf numFmtId="169" fontId="7" fillId="0" borderId="0" xfId="299" applyNumberFormat="1" applyFont="1" applyFill="1" applyAlignment="1">
      <alignment horizontal="right"/>
    </xf>
    <xf numFmtId="37" fontId="7" fillId="0" borderId="9" xfId="795" applyNumberFormat="1" applyFont="1" applyBorder="1" applyAlignment="1">
      <alignment horizontal="centerContinuous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7" fillId="0" borderId="0" xfId="783" applyNumberFormat="1" applyFont="1"/>
    <xf numFmtId="0" fontId="7" fillId="0" borderId="0" xfId="979" applyFont="1"/>
    <xf numFmtId="175" fontId="7" fillId="0" borderId="0" xfId="0" applyNumberFormat="1" applyFont="1"/>
    <xf numFmtId="169" fontId="6" fillId="0" borderId="0" xfId="0" applyNumberFormat="1" applyFont="1"/>
    <xf numFmtId="169" fontId="7" fillId="0" borderId="24" xfId="0" applyNumberFormat="1" applyFont="1" applyBorder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0" quotePrefix="1" applyNumberFormat="1" applyFont="1"/>
    <xf numFmtId="43" fontId="6" fillId="0" borderId="0" xfId="0" applyNumberFormat="1" applyFont="1"/>
    <xf numFmtId="172" fontId="7" fillId="0" borderId="0" xfId="299" quotePrefix="1" applyNumberFormat="1" applyFont="1" applyFill="1" applyBorder="1" applyAlignment="1">
      <alignment horizontal="center"/>
    </xf>
    <xf numFmtId="0" fontId="7" fillId="0" borderId="4" xfId="0" applyNumberFormat="1" applyFont="1" applyBorder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0" fontId="7" fillId="0" borderId="4" xfId="0" applyNumberFormat="1" applyFont="1" applyBorder="1" applyAlignment="1">
      <alignment horizontal="center"/>
    </xf>
    <xf numFmtId="169" fontId="7" fillId="0" borderId="22" xfId="495" applyNumberFormat="1" applyFont="1" applyFill="1" applyBorder="1" applyAlignment="1">
      <alignment horizontal="right"/>
    </xf>
    <xf numFmtId="0" fontId="6" fillId="0" borderId="0" xfId="795" applyNumberFormat="1" applyFont="1"/>
    <xf numFmtId="37" fontId="6" fillId="0" borderId="0" xfId="795" applyNumberFormat="1" applyFont="1" applyAlignment="1">
      <alignment horizontal="centerContinuous"/>
    </xf>
    <xf numFmtId="37" fontId="7" fillId="0" borderId="0" xfId="795" applyNumberFormat="1" applyFont="1" applyAlignment="1">
      <alignment horizontal="centerContinuous"/>
    </xf>
    <xf numFmtId="0" fontId="7" fillId="0" borderId="0" xfId="795" applyNumberFormat="1" applyFont="1" applyAlignment="1">
      <alignment horizontal="center"/>
    </xf>
    <xf numFmtId="175" fontId="7" fillId="0" borderId="0" xfId="795" applyNumberFormat="1" applyFont="1" applyAlignment="1">
      <alignment horizontal="center"/>
    </xf>
    <xf numFmtId="175" fontId="7" fillId="0" borderId="0" xfId="795" applyNumberFormat="1" applyFont="1"/>
    <xf numFmtId="175" fontId="7" fillId="0" borderId="9" xfId="795" applyNumberFormat="1" applyFont="1" applyBorder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175" fontId="7" fillId="0" borderId="4" xfId="795" applyNumberFormat="1" applyFont="1" applyBorder="1"/>
    <xf numFmtId="175" fontId="7" fillId="0" borderId="23" xfId="795" applyNumberFormat="1" applyFont="1" applyBorder="1"/>
    <xf numFmtId="0" fontId="8" fillId="0" borderId="0" xfId="795" applyNumberFormat="1" applyFont="1"/>
    <xf numFmtId="173" fontId="7" fillId="0" borderId="0" xfId="795" applyNumberFormat="1" applyFont="1"/>
    <xf numFmtId="43" fontId="7" fillId="0" borderId="4" xfId="284" applyFont="1" applyFill="1" applyBorder="1" applyAlignment="1">
      <alignment horizontal="center"/>
    </xf>
    <xf numFmtId="0" fontId="7" fillId="0" borderId="22" xfId="795" applyNumberFormat="1" applyFont="1" applyBorder="1" applyAlignment="1">
      <alignment horizontal="center"/>
    </xf>
    <xf numFmtId="43" fontId="7" fillId="0" borderId="22" xfId="284" applyFont="1" applyFill="1" applyBorder="1" applyAlignment="1">
      <alignment horizontal="center"/>
    </xf>
    <xf numFmtId="43" fontId="7" fillId="0" borderId="0" xfId="364" applyFont="1" applyFill="1" applyBorder="1" applyAlignment="1">
      <alignment horizontal="center"/>
    </xf>
    <xf numFmtId="43" fontId="7" fillId="0" borderId="0" xfId="795" applyNumberFormat="1" applyFont="1"/>
    <xf numFmtId="39" fontId="7" fillId="0" borderId="0" xfId="364" applyNumberFormat="1" applyFont="1" applyFill="1" applyBorder="1" applyAlignment="1"/>
    <xf numFmtId="227" fontId="7" fillId="0" borderId="0" xfId="795" applyNumberFormat="1" applyFont="1"/>
    <xf numFmtId="173" fontId="10" fillId="0" borderId="0" xfId="364" applyNumberFormat="1" applyFont="1" applyFill="1" applyBorder="1" applyAlignment="1"/>
    <xf numFmtId="169" fontId="7" fillId="0" borderId="0" xfId="0" applyNumberFormat="1" applyFont="1" applyAlignment="1">
      <alignment horizontal="right" shrinkToFit="1"/>
    </xf>
    <xf numFmtId="43" fontId="6" fillId="0" borderId="0" xfId="0" applyNumberFormat="1" applyFont="1" applyAlignment="1">
      <alignment horizontal="centerContinuous"/>
    </xf>
    <xf numFmtId="0" fontId="9" fillId="0" borderId="0" xfId="0" applyNumberFormat="1" applyFont="1"/>
    <xf numFmtId="43" fontId="6" fillId="0" borderId="0" xfId="284" applyFont="1" applyFill="1" applyAlignment="1">
      <alignment horizontal="centerContinuous"/>
    </xf>
    <xf numFmtId="43" fontId="7" fillId="0" borderId="0" xfId="284" applyFont="1" applyFill="1" applyBorder="1" applyAlignment="1">
      <alignment horizontal="centerContinuous"/>
    </xf>
    <xf numFmtId="43" fontId="7" fillId="0" borderId="0" xfId="284" quotePrefix="1" applyFont="1" applyFill="1" applyAlignment="1"/>
    <xf numFmtId="43" fontId="6" fillId="0" borderId="0" xfId="284" applyFont="1" applyFill="1" applyAlignment="1">
      <alignment horizontal="center"/>
    </xf>
    <xf numFmtId="43" fontId="7" fillId="0" borderId="9" xfId="284" applyFont="1" applyFill="1" applyBorder="1" applyAlignment="1">
      <alignment horizontal="center"/>
    </xf>
    <xf numFmtId="173" fontId="7" fillId="0" borderId="0" xfId="494" applyNumberFormat="1" applyFont="1" applyFill="1" applyAlignment="1"/>
    <xf numFmtId="173" fontId="7" fillId="0" borderId="0" xfId="0" applyNumberFormat="1" applyFo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27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เปอร์เซ็นต์_1.BG4748-260847" xfId="1229" xr:uid="{00000000-0005-0000-0000-000080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504825</xdr:colOff>
      <xdr:row>0</xdr:row>
      <xdr:rowOff>0</xdr:rowOff>
    </xdr:from>
    <xdr:to>
      <xdr:col>16</xdr:col>
      <xdr:colOff>744266</xdr:colOff>
      <xdr:row>0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DFE002B5-483E-4B23-8359-282C76F85119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2060"/>
  </sheetPr>
  <dimension ref="A1:X112"/>
  <sheetViews>
    <sheetView tabSelected="1" view="pageBreakPreview" zoomScaleNormal="110" zoomScaleSheetLayoutView="100" workbookViewId="0">
      <selection activeCell="A4" sqref="A4"/>
    </sheetView>
  </sheetViews>
  <sheetFormatPr defaultColWidth="9.140625" defaultRowHeight="20.25"/>
  <cols>
    <col min="1" max="1" width="1.85546875" style="1" customWidth="1"/>
    <col min="2" max="3" width="2.28515625" style="1" customWidth="1"/>
    <col min="4" max="4" width="2.140625" style="1" customWidth="1"/>
    <col min="5" max="5" width="10.7109375" style="1" customWidth="1"/>
    <col min="6" max="6" width="12.28515625" style="1" customWidth="1"/>
    <col min="7" max="7" width="23.42578125" style="1" customWidth="1"/>
    <col min="8" max="8" width="11.7109375" style="1" customWidth="1"/>
    <col min="9" max="9" width="0.85546875" style="1" customWidth="1"/>
    <col min="10" max="10" width="16.7109375" style="1" customWidth="1"/>
    <col min="11" max="11" width="0.85546875" style="1" customWidth="1"/>
    <col min="12" max="12" width="16.7109375" style="55" customWidth="1"/>
    <col min="13" max="13" width="0.85546875" style="48" customWidth="1"/>
    <col min="14" max="14" width="16.7109375" style="48" customWidth="1"/>
    <col min="15" max="15" width="0.85546875" style="48" customWidth="1"/>
    <col min="16" max="16" width="16.7109375" style="48" customWidth="1"/>
    <col min="17" max="17" width="0.42578125" style="15" customWidth="1"/>
    <col min="18" max="18" width="16" style="56" customWidth="1"/>
    <col min="19" max="19" width="1.28515625" style="56" customWidth="1"/>
    <col min="20" max="20" width="16" style="56" customWidth="1"/>
    <col min="21" max="21" width="0.5703125" style="51" customWidth="1"/>
    <col min="22" max="22" width="16.42578125" style="51" customWidth="1"/>
    <col min="23" max="23" width="1" style="47" customWidth="1"/>
    <col min="24" max="24" width="16.42578125" style="47" customWidth="1"/>
    <col min="25" max="25" width="14" style="3" bestFit="1" customWidth="1"/>
    <col min="26" max="26" width="5.7109375" style="3" bestFit="1" customWidth="1"/>
    <col min="27" max="16384" width="9.140625" style="3"/>
  </cols>
  <sheetData>
    <row r="1" spans="1:22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1"/>
      <c r="R1" s="11"/>
      <c r="S1" s="12"/>
      <c r="T1" s="12"/>
      <c r="U1" s="163"/>
      <c r="V1" s="163"/>
    </row>
    <row r="2" spans="1:22" s="1" customFormat="1" ht="21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11"/>
      <c r="R2" s="11"/>
      <c r="S2" s="12"/>
      <c r="T2" s="12"/>
      <c r="U2" s="163"/>
      <c r="V2" s="163"/>
    </row>
    <row r="3" spans="1:22" s="1" customFormat="1" ht="21.9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1"/>
      <c r="R3" s="11"/>
      <c r="S3" s="12"/>
      <c r="T3" s="12"/>
      <c r="U3" s="163"/>
      <c r="V3" s="163"/>
    </row>
    <row r="4" spans="1:22" s="1" customFormat="1" ht="21.95" customHeight="1">
      <c r="A4" s="7"/>
      <c r="B4" s="7"/>
      <c r="C4" s="7"/>
      <c r="D4" s="7"/>
      <c r="E4" s="7"/>
      <c r="F4" s="7"/>
      <c r="G4" s="7"/>
      <c r="I4" s="7"/>
      <c r="J4" s="7"/>
      <c r="K4" s="7"/>
      <c r="L4" s="161"/>
      <c r="M4" s="12"/>
      <c r="N4" s="12"/>
      <c r="O4" s="12"/>
      <c r="P4" s="12"/>
      <c r="Q4" s="12"/>
      <c r="R4" s="12"/>
      <c r="S4" s="12"/>
      <c r="T4" s="12"/>
      <c r="U4" s="163"/>
      <c r="V4" s="163"/>
    </row>
    <row r="5" spans="1:22" s="1" customFormat="1" ht="21.95" customHeight="1">
      <c r="H5" s="8"/>
      <c r="J5" s="170" t="s">
        <v>3</v>
      </c>
      <c r="K5" s="170"/>
      <c r="L5" s="170"/>
      <c r="M5" s="170"/>
      <c r="N5" s="170"/>
      <c r="O5" s="170"/>
      <c r="P5" s="170"/>
      <c r="Q5" s="13"/>
      <c r="R5" s="13"/>
      <c r="S5" s="13"/>
      <c r="T5" s="13"/>
      <c r="U5" s="35"/>
      <c r="V5" s="35"/>
    </row>
    <row r="6" spans="1:22" s="1" customFormat="1" ht="21.95" customHeight="1">
      <c r="J6" s="171" t="s">
        <v>4</v>
      </c>
      <c r="K6" s="171"/>
      <c r="L6" s="171"/>
      <c r="M6" s="48"/>
      <c r="N6" s="170" t="s">
        <v>5</v>
      </c>
      <c r="O6" s="170"/>
      <c r="P6" s="170"/>
      <c r="Q6" s="13"/>
      <c r="R6" s="13"/>
      <c r="S6" s="13"/>
      <c r="T6" s="13"/>
      <c r="U6" s="35"/>
      <c r="V6" s="35"/>
    </row>
    <row r="7" spans="1:22" s="1" customFormat="1" ht="21.95" customHeight="1">
      <c r="H7" s="153" t="s">
        <v>6</v>
      </c>
      <c r="J7" s="154" t="s">
        <v>7</v>
      </c>
      <c r="K7" s="13"/>
      <c r="L7" s="154" t="s">
        <v>8</v>
      </c>
      <c r="M7" s="48"/>
      <c r="N7" s="154" t="s">
        <v>7</v>
      </c>
      <c r="O7" s="13"/>
      <c r="P7" s="154" t="s">
        <v>8</v>
      </c>
      <c r="Q7" s="13"/>
      <c r="R7" s="13"/>
      <c r="S7" s="13"/>
      <c r="T7" s="13"/>
      <c r="U7" s="35"/>
      <c r="V7" s="35"/>
    </row>
    <row r="8" spans="1:22" s="1" customFormat="1" ht="21.95" customHeight="1">
      <c r="A8" s="29" t="s">
        <v>9</v>
      </c>
      <c r="B8" s="29"/>
      <c r="C8" s="29"/>
      <c r="D8" s="29"/>
      <c r="E8" s="29"/>
      <c r="F8" s="29"/>
      <c r="G8" s="29"/>
      <c r="H8" s="2"/>
      <c r="J8" s="13"/>
      <c r="K8" s="13"/>
      <c r="L8" s="13"/>
      <c r="M8" s="48"/>
      <c r="N8" s="13"/>
      <c r="O8" s="13"/>
      <c r="P8" s="13"/>
      <c r="Q8" s="13"/>
      <c r="R8" s="13"/>
      <c r="S8" s="164"/>
      <c r="T8" s="164"/>
      <c r="U8" s="164"/>
      <c r="V8" s="164"/>
    </row>
    <row r="9" spans="1:22" s="1" customFormat="1" ht="6" customHeight="1">
      <c r="A9" s="29"/>
      <c r="B9" s="29"/>
      <c r="C9" s="29"/>
      <c r="D9" s="29"/>
      <c r="E9" s="29"/>
      <c r="F9" s="29"/>
      <c r="G9" s="29"/>
      <c r="H9" s="2"/>
      <c r="J9" s="13"/>
      <c r="K9" s="13"/>
      <c r="L9" s="13"/>
      <c r="M9" s="48"/>
      <c r="N9" s="13"/>
      <c r="O9" s="13"/>
      <c r="P9" s="13"/>
      <c r="Q9" s="13"/>
      <c r="R9" s="13"/>
      <c r="S9" s="164"/>
      <c r="T9" s="164"/>
      <c r="U9" s="164"/>
      <c r="V9" s="164"/>
    </row>
    <row r="10" spans="1:22" s="1" customFormat="1" ht="21.95" customHeight="1">
      <c r="A10" s="30" t="s">
        <v>10</v>
      </c>
      <c r="H10" s="2"/>
      <c r="M10" s="49"/>
      <c r="N10" s="49"/>
      <c r="O10" s="49"/>
      <c r="P10" s="49"/>
      <c r="Q10" s="49"/>
      <c r="R10" s="49"/>
      <c r="S10" s="49"/>
      <c r="T10" s="49"/>
      <c r="U10" s="49"/>
      <c r="V10" s="49"/>
    </row>
    <row r="11" spans="1:22" s="1" customFormat="1" ht="21.95" customHeight="1">
      <c r="A11" s="1" t="s">
        <v>11</v>
      </c>
      <c r="H11" s="2">
        <v>6</v>
      </c>
      <c r="J11" s="49">
        <v>183550790.77000001</v>
      </c>
      <c r="K11" s="49"/>
      <c r="L11" s="49">
        <v>181409044.71000001</v>
      </c>
      <c r="M11" s="49"/>
      <c r="N11" s="49">
        <v>169683506.34</v>
      </c>
      <c r="O11" s="49"/>
      <c r="P11" s="49">
        <v>168137022.32999998</v>
      </c>
      <c r="Q11" s="49"/>
      <c r="R11" s="49"/>
      <c r="S11" s="49"/>
      <c r="T11" s="49"/>
      <c r="U11" s="49"/>
      <c r="V11" s="49"/>
    </row>
    <row r="12" spans="1:22" s="1" customFormat="1" ht="21.95" customHeight="1">
      <c r="A12" s="120" t="s">
        <v>12</v>
      </c>
      <c r="H12" s="2" t="s">
        <v>13</v>
      </c>
      <c r="J12" s="49">
        <v>27788133.879999999</v>
      </c>
      <c r="K12" s="49"/>
      <c r="L12" s="49">
        <v>32474040.920000002</v>
      </c>
      <c r="M12" s="49"/>
      <c r="N12" s="49">
        <v>38206737.890000001</v>
      </c>
      <c r="O12" s="49"/>
      <c r="P12" s="49">
        <v>43703118.649999999</v>
      </c>
      <c r="Q12" s="49"/>
      <c r="R12" s="49"/>
      <c r="S12" s="55"/>
      <c r="T12" s="55"/>
      <c r="U12" s="49"/>
      <c r="V12" s="49"/>
    </row>
    <row r="13" spans="1:22" s="1" customFormat="1" ht="21.95" customHeight="1">
      <c r="A13" s="120" t="s">
        <v>14</v>
      </c>
      <c r="H13" s="2">
        <v>5.2</v>
      </c>
      <c r="J13" s="49">
        <v>7906179.0700000003</v>
      </c>
      <c r="K13" s="49"/>
      <c r="L13" s="49">
        <v>7878772.2300000004</v>
      </c>
      <c r="M13" s="49"/>
      <c r="N13" s="49">
        <v>7906179.0700000003</v>
      </c>
      <c r="O13" s="49"/>
      <c r="P13" s="49">
        <v>7878772.2300000004</v>
      </c>
      <c r="Q13" s="49"/>
      <c r="R13" s="49"/>
      <c r="S13" s="55"/>
      <c r="T13" s="55"/>
      <c r="U13" s="49"/>
      <c r="V13" s="49"/>
    </row>
    <row r="14" spans="1:22" s="1" customFormat="1" ht="21.95" customHeight="1">
      <c r="A14" s="1" t="s">
        <v>15</v>
      </c>
      <c r="H14" s="2"/>
      <c r="J14" s="49"/>
      <c r="K14" s="49"/>
      <c r="L14" s="49"/>
      <c r="M14" s="49"/>
      <c r="N14" s="49"/>
      <c r="O14" s="49"/>
      <c r="P14" s="49"/>
      <c r="Q14" s="49"/>
      <c r="R14" s="49"/>
      <c r="S14" s="55"/>
      <c r="T14" s="55"/>
      <c r="U14" s="49"/>
      <c r="V14" s="49"/>
    </row>
    <row r="15" spans="1:22" s="1" customFormat="1" ht="21.95" customHeight="1">
      <c r="B15" s="120" t="s">
        <v>16</v>
      </c>
      <c r="H15" s="2">
        <v>5.2</v>
      </c>
      <c r="J15" s="49">
        <v>0</v>
      </c>
      <c r="K15" s="49"/>
      <c r="L15" s="49">
        <v>0</v>
      </c>
      <c r="M15" s="49"/>
      <c r="N15" s="49">
        <v>29568445.879999999</v>
      </c>
      <c r="O15" s="49"/>
      <c r="P15" s="49">
        <v>33784261.709999993</v>
      </c>
      <c r="Q15" s="49"/>
      <c r="R15" s="49"/>
      <c r="S15" s="55"/>
      <c r="T15" s="55"/>
      <c r="U15" s="49"/>
      <c r="V15" s="49"/>
    </row>
    <row r="16" spans="1:22" s="1" customFormat="1" ht="21.95" customHeight="1">
      <c r="A16" s="120"/>
      <c r="B16" s="120" t="s">
        <v>17</v>
      </c>
      <c r="H16" s="2">
        <v>5.2</v>
      </c>
      <c r="J16" s="49">
        <v>4879827.04</v>
      </c>
      <c r="K16" s="49"/>
      <c r="L16" s="49">
        <v>4924222.2699999996</v>
      </c>
      <c r="M16" s="49"/>
      <c r="N16" s="49">
        <v>0</v>
      </c>
      <c r="O16" s="49"/>
      <c r="P16" s="49">
        <v>0</v>
      </c>
      <c r="Q16" s="49"/>
      <c r="R16" s="49"/>
      <c r="S16" s="55"/>
      <c r="T16" s="55"/>
      <c r="U16" s="49"/>
      <c r="V16" s="49"/>
    </row>
    <row r="17" spans="1:24" s="1" customFormat="1" ht="21.95" customHeight="1">
      <c r="A17" s="1" t="s">
        <v>18</v>
      </c>
      <c r="H17" s="2">
        <v>8</v>
      </c>
      <c r="J17" s="49">
        <v>56514529.979999997</v>
      </c>
      <c r="K17" s="49"/>
      <c r="L17" s="49">
        <v>52549008.909999996</v>
      </c>
      <c r="M17" s="49"/>
      <c r="N17" s="49">
        <v>56514529.979999997</v>
      </c>
      <c r="O17" s="49"/>
      <c r="P17" s="49">
        <v>52549008.909999989</v>
      </c>
      <c r="Q17" s="49"/>
      <c r="R17" s="49"/>
      <c r="S17" s="49"/>
      <c r="T17" s="49"/>
      <c r="U17" s="49"/>
      <c r="V17" s="49"/>
    </row>
    <row r="18" spans="1:24" s="1" customFormat="1" ht="21.95" customHeight="1">
      <c r="A18" s="1" t="s">
        <v>19</v>
      </c>
      <c r="H18" s="2"/>
      <c r="J18" s="52">
        <v>175528.12</v>
      </c>
      <c r="K18" s="49"/>
      <c r="L18" s="52">
        <v>135703.1</v>
      </c>
      <c r="M18" s="49"/>
      <c r="N18" s="52">
        <v>84046.720000000001</v>
      </c>
      <c r="O18" s="49"/>
      <c r="P18" s="52">
        <v>121781.29</v>
      </c>
      <c r="Q18" s="49"/>
      <c r="R18" s="49"/>
      <c r="S18" s="49"/>
      <c r="T18" s="49"/>
      <c r="U18" s="49"/>
      <c r="V18" s="49"/>
    </row>
    <row r="19" spans="1:24" s="1" customFormat="1" ht="21.95" customHeight="1">
      <c r="A19" s="30" t="s">
        <v>20</v>
      </c>
      <c r="H19" s="2"/>
      <c r="J19" s="53">
        <f>SUM(J11:J18)</f>
        <v>280814988.86000001</v>
      </c>
      <c r="L19" s="53">
        <f>SUM(L11:L18)</f>
        <v>279370792.13999999</v>
      </c>
      <c r="M19" s="49"/>
      <c r="N19" s="52">
        <f>SUM(N11:N18)</f>
        <v>301963445.88000005</v>
      </c>
      <c r="O19" s="49"/>
      <c r="P19" s="52">
        <f>SUM(P11:P18)</f>
        <v>306173965.11999995</v>
      </c>
      <c r="Q19" s="49"/>
      <c r="R19" s="49"/>
      <c r="S19" s="54"/>
      <c r="T19" s="54"/>
      <c r="U19" s="54"/>
      <c r="V19" s="49"/>
    </row>
    <row r="20" spans="1:24" s="1" customFormat="1" ht="21.95" customHeight="1">
      <c r="A20" s="30"/>
      <c r="H20" s="2"/>
      <c r="J20" s="55"/>
      <c r="L20" s="55"/>
      <c r="M20" s="49"/>
      <c r="N20" s="54"/>
      <c r="O20" s="49"/>
      <c r="P20" s="54"/>
      <c r="Q20" s="49"/>
      <c r="R20" s="49"/>
      <c r="S20" s="54"/>
      <c r="T20" s="54"/>
      <c r="U20" s="54"/>
      <c r="V20" s="49"/>
    </row>
    <row r="21" spans="1:24" s="1" customFormat="1" ht="21.95" customHeight="1">
      <c r="A21" s="30" t="s">
        <v>21</v>
      </c>
      <c r="H21" s="2"/>
      <c r="M21" s="49"/>
      <c r="N21" s="49"/>
      <c r="O21" s="49"/>
      <c r="P21" s="49"/>
      <c r="Q21" s="49"/>
      <c r="R21" s="49"/>
      <c r="S21" s="49"/>
      <c r="T21" s="49"/>
      <c r="U21" s="49"/>
      <c r="V21" s="49"/>
    </row>
    <row r="22" spans="1:24" s="1" customFormat="1" ht="21.95" customHeight="1">
      <c r="A22" s="1" t="s">
        <v>22</v>
      </c>
      <c r="D22" s="162"/>
      <c r="E22" s="162"/>
      <c r="H22" s="2">
        <v>9</v>
      </c>
      <c r="I22" s="2">
        <v>12</v>
      </c>
      <c r="J22" s="14">
        <v>0</v>
      </c>
      <c r="K22" s="14"/>
      <c r="L22" s="14">
        <v>0</v>
      </c>
      <c r="M22" s="49"/>
      <c r="N22" s="49">
        <v>26730000</v>
      </c>
      <c r="O22" s="49"/>
      <c r="P22" s="49">
        <v>26730000</v>
      </c>
      <c r="Q22" s="49"/>
      <c r="R22" s="49"/>
      <c r="S22" s="48"/>
      <c r="T22" s="49"/>
      <c r="U22" s="49"/>
      <c r="V22" s="49"/>
    </row>
    <row r="23" spans="1:24" s="1" customFormat="1" ht="21.95" customHeight="1">
      <c r="A23" s="1" t="s">
        <v>23</v>
      </c>
      <c r="D23" s="162"/>
      <c r="E23" s="162"/>
      <c r="H23" s="2">
        <v>10</v>
      </c>
      <c r="J23" s="14">
        <v>9609484</v>
      </c>
      <c r="K23" s="49"/>
      <c r="L23" s="14">
        <v>9616230</v>
      </c>
      <c r="M23" s="49"/>
      <c r="N23" s="49">
        <v>209484</v>
      </c>
      <c r="O23" s="49"/>
      <c r="P23" s="49">
        <v>216230</v>
      </c>
      <c r="Q23" s="49"/>
      <c r="R23" s="49"/>
      <c r="S23" s="48"/>
      <c r="T23" s="49"/>
      <c r="U23" s="49"/>
      <c r="V23" s="49"/>
    </row>
    <row r="24" spans="1:24" s="1" customFormat="1" ht="21.95" customHeight="1">
      <c r="A24" s="1" t="s">
        <v>24</v>
      </c>
      <c r="H24" s="2">
        <v>11</v>
      </c>
      <c r="J24" s="49">
        <v>89753272.599999994</v>
      </c>
      <c r="K24" s="49"/>
      <c r="L24" s="49">
        <v>92398854.010000005</v>
      </c>
      <c r="M24" s="49"/>
      <c r="N24" s="49">
        <v>0</v>
      </c>
      <c r="O24" s="49"/>
      <c r="P24" s="49">
        <v>0</v>
      </c>
      <c r="Q24" s="49"/>
      <c r="R24" s="49"/>
      <c r="S24" s="48"/>
      <c r="T24" s="49"/>
      <c r="U24" s="49"/>
      <c r="V24" s="49"/>
    </row>
    <row r="25" spans="1:24" s="1" customFormat="1" ht="21.95" customHeight="1">
      <c r="A25" s="1" t="s">
        <v>25</v>
      </c>
      <c r="H25" s="2">
        <v>12</v>
      </c>
      <c r="J25" s="49">
        <v>57150994.979999997</v>
      </c>
      <c r="K25" s="49"/>
      <c r="L25" s="49">
        <v>62731529.579999998</v>
      </c>
      <c r="M25" s="49"/>
      <c r="N25" s="49">
        <v>51577026.829999946</v>
      </c>
      <c r="O25" s="49"/>
      <c r="P25" s="49">
        <v>57083838.999999985</v>
      </c>
      <c r="Q25" s="49"/>
      <c r="R25" s="49"/>
      <c r="S25" s="48"/>
      <c r="T25" s="49"/>
      <c r="U25" s="49"/>
      <c r="V25" s="49"/>
    </row>
    <row r="26" spans="1:24" s="1" customFormat="1" ht="21.95" customHeight="1">
      <c r="A26" s="1" t="s">
        <v>26</v>
      </c>
      <c r="H26" s="2" t="s">
        <v>27</v>
      </c>
      <c r="J26" s="49">
        <v>10927593.630000001</v>
      </c>
      <c r="K26" s="49"/>
      <c r="L26" s="49">
        <v>15486125.26</v>
      </c>
      <c r="M26" s="49"/>
      <c r="N26" s="49">
        <v>37503512.820000008</v>
      </c>
      <c r="O26" s="49"/>
      <c r="P26" s="49">
        <v>51726015.049999997</v>
      </c>
      <c r="Q26" s="49"/>
      <c r="R26" s="49"/>
      <c r="S26" s="48"/>
      <c r="T26" s="49"/>
      <c r="U26" s="49"/>
      <c r="V26" s="49"/>
    </row>
    <row r="27" spans="1:24" s="1" customFormat="1" ht="21.95" customHeight="1">
      <c r="A27" s="1" t="s">
        <v>28</v>
      </c>
      <c r="H27" s="2">
        <v>14</v>
      </c>
      <c r="J27" s="49">
        <v>8429.26</v>
      </c>
      <c r="K27" s="49"/>
      <c r="L27" s="49">
        <v>101359.97</v>
      </c>
      <c r="M27" s="49"/>
      <c r="N27" s="49">
        <v>8429.2600000000093</v>
      </c>
      <c r="O27" s="49"/>
      <c r="P27" s="49">
        <v>101359.97000000044</v>
      </c>
      <c r="Q27" s="49"/>
      <c r="R27" s="49"/>
      <c r="S27" s="48"/>
      <c r="T27" s="49"/>
      <c r="U27" s="49"/>
      <c r="V27" s="49"/>
    </row>
    <row r="28" spans="1:24" s="1" customFormat="1" ht="21.95" customHeight="1">
      <c r="A28" s="1" t="s">
        <v>29</v>
      </c>
      <c r="H28" s="2">
        <v>15</v>
      </c>
      <c r="J28" s="54">
        <v>16171217.99</v>
      </c>
      <c r="K28" s="54"/>
      <c r="L28" s="54">
        <v>16371868.630000001</v>
      </c>
      <c r="M28" s="54"/>
      <c r="N28" s="49">
        <v>16154244.390000001</v>
      </c>
      <c r="O28" s="54"/>
      <c r="P28" s="49">
        <v>16358121.23</v>
      </c>
      <c r="Q28" s="49"/>
      <c r="R28" s="49"/>
      <c r="S28" s="48"/>
      <c r="T28" s="49"/>
      <c r="U28" s="49"/>
      <c r="V28" s="49"/>
    </row>
    <row r="29" spans="1:24" s="1" customFormat="1" ht="21.95" customHeight="1">
      <c r="A29" s="1" t="s">
        <v>30</v>
      </c>
      <c r="H29" s="2"/>
      <c r="J29" s="52">
        <v>1930296.95</v>
      </c>
      <c r="K29" s="54"/>
      <c r="L29" s="52">
        <v>473455.46</v>
      </c>
      <c r="M29" s="54"/>
      <c r="N29" s="52">
        <v>1750296.96</v>
      </c>
      <c r="O29" s="54"/>
      <c r="P29" s="52">
        <v>293455.48</v>
      </c>
      <c r="Q29" s="49"/>
      <c r="R29" s="49"/>
      <c r="S29" s="48"/>
      <c r="T29" s="165"/>
      <c r="U29" s="165"/>
      <c r="V29" s="165"/>
    </row>
    <row r="30" spans="1:24" s="1" customFormat="1" ht="21.95" customHeight="1">
      <c r="A30" s="30" t="s">
        <v>31</v>
      </c>
      <c r="H30" s="2"/>
      <c r="J30" s="52">
        <f>SUM(J22:J29)</f>
        <v>185551289.40999997</v>
      </c>
      <c r="L30" s="52">
        <f>SUM(L22:L29)</f>
        <v>197179422.91</v>
      </c>
      <c r="M30" s="54"/>
      <c r="N30" s="52">
        <f>SUM(N22:N29)</f>
        <v>133932994.25999996</v>
      </c>
      <c r="O30" s="54"/>
      <c r="P30" s="52">
        <f>SUM(P22:P29)</f>
        <v>152509020.72999996</v>
      </c>
      <c r="Q30" s="54"/>
      <c r="R30" s="54"/>
      <c r="S30" s="54"/>
      <c r="T30" s="54"/>
      <c r="U30" s="54"/>
      <c r="V30" s="54"/>
    </row>
    <row r="31" spans="1:24" s="1" customFormat="1" ht="9.6" customHeight="1">
      <c r="A31" s="30"/>
      <c r="H31" s="2"/>
      <c r="M31" s="49"/>
      <c r="N31" s="49"/>
      <c r="O31" s="49"/>
      <c r="P31" s="49"/>
      <c r="Q31" s="49"/>
      <c r="R31" s="49"/>
      <c r="S31" s="54"/>
      <c r="T31" s="54"/>
      <c r="U31" s="54"/>
      <c r="V31" s="54"/>
    </row>
    <row r="32" spans="1:24" s="1" customFormat="1" ht="21.95" customHeight="1" thickBot="1">
      <c r="A32" s="30" t="s">
        <v>32</v>
      </c>
      <c r="J32" s="58">
        <f>SUM(J19,J30)</f>
        <v>466366278.26999998</v>
      </c>
      <c r="L32" s="58">
        <f>SUM(L19,L30)</f>
        <v>476550215.04999995</v>
      </c>
      <c r="M32" s="49"/>
      <c r="N32" s="58">
        <f>SUM(N19,N30)</f>
        <v>435896440.13999999</v>
      </c>
      <c r="O32" s="49"/>
      <c r="P32" s="58">
        <f>SUM(P19,P30)</f>
        <v>458682985.8499999</v>
      </c>
      <c r="Q32" s="49"/>
      <c r="R32" s="49"/>
      <c r="S32" s="54"/>
      <c r="T32" s="54"/>
      <c r="U32" s="54"/>
      <c r="V32" s="54"/>
      <c r="W32" s="55"/>
      <c r="X32" s="55"/>
    </row>
    <row r="33" spans="1:22" s="1" customFormat="1" ht="21.95" customHeight="1" thickTop="1">
      <c r="A33" s="30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</row>
    <row r="34" spans="1:22" s="1" customFormat="1" ht="21.95" customHeight="1">
      <c r="A34" s="133" t="s">
        <v>33</v>
      </c>
      <c r="M34" s="49"/>
      <c r="N34" s="49"/>
      <c r="O34" s="49"/>
      <c r="Q34" s="49"/>
      <c r="R34" s="49"/>
      <c r="S34" s="49"/>
      <c r="T34" s="49"/>
      <c r="U34" s="49"/>
      <c r="V34" s="49"/>
    </row>
    <row r="35" spans="1:22" s="1" customFormat="1" ht="21.95" customHeight="1">
      <c r="A35" s="59"/>
      <c r="M35" s="49"/>
      <c r="N35" s="49"/>
      <c r="O35" s="49"/>
      <c r="Q35" s="49"/>
      <c r="R35" s="49"/>
      <c r="S35" s="49"/>
      <c r="T35" s="49"/>
      <c r="U35" s="49"/>
      <c r="V35" s="49"/>
    </row>
    <row r="36" spans="1:22" s="1" customFormat="1" ht="21.95" customHeight="1">
      <c r="A36" s="59"/>
      <c r="M36" s="49"/>
      <c r="N36" s="49"/>
      <c r="O36" s="49"/>
      <c r="Q36" s="49"/>
      <c r="R36" s="49"/>
      <c r="S36" s="49"/>
      <c r="T36" s="49"/>
      <c r="U36" s="49"/>
      <c r="V36" s="49"/>
    </row>
    <row r="37" spans="1:22" s="1" customFormat="1" ht="21.95" customHeight="1">
      <c r="A37" s="59"/>
      <c r="M37" s="49"/>
      <c r="N37" s="49"/>
      <c r="O37" s="49"/>
      <c r="Q37" s="49"/>
      <c r="R37" s="49"/>
      <c r="S37" s="49"/>
      <c r="T37" s="49"/>
      <c r="U37" s="49"/>
      <c r="V37" s="49"/>
    </row>
    <row r="38" spans="1:22" s="1" customFormat="1" ht="21.95" customHeight="1">
      <c r="A38" s="59"/>
      <c r="M38" s="49"/>
      <c r="N38" s="49"/>
      <c r="O38" s="49"/>
      <c r="Q38" s="49"/>
      <c r="R38" s="49"/>
      <c r="S38" s="49"/>
      <c r="T38" s="49"/>
      <c r="U38" s="49"/>
      <c r="V38" s="49"/>
    </row>
    <row r="39" spans="1:22" s="1" customFormat="1" ht="21.95" customHeight="1">
      <c r="A39" s="59"/>
      <c r="M39" s="49"/>
      <c r="N39" s="49"/>
      <c r="O39" s="49"/>
      <c r="Q39" s="49"/>
      <c r="R39" s="49"/>
      <c r="S39" s="49"/>
      <c r="T39" s="49"/>
      <c r="U39" s="49"/>
      <c r="V39" s="49"/>
    </row>
    <row r="40" spans="1:22" s="1" customFormat="1" ht="21.95" customHeight="1">
      <c r="A40" s="59"/>
      <c r="M40" s="49"/>
      <c r="N40" s="49"/>
      <c r="O40" s="49"/>
      <c r="Q40" s="49"/>
      <c r="R40" s="49"/>
      <c r="S40" s="49"/>
      <c r="T40" s="49"/>
      <c r="U40" s="49"/>
      <c r="V40" s="49"/>
    </row>
    <row r="41" spans="1:22" s="1" customFormat="1" ht="21.95" customHeight="1">
      <c r="A41" s="59"/>
      <c r="M41" s="49"/>
      <c r="N41" s="49"/>
      <c r="O41" s="49"/>
      <c r="Q41" s="49"/>
      <c r="R41" s="49"/>
      <c r="S41" s="49"/>
      <c r="T41" s="49"/>
      <c r="U41" s="49"/>
      <c r="V41" s="49"/>
    </row>
    <row r="42" spans="1:22" s="1" customFormat="1" ht="21.95" customHeight="1">
      <c r="A42" s="59"/>
      <c r="M42" s="49"/>
      <c r="N42" s="49"/>
      <c r="O42" s="49"/>
      <c r="Q42" s="49"/>
      <c r="R42" s="49"/>
      <c r="S42" s="49"/>
      <c r="T42" s="49"/>
      <c r="U42" s="49"/>
      <c r="V42" s="49"/>
    </row>
    <row r="43" spans="1:22" s="1" customFormat="1" ht="21.95" customHeight="1">
      <c r="A43" s="59"/>
      <c r="M43" s="49"/>
      <c r="N43" s="49"/>
      <c r="O43" s="49"/>
      <c r="Q43" s="49"/>
      <c r="R43" s="49"/>
      <c r="S43" s="49"/>
      <c r="T43" s="49"/>
      <c r="U43" s="49"/>
      <c r="V43" s="49"/>
    </row>
    <row r="44" spans="1:22" s="1" customFormat="1" ht="21.95" customHeight="1">
      <c r="A44" s="59"/>
      <c r="M44" s="49"/>
      <c r="N44" s="49"/>
      <c r="O44" s="49"/>
      <c r="Q44" s="49"/>
      <c r="R44" s="49"/>
      <c r="S44" s="49"/>
      <c r="T44" s="49"/>
      <c r="U44" s="49"/>
      <c r="V44" s="49"/>
    </row>
    <row r="45" spans="1:22" s="1" customFormat="1" ht="21.95" customHeight="1">
      <c r="A45" s="59"/>
      <c r="M45" s="49"/>
      <c r="N45" s="49"/>
      <c r="O45" s="49"/>
      <c r="Q45" s="49"/>
      <c r="R45" s="49"/>
      <c r="S45" s="49"/>
      <c r="T45" s="49"/>
      <c r="U45" s="49"/>
      <c r="V45" s="49"/>
    </row>
    <row r="46" spans="1:22" s="1" customFormat="1" ht="21.95" customHeight="1">
      <c r="A46" s="59"/>
      <c r="M46" s="49"/>
      <c r="N46" s="49"/>
      <c r="O46" s="49"/>
      <c r="Q46" s="49"/>
      <c r="R46" s="49"/>
      <c r="S46" s="49"/>
      <c r="T46" s="49"/>
      <c r="U46" s="49"/>
      <c r="V46" s="49"/>
    </row>
    <row r="47" spans="1:22" s="1" customFormat="1" ht="21.95" customHeight="1">
      <c r="A47" s="59"/>
      <c r="M47" s="49"/>
      <c r="N47" s="49"/>
      <c r="O47" s="49"/>
      <c r="Q47" s="49"/>
      <c r="R47" s="49"/>
      <c r="S47" s="49"/>
      <c r="T47" s="49"/>
      <c r="U47" s="49"/>
      <c r="V47" s="49"/>
    </row>
    <row r="48" spans="1:22" s="1" customFormat="1" ht="21.95" customHeight="1">
      <c r="A48" s="59"/>
      <c r="M48" s="49"/>
      <c r="N48" s="49"/>
      <c r="O48" s="49"/>
      <c r="Q48" s="49"/>
      <c r="R48" s="49"/>
      <c r="S48" s="49"/>
      <c r="T48" s="49"/>
      <c r="U48" s="49"/>
      <c r="V48" s="49"/>
    </row>
    <row r="49" spans="1:24" s="1" customFormat="1" ht="21.95" customHeight="1">
      <c r="A49" s="59"/>
      <c r="M49" s="49"/>
      <c r="N49" s="49"/>
      <c r="O49" s="49"/>
      <c r="Q49" s="49"/>
      <c r="R49" s="49"/>
      <c r="S49" s="49"/>
      <c r="T49" s="49"/>
      <c r="U49" s="49"/>
      <c r="V49" s="49"/>
    </row>
    <row r="50" spans="1:24" s="1" customFormat="1" ht="25.9" customHeight="1">
      <c r="A50" s="59"/>
      <c r="M50" s="49"/>
      <c r="N50" s="49"/>
      <c r="O50" s="49"/>
      <c r="Q50" s="49"/>
      <c r="R50" s="49"/>
      <c r="S50" s="49"/>
      <c r="T50" s="49"/>
      <c r="U50" s="49"/>
      <c r="V50" s="49"/>
    </row>
    <row r="51" spans="1:24" ht="21.95" customHeight="1">
      <c r="A51" s="105"/>
      <c r="L51" s="42"/>
      <c r="M51" s="42"/>
      <c r="N51" s="42"/>
      <c r="O51" s="42"/>
      <c r="P51" s="42"/>
      <c r="Q51" s="60"/>
      <c r="R51" s="60"/>
      <c r="S51" s="15"/>
      <c r="T51" s="15"/>
      <c r="U51" s="50"/>
      <c r="V51" s="50"/>
      <c r="W51" s="3"/>
      <c r="X51" s="3"/>
    </row>
    <row r="52" spans="1:24" ht="21.95" customHeight="1">
      <c r="A52" s="105"/>
      <c r="L52" s="42"/>
      <c r="M52" s="42"/>
      <c r="N52" s="42"/>
      <c r="O52" s="42"/>
      <c r="P52" s="42"/>
      <c r="Q52" s="60"/>
      <c r="R52" s="60"/>
      <c r="S52" s="15"/>
      <c r="T52" s="15"/>
      <c r="U52" s="50"/>
      <c r="V52" s="50"/>
      <c r="W52" s="3"/>
      <c r="X52" s="3"/>
    </row>
    <row r="53" spans="1:24" ht="21.95" customHeight="1">
      <c r="A53" s="105"/>
      <c r="L53" s="42"/>
      <c r="M53" s="42"/>
      <c r="N53" s="42"/>
      <c r="O53" s="42"/>
      <c r="P53" s="42"/>
      <c r="Q53" s="60"/>
      <c r="R53" s="60"/>
      <c r="S53" s="15"/>
      <c r="T53" s="15"/>
      <c r="U53" s="50"/>
      <c r="V53" s="50"/>
      <c r="W53" s="3"/>
      <c r="X53" s="3"/>
    </row>
    <row r="54" spans="1:24" ht="21.95" customHeight="1">
      <c r="A54" s="61"/>
      <c r="B54" s="61"/>
      <c r="C54" s="61"/>
      <c r="D54" s="61"/>
      <c r="E54" s="61"/>
      <c r="F54" s="61"/>
      <c r="G54" s="62"/>
      <c r="H54" s="62"/>
      <c r="I54" s="62"/>
      <c r="J54" s="63"/>
      <c r="K54" s="63"/>
      <c r="L54" s="63"/>
      <c r="M54" s="49"/>
      <c r="N54" s="49"/>
      <c r="O54" s="49"/>
      <c r="P54" s="49"/>
      <c r="Q54" s="50"/>
      <c r="R54" s="51"/>
    </row>
    <row r="55" spans="1:24" ht="21.95" customHeight="1">
      <c r="L55" s="42"/>
      <c r="M55" s="42"/>
      <c r="N55" s="42"/>
      <c r="O55" s="42"/>
      <c r="P55" s="21" t="s">
        <v>202</v>
      </c>
      <c r="Q55" s="60"/>
      <c r="R55" s="64"/>
      <c r="S55" s="39"/>
      <c r="T55" s="39"/>
      <c r="U55" s="44"/>
      <c r="V55" s="44"/>
    </row>
    <row r="56" spans="1:24" s="1" customFormat="1" ht="21.95" customHeight="1">
      <c r="A56" s="30" t="s">
        <v>0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11"/>
      <c r="R56" s="11"/>
      <c r="S56" s="11"/>
      <c r="T56" s="11"/>
      <c r="U56" s="166"/>
      <c r="V56" s="166"/>
      <c r="W56" s="12"/>
    </row>
    <row r="57" spans="1:24" s="1" customFormat="1" ht="21.95" customHeight="1">
      <c r="A57" s="30" t="s">
        <v>34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11"/>
      <c r="R57" s="11"/>
      <c r="S57" s="12"/>
      <c r="T57" s="12"/>
      <c r="U57" s="163"/>
      <c r="V57" s="163"/>
    </row>
    <row r="58" spans="1:24" s="1" customFormat="1" ht="21.95" customHeight="1">
      <c r="A58" s="30" t="str">
        <f>A3</f>
        <v>ณ วันที่ 31 ธันวาคม 2565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11"/>
      <c r="R58" s="11"/>
      <c r="S58" s="12"/>
      <c r="T58" s="12"/>
      <c r="U58" s="163"/>
      <c r="V58" s="163"/>
    </row>
    <row r="59" spans="1:24" s="1" customFormat="1" ht="21.9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63"/>
      <c r="V59" s="163"/>
    </row>
    <row r="60" spans="1:24" s="1" customFormat="1" ht="21.95" customHeight="1">
      <c r="A60" s="7"/>
      <c r="B60" s="7"/>
      <c r="C60" s="7"/>
      <c r="D60" s="7"/>
      <c r="E60" s="7"/>
      <c r="F60" s="7"/>
      <c r="G60" s="7"/>
      <c r="H60" s="8"/>
      <c r="I60" s="7"/>
      <c r="J60" s="170" t="s">
        <v>3</v>
      </c>
      <c r="K60" s="170"/>
      <c r="L60" s="170"/>
      <c r="M60" s="170"/>
      <c r="N60" s="170"/>
      <c r="O60" s="170"/>
      <c r="P60" s="170"/>
      <c r="Q60" s="12"/>
      <c r="R60" s="12"/>
      <c r="S60" s="12"/>
      <c r="T60" s="12"/>
      <c r="U60" s="163"/>
      <c r="V60" s="163"/>
    </row>
    <row r="61" spans="1:24" s="1" customFormat="1" ht="21.95" customHeight="1">
      <c r="J61" s="171" t="s">
        <v>4</v>
      </c>
      <c r="K61" s="171"/>
      <c r="L61" s="171"/>
      <c r="M61" s="48"/>
      <c r="N61" s="170" t="s">
        <v>5</v>
      </c>
      <c r="O61" s="170"/>
      <c r="P61" s="170"/>
      <c r="Q61" s="13"/>
      <c r="R61" s="13"/>
      <c r="S61" s="13"/>
      <c r="T61" s="13"/>
      <c r="U61" s="35"/>
      <c r="V61" s="35"/>
    </row>
    <row r="62" spans="1:24" s="1" customFormat="1" ht="21.95" customHeight="1">
      <c r="H62" s="153" t="s">
        <v>6</v>
      </c>
      <c r="J62" s="167" t="s">
        <v>7</v>
      </c>
      <c r="K62" s="13"/>
      <c r="L62" s="167" t="s">
        <v>8</v>
      </c>
      <c r="M62" s="48"/>
      <c r="N62" s="167" t="s">
        <v>7</v>
      </c>
      <c r="O62" s="13"/>
      <c r="P62" s="167" t="s">
        <v>8</v>
      </c>
      <c r="Q62" s="13"/>
      <c r="R62" s="13"/>
      <c r="S62" s="13"/>
      <c r="T62" s="13"/>
      <c r="U62" s="35"/>
      <c r="V62" s="35"/>
    </row>
    <row r="63" spans="1:24" s="1" customFormat="1" ht="21.95" customHeight="1">
      <c r="A63" s="29" t="s">
        <v>35</v>
      </c>
      <c r="B63" s="29"/>
      <c r="C63" s="29"/>
      <c r="D63" s="29"/>
      <c r="E63" s="29"/>
      <c r="F63" s="29"/>
      <c r="G63" s="29"/>
      <c r="H63" s="2"/>
      <c r="J63" s="13"/>
      <c r="K63" s="13"/>
      <c r="L63" s="13"/>
      <c r="M63" s="48"/>
      <c r="N63" s="13"/>
      <c r="O63" s="13"/>
      <c r="P63" s="13"/>
      <c r="Q63" s="13"/>
      <c r="R63" s="13"/>
      <c r="S63" s="13"/>
      <c r="T63" s="13"/>
      <c r="U63" s="35"/>
      <c r="V63" s="35"/>
    </row>
    <row r="64" spans="1:24" s="1" customFormat="1" ht="7.15" customHeight="1">
      <c r="A64" s="29"/>
      <c r="B64" s="29"/>
      <c r="C64" s="29"/>
      <c r="D64" s="29"/>
      <c r="E64" s="29"/>
      <c r="F64" s="29"/>
      <c r="G64" s="29"/>
      <c r="H64" s="2"/>
      <c r="J64" s="13"/>
      <c r="K64" s="13"/>
      <c r="L64" s="13"/>
      <c r="M64" s="48"/>
      <c r="N64" s="13"/>
      <c r="O64" s="13"/>
      <c r="P64" s="13"/>
      <c r="Q64" s="13"/>
      <c r="R64" s="13"/>
      <c r="S64" s="13"/>
      <c r="T64" s="13"/>
      <c r="U64" s="35"/>
      <c r="V64" s="35"/>
    </row>
    <row r="65" spans="1:22" s="1" customFormat="1" ht="21.95" customHeight="1">
      <c r="A65" s="30" t="s">
        <v>36</v>
      </c>
      <c r="H65" s="2"/>
      <c r="M65" s="49"/>
      <c r="N65" s="49"/>
      <c r="O65" s="49"/>
      <c r="P65" s="49"/>
      <c r="Q65" s="49"/>
      <c r="R65" s="49"/>
      <c r="S65" s="49"/>
      <c r="T65" s="49"/>
      <c r="U65" s="49"/>
      <c r="V65" s="49"/>
    </row>
    <row r="66" spans="1:22" s="1" customFormat="1" ht="21.95" customHeight="1">
      <c r="A66" s="1" t="s">
        <v>37</v>
      </c>
      <c r="H66" s="2">
        <v>16</v>
      </c>
      <c r="J66" s="49">
        <v>8951533.5199999996</v>
      </c>
      <c r="K66" s="49"/>
      <c r="L66" s="49">
        <v>2383356.04</v>
      </c>
      <c r="M66" s="49"/>
      <c r="N66" s="49">
        <v>5000000</v>
      </c>
      <c r="O66" s="49"/>
      <c r="P66" s="49">
        <v>0</v>
      </c>
      <c r="Q66" s="49"/>
      <c r="R66" s="49"/>
      <c r="S66" s="49"/>
      <c r="T66" s="49"/>
      <c r="U66" s="49"/>
      <c r="V66" s="49"/>
    </row>
    <row r="67" spans="1:22" s="1" customFormat="1" ht="21.95" customHeight="1">
      <c r="A67" s="1" t="s">
        <v>38</v>
      </c>
      <c r="H67" s="2" t="s">
        <v>39</v>
      </c>
      <c r="J67" s="49">
        <v>9448977.9699999988</v>
      </c>
      <c r="K67" s="49"/>
      <c r="L67" s="49">
        <v>12361119.439999999</v>
      </c>
      <c r="M67" s="49"/>
      <c r="N67" s="49">
        <v>9204427.3300000001</v>
      </c>
      <c r="O67" s="49"/>
      <c r="P67" s="49">
        <v>12060484.009999998</v>
      </c>
      <c r="Q67" s="49"/>
      <c r="R67" s="49"/>
      <c r="S67" s="49"/>
      <c r="T67" s="49"/>
      <c r="U67" s="49"/>
      <c r="V67" s="49"/>
    </row>
    <row r="68" spans="1:22" s="1" customFormat="1" ht="21.95" customHeight="1">
      <c r="A68" s="1" t="s">
        <v>40</v>
      </c>
      <c r="H68" s="2"/>
      <c r="J68" s="49"/>
      <c r="K68" s="49"/>
      <c r="L68" s="49"/>
      <c r="M68" s="49"/>
      <c r="N68" s="49"/>
      <c r="O68" s="49"/>
      <c r="P68" s="49"/>
      <c r="Q68" s="49"/>
      <c r="S68" s="49"/>
      <c r="T68" s="49"/>
      <c r="U68" s="49"/>
      <c r="V68" s="49"/>
    </row>
    <row r="69" spans="1:22" s="1" customFormat="1" ht="21.95" customHeight="1">
      <c r="B69" s="1" t="s">
        <v>41</v>
      </c>
      <c r="H69" s="2">
        <v>18</v>
      </c>
      <c r="J69" s="49">
        <v>0</v>
      </c>
      <c r="K69" s="49"/>
      <c r="L69" s="49">
        <v>20000000</v>
      </c>
      <c r="M69" s="49"/>
      <c r="N69" s="49">
        <v>0</v>
      </c>
      <c r="O69" s="49"/>
      <c r="P69" s="49">
        <v>20000000</v>
      </c>
      <c r="Q69" s="49"/>
      <c r="S69" s="49"/>
      <c r="T69" s="49"/>
      <c r="U69" s="49"/>
      <c r="V69" s="49"/>
    </row>
    <row r="70" spans="1:22" s="1" customFormat="1" ht="21.95" customHeight="1">
      <c r="B70" s="1" t="s">
        <v>42</v>
      </c>
      <c r="H70" s="2" t="s">
        <v>43</v>
      </c>
      <c r="J70" s="49">
        <v>3833677.83</v>
      </c>
      <c r="K70" s="49"/>
      <c r="L70" s="49">
        <v>4615481.54</v>
      </c>
      <c r="M70" s="49"/>
      <c r="N70" s="49">
        <v>13745048.73</v>
      </c>
      <c r="O70" s="49"/>
      <c r="P70" s="49">
        <v>14093413.01</v>
      </c>
      <c r="Q70" s="49"/>
      <c r="R70" s="49"/>
      <c r="S70" s="49"/>
      <c r="T70" s="49"/>
      <c r="U70" s="49"/>
      <c r="V70" s="49"/>
    </row>
    <row r="71" spans="1:22" s="1" customFormat="1" ht="21.95" customHeight="1">
      <c r="A71" s="1" t="s">
        <v>44</v>
      </c>
      <c r="H71" s="2"/>
      <c r="I71" s="1">
        <v>14</v>
      </c>
      <c r="J71" s="54">
        <v>1581635.39</v>
      </c>
      <c r="K71" s="54"/>
      <c r="L71" s="54">
        <v>352013.57</v>
      </c>
      <c r="M71" s="54"/>
      <c r="N71" s="54">
        <v>1263675.51</v>
      </c>
      <c r="O71" s="54">
        <v>9797346.7400000002</v>
      </c>
      <c r="P71" s="54">
        <v>0</v>
      </c>
      <c r="Q71" s="49"/>
      <c r="R71" s="49"/>
      <c r="S71" s="49"/>
      <c r="T71" s="49"/>
      <c r="U71" s="49"/>
      <c r="V71" s="49"/>
    </row>
    <row r="72" spans="1:22" s="1" customFormat="1" ht="21.95" customHeight="1">
      <c r="A72" s="1" t="s">
        <v>45</v>
      </c>
      <c r="H72" s="2">
        <v>19</v>
      </c>
      <c r="J72" s="54">
        <v>11627353</v>
      </c>
      <c r="K72" s="54"/>
      <c r="L72" s="54">
        <v>12884466</v>
      </c>
      <c r="M72" s="54"/>
      <c r="N72" s="54">
        <v>11627353</v>
      </c>
      <c r="O72" s="54"/>
      <c r="P72" s="54">
        <v>12884466</v>
      </c>
      <c r="Q72" s="49"/>
      <c r="R72" s="49"/>
      <c r="S72" s="49"/>
      <c r="T72" s="49"/>
      <c r="U72" s="49"/>
      <c r="V72" s="49"/>
    </row>
    <row r="73" spans="1:22" s="1" customFormat="1" ht="21.95" customHeight="1">
      <c r="A73" s="1" t="s">
        <v>46</v>
      </c>
      <c r="H73" s="2">
        <v>5.2</v>
      </c>
      <c r="J73" s="54">
        <v>12900628</v>
      </c>
      <c r="K73" s="54"/>
      <c r="L73" s="54">
        <v>12840225.4</v>
      </c>
      <c r="M73" s="54"/>
      <c r="N73" s="54">
        <v>12900628</v>
      </c>
      <c r="O73" s="54"/>
      <c r="P73" s="54">
        <v>12840225.4</v>
      </c>
      <c r="Q73" s="54">
        <v>1236551.1099999999</v>
      </c>
      <c r="R73" s="54"/>
      <c r="S73" s="54"/>
      <c r="T73" s="54"/>
      <c r="U73" s="49"/>
      <c r="V73" s="49"/>
    </row>
    <row r="74" spans="1:22" s="1" customFormat="1" ht="21.95" customHeight="1">
      <c r="A74" s="1" t="s">
        <v>47</v>
      </c>
      <c r="G74" s="54"/>
      <c r="H74" s="2"/>
      <c r="J74" s="54">
        <v>1259512.52</v>
      </c>
      <c r="K74" s="54"/>
      <c r="L74" s="54">
        <v>1367749.48</v>
      </c>
      <c r="M74" s="54"/>
      <c r="N74" s="54">
        <v>1177369.71</v>
      </c>
      <c r="O74" s="54"/>
      <c r="P74" s="54">
        <v>1311661.54</v>
      </c>
      <c r="Q74" s="54"/>
      <c r="R74" s="54"/>
      <c r="S74" s="54"/>
      <c r="T74" s="54"/>
      <c r="U74" s="54"/>
      <c r="V74" s="54"/>
    </row>
    <row r="75" spans="1:22" s="1" customFormat="1" ht="21.95" customHeight="1">
      <c r="A75" s="30" t="s">
        <v>48</v>
      </c>
      <c r="H75" s="2"/>
      <c r="J75" s="65">
        <f>SUM(J66:J74)</f>
        <v>49603318.230000004</v>
      </c>
      <c r="L75" s="65">
        <f>SUM(L66:L74)</f>
        <v>66804411.469999999</v>
      </c>
      <c r="M75" s="54"/>
      <c r="N75" s="65">
        <f>SUM(N66:N74)</f>
        <v>54918502.280000009</v>
      </c>
      <c r="O75" s="54"/>
      <c r="P75" s="65">
        <f>SUM(P66:P74)</f>
        <v>73190249.960000008</v>
      </c>
      <c r="Q75" s="54"/>
      <c r="R75" s="54"/>
      <c r="S75" s="54"/>
      <c r="T75" s="54"/>
      <c r="U75" s="54"/>
      <c r="V75" s="54"/>
    </row>
    <row r="76" spans="1:22" s="1" customFormat="1" ht="9.6" customHeight="1">
      <c r="H76" s="2"/>
      <c r="M76" s="49"/>
      <c r="N76" s="49"/>
      <c r="O76" s="49"/>
      <c r="P76" s="49"/>
      <c r="Q76" s="49"/>
      <c r="R76" s="49"/>
      <c r="S76" s="54"/>
      <c r="T76" s="54"/>
      <c r="U76" s="54"/>
      <c r="V76" s="54"/>
    </row>
    <row r="77" spans="1:22" s="1" customFormat="1" ht="21.95" customHeight="1">
      <c r="A77" s="30" t="s">
        <v>49</v>
      </c>
      <c r="H77" s="2"/>
      <c r="M77" s="49"/>
      <c r="N77" s="49"/>
      <c r="O77" s="49"/>
      <c r="P77" s="49"/>
      <c r="Q77" s="49"/>
      <c r="R77" s="49"/>
      <c r="S77" s="49"/>
      <c r="T77" s="49"/>
      <c r="U77" s="49"/>
      <c r="V77" s="49"/>
    </row>
    <row r="78" spans="1:22" s="1" customFormat="1" ht="21.95" customHeight="1">
      <c r="A78" s="1" t="s">
        <v>50</v>
      </c>
      <c r="H78" s="2" t="s">
        <v>43</v>
      </c>
      <c r="J78" s="49">
        <v>8184651.54</v>
      </c>
      <c r="L78" s="49">
        <v>12018329.32</v>
      </c>
      <c r="M78" s="49"/>
      <c r="N78" s="49">
        <v>26632644.59</v>
      </c>
      <c r="O78" s="49"/>
      <c r="P78" s="49">
        <v>40377693.270000003</v>
      </c>
      <c r="Q78" s="49"/>
      <c r="R78" s="49"/>
      <c r="S78" s="49"/>
      <c r="T78" s="49"/>
      <c r="U78" s="49"/>
      <c r="V78" s="49"/>
    </row>
    <row r="79" spans="1:22" s="1" customFormat="1" ht="21.95" customHeight="1">
      <c r="A79" s="1" t="s">
        <v>51</v>
      </c>
      <c r="H79" s="2">
        <v>19</v>
      </c>
      <c r="J79" s="49">
        <v>15198055</v>
      </c>
      <c r="K79" s="49"/>
      <c r="L79" s="49">
        <v>13186287</v>
      </c>
      <c r="M79" s="49"/>
      <c r="N79" s="66">
        <v>15113188</v>
      </c>
      <c r="O79" s="49"/>
      <c r="P79" s="66">
        <v>13117550</v>
      </c>
      <c r="Q79" s="49"/>
      <c r="R79" s="49"/>
      <c r="S79" s="49"/>
      <c r="T79" s="49"/>
      <c r="U79" s="49"/>
      <c r="V79" s="49"/>
    </row>
    <row r="80" spans="1:22" s="1" customFormat="1" ht="21.95" customHeight="1">
      <c r="A80" s="1" t="s">
        <v>52</v>
      </c>
      <c r="H80" s="2"/>
      <c r="J80" s="52">
        <v>1220291.24</v>
      </c>
      <c r="K80" s="49"/>
      <c r="L80" s="52">
        <v>920486.64</v>
      </c>
      <c r="M80" s="49"/>
      <c r="N80" s="52">
        <v>278900.07</v>
      </c>
      <c r="O80" s="49"/>
      <c r="P80" s="52">
        <v>306095.48</v>
      </c>
      <c r="Q80" s="49"/>
      <c r="R80" s="49"/>
      <c r="S80" s="49"/>
      <c r="T80" s="49"/>
      <c r="U80" s="49"/>
      <c r="V80" s="49"/>
    </row>
    <row r="81" spans="1:24" s="1" customFormat="1" ht="21.95" customHeight="1">
      <c r="A81" s="30" t="s">
        <v>53</v>
      </c>
      <c r="H81" s="2"/>
      <c r="J81" s="52">
        <f>SUM(J78:J80)</f>
        <v>24602997.779999997</v>
      </c>
      <c r="L81" s="52">
        <f>SUM(L78:L80)</f>
        <v>26125102.960000001</v>
      </c>
      <c r="M81" s="49"/>
      <c r="N81" s="52">
        <f>SUM(N78:N80)</f>
        <v>42024732.660000004</v>
      </c>
      <c r="O81" s="49"/>
      <c r="P81" s="52">
        <f>SUM(P78:P80)</f>
        <v>53801338.75</v>
      </c>
      <c r="Q81" s="49"/>
      <c r="R81" s="49"/>
      <c r="S81" s="54"/>
      <c r="T81" s="54"/>
      <c r="U81" s="54"/>
      <c r="V81" s="54"/>
    </row>
    <row r="82" spans="1:24" s="1" customFormat="1" ht="9.75" customHeight="1">
      <c r="H82" s="2"/>
      <c r="M82" s="49"/>
      <c r="N82" s="49"/>
      <c r="O82" s="49"/>
      <c r="P82" s="49"/>
      <c r="Q82" s="49"/>
      <c r="R82" s="49"/>
      <c r="S82" s="49"/>
      <c r="T82" s="49"/>
      <c r="U82" s="49"/>
      <c r="V82" s="49"/>
    </row>
    <row r="83" spans="1:24" s="1" customFormat="1" ht="21.95" customHeight="1">
      <c r="A83" s="30" t="s">
        <v>54</v>
      </c>
      <c r="H83" s="2"/>
      <c r="J83" s="52">
        <f>SUM(J81,J75)</f>
        <v>74206316.010000005</v>
      </c>
      <c r="L83" s="52">
        <f>SUM(L81,L75)</f>
        <v>92929514.430000007</v>
      </c>
      <c r="M83" s="49"/>
      <c r="N83" s="52">
        <f>SUM(N75,N81)</f>
        <v>96943234.940000013</v>
      </c>
      <c r="O83" s="49"/>
      <c r="P83" s="52">
        <f>SUM(P75,P81)</f>
        <v>126991588.71000001</v>
      </c>
      <c r="Q83" s="49"/>
      <c r="R83" s="49"/>
      <c r="S83" s="54"/>
      <c r="T83" s="54"/>
      <c r="U83" s="54"/>
      <c r="V83" s="54"/>
      <c r="W83" s="55"/>
      <c r="X83" s="55"/>
    </row>
    <row r="84" spans="1:24" s="1" customFormat="1" ht="8.4499999999999993" customHeight="1">
      <c r="D84" s="30"/>
      <c r="H84" s="2"/>
      <c r="M84" s="49"/>
      <c r="N84" s="49"/>
      <c r="O84" s="49"/>
      <c r="P84" s="49"/>
      <c r="Q84" s="49"/>
      <c r="R84" s="49"/>
      <c r="S84" s="54"/>
      <c r="T84" s="54"/>
      <c r="U84" s="54"/>
      <c r="V84" s="54"/>
    </row>
    <row r="85" spans="1:24" s="1" customFormat="1" ht="21.95" customHeight="1">
      <c r="A85" s="30" t="s">
        <v>55</v>
      </c>
      <c r="M85" s="67"/>
      <c r="N85" s="67"/>
      <c r="O85" s="67"/>
      <c r="P85" s="67"/>
      <c r="Q85" s="67"/>
      <c r="R85" s="67"/>
      <c r="S85" s="67"/>
      <c r="T85" s="67"/>
      <c r="U85" s="49"/>
      <c r="V85" s="49"/>
    </row>
    <row r="86" spans="1:24" s="1" customFormat="1" ht="21.95" customHeight="1">
      <c r="A86" s="1" t="s">
        <v>56</v>
      </c>
      <c r="M86" s="67"/>
      <c r="N86" s="67"/>
      <c r="O86" s="67"/>
      <c r="P86" s="67"/>
      <c r="Q86" s="67"/>
      <c r="R86" s="67"/>
      <c r="S86" s="67"/>
      <c r="T86" s="67"/>
      <c r="U86" s="49"/>
      <c r="V86" s="49"/>
    </row>
    <row r="87" spans="1:24" s="1" customFormat="1" ht="21.95" customHeight="1">
      <c r="B87" s="1" t="s">
        <v>57</v>
      </c>
      <c r="H87" s="2"/>
      <c r="M87" s="49"/>
      <c r="N87" s="49"/>
      <c r="O87" s="49"/>
      <c r="P87" s="49"/>
      <c r="Q87" s="49"/>
      <c r="R87" s="49"/>
      <c r="S87" s="49"/>
      <c r="T87" s="49"/>
      <c r="U87" s="49"/>
      <c r="V87" s="49"/>
    </row>
    <row r="88" spans="1:24" s="1" customFormat="1" ht="21.95" customHeight="1">
      <c r="C88" s="1" t="s">
        <v>58</v>
      </c>
      <c r="H88" s="2"/>
      <c r="J88" s="68">
        <v>100000000</v>
      </c>
      <c r="L88" s="68">
        <v>100000000</v>
      </c>
      <c r="M88" s="49"/>
      <c r="N88" s="68">
        <v>100000000</v>
      </c>
      <c r="O88" s="49"/>
      <c r="P88" s="68">
        <v>100000000</v>
      </c>
      <c r="Q88" s="49"/>
      <c r="R88" s="49"/>
      <c r="S88" s="54"/>
      <c r="T88" s="54"/>
      <c r="U88" s="54"/>
      <c r="V88" s="54"/>
    </row>
    <row r="89" spans="1:24" s="1" customFormat="1" ht="21.95" customHeight="1">
      <c r="B89" s="1" t="s">
        <v>59</v>
      </c>
      <c r="J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</row>
    <row r="90" spans="1:24" s="1" customFormat="1" ht="21.95" customHeight="1">
      <c r="C90" s="1" t="s">
        <v>58</v>
      </c>
      <c r="H90" s="2"/>
      <c r="J90" s="49">
        <v>100000000</v>
      </c>
      <c r="L90" s="49">
        <v>100000000</v>
      </c>
      <c r="M90" s="49"/>
      <c r="N90" s="49">
        <v>100000000</v>
      </c>
      <c r="O90" s="49"/>
      <c r="P90" s="49">
        <v>100000000</v>
      </c>
      <c r="Q90" s="49"/>
      <c r="R90" s="49"/>
      <c r="S90" s="49"/>
      <c r="T90" s="49"/>
      <c r="U90" s="49"/>
      <c r="V90" s="49"/>
    </row>
    <row r="91" spans="1:24" s="1" customFormat="1" ht="21.95" customHeight="1">
      <c r="A91" s="1" t="s">
        <v>60</v>
      </c>
      <c r="J91" s="49">
        <v>138500000</v>
      </c>
      <c r="L91" s="49">
        <v>138500000</v>
      </c>
      <c r="M91" s="49"/>
      <c r="N91" s="49">
        <v>138500000</v>
      </c>
      <c r="O91" s="49"/>
      <c r="P91" s="49">
        <v>138500000</v>
      </c>
      <c r="Q91" s="49"/>
      <c r="R91" s="49"/>
      <c r="S91" s="49"/>
      <c r="T91" s="49"/>
      <c r="U91" s="49"/>
      <c r="V91" s="49"/>
    </row>
    <row r="92" spans="1:24" s="1" customFormat="1" ht="21.95" customHeight="1">
      <c r="A92" s="1" t="s">
        <v>61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</row>
    <row r="93" spans="1:24" s="1" customFormat="1" ht="21.95" customHeight="1">
      <c r="B93" s="1" t="s">
        <v>62</v>
      </c>
      <c r="H93" s="2">
        <v>20.100000000000001</v>
      </c>
      <c r="J93" s="55">
        <v>10057461.83</v>
      </c>
      <c r="L93" s="55">
        <v>10057461.83</v>
      </c>
      <c r="M93" s="49"/>
      <c r="N93" s="49">
        <v>10057461.83</v>
      </c>
      <c r="O93" s="49"/>
      <c r="P93" s="49">
        <v>10057461.83</v>
      </c>
      <c r="Q93" s="49"/>
      <c r="R93" s="49"/>
      <c r="S93" s="55"/>
      <c r="T93" s="55"/>
      <c r="U93" s="49"/>
      <c r="V93" s="49"/>
      <c r="W93" s="55"/>
      <c r="X93" s="55"/>
    </row>
    <row r="94" spans="1:24" s="1" customFormat="1" ht="21.95" customHeight="1">
      <c r="B94" s="1" t="s">
        <v>63</v>
      </c>
      <c r="H94" s="2"/>
      <c r="J94" s="55">
        <v>140362131.07000002</v>
      </c>
      <c r="L94" s="55">
        <v>131864246.26000001</v>
      </c>
      <c r="M94" s="54"/>
      <c r="N94" s="54">
        <v>88321885.510000005</v>
      </c>
      <c r="O94" s="54"/>
      <c r="P94" s="54">
        <v>81054680.649999976</v>
      </c>
      <c r="Q94" s="54"/>
      <c r="R94" s="49"/>
      <c r="S94" s="55"/>
      <c r="T94" s="55"/>
      <c r="U94" s="49"/>
      <c r="V94" s="49"/>
      <c r="W94" s="55"/>
      <c r="X94" s="55"/>
    </row>
    <row r="95" spans="1:24" s="1" customFormat="1" ht="21.95" customHeight="1">
      <c r="A95" s="1" t="s">
        <v>64</v>
      </c>
      <c r="H95" s="2"/>
      <c r="J95" s="69">
        <v>2282050.66</v>
      </c>
      <c r="K95" s="70"/>
      <c r="L95" s="69">
        <v>2287447.46</v>
      </c>
      <c r="M95" s="70"/>
      <c r="N95" s="69">
        <v>2073857.86</v>
      </c>
      <c r="O95" s="71"/>
      <c r="P95" s="69">
        <v>2079254.6639999999</v>
      </c>
      <c r="Q95" s="168"/>
      <c r="R95" s="168"/>
      <c r="S95" s="55"/>
      <c r="T95" s="55"/>
      <c r="U95" s="49"/>
      <c r="V95" s="49"/>
      <c r="W95" s="169"/>
      <c r="X95" s="169"/>
    </row>
    <row r="96" spans="1:24" s="1" customFormat="1" ht="21.95" customHeight="1">
      <c r="A96" s="30" t="s">
        <v>65</v>
      </c>
      <c r="J96" s="54">
        <f>SUM(J89:J95)</f>
        <v>391201643.56000006</v>
      </c>
      <c r="L96" s="54">
        <f>SUM(L89:L95)</f>
        <v>382709155.55000001</v>
      </c>
      <c r="M96" s="49"/>
      <c r="N96" s="54">
        <f>SUM(N89:N95)</f>
        <v>338953205.20000005</v>
      </c>
      <c r="O96" s="49"/>
      <c r="P96" s="54">
        <f>SUM(P89:P95)</f>
        <v>331691397.14399999</v>
      </c>
      <c r="Q96" s="49"/>
      <c r="R96" s="49"/>
      <c r="U96" s="49"/>
      <c r="V96" s="49"/>
    </row>
    <row r="97" spans="1:24" s="1" customFormat="1" ht="21.95" customHeight="1">
      <c r="A97" s="1" t="s">
        <v>66</v>
      </c>
      <c r="J97" s="53">
        <v>958318.7</v>
      </c>
      <c r="L97" s="53">
        <v>911545.07</v>
      </c>
      <c r="M97" s="54"/>
      <c r="N97" s="52">
        <v>0</v>
      </c>
      <c r="O97" s="54"/>
      <c r="P97" s="52">
        <v>0</v>
      </c>
      <c r="Q97" s="54"/>
      <c r="R97" s="54"/>
      <c r="S97" s="55"/>
      <c r="T97" s="55"/>
      <c r="U97" s="49"/>
      <c r="V97" s="49"/>
    </row>
    <row r="98" spans="1:24" s="1" customFormat="1" ht="21.95" customHeight="1">
      <c r="A98" s="30" t="s">
        <v>67</v>
      </c>
      <c r="J98" s="52">
        <f>SUM(J96:J97)</f>
        <v>392159962.26000005</v>
      </c>
      <c r="L98" s="52">
        <f>SUM(L96:L97)</f>
        <v>383620700.62</v>
      </c>
      <c r="M98" s="54"/>
      <c r="N98" s="52">
        <f>SUM(N96:N97)</f>
        <v>338953205.20000005</v>
      </c>
      <c r="O98" s="54"/>
      <c r="P98" s="52">
        <f>SUM(P96:P97)</f>
        <v>331691397.14399999</v>
      </c>
      <c r="Q98" s="54"/>
      <c r="R98" s="54"/>
      <c r="S98" s="55"/>
      <c r="T98" s="55"/>
      <c r="U98" s="49"/>
      <c r="V98" s="49"/>
      <c r="W98" s="55"/>
      <c r="X98" s="55"/>
    </row>
    <row r="99" spans="1:24" s="1" customFormat="1" ht="10.5" customHeight="1">
      <c r="A99" s="30"/>
      <c r="M99" s="54"/>
      <c r="N99" s="54"/>
      <c r="O99" s="54"/>
      <c r="P99" s="54"/>
      <c r="Q99" s="54"/>
      <c r="R99" s="54"/>
      <c r="S99" s="54"/>
      <c r="T99" s="54"/>
      <c r="U99" s="54"/>
      <c r="V99" s="54"/>
    </row>
    <row r="100" spans="1:24" s="1" customFormat="1" ht="21.95" customHeight="1" thickBot="1">
      <c r="A100" s="30" t="s">
        <v>68</v>
      </c>
      <c r="J100" s="58">
        <f>+J98+J83</f>
        <v>466366278.27000004</v>
      </c>
      <c r="L100" s="58">
        <f>+L98+L83</f>
        <v>476550215.05000001</v>
      </c>
      <c r="M100" s="49"/>
      <c r="N100" s="58">
        <f>+N98+N83</f>
        <v>435896440.14000005</v>
      </c>
      <c r="O100" s="49"/>
      <c r="P100" s="58">
        <f>+P98+P83</f>
        <v>458682985.85399997</v>
      </c>
      <c r="Q100" s="49"/>
      <c r="R100" s="49"/>
      <c r="S100" s="54"/>
      <c r="T100" s="49"/>
      <c r="U100" s="54"/>
      <c r="V100" s="49"/>
      <c r="W100" s="54"/>
      <c r="X100" s="49"/>
    </row>
    <row r="101" spans="1:24" s="1" customFormat="1" ht="21.95" customHeight="1" thickTop="1">
      <c r="A101" s="30"/>
      <c r="J101" s="54"/>
      <c r="L101" s="54"/>
      <c r="M101" s="49"/>
      <c r="N101" s="54"/>
      <c r="O101" s="49"/>
      <c r="P101" s="54"/>
      <c r="Q101" s="49"/>
      <c r="R101" s="49"/>
      <c r="S101" s="54"/>
      <c r="T101" s="49"/>
      <c r="U101" s="54"/>
      <c r="V101" s="49"/>
      <c r="W101" s="54"/>
      <c r="X101" s="49"/>
    </row>
    <row r="102" spans="1:24" s="1" customFormat="1" ht="21.95" customHeight="1">
      <c r="A102" s="1" t="s">
        <v>33</v>
      </c>
      <c r="D102" s="30"/>
      <c r="H102" s="2"/>
      <c r="M102" s="49"/>
      <c r="N102" s="49"/>
      <c r="O102" s="49"/>
      <c r="P102" s="49"/>
      <c r="Q102" s="49"/>
      <c r="R102" s="49"/>
      <c r="S102" s="54"/>
      <c r="T102" s="54"/>
      <c r="U102" s="54"/>
      <c r="V102" s="54"/>
    </row>
    <row r="103" spans="1:24" s="1" customFormat="1" ht="21.95" customHeight="1">
      <c r="D103" s="30"/>
      <c r="H103" s="2"/>
      <c r="M103" s="49"/>
      <c r="N103" s="49"/>
      <c r="O103" s="49"/>
      <c r="P103" s="49"/>
      <c r="Q103" s="49"/>
      <c r="R103" s="49"/>
      <c r="S103" s="54"/>
      <c r="T103" s="54"/>
      <c r="U103" s="54"/>
      <c r="V103" s="54"/>
    </row>
    <row r="104" spans="1:24" s="1" customFormat="1" ht="21.95" customHeight="1">
      <c r="D104" s="30"/>
      <c r="H104" s="2"/>
      <c r="M104" s="49"/>
      <c r="N104" s="49"/>
      <c r="O104" s="49"/>
      <c r="P104" s="49"/>
      <c r="Q104" s="49"/>
      <c r="R104" s="49"/>
      <c r="S104" s="54"/>
      <c r="T104" s="54"/>
      <c r="U104" s="54"/>
      <c r="V104" s="54"/>
    </row>
    <row r="105" spans="1:24" s="1" customFormat="1" ht="21.95" customHeight="1">
      <c r="D105" s="30"/>
      <c r="H105" s="2"/>
      <c r="M105" s="49"/>
      <c r="N105" s="49"/>
      <c r="O105" s="49"/>
      <c r="P105" s="49"/>
      <c r="Q105" s="49"/>
      <c r="R105" s="49"/>
      <c r="S105" s="54"/>
      <c r="T105" s="54"/>
      <c r="U105" s="54"/>
      <c r="V105" s="54"/>
    </row>
    <row r="106" spans="1:24" ht="40.15" customHeight="1">
      <c r="D106" s="30"/>
      <c r="H106" s="2"/>
      <c r="L106" s="1"/>
      <c r="M106" s="49"/>
      <c r="N106" s="49"/>
      <c r="O106" s="49"/>
      <c r="P106" s="49"/>
      <c r="Q106" s="50"/>
      <c r="R106" s="51"/>
      <c r="S106" s="57"/>
      <c r="T106" s="57"/>
      <c r="U106" s="57"/>
      <c r="V106" s="57"/>
    </row>
    <row r="107" spans="1:24" ht="21.95" customHeight="1">
      <c r="A107" s="105"/>
      <c r="L107" s="42"/>
      <c r="M107" s="42"/>
      <c r="N107" s="42"/>
      <c r="O107" s="42"/>
      <c r="P107" s="42"/>
      <c r="Q107" s="60"/>
      <c r="R107" s="60"/>
      <c r="S107" s="15"/>
      <c r="T107" s="15"/>
      <c r="U107" s="50"/>
      <c r="V107" s="50"/>
      <c r="W107" s="3"/>
      <c r="X107" s="3"/>
    </row>
    <row r="108" spans="1:24" ht="21.95" customHeight="1">
      <c r="A108" s="105"/>
      <c r="L108" s="42"/>
      <c r="M108" s="42"/>
      <c r="N108" s="42"/>
      <c r="O108" s="42"/>
      <c r="P108" s="42"/>
      <c r="Q108" s="60"/>
      <c r="R108" s="60"/>
      <c r="S108" s="15"/>
      <c r="T108" s="15"/>
      <c r="U108" s="50"/>
      <c r="V108" s="50"/>
      <c r="W108" s="3"/>
      <c r="X108" s="3"/>
    </row>
    <row r="109" spans="1:24" ht="21.95" customHeight="1">
      <c r="A109" s="105"/>
      <c r="L109" s="42"/>
      <c r="M109" s="42"/>
      <c r="N109" s="42"/>
      <c r="O109" s="42"/>
      <c r="P109" s="42"/>
      <c r="Q109" s="60"/>
      <c r="R109" s="60"/>
      <c r="S109" s="15"/>
      <c r="T109" s="15"/>
      <c r="U109" s="50"/>
      <c r="V109" s="50"/>
      <c r="W109" s="3"/>
      <c r="X109" s="3"/>
    </row>
    <row r="110" spans="1:24" ht="21.9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L110" s="40"/>
      <c r="M110" s="40"/>
      <c r="N110" s="40"/>
      <c r="O110" s="40"/>
      <c r="P110" s="40"/>
      <c r="Q110" s="60"/>
      <c r="R110" s="60"/>
      <c r="S110" s="15"/>
      <c r="T110" s="15"/>
      <c r="U110" s="50"/>
      <c r="V110" s="50"/>
      <c r="W110" s="3"/>
      <c r="X110" s="3"/>
    </row>
    <row r="111" spans="1:24" ht="21.95" customHeight="1">
      <c r="L111" s="42"/>
      <c r="M111" s="42"/>
      <c r="N111" s="42"/>
      <c r="O111" s="42"/>
      <c r="P111" s="21" t="s">
        <v>203</v>
      </c>
      <c r="Q111" s="60"/>
      <c r="R111" s="64"/>
      <c r="S111" s="39"/>
      <c r="T111" s="39"/>
      <c r="U111" s="44"/>
      <c r="V111" s="44"/>
    </row>
    <row r="112" spans="1:24" ht="21.95" customHeight="1">
      <c r="J112" s="55"/>
      <c r="N112" s="55"/>
      <c r="P112" s="55"/>
    </row>
  </sheetData>
  <mergeCells count="6">
    <mergeCell ref="J60:P60"/>
    <mergeCell ref="J5:P5"/>
    <mergeCell ref="N6:P6"/>
    <mergeCell ref="N61:P61"/>
    <mergeCell ref="J6:L6"/>
    <mergeCell ref="J61:L61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  <rowBreaks count="1" manualBreakCount="1">
    <brk id="5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W58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59" customWidth="1"/>
    <col min="5" max="5" width="10.5703125" style="59" customWidth="1"/>
    <col min="6" max="6" width="10.7109375" style="59" customWidth="1"/>
    <col min="7" max="7" width="21.140625" style="59" customWidth="1"/>
    <col min="8" max="8" width="11.7109375" style="59" customWidth="1"/>
    <col min="9" max="9" width="0.85546875" style="59" customWidth="1"/>
    <col min="10" max="10" width="16.7109375" style="72" customWidth="1"/>
    <col min="11" max="11" width="0.85546875" style="72" customWidth="1"/>
    <col min="12" max="12" width="16.7109375" style="72" customWidth="1"/>
    <col min="13" max="13" width="0.85546875" style="72" customWidth="1"/>
    <col min="14" max="14" width="16.7109375" style="72" customWidth="1"/>
    <col min="15" max="15" width="0.85546875" style="72" customWidth="1"/>
    <col min="16" max="16" width="16.7109375" style="72" customWidth="1"/>
    <col min="17" max="17" width="0.5703125" style="74" customWidth="1"/>
    <col min="18" max="18" width="5.85546875" style="74" bestFit="1" customWidth="1"/>
    <col min="19" max="19" width="13.28515625" style="50" bestFit="1" customWidth="1"/>
    <col min="20" max="20" width="14.42578125" style="73" bestFit="1" customWidth="1"/>
    <col min="21" max="21" width="14.42578125" style="50" bestFit="1" customWidth="1"/>
    <col min="22" max="22" width="13.28515625" style="73" bestFit="1" customWidth="1"/>
    <col min="23" max="23" width="14.42578125" style="73" bestFit="1" customWidth="1"/>
    <col min="24" max="16384" width="9.140625" style="73"/>
  </cols>
  <sheetData>
    <row r="1" spans="1:23" s="59" customFormat="1" ht="21.9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7"/>
      <c r="R1" s="137"/>
      <c r="S1" s="49"/>
      <c r="U1" s="49"/>
    </row>
    <row r="2" spans="1:23" s="59" customFormat="1" ht="21.95" customHeight="1">
      <c r="A2" s="136" t="s">
        <v>69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7"/>
      <c r="R2" s="137"/>
      <c r="S2" s="49"/>
      <c r="U2" s="49"/>
    </row>
    <row r="3" spans="1:23" s="59" customFormat="1" ht="21.95" customHeight="1">
      <c r="A3" s="136" t="s">
        <v>70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7"/>
      <c r="R3" s="137"/>
      <c r="S3" s="49"/>
      <c r="U3" s="49"/>
    </row>
    <row r="4" spans="1:23" s="59" customFormat="1" ht="21.9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7"/>
      <c r="R4" s="137"/>
      <c r="S4" s="49"/>
      <c r="U4" s="49"/>
    </row>
    <row r="5" spans="1:23" s="59" customFormat="1" ht="21.95" customHeight="1">
      <c r="J5" s="172" t="s">
        <v>3</v>
      </c>
      <c r="K5" s="172"/>
      <c r="L5" s="172"/>
      <c r="M5" s="172"/>
      <c r="N5" s="172"/>
      <c r="O5" s="172"/>
      <c r="P5" s="172"/>
      <c r="Q5" s="138"/>
      <c r="R5" s="138"/>
      <c r="S5" s="49"/>
      <c r="U5" s="49"/>
    </row>
    <row r="6" spans="1:23" s="59" customFormat="1" ht="21.95" customHeight="1">
      <c r="J6" s="113" t="s">
        <v>4</v>
      </c>
      <c r="K6" s="113"/>
      <c r="L6" s="113"/>
      <c r="M6" s="72"/>
      <c r="N6" s="173" t="s">
        <v>5</v>
      </c>
      <c r="O6" s="173"/>
      <c r="P6" s="173"/>
      <c r="Q6" s="138"/>
      <c r="R6" s="138"/>
      <c r="S6" s="49"/>
      <c r="U6" s="49"/>
    </row>
    <row r="7" spans="1:23" s="1" customFormat="1" ht="21.95" customHeight="1">
      <c r="J7" s="35" t="s">
        <v>7</v>
      </c>
      <c r="K7" s="13"/>
      <c r="L7" s="152" t="s">
        <v>8</v>
      </c>
      <c r="M7" s="48"/>
      <c r="N7" s="152" t="s">
        <v>7</v>
      </c>
      <c r="O7" s="13"/>
      <c r="P7" s="152" t="s">
        <v>8</v>
      </c>
      <c r="Q7" s="13"/>
      <c r="R7" s="13"/>
      <c r="S7" s="13"/>
      <c r="T7" s="13"/>
      <c r="U7" s="35"/>
      <c r="V7" s="35"/>
    </row>
    <row r="8" spans="1:23" s="1" customFormat="1" ht="21.95" customHeight="1">
      <c r="H8" s="153" t="s">
        <v>6</v>
      </c>
      <c r="J8" s="154"/>
      <c r="K8" s="13"/>
      <c r="L8" s="154" t="s">
        <v>71</v>
      </c>
      <c r="M8" s="48"/>
      <c r="N8" s="154"/>
      <c r="O8" s="13"/>
      <c r="P8" s="154" t="s">
        <v>71</v>
      </c>
      <c r="Q8" s="13"/>
      <c r="R8" s="13"/>
      <c r="S8" s="13"/>
      <c r="T8" s="13"/>
      <c r="U8" s="35"/>
      <c r="V8" s="35"/>
    </row>
    <row r="9" spans="1:23" s="59" customFormat="1" ht="21.95" customHeight="1">
      <c r="A9" s="136" t="s">
        <v>72</v>
      </c>
      <c r="J9" s="116"/>
      <c r="K9" s="116"/>
      <c r="L9" s="116"/>
      <c r="M9" s="72"/>
      <c r="N9" s="116"/>
      <c r="O9" s="116"/>
      <c r="P9" s="116"/>
      <c r="Q9" s="116"/>
      <c r="R9" s="116"/>
      <c r="S9" s="49"/>
      <c r="U9" s="49"/>
    </row>
    <row r="10" spans="1:23" s="59" customFormat="1" ht="21.95" customHeight="1">
      <c r="A10" s="59" t="s">
        <v>73</v>
      </c>
      <c r="H10" s="139" t="s">
        <v>74</v>
      </c>
      <c r="J10" s="35">
        <v>153243600.46000001</v>
      </c>
      <c r="K10" s="35"/>
      <c r="L10" s="35">
        <v>137643892.41999999</v>
      </c>
      <c r="M10" s="54"/>
      <c r="N10" s="45">
        <v>153243600.45999998</v>
      </c>
      <c r="O10" s="35"/>
      <c r="P10" s="35">
        <v>137643892.42000002</v>
      </c>
      <c r="Q10" s="155"/>
      <c r="R10" s="155"/>
      <c r="S10" s="49"/>
      <c r="U10" s="49"/>
      <c r="W10" s="156"/>
    </row>
    <row r="11" spans="1:23" s="59" customFormat="1" ht="21.95" customHeight="1">
      <c r="A11" s="59" t="s">
        <v>75</v>
      </c>
      <c r="H11" s="139">
        <v>5.0999999999999996</v>
      </c>
      <c r="J11" s="35">
        <v>3569664.77</v>
      </c>
      <c r="K11" s="35"/>
      <c r="L11" s="35">
        <v>3012360.17</v>
      </c>
      <c r="M11" s="54"/>
      <c r="N11" s="35">
        <v>0</v>
      </c>
      <c r="O11" s="35"/>
      <c r="P11" s="35">
        <v>0</v>
      </c>
      <c r="Q11" s="155"/>
      <c r="R11" s="155"/>
      <c r="S11" s="49"/>
      <c r="U11" s="49"/>
    </row>
    <row r="12" spans="1:23" s="59" customFormat="1" ht="21.95" customHeight="1">
      <c r="A12" s="59" t="s">
        <v>76</v>
      </c>
      <c r="H12" s="139">
        <v>5.0999999999999996</v>
      </c>
      <c r="J12" s="10">
        <v>2039879.81</v>
      </c>
      <c r="K12" s="35"/>
      <c r="L12" s="10">
        <v>3142459.93</v>
      </c>
      <c r="M12" s="54"/>
      <c r="N12" s="35">
        <v>3565734.58</v>
      </c>
      <c r="O12" s="35"/>
      <c r="P12" s="35">
        <v>4929211.91</v>
      </c>
      <c r="Q12" s="85"/>
      <c r="R12" s="85"/>
      <c r="S12" s="49"/>
      <c r="U12" s="49"/>
    </row>
    <row r="13" spans="1:23" s="59" customFormat="1" ht="21.95" customHeight="1">
      <c r="A13" s="136" t="s">
        <v>77</v>
      </c>
      <c r="H13" s="139"/>
      <c r="J13" s="27">
        <f>SUM(J10:J12)</f>
        <v>158853145.04000002</v>
      </c>
      <c r="K13" s="140"/>
      <c r="L13" s="27">
        <f>SUM(L10:L12)</f>
        <v>143798712.51999998</v>
      </c>
      <c r="M13" s="141"/>
      <c r="N13" s="27">
        <f>SUM(N10:N12)</f>
        <v>156809335.03999999</v>
      </c>
      <c r="O13" s="140"/>
      <c r="P13" s="27">
        <f>SUM(P10:P12)</f>
        <v>142573104.33000001</v>
      </c>
      <c r="Q13" s="155"/>
      <c r="R13" s="155"/>
      <c r="S13" s="49"/>
      <c r="U13" s="49"/>
    </row>
    <row r="14" spans="1:23" s="59" customFormat="1" ht="7.5" customHeight="1">
      <c r="J14" s="141"/>
      <c r="K14" s="141"/>
      <c r="L14" s="141"/>
      <c r="M14" s="141"/>
      <c r="N14" s="141"/>
      <c r="O14" s="141"/>
      <c r="P14" s="141"/>
      <c r="Q14" s="72"/>
      <c r="R14" s="72"/>
      <c r="S14" s="49"/>
      <c r="U14" s="49"/>
    </row>
    <row r="15" spans="1:23" s="59" customFormat="1" ht="21.95" customHeight="1">
      <c r="A15" s="136" t="s">
        <v>78</v>
      </c>
      <c r="H15" s="139"/>
      <c r="J15" s="26"/>
      <c r="K15" s="140"/>
      <c r="L15" s="26"/>
      <c r="M15" s="141"/>
      <c r="N15" s="26"/>
      <c r="O15" s="140"/>
      <c r="P15" s="26"/>
      <c r="Q15" s="155"/>
      <c r="R15" s="155"/>
      <c r="S15" s="49"/>
      <c r="U15" s="49"/>
    </row>
    <row r="16" spans="1:23" s="59" customFormat="1" ht="21.95" customHeight="1">
      <c r="A16" s="59" t="s">
        <v>79</v>
      </c>
      <c r="G16" s="139"/>
      <c r="H16" s="139">
        <v>5.0999999999999996</v>
      </c>
      <c r="J16" s="54">
        <v>98184463.659999996</v>
      </c>
      <c r="K16" s="54"/>
      <c r="L16" s="54">
        <v>94842586.090000004</v>
      </c>
      <c r="M16" s="54"/>
      <c r="N16" s="35">
        <v>106419820.57000001</v>
      </c>
      <c r="O16" s="54"/>
      <c r="P16" s="35">
        <v>103077140.61000001</v>
      </c>
      <c r="Q16" s="75"/>
      <c r="R16" s="75"/>
      <c r="S16" s="49"/>
      <c r="U16" s="49"/>
    </row>
    <row r="17" spans="1:22" s="59" customFormat="1" ht="21.95" customHeight="1">
      <c r="A17" s="59" t="s">
        <v>80</v>
      </c>
      <c r="G17" s="139"/>
      <c r="H17" s="139"/>
      <c r="J17" s="54">
        <v>6192558.0499999998</v>
      </c>
      <c r="K17" s="54"/>
      <c r="L17" s="54">
        <v>5238858.43</v>
      </c>
      <c r="M17" s="54"/>
      <c r="N17" s="14">
        <v>0</v>
      </c>
      <c r="O17" s="54"/>
      <c r="P17" s="35">
        <v>0</v>
      </c>
      <c r="Q17" s="75"/>
      <c r="R17" s="75"/>
      <c r="S17" s="49"/>
      <c r="T17" s="156"/>
      <c r="U17" s="49"/>
      <c r="V17" s="156"/>
    </row>
    <row r="18" spans="1:22" s="59" customFormat="1" ht="21.95" customHeight="1">
      <c r="A18" s="59" t="s">
        <v>81</v>
      </c>
      <c r="G18" s="139"/>
      <c r="H18" s="139">
        <v>30</v>
      </c>
      <c r="J18" s="54">
        <v>19102557.609999999</v>
      </c>
      <c r="K18" s="54"/>
      <c r="L18" s="54">
        <v>15861430.880000001</v>
      </c>
      <c r="M18" s="54"/>
      <c r="N18" s="35">
        <v>19102557.610000003</v>
      </c>
      <c r="O18" s="54"/>
      <c r="P18" s="35">
        <v>15861430.880000001</v>
      </c>
      <c r="Q18" s="82"/>
      <c r="R18" s="82"/>
      <c r="S18" s="49"/>
      <c r="U18" s="49"/>
      <c r="V18" s="156"/>
    </row>
    <row r="19" spans="1:22" s="59" customFormat="1" ht="21.95" customHeight="1">
      <c r="A19" s="59" t="s">
        <v>82</v>
      </c>
      <c r="G19" s="139"/>
      <c r="H19" s="139">
        <v>5.0999999999999996</v>
      </c>
      <c r="J19" s="54">
        <v>21028480.379999999</v>
      </c>
      <c r="K19" s="54"/>
      <c r="L19" s="54">
        <v>21293944.190000001</v>
      </c>
      <c r="M19" s="54"/>
      <c r="N19" s="35">
        <v>18195164.490000002</v>
      </c>
      <c r="O19" s="54"/>
      <c r="P19" s="35">
        <v>22924144.290000003</v>
      </c>
      <c r="Q19" s="81"/>
      <c r="R19" s="81"/>
      <c r="S19" s="49"/>
      <c r="T19" s="156"/>
      <c r="U19" s="49"/>
      <c r="V19" s="156"/>
    </row>
    <row r="20" spans="1:22" s="59" customFormat="1" ht="21.95" customHeight="1">
      <c r="A20" s="136" t="s">
        <v>83</v>
      </c>
      <c r="G20" s="139"/>
      <c r="H20" s="139"/>
      <c r="J20" s="142">
        <f>SUM(J16:J19)</f>
        <v>144508059.69999999</v>
      </c>
      <c r="K20" s="75"/>
      <c r="L20" s="142">
        <f>SUM(L16:L19)</f>
        <v>137236819.59</v>
      </c>
      <c r="M20" s="75"/>
      <c r="N20" s="142">
        <f>SUM(N16:N19)</f>
        <v>143717542.67000002</v>
      </c>
      <c r="O20" s="75"/>
      <c r="P20" s="142">
        <f>SUM(P16:P19)</f>
        <v>141862715.78</v>
      </c>
      <c r="Q20" s="81"/>
      <c r="R20" s="81"/>
      <c r="S20" s="49"/>
      <c r="T20" s="156"/>
      <c r="U20" s="49"/>
      <c r="V20" s="156"/>
    </row>
    <row r="21" spans="1:22" s="59" customFormat="1" ht="12" customHeight="1">
      <c r="A21" s="136"/>
      <c r="G21" s="139"/>
      <c r="H21" s="139"/>
      <c r="J21" s="141"/>
      <c r="K21" s="75"/>
      <c r="L21" s="141"/>
      <c r="M21" s="75"/>
      <c r="N21" s="141"/>
      <c r="O21" s="75"/>
      <c r="P21" s="141"/>
      <c r="Q21" s="81"/>
      <c r="R21" s="81"/>
      <c r="S21" s="49"/>
      <c r="T21" s="156"/>
      <c r="U21" s="49"/>
      <c r="V21" s="156"/>
    </row>
    <row r="22" spans="1:22" s="59" customFormat="1" ht="21.95" customHeight="1">
      <c r="A22" s="136" t="s">
        <v>84</v>
      </c>
      <c r="G22" s="139"/>
      <c r="H22" s="139"/>
      <c r="J22" s="141">
        <f>+J13-J20</f>
        <v>14345085.340000033</v>
      </c>
      <c r="K22" s="75"/>
      <c r="L22" s="141">
        <f>+L13-L20</f>
        <v>6561892.9299999774</v>
      </c>
      <c r="M22" s="75"/>
      <c r="N22" s="141">
        <f>+N13-N20</f>
        <v>13091792.369999975</v>
      </c>
      <c r="O22" s="75"/>
      <c r="P22" s="141">
        <f>+P13-P20</f>
        <v>710388.55000001192</v>
      </c>
      <c r="Q22" s="81"/>
      <c r="R22" s="81"/>
      <c r="S22" s="49"/>
      <c r="T22" s="156"/>
      <c r="U22" s="49"/>
      <c r="V22" s="156"/>
    </row>
    <row r="23" spans="1:22" s="59" customFormat="1" ht="21.95" customHeight="1">
      <c r="A23" s="59" t="s">
        <v>85</v>
      </c>
      <c r="G23" s="139"/>
      <c r="J23" s="83">
        <v>-1111337.23</v>
      </c>
      <c r="K23" s="54"/>
      <c r="L23" s="83">
        <v>-1326555.24</v>
      </c>
      <c r="M23" s="54"/>
      <c r="N23" s="83">
        <v>-2351765.12</v>
      </c>
      <c r="O23" s="54"/>
      <c r="P23" s="83">
        <v>-3125276.6900000004</v>
      </c>
      <c r="Q23" s="81"/>
      <c r="R23" s="81"/>
      <c r="S23" s="49"/>
      <c r="U23" s="49"/>
    </row>
    <row r="24" spans="1:22" s="59" customFormat="1" ht="21.95" customHeight="1">
      <c r="A24" s="143" t="s">
        <v>86</v>
      </c>
      <c r="G24" s="139"/>
      <c r="H24" s="139"/>
      <c r="J24" s="75">
        <f>+J22+J23</f>
        <v>13233748.110000033</v>
      </c>
      <c r="K24" s="76"/>
      <c r="L24" s="75">
        <f>+L22+L23</f>
        <v>5235337.6899999771</v>
      </c>
      <c r="M24" s="76"/>
      <c r="N24" s="75">
        <f>+N22+N23</f>
        <v>10740027.249999974</v>
      </c>
      <c r="O24" s="76"/>
      <c r="P24" s="75">
        <f>+P22+P23</f>
        <v>-2414888.1399999885</v>
      </c>
      <c r="Q24" s="157"/>
      <c r="R24" s="157"/>
      <c r="S24" s="49"/>
      <c r="U24" s="49"/>
    </row>
    <row r="25" spans="1:22" s="59" customFormat="1" ht="21.95" customHeight="1">
      <c r="A25" s="59" t="s">
        <v>87</v>
      </c>
      <c r="B25" s="144"/>
      <c r="G25" s="139"/>
      <c r="H25" s="139" t="s">
        <v>88</v>
      </c>
      <c r="J25" s="75">
        <v>-2689089.67</v>
      </c>
      <c r="K25" s="75"/>
      <c r="L25" s="75">
        <v>1387440.83</v>
      </c>
      <c r="M25" s="75"/>
      <c r="N25" s="26">
        <v>-1472822.3900000001</v>
      </c>
      <c r="O25" s="75"/>
      <c r="P25" s="26">
        <v>2665411.33</v>
      </c>
      <c r="Q25" s="81"/>
      <c r="R25" s="81"/>
      <c r="S25" s="49"/>
      <c r="U25" s="49"/>
    </row>
    <row r="26" spans="1:22" s="59" customFormat="1" ht="21.95" customHeight="1">
      <c r="A26" s="136" t="s">
        <v>89</v>
      </c>
      <c r="G26" s="139"/>
      <c r="H26" s="139"/>
      <c r="J26" s="77">
        <f>SUM(J24:J25)</f>
        <v>10544658.440000033</v>
      </c>
      <c r="K26" s="78"/>
      <c r="L26" s="77">
        <f>SUM(L24:L25)</f>
        <v>6622778.5199999772</v>
      </c>
      <c r="M26" s="78"/>
      <c r="N26" s="77">
        <f>SUM(N24:N25)</f>
        <v>9267204.8599999733</v>
      </c>
      <c r="O26" s="78"/>
      <c r="P26" s="77">
        <f>SUM(P24:P25)</f>
        <v>250523.19000001159</v>
      </c>
      <c r="Q26" s="157"/>
      <c r="R26" s="157"/>
      <c r="S26" s="49"/>
      <c r="U26" s="49"/>
    </row>
    <row r="27" spans="1:22" s="59" customFormat="1" ht="6" customHeight="1">
      <c r="J27" s="141"/>
      <c r="K27" s="141"/>
      <c r="L27" s="141"/>
      <c r="M27" s="141"/>
      <c r="N27" s="141"/>
      <c r="O27" s="141"/>
      <c r="P27" s="141"/>
      <c r="Q27" s="72"/>
      <c r="R27" s="72"/>
      <c r="S27" s="49"/>
      <c r="U27" s="49"/>
    </row>
    <row r="28" spans="1:22" s="59" customFormat="1" ht="21.95" customHeight="1">
      <c r="A28" s="145" t="s">
        <v>90</v>
      </c>
      <c r="B28" s="146"/>
      <c r="C28" s="146"/>
      <c r="D28" s="146"/>
      <c r="J28" s="141"/>
      <c r="K28" s="141"/>
      <c r="L28" s="141"/>
      <c r="M28" s="141"/>
      <c r="N28" s="141"/>
      <c r="O28" s="141"/>
      <c r="P28" s="141"/>
      <c r="Q28" s="72"/>
      <c r="R28" s="72"/>
      <c r="S28" s="49"/>
      <c r="U28" s="49"/>
    </row>
    <row r="29" spans="1:22" s="59" customFormat="1" ht="21.95" customHeight="1">
      <c r="A29" s="147" t="s">
        <v>91</v>
      </c>
      <c r="B29" s="146"/>
      <c r="C29" s="146"/>
      <c r="J29" s="141"/>
      <c r="K29" s="141"/>
      <c r="L29" s="141"/>
      <c r="M29" s="141"/>
      <c r="N29" s="141"/>
      <c r="O29" s="141"/>
      <c r="P29" s="141"/>
      <c r="Q29" s="72"/>
      <c r="R29" s="72"/>
      <c r="S29" s="49"/>
      <c r="T29" s="49"/>
      <c r="U29" s="49"/>
    </row>
    <row r="30" spans="1:22" s="59" customFormat="1" ht="21.95" customHeight="1">
      <c r="B30" s="1" t="s">
        <v>92</v>
      </c>
      <c r="C30" s="127"/>
      <c r="E30" s="1"/>
      <c r="G30" s="139"/>
      <c r="H30" s="139"/>
      <c r="Q30" s="72"/>
      <c r="R30" s="72"/>
      <c r="S30" s="49"/>
      <c r="T30" s="158"/>
      <c r="U30" s="49"/>
    </row>
    <row r="31" spans="1:22" s="59" customFormat="1" ht="21.95" customHeight="1">
      <c r="B31" s="1"/>
      <c r="C31" s="127" t="s">
        <v>93</v>
      </c>
      <c r="E31" s="1"/>
      <c r="G31" s="139"/>
      <c r="H31" s="139" t="s">
        <v>94</v>
      </c>
      <c r="J31" s="78">
        <v>-5396.8</v>
      </c>
      <c r="K31" s="78"/>
      <c r="L31" s="75">
        <v>35068.800000000003</v>
      </c>
      <c r="M31" s="78"/>
      <c r="N31" s="78">
        <v>-5396.8</v>
      </c>
      <c r="O31" s="78"/>
      <c r="P31" s="75">
        <v>35068.800000000003</v>
      </c>
      <c r="Q31" s="72"/>
      <c r="R31" s="72"/>
      <c r="S31" s="49"/>
      <c r="T31" s="158"/>
      <c r="U31" s="49"/>
    </row>
    <row r="32" spans="1:22" s="59" customFormat="1" ht="21.95" customHeight="1">
      <c r="A32" s="59" t="s">
        <v>95</v>
      </c>
      <c r="B32" s="1"/>
      <c r="E32" s="1"/>
      <c r="G32" s="139"/>
      <c r="H32" s="139"/>
      <c r="J32" s="78"/>
      <c r="K32" s="78"/>
      <c r="L32" s="78"/>
      <c r="M32" s="78"/>
      <c r="N32" s="78"/>
      <c r="O32" s="78"/>
      <c r="P32" s="78"/>
      <c r="Q32" s="72"/>
      <c r="R32" s="72"/>
      <c r="S32" s="49"/>
      <c r="T32" s="158"/>
      <c r="U32" s="49"/>
    </row>
    <row r="33" spans="1:21" s="59" customFormat="1" ht="21.95" customHeight="1">
      <c r="B33" s="1" t="s">
        <v>96</v>
      </c>
      <c r="C33" s="127"/>
      <c r="E33" s="1"/>
      <c r="G33" s="139"/>
      <c r="H33" s="139"/>
      <c r="J33" s="78"/>
      <c r="K33" s="78"/>
      <c r="L33" s="78"/>
      <c r="M33" s="78"/>
      <c r="N33" s="78"/>
      <c r="O33" s="78"/>
      <c r="P33" s="78"/>
      <c r="Q33" s="72"/>
      <c r="R33" s="72"/>
      <c r="S33" s="49"/>
      <c r="T33" s="158"/>
      <c r="U33" s="49"/>
    </row>
    <row r="34" spans="1:21" s="59" customFormat="1" ht="21.95" customHeight="1">
      <c r="B34" s="1"/>
      <c r="C34" s="127" t="s">
        <v>97</v>
      </c>
      <c r="E34" s="1"/>
      <c r="G34" s="139"/>
      <c r="H34" s="139" t="s">
        <v>98</v>
      </c>
      <c r="J34" s="79">
        <v>0</v>
      </c>
      <c r="K34" s="78"/>
      <c r="L34" s="79">
        <v>2385139.2000000002</v>
      </c>
      <c r="M34" s="78"/>
      <c r="N34" s="78">
        <v>0</v>
      </c>
      <c r="O34" s="78"/>
      <c r="P34" s="79">
        <v>2314383.2000000002</v>
      </c>
      <c r="Q34" s="72"/>
      <c r="R34" s="72"/>
      <c r="S34" s="49"/>
      <c r="T34" s="158"/>
      <c r="U34" s="49"/>
    </row>
    <row r="35" spans="1:21" s="59" customFormat="1" ht="21.95" customHeight="1">
      <c r="A35" s="145" t="s">
        <v>99</v>
      </c>
      <c r="C35" s="127"/>
      <c r="E35" s="1"/>
      <c r="G35" s="139"/>
      <c r="H35" s="139"/>
      <c r="J35" s="80">
        <f>SUM(J31:J34)</f>
        <v>-5396.8</v>
      </c>
      <c r="K35" s="78"/>
      <c r="L35" s="75">
        <f>SUM(L31:L34)</f>
        <v>2420208</v>
      </c>
      <c r="M35" s="78"/>
      <c r="N35" s="80">
        <f>SUM(N31:N34)</f>
        <v>-5396.8</v>
      </c>
      <c r="O35" s="78"/>
      <c r="P35" s="75">
        <f>SUM(P31:P34)</f>
        <v>2349452</v>
      </c>
      <c r="Q35" s="72"/>
      <c r="R35" s="72"/>
      <c r="S35" s="49"/>
      <c r="T35" s="158"/>
      <c r="U35" s="49"/>
    </row>
    <row r="36" spans="1:21" s="59" customFormat="1" ht="6.75" customHeight="1">
      <c r="A36" s="146"/>
      <c r="B36" s="146"/>
      <c r="C36" s="147"/>
      <c r="D36" s="146"/>
      <c r="J36" s="148"/>
      <c r="K36" s="141"/>
      <c r="L36" s="148"/>
      <c r="M36" s="141"/>
      <c r="N36" s="148"/>
      <c r="O36" s="141"/>
      <c r="P36" s="148"/>
      <c r="Q36" s="72"/>
      <c r="R36" s="72"/>
      <c r="S36" s="49"/>
      <c r="U36" s="49"/>
    </row>
    <row r="37" spans="1:21" s="59" customFormat="1" ht="21.95" customHeight="1" thickBot="1">
      <c r="A37" s="145" t="s">
        <v>100</v>
      </c>
      <c r="B37" s="145"/>
      <c r="C37" s="146"/>
      <c r="D37" s="146"/>
      <c r="J37" s="149">
        <f>J26+J35</f>
        <v>10539261.640000032</v>
      </c>
      <c r="K37" s="141"/>
      <c r="L37" s="149">
        <f>L26+L35</f>
        <v>9042986.5199999772</v>
      </c>
      <c r="M37" s="141"/>
      <c r="N37" s="149">
        <f>N26+N35</f>
        <v>9261808.0599999726</v>
      </c>
      <c r="O37" s="141"/>
      <c r="P37" s="149">
        <f>P26+P35</f>
        <v>2599975.1900000116</v>
      </c>
      <c r="Q37" s="72"/>
      <c r="R37" s="72"/>
      <c r="S37" s="49"/>
      <c r="U37" s="49"/>
    </row>
    <row r="38" spans="1:21" s="59" customFormat="1" ht="6" customHeight="1" thickTop="1">
      <c r="A38" s="145"/>
      <c r="B38" s="145"/>
      <c r="C38" s="146"/>
      <c r="D38" s="146"/>
      <c r="J38" s="141"/>
      <c r="K38" s="141"/>
      <c r="L38" s="141"/>
      <c r="M38" s="141"/>
      <c r="N38" s="141"/>
      <c r="O38" s="141"/>
      <c r="P38" s="141"/>
      <c r="Q38" s="72"/>
      <c r="R38" s="72"/>
      <c r="S38" s="49"/>
      <c r="U38" s="49"/>
    </row>
    <row r="39" spans="1:21" s="59" customFormat="1" ht="21.95" customHeight="1">
      <c r="A39" s="136" t="s">
        <v>101</v>
      </c>
      <c r="G39" s="139"/>
      <c r="H39" s="139"/>
      <c r="J39" s="81"/>
      <c r="K39" s="82"/>
      <c r="L39" s="81"/>
      <c r="M39" s="82"/>
      <c r="N39" s="81"/>
      <c r="O39" s="82"/>
      <c r="P39" s="81"/>
      <c r="Q39" s="81"/>
      <c r="R39" s="81"/>
      <c r="S39" s="49"/>
      <c r="U39" s="49"/>
    </row>
    <row r="40" spans="1:21" s="59" customFormat="1" ht="21.95" customHeight="1">
      <c r="B40" s="59" t="s">
        <v>102</v>
      </c>
      <c r="G40" s="139"/>
      <c r="J40" s="75">
        <v>10497884.813546343</v>
      </c>
      <c r="K40" s="76"/>
      <c r="L40" s="75">
        <v>6575741</v>
      </c>
      <c r="M40" s="82"/>
      <c r="N40" s="81"/>
      <c r="O40" s="82"/>
      <c r="P40" s="81"/>
      <c r="Q40" s="85"/>
      <c r="R40" s="85"/>
      <c r="S40" s="49"/>
      <c r="U40" s="49"/>
    </row>
    <row r="41" spans="1:21" s="59" customFormat="1" ht="21.95" customHeight="1">
      <c r="B41" s="59" t="s">
        <v>103</v>
      </c>
      <c r="G41" s="139"/>
      <c r="J41" s="83">
        <v>46773.626453689649</v>
      </c>
      <c r="K41" s="75"/>
      <c r="L41" s="52">
        <v>47037.52</v>
      </c>
      <c r="M41" s="81"/>
      <c r="N41" s="81"/>
      <c r="O41" s="82"/>
      <c r="P41" s="81"/>
      <c r="Q41" s="85"/>
      <c r="R41" s="85"/>
      <c r="S41" s="49"/>
      <c r="U41" s="49"/>
    </row>
    <row r="42" spans="1:21" s="59" customFormat="1" ht="21.95" customHeight="1" thickBot="1">
      <c r="A42" s="136" t="s">
        <v>89</v>
      </c>
      <c r="B42" s="150"/>
      <c r="C42" s="136"/>
      <c r="D42" s="136"/>
      <c r="G42" s="139"/>
      <c r="H42" s="139"/>
      <c r="J42" s="84">
        <f>J26</f>
        <v>10544658.440000033</v>
      </c>
      <c r="K42" s="76"/>
      <c r="L42" s="84">
        <f>L26</f>
        <v>6622778.5199999772</v>
      </c>
      <c r="M42" s="82"/>
      <c r="N42" s="81"/>
      <c r="O42" s="82"/>
      <c r="P42" s="81"/>
      <c r="Q42" s="85"/>
      <c r="R42" s="85"/>
      <c r="S42" s="49"/>
      <c r="U42" s="49"/>
    </row>
    <row r="43" spans="1:21" s="59" customFormat="1" ht="9.6" customHeight="1" thickTop="1">
      <c r="J43" s="72"/>
      <c r="K43" s="72"/>
      <c r="L43" s="72"/>
      <c r="M43" s="72"/>
      <c r="N43" s="81"/>
      <c r="O43" s="82"/>
      <c r="P43" s="81"/>
      <c r="Q43" s="72"/>
      <c r="R43" s="72"/>
      <c r="S43" s="49"/>
      <c r="U43" s="49"/>
    </row>
    <row r="44" spans="1:21" s="59" customFormat="1" ht="21.95" customHeight="1">
      <c r="A44" s="136" t="s">
        <v>104</v>
      </c>
      <c r="G44" s="139"/>
      <c r="H44" s="139"/>
      <c r="J44" s="75"/>
      <c r="K44" s="76"/>
      <c r="L44" s="75"/>
      <c r="M44" s="82"/>
      <c r="N44" s="81"/>
      <c r="O44" s="82"/>
      <c r="P44" s="81"/>
      <c r="Q44" s="85"/>
      <c r="R44" s="85"/>
      <c r="S44" s="49"/>
      <c r="U44" s="49"/>
    </row>
    <row r="45" spans="1:21" s="59" customFormat="1" ht="21.95" customHeight="1">
      <c r="B45" s="59" t="s">
        <v>102</v>
      </c>
      <c r="G45" s="139"/>
      <c r="J45" s="75">
        <f>+J47-J46</f>
        <v>10492488.013546342</v>
      </c>
      <c r="K45" s="76"/>
      <c r="L45" s="75">
        <f>+L47-L46</f>
        <v>8995948.9999999776</v>
      </c>
      <c r="M45" s="82"/>
      <c r="N45" s="81"/>
      <c r="O45" s="82"/>
      <c r="P45" s="85"/>
      <c r="Q45" s="85"/>
      <c r="R45" s="85"/>
      <c r="S45" s="49"/>
      <c r="U45" s="49"/>
    </row>
    <row r="46" spans="1:21" s="59" customFormat="1" ht="21.95" customHeight="1">
      <c r="B46" s="59" t="s">
        <v>103</v>
      </c>
      <c r="G46" s="139"/>
      <c r="J46" s="83">
        <f>+J41</f>
        <v>46773.626453689649</v>
      </c>
      <c r="K46" s="75"/>
      <c r="L46" s="83">
        <f>+L41</f>
        <v>47037.52</v>
      </c>
      <c r="M46" s="81"/>
      <c r="N46" s="81"/>
      <c r="O46" s="82"/>
      <c r="P46" s="85"/>
      <c r="Q46" s="85"/>
      <c r="R46" s="85"/>
      <c r="S46" s="49"/>
      <c r="U46" s="49"/>
    </row>
    <row r="47" spans="1:21" s="59" customFormat="1" ht="21.95" customHeight="1" thickBot="1">
      <c r="A47" s="136" t="s">
        <v>100</v>
      </c>
      <c r="B47" s="150"/>
      <c r="C47" s="136"/>
      <c r="D47" s="136"/>
      <c r="G47" s="139"/>
      <c r="H47" s="139"/>
      <c r="J47" s="84">
        <f>J37</f>
        <v>10539261.640000032</v>
      </c>
      <c r="K47" s="76"/>
      <c r="L47" s="84">
        <f>L37</f>
        <v>9042986.5199999772</v>
      </c>
      <c r="M47" s="82"/>
      <c r="N47" s="81"/>
      <c r="O47" s="82"/>
      <c r="P47" s="85"/>
      <c r="Q47" s="85"/>
      <c r="R47" s="85"/>
      <c r="S47" s="49"/>
      <c r="U47" s="49"/>
    </row>
    <row r="48" spans="1:21" s="59" customFormat="1" ht="6.6" customHeight="1" thickTop="1">
      <c r="A48" s="136"/>
      <c r="G48" s="139"/>
      <c r="J48" s="151"/>
      <c r="K48" s="151"/>
      <c r="L48" s="151"/>
      <c r="M48" s="151"/>
      <c r="N48" s="151"/>
      <c r="O48" s="151"/>
      <c r="P48" s="151"/>
      <c r="Q48" s="151"/>
      <c r="R48" s="151"/>
      <c r="S48" s="49"/>
      <c r="U48" s="49"/>
    </row>
    <row r="49" spans="1:22" s="59" customFormat="1" ht="21.95" customHeight="1">
      <c r="A49" s="136" t="s">
        <v>105</v>
      </c>
      <c r="B49" s="136"/>
      <c r="G49" s="139"/>
      <c r="H49" s="139"/>
      <c r="J49" s="86"/>
      <c r="K49" s="28"/>
      <c r="L49" s="86"/>
      <c r="M49" s="28"/>
      <c r="N49" s="86"/>
      <c r="O49" s="28"/>
      <c r="P49" s="86"/>
      <c r="Q49" s="159"/>
      <c r="R49" s="159"/>
      <c r="S49" s="49"/>
      <c r="U49" s="49"/>
    </row>
    <row r="50" spans="1:22" s="59" customFormat="1" ht="21.95" customHeight="1">
      <c r="A50" s="101" t="s">
        <v>106</v>
      </c>
      <c r="B50" s="136"/>
      <c r="G50" s="139"/>
      <c r="H50" s="139">
        <v>23</v>
      </c>
      <c r="J50" s="86">
        <v>1.0497884813546343</v>
      </c>
      <c r="K50" s="28"/>
      <c r="L50" s="86">
        <v>0.65757410000000005</v>
      </c>
      <c r="M50" s="28"/>
      <c r="N50" s="86">
        <v>0.92672048599999735</v>
      </c>
      <c r="O50" s="28"/>
      <c r="P50" s="86">
        <v>2.5052319000001159E-2</v>
      </c>
      <c r="Q50" s="159"/>
      <c r="R50" s="159"/>
      <c r="S50" s="49"/>
      <c r="U50" s="49"/>
    </row>
    <row r="51" spans="1:22" s="1" customFormat="1" ht="21.95" customHeight="1">
      <c r="A51" s="30"/>
      <c r="L51" s="42"/>
      <c r="M51" s="42"/>
      <c r="N51" s="160"/>
      <c r="O51" s="42"/>
      <c r="P51" s="42"/>
      <c r="Q51" s="42"/>
      <c r="R51" s="42"/>
      <c r="S51" s="49"/>
      <c r="U51" s="49"/>
    </row>
    <row r="52" spans="1:22" s="1" customFormat="1" ht="21.95" customHeight="1">
      <c r="A52" s="1" t="s">
        <v>33</v>
      </c>
      <c r="L52" s="42"/>
      <c r="M52" s="42"/>
      <c r="N52" s="42"/>
      <c r="O52" s="42"/>
      <c r="Q52" s="42"/>
      <c r="R52" s="42"/>
      <c r="S52" s="21"/>
      <c r="U52" s="49"/>
    </row>
    <row r="53" spans="1:22" s="1" customFormat="1" ht="31.15" customHeight="1">
      <c r="L53" s="42"/>
      <c r="M53" s="42"/>
      <c r="N53" s="42"/>
      <c r="O53" s="42"/>
      <c r="Q53" s="42"/>
      <c r="R53" s="42"/>
      <c r="S53" s="21"/>
      <c r="U53" s="49"/>
    </row>
    <row r="54" spans="1:22" s="3" customFormat="1" ht="21.95" customHeight="1">
      <c r="A54" s="105"/>
      <c r="B54" s="1"/>
      <c r="C54" s="1"/>
      <c r="D54" s="1"/>
      <c r="E54" s="1"/>
      <c r="F54" s="1"/>
      <c r="G54" s="1"/>
      <c r="H54" s="1"/>
      <c r="I54" s="1"/>
      <c r="J54" s="1"/>
      <c r="K54" s="1"/>
      <c r="L54" s="42"/>
      <c r="M54" s="42"/>
      <c r="N54" s="42"/>
      <c r="O54" s="42"/>
      <c r="P54" s="42"/>
      <c r="Q54" s="60"/>
      <c r="R54" s="60"/>
      <c r="S54" s="15"/>
      <c r="T54" s="15"/>
      <c r="U54" s="50"/>
      <c r="V54" s="50"/>
    </row>
    <row r="55" spans="1:22" s="3" customFormat="1" ht="21.95" customHeight="1">
      <c r="A55" s="105"/>
      <c r="B55" s="1"/>
      <c r="C55" s="1"/>
      <c r="D55" s="1"/>
      <c r="E55" s="1"/>
      <c r="F55" s="1"/>
      <c r="G55" s="1"/>
      <c r="H55" s="1"/>
      <c r="I55" s="1"/>
      <c r="J55" s="1"/>
      <c r="K55" s="1"/>
      <c r="L55" s="42"/>
      <c r="M55" s="42"/>
      <c r="N55" s="42"/>
      <c r="O55" s="42"/>
      <c r="P55" s="42"/>
      <c r="Q55" s="60"/>
      <c r="R55" s="60"/>
      <c r="S55" s="15"/>
      <c r="T55" s="15"/>
      <c r="U55" s="50"/>
      <c r="V55" s="50"/>
    </row>
    <row r="56" spans="1:22" s="3" customFormat="1" ht="21.95" customHeight="1">
      <c r="A56" s="105"/>
      <c r="B56" s="1"/>
      <c r="C56" s="1"/>
      <c r="D56" s="1"/>
      <c r="E56" s="1"/>
      <c r="F56" s="1"/>
      <c r="G56" s="1"/>
      <c r="H56" s="1"/>
      <c r="I56" s="1"/>
      <c r="J56" s="1"/>
      <c r="K56" s="1"/>
      <c r="L56" s="42"/>
      <c r="M56" s="42"/>
      <c r="N56" s="42"/>
      <c r="O56" s="42"/>
      <c r="P56" s="42"/>
      <c r="Q56" s="60"/>
      <c r="R56" s="60"/>
      <c r="S56" s="15"/>
      <c r="T56" s="15"/>
      <c r="U56" s="50"/>
      <c r="V56" s="50"/>
    </row>
    <row r="57" spans="1:22" s="3" customFormat="1" ht="21.95" customHeight="1">
      <c r="A57" s="105"/>
      <c r="B57" s="1"/>
      <c r="C57" s="1"/>
      <c r="D57" s="1"/>
      <c r="E57" s="1"/>
      <c r="F57" s="1"/>
      <c r="G57" s="1"/>
      <c r="H57" s="1"/>
      <c r="I57" s="1"/>
      <c r="J57" s="1"/>
      <c r="K57" s="1"/>
      <c r="L57" s="42"/>
      <c r="M57" s="42"/>
      <c r="N57" s="42"/>
      <c r="O57" s="42"/>
      <c r="P57" s="42"/>
      <c r="Q57" s="60"/>
      <c r="R57" s="60"/>
      <c r="S57" s="50"/>
      <c r="U57" s="50"/>
    </row>
    <row r="58" spans="1:22" ht="21.95" customHeight="1">
      <c r="A58" s="1"/>
      <c r="P58" s="21" t="s">
        <v>201</v>
      </c>
    </row>
  </sheetData>
  <mergeCells count="2">
    <mergeCell ref="J5:P5"/>
    <mergeCell ref="N6:P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37"/>
  <sheetViews>
    <sheetView view="pageBreakPreview" zoomScaleNormal="110" zoomScaleSheetLayoutView="100" zoomScalePageLayoutView="70" workbookViewId="0">
      <selection activeCell="A4" sqref="A4"/>
    </sheetView>
  </sheetViews>
  <sheetFormatPr defaultColWidth="9.140625" defaultRowHeight="20.25"/>
  <cols>
    <col min="1" max="3" width="3.28515625" style="1" customWidth="1"/>
    <col min="4" max="4" width="28.42578125" style="1" customWidth="1"/>
    <col min="5" max="5" width="7.7109375" style="1" customWidth="1"/>
    <col min="6" max="6" width="0.5703125" style="1" customWidth="1"/>
    <col min="7" max="7" width="15.5703125" style="1" customWidth="1"/>
    <col min="8" max="8" width="0.5703125" style="1" customWidth="1"/>
    <col min="9" max="9" width="15.28515625" style="1" customWidth="1"/>
    <col min="10" max="10" width="0.5703125" style="1" customWidth="1"/>
    <col min="11" max="11" width="15.7109375" style="1" customWidth="1"/>
    <col min="12" max="12" width="0.5703125" style="1" customWidth="1"/>
    <col min="13" max="13" width="15" style="1" customWidth="1"/>
    <col min="14" max="14" width="0.5703125" style="1" customWidth="1"/>
    <col min="15" max="15" width="23.28515625" style="1" customWidth="1"/>
    <col min="16" max="16" width="0.5703125" style="1" customWidth="1"/>
    <col min="17" max="17" width="18.7109375" style="1" customWidth="1"/>
    <col min="18" max="18" width="0.5703125" style="1" customWidth="1"/>
    <col min="19" max="19" width="17.42578125" style="1" customWidth="1"/>
    <col min="20" max="20" width="0.5703125" style="1" customWidth="1"/>
    <col min="21" max="21" width="15.5703125" style="1" customWidth="1"/>
    <col min="22" max="22" width="0.5703125" style="1" customWidth="1"/>
    <col min="23" max="23" width="13.42578125" style="1" customWidth="1"/>
    <col min="24" max="24" width="0.42578125" style="1" customWidth="1"/>
    <col min="25" max="25" width="15.28515625" style="1" customWidth="1"/>
    <col min="26" max="26" width="17.140625" style="3" customWidth="1"/>
    <col min="27" max="27" width="9.140625" style="3"/>
    <col min="28" max="28" width="14.5703125" style="3" bestFit="1" customWidth="1"/>
    <col min="29" max="29" width="9.140625" style="3"/>
    <col min="30" max="30" width="13.5703125" style="3" bestFit="1" customWidth="1"/>
    <col min="31" max="31" width="9.140625" style="3"/>
    <col min="32" max="32" width="14.5703125" style="3" bestFit="1" customWidth="1"/>
    <col min="33" max="16384" width="9.140625" style="3"/>
  </cols>
  <sheetData>
    <row r="1" spans="1:25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s="1" customFormat="1" ht="21.95" customHeight="1">
      <c r="A2" s="30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1" customFormat="1" ht="21.95" customHeight="1">
      <c r="A3" s="30" t="s">
        <v>70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21.95" customHeight="1"/>
    <row r="5" spans="1:25" s="1" customFormat="1" ht="21.95" customHeight="1">
      <c r="G5" s="174" t="s">
        <v>3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s="1" customFormat="1" ht="21.95" customHeight="1">
      <c r="G6" s="175" t="s">
        <v>4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</row>
    <row r="7" spans="1:25" s="1" customFormat="1" ht="21.95" customHeight="1">
      <c r="G7" s="175" t="s">
        <v>108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2"/>
      <c r="W7" s="2"/>
      <c r="X7" s="2"/>
      <c r="Y7" s="2"/>
    </row>
    <row r="8" spans="1:25" s="1" customFormat="1" ht="21.95" customHeight="1">
      <c r="G8" s="2"/>
      <c r="K8" s="174" t="s">
        <v>61</v>
      </c>
      <c r="L8" s="174"/>
      <c r="M8" s="174"/>
      <c r="N8" s="2"/>
      <c r="O8" s="175" t="s">
        <v>64</v>
      </c>
      <c r="P8" s="175"/>
      <c r="Q8" s="175"/>
      <c r="R8" s="175"/>
      <c r="S8" s="175"/>
      <c r="U8" s="2"/>
      <c r="W8" s="2"/>
      <c r="Y8" s="2"/>
    </row>
    <row r="9" spans="1:25" s="1" customFormat="1" ht="21.95" customHeight="1">
      <c r="G9" s="2"/>
      <c r="I9" s="2"/>
      <c r="K9" s="134"/>
      <c r="O9" s="2" t="s">
        <v>109</v>
      </c>
      <c r="Q9" s="2"/>
      <c r="R9" s="2"/>
      <c r="S9" s="2"/>
      <c r="U9" s="2"/>
      <c r="W9" s="2" t="s">
        <v>110</v>
      </c>
      <c r="Y9" s="2"/>
    </row>
    <row r="10" spans="1:25" s="1" customFormat="1" ht="21.95" customHeight="1">
      <c r="G10" s="2"/>
      <c r="I10" s="2"/>
      <c r="K10" s="2"/>
      <c r="O10" s="2" t="s">
        <v>111</v>
      </c>
      <c r="Q10" s="2" t="s">
        <v>112</v>
      </c>
      <c r="R10" s="2"/>
      <c r="S10" s="2"/>
      <c r="U10" s="2" t="s">
        <v>113</v>
      </c>
      <c r="W10" s="2" t="s">
        <v>114</v>
      </c>
      <c r="Y10" s="2"/>
    </row>
    <row r="11" spans="1:25" s="1" customFormat="1" ht="21.95" customHeight="1">
      <c r="G11" s="2" t="s">
        <v>115</v>
      </c>
      <c r="I11" s="2" t="s">
        <v>116</v>
      </c>
      <c r="K11" s="2" t="s">
        <v>117</v>
      </c>
      <c r="O11" s="2" t="s">
        <v>118</v>
      </c>
      <c r="Q11" s="2" t="s">
        <v>119</v>
      </c>
      <c r="R11" s="2"/>
      <c r="S11" s="2" t="s">
        <v>120</v>
      </c>
      <c r="U11" s="2" t="s">
        <v>121</v>
      </c>
      <c r="W11" s="2" t="s">
        <v>122</v>
      </c>
      <c r="Y11" s="2" t="s">
        <v>113</v>
      </c>
    </row>
    <row r="12" spans="1:25" s="1" customFormat="1" ht="21.95" customHeight="1">
      <c r="E12" s="115" t="s">
        <v>6</v>
      </c>
      <c r="F12" s="2"/>
      <c r="G12" s="115" t="s">
        <v>123</v>
      </c>
      <c r="I12" s="115" t="s">
        <v>124</v>
      </c>
      <c r="K12" s="115" t="s">
        <v>125</v>
      </c>
      <c r="M12" s="115" t="s">
        <v>126</v>
      </c>
      <c r="N12" s="2"/>
      <c r="O12" s="115" t="s">
        <v>127</v>
      </c>
      <c r="P12" s="2"/>
      <c r="Q12" s="115" t="s">
        <v>128</v>
      </c>
      <c r="R12" s="2"/>
      <c r="S12" s="115" t="s">
        <v>129</v>
      </c>
      <c r="U12" s="115" t="s">
        <v>130</v>
      </c>
      <c r="W12" s="115" t="s">
        <v>131</v>
      </c>
      <c r="Y12" s="115" t="s">
        <v>132</v>
      </c>
    </row>
    <row r="13" spans="1:25" s="1" customFormat="1" ht="7.5" customHeight="1">
      <c r="G13" s="46"/>
      <c r="I13" s="46"/>
      <c r="K13" s="32"/>
      <c r="M13" s="46"/>
      <c r="N13" s="46"/>
      <c r="O13" s="46"/>
      <c r="P13" s="46"/>
      <c r="Q13" s="46"/>
      <c r="R13" s="46"/>
      <c r="S13" s="46"/>
      <c r="U13" s="46"/>
      <c r="W13" s="46"/>
      <c r="Y13" s="46"/>
    </row>
    <row r="14" spans="1:25" s="1" customFormat="1" ht="21.95" customHeight="1">
      <c r="A14" s="1" t="s">
        <v>133</v>
      </c>
      <c r="G14" s="33">
        <v>100000000</v>
      </c>
      <c r="H14" s="24"/>
      <c r="I14" s="33">
        <v>138500000</v>
      </c>
      <c r="J14" s="24"/>
      <c r="K14" s="33">
        <v>10057461.83</v>
      </c>
      <c r="L14" s="24"/>
      <c r="M14" s="33">
        <v>129288505.25999999</v>
      </c>
      <c r="N14" s="33"/>
      <c r="O14" s="33">
        <v>-702884.8</v>
      </c>
      <c r="P14" s="33"/>
      <c r="Q14" s="33">
        <v>570124.25999999989</v>
      </c>
      <c r="R14" s="33"/>
      <c r="S14" s="33">
        <f>SUM(O14:Q14)</f>
        <v>-132760.54000000015</v>
      </c>
      <c r="T14" s="24"/>
      <c r="U14" s="33">
        <f>+G14+I14+K14+M14+S14</f>
        <v>377713206.55000001</v>
      </c>
      <c r="V14" s="24"/>
      <c r="W14" s="33">
        <v>864507.54999999993</v>
      </c>
      <c r="X14" s="24"/>
      <c r="Y14" s="33">
        <f>SUM(U14:W14)</f>
        <v>378577714.10000002</v>
      </c>
    </row>
    <row r="15" spans="1:25" s="1" customFormat="1" ht="21.95" customHeight="1">
      <c r="A15" s="131" t="s">
        <v>134</v>
      </c>
      <c r="G15" s="33"/>
      <c r="H15" s="24"/>
      <c r="I15" s="33"/>
      <c r="J15" s="24"/>
      <c r="K15" s="33"/>
      <c r="L15" s="24"/>
      <c r="M15" s="33"/>
      <c r="N15" s="33"/>
      <c r="O15" s="33"/>
      <c r="P15" s="33"/>
      <c r="Q15" s="33"/>
      <c r="R15" s="33"/>
      <c r="S15" s="33"/>
      <c r="T15" s="24"/>
      <c r="U15" s="33"/>
      <c r="V15" s="24"/>
      <c r="W15" s="33"/>
      <c r="X15" s="24"/>
      <c r="Y15" s="33"/>
    </row>
    <row r="16" spans="1:25" s="1" customFormat="1" ht="21.95" customHeight="1">
      <c r="B16" s="132" t="s">
        <v>135</v>
      </c>
      <c r="E16" s="2">
        <v>21.2</v>
      </c>
      <c r="G16" s="34">
        <v>0</v>
      </c>
      <c r="H16" s="33"/>
      <c r="I16" s="34">
        <v>0</v>
      </c>
      <c r="J16" s="24"/>
      <c r="K16" s="34">
        <v>0</v>
      </c>
      <c r="L16" s="24"/>
      <c r="M16" s="34">
        <v>-4000000</v>
      </c>
      <c r="N16" s="33"/>
      <c r="O16" s="34">
        <v>0</v>
      </c>
      <c r="P16" s="33"/>
      <c r="Q16" s="34">
        <v>0</v>
      </c>
      <c r="R16" s="33"/>
      <c r="S16" s="34">
        <f>SUM(O16:Q16)</f>
        <v>0</v>
      </c>
      <c r="T16" s="24"/>
      <c r="U16" s="34">
        <f>+G16+I16+K16+M16+S16</f>
        <v>-4000000</v>
      </c>
      <c r="V16" s="24"/>
      <c r="W16" s="34">
        <v>0</v>
      </c>
      <c r="X16" s="24"/>
      <c r="Y16" s="34">
        <f>SUM(U16:W16)</f>
        <v>-4000000</v>
      </c>
    </row>
    <row r="17" spans="1:31" s="1" customFormat="1" ht="21.95" customHeight="1">
      <c r="A17" s="1" t="s">
        <v>136</v>
      </c>
      <c r="E17" s="2"/>
      <c r="G17" s="6">
        <v>0</v>
      </c>
      <c r="H17" s="6"/>
      <c r="I17" s="6">
        <v>0</v>
      </c>
      <c r="J17" s="6"/>
      <c r="K17" s="6">
        <v>0</v>
      </c>
      <c r="L17" s="24"/>
      <c r="M17" s="33">
        <v>6575741</v>
      </c>
      <c r="N17" s="33"/>
      <c r="O17" s="33">
        <v>0</v>
      </c>
      <c r="P17" s="33"/>
      <c r="Q17" s="33">
        <v>0</v>
      </c>
      <c r="R17" s="33"/>
      <c r="S17" s="33">
        <f>SUM(O17:Q17)</f>
        <v>0</v>
      </c>
      <c r="T17" s="24"/>
      <c r="U17" s="33">
        <f>+G17+I17+K17+M17+S17</f>
        <v>6575741</v>
      </c>
      <c r="V17" s="24"/>
      <c r="W17" s="33">
        <v>47037.52</v>
      </c>
      <c r="X17" s="24"/>
      <c r="Y17" s="33">
        <f>SUM(U17:W17)</f>
        <v>6622778.5199999996</v>
      </c>
    </row>
    <row r="18" spans="1:31" s="1" customFormat="1" ht="21.95" customHeight="1">
      <c r="A18" s="1" t="s">
        <v>90</v>
      </c>
      <c r="E18" s="2"/>
      <c r="G18" s="5">
        <v>0</v>
      </c>
      <c r="H18" s="4"/>
      <c r="I18" s="5">
        <v>0</v>
      </c>
      <c r="J18" s="4"/>
      <c r="K18" s="5">
        <v>0</v>
      </c>
      <c r="L18" s="24"/>
      <c r="M18" s="34">
        <v>0</v>
      </c>
      <c r="N18" s="33"/>
      <c r="O18" s="34">
        <v>35068.800000000003</v>
      </c>
      <c r="P18" s="33"/>
      <c r="Q18" s="34">
        <v>2385139.2000000002</v>
      </c>
      <c r="R18" s="33"/>
      <c r="S18" s="34">
        <f>SUM(O18:Q18)</f>
        <v>2420208</v>
      </c>
      <c r="T18" s="24"/>
      <c r="U18" s="34">
        <f>+G18+I18+K18+M18+S18</f>
        <v>2420208</v>
      </c>
      <c r="V18" s="24"/>
      <c r="W18" s="34">
        <v>0</v>
      </c>
      <c r="X18" s="24"/>
      <c r="Y18" s="34">
        <f>SUM(U18:W18)</f>
        <v>2420208</v>
      </c>
    </row>
    <row r="19" spans="1:31" s="1" customFormat="1" ht="21.95" customHeight="1">
      <c r="A19" s="1" t="s">
        <v>204</v>
      </c>
      <c r="E19" s="2"/>
      <c r="G19" s="108">
        <f>SUM(G17:G18)</f>
        <v>0</v>
      </c>
      <c r="H19" s="4"/>
      <c r="I19" s="108">
        <f>SUM(I17:I18)</f>
        <v>0</v>
      </c>
      <c r="J19" s="4"/>
      <c r="K19" s="108">
        <f>SUM(K17:K18)</f>
        <v>0</v>
      </c>
      <c r="L19" s="24"/>
      <c r="M19" s="108">
        <f>SUM(M17:M18)</f>
        <v>6575741</v>
      </c>
      <c r="N19" s="33"/>
      <c r="O19" s="108">
        <f>SUM(O17:O18)</f>
        <v>35068.800000000003</v>
      </c>
      <c r="P19" s="33"/>
      <c r="Q19" s="108">
        <f>SUM(Q17:Q18)</f>
        <v>2385139.2000000002</v>
      </c>
      <c r="R19" s="33"/>
      <c r="S19" s="108">
        <f>SUM(S17:S18)</f>
        <v>2420208</v>
      </c>
      <c r="T19" s="24"/>
      <c r="U19" s="108">
        <f>SUM(U17:U18)</f>
        <v>8995949</v>
      </c>
      <c r="V19" s="24"/>
      <c r="W19" s="108">
        <f>SUM(W17:W18)</f>
        <v>47037.52</v>
      </c>
      <c r="X19" s="24"/>
      <c r="Y19" s="34">
        <f>SUM(U19:W19)</f>
        <v>9042986.5199999996</v>
      </c>
    </row>
    <row r="20" spans="1:31" s="1" customFormat="1" ht="21.95" customHeight="1">
      <c r="A20" s="1" t="s">
        <v>137</v>
      </c>
      <c r="E20" s="2"/>
      <c r="G20" s="33">
        <f>SUM(G14:G18)</f>
        <v>100000000</v>
      </c>
      <c r="H20" s="33"/>
      <c r="I20" s="33">
        <f>SUM(I14:I18)</f>
        <v>138500000</v>
      </c>
      <c r="J20" s="24"/>
      <c r="K20" s="33">
        <f>SUM(K14:K18)</f>
        <v>10057461.83</v>
      </c>
      <c r="L20" s="24"/>
      <c r="M20" s="33">
        <f>SUM(M14:M18)</f>
        <v>131864246.25999999</v>
      </c>
      <c r="N20" s="33"/>
      <c r="O20" s="33">
        <f>SUM(O14:O18)</f>
        <v>-667816</v>
      </c>
      <c r="P20" s="33"/>
      <c r="Q20" s="33">
        <f>SUM(Q14:Q18)</f>
        <v>2955263.46</v>
      </c>
      <c r="R20" s="33"/>
      <c r="S20" s="33">
        <f>SUM(S14:S18)</f>
        <v>2287447.46</v>
      </c>
      <c r="T20" s="24"/>
      <c r="U20" s="33">
        <f>+G20+I20+K20+M20+S20</f>
        <v>382709155.55000001</v>
      </c>
      <c r="V20" s="24"/>
      <c r="W20" s="33">
        <f>SUM(W14:W18)</f>
        <v>911545.07</v>
      </c>
      <c r="X20" s="24"/>
      <c r="Y20" s="33">
        <f>SUM(Y14:Y18)</f>
        <v>383620700.62</v>
      </c>
      <c r="Z20" s="4"/>
      <c r="AA20" s="4"/>
      <c r="AB20" s="4"/>
      <c r="AC20" s="4"/>
      <c r="AD20" s="4"/>
      <c r="AE20" s="4"/>
    </row>
    <row r="21" spans="1:31" s="1" customFormat="1" ht="6.75" customHeight="1">
      <c r="E21" s="2"/>
      <c r="G21" s="33"/>
      <c r="H21" s="33"/>
      <c r="I21" s="33"/>
      <c r="J21" s="24"/>
      <c r="K21" s="33"/>
      <c r="L21" s="24"/>
      <c r="M21" s="33"/>
      <c r="N21" s="33"/>
      <c r="O21" s="33"/>
      <c r="P21" s="33"/>
      <c r="Q21" s="33"/>
      <c r="R21" s="33"/>
      <c r="S21" s="33"/>
      <c r="T21" s="24"/>
      <c r="U21" s="33"/>
      <c r="V21" s="24"/>
      <c r="W21" s="33"/>
      <c r="X21" s="24"/>
      <c r="Y21" s="33"/>
      <c r="Z21" s="4"/>
      <c r="AA21" s="4"/>
      <c r="AB21" s="4"/>
      <c r="AC21" s="4"/>
      <c r="AD21" s="4"/>
      <c r="AE21" s="4"/>
    </row>
    <row r="22" spans="1:31" s="1" customFormat="1" ht="21.95" customHeight="1">
      <c r="A22" s="131" t="s">
        <v>134</v>
      </c>
      <c r="E22" s="2"/>
      <c r="G22" s="33"/>
      <c r="H22" s="33"/>
      <c r="I22" s="33"/>
      <c r="J22" s="24"/>
      <c r="K22" s="33"/>
      <c r="L22" s="24"/>
      <c r="M22" s="33"/>
      <c r="N22" s="33"/>
      <c r="O22" s="33"/>
      <c r="P22" s="33"/>
      <c r="Q22" s="33"/>
      <c r="R22" s="33"/>
      <c r="S22" s="33"/>
      <c r="T22" s="24"/>
      <c r="U22" s="33"/>
      <c r="V22" s="24"/>
      <c r="W22" s="33"/>
      <c r="X22" s="24"/>
      <c r="Y22" s="33"/>
    </row>
    <row r="23" spans="1:31" s="1" customFormat="1" ht="21.95" customHeight="1">
      <c r="B23" s="132" t="s">
        <v>135</v>
      </c>
      <c r="E23" s="2">
        <v>21.1</v>
      </c>
      <c r="G23" s="34">
        <v>0</v>
      </c>
      <c r="H23" s="33"/>
      <c r="I23" s="34">
        <v>0</v>
      </c>
      <c r="J23" s="24"/>
      <c r="K23" s="34">
        <v>0</v>
      </c>
      <c r="L23" s="24"/>
      <c r="M23" s="135">
        <v>-2000000</v>
      </c>
      <c r="N23" s="33"/>
      <c r="O23" s="34">
        <v>0</v>
      </c>
      <c r="P23" s="33"/>
      <c r="Q23" s="34">
        <v>0</v>
      </c>
      <c r="R23" s="33"/>
      <c r="S23" s="34">
        <f>SUM(O23:Q23)</f>
        <v>0</v>
      </c>
      <c r="T23" s="24"/>
      <c r="U23" s="34">
        <f>+G23+I23+K23+M23+S23</f>
        <v>-2000000</v>
      </c>
      <c r="V23" s="24"/>
      <c r="W23" s="34">
        <v>0</v>
      </c>
      <c r="X23" s="24"/>
      <c r="Y23" s="34">
        <f>SUM(U23:W23)</f>
        <v>-2000000</v>
      </c>
    </row>
    <row r="24" spans="1:31" s="1" customFormat="1" ht="21.95" customHeight="1">
      <c r="A24" s="1" t="s">
        <v>136</v>
      </c>
      <c r="E24" s="2"/>
      <c r="G24" s="6">
        <v>0</v>
      </c>
      <c r="H24" s="6"/>
      <c r="I24" s="6">
        <v>0</v>
      </c>
      <c r="J24" s="6"/>
      <c r="K24" s="6">
        <v>0</v>
      </c>
      <c r="L24" s="24"/>
      <c r="M24" s="33">
        <v>10497884.810000001</v>
      </c>
      <c r="N24" s="33"/>
      <c r="O24" s="33">
        <v>0</v>
      </c>
      <c r="P24" s="33"/>
      <c r="Q24" s="33">
        <v>0</v>
      </c>
      <c r="R24" s="33"/>
      <c r="S24" s="33">
        <f>SUM(O24:Q24)</f>
        <v>0</v>
      </c>
      <c r="T24" s="24"/>
      <c r="U24" s="33">
        <f>+G24+I24+K24+M24+S24</f>
        <v>10497884.810000001</v>
      </c>
      <c r="V24" s="24"/>
      <c r="W24" s="33">
        <v>46773.63</v>
      </c>
      <c r="X24" s="24"/>
      <c r="Y24" s="33">
        <f>SUM(U24:W24)</f>
        <v>10544658.440000001</v>
      </c>
    </row>
    <row r="25" spans="1:31" s="1" customFormat="1" ht="21.95" customHeight="1">
      <c r="A25" s="133" t="s">
        <v>90</v>
      </c>
      <c r="G25" s="5">
        <v>0</v>
      </c>
      <c r="H25" s="4"/>
      <c r="I25" s="5">
        <v>0</v>
      </c>
      <c r="J25" s="4"/>
      <c r="K25" s="5">
        <v>0</v>
      </c>
      <c r="L25" s="24"/>
      <c r="M25" s="34">
        <v>0</v>
      </c>
      <c r="N25" s="33"/>
      <c r="O25" s="33">
        <v>-5396.8</v>
      </c>
      <c r="P25" s="33"/>
      <c r="Q25" s="34">
        <v>0</v>
      </c>
      <c r="R25" s="33"/>
      <c r="S25" s="33">
        <f>SUM(O25:Q25)</f>
        <v>-5396.8</v>
      </c>
      <c r="T25" s="24"/>
      <c r="U25" s="33">
        <f>+G25+I25+K25+M25+S25</f>
        <v>-5396.8</v>
      </c>
      <c r="V25" s="24"/>
      <c r="W25" s="34">
        <v>0</v>
      </c>
      <c r="X25" s="24"/>
      <c r="Y25" s="33">
        <f>SUM(U25:W25)</f>
        <v>-5396.8</v>
      </c>
    </row>
    <row r="26" spans="1:31" s="1" customFormat="1" ht="21.95" customHeight="1">
      <c r="A26" s="1" t="s">
        <v>204</v>
      </c>
      <c r="B26" s="133"/>
      <c r="G26" s="108">
        <f>SUM(G24:G25)</f>
        <v>0</v>
      </c>
      <c r="H26" s="4"/>
      <c r="I26" s="108">
        <f>SUM(I24:I25)</f>
        <v>0</v>
      </c>
      <c r="J26" s="4"/>
      <c r="K26" s="108">
        <f>SUM(K24:K25)</f>
        <v>0</v>
      </c>
      <c r="L26" s="24"/>
      <c r="M26" s="108">
        <f>SUM(M24:M25)</f>
        <v>10497884.810000001</v>
      </c>
      <c r="N26" s="33"/>
      <c r="O26" s="109">
        <f>SUM(O24:O25)</f>
        <v>-5396.8</v>
      </c>
      <c r="P26" s="33"/>
      <c r="Q26" s="109">
        <f>SUM(Q24:Q25)</f>
        <v>0</v>
      </c>
      <c r="R26" s="33"/>
      <c r="S26" s="109">
        <f>SUM(S24:S25)</f>
        <v>-5396.8</v>
      </c>
      <c r="T26" s="24"/>
      <c r="U26" s="109">
        <f>SUM(U24:U25)</f>
        <v>10492488.01</v>
      </c>
      <c r="V26" s="24"/>
      <c r="W26" s="109">
        <f>SUM(W24:W25)</f>
        <v>46773.63</v>
      </c>
      <c r="X26" s="24"/>
      <c r="Y26" s="109">
        <f>SUM(U26:W26)</f>
        <v>10539261.640000001</v>
      </c>
    </row>
    <row r="27" spans="1:31" s="1" customFormat="1" ht="21.95" customHeight="1" thickBot="1">
      <c r="A27" s="1" t="s">
        <v>138</v>
      </c>
      <c r="G27" s="36">
        <f>SUM(G20:G25)</f>
        <v>100000000</v>
      </c>
      <c r="H27" s="24"/>
      <c r="I27" s="36">
        <f>SUM(I20:I25)</f>
        <v>138500000</v>
      </c>
      <c r="J27" s="24"/>
      <c r="K27" s="36">
        <f>SUM(K20:K25)</f>
        <v>10057461.83</v>
      </c>
      <c r="L27" s="24"/>
      <c r="M27" s="36">
        <f>SUM(M20:M25)</f>
        <v>140362131.06999999</v>
      </c>
      <c r="N27" s="33"/>
      <c r="O27" s="43">
        <f>SUM(O20:O25)</f>
        <v>-673212.8</v>
      </c>
      <c r="P27" s="33"/>
      <c r="Q27" s="36">
        <f>SUM(Q20:Q25)</f>
        <v>2955263.46</v>
      </c>
      <c r="R27" s="33"/>
      <c r="S27" s="43">
        <f>SUM(O27:Q27)</f>
        <v>2282050.66</v>
      </c>
      <c r="T27" s="24"/>
      <c r="U27" s="43">
        <f>SUM(U20:U25)</f>
        <v>391201643.56</v>
      </c>
      <c r="V27" s="24"/>
      <c r="W27" s="36">
        <f>SUM(W20:W25)</f>
        <v>958318.7</v>
      </c>
      <c r="X27" s="24"/>
      <c r="Y27" s="43">
        <f>SUM(Y20:Y25)</f>
        <v>392159962.25999999</v>
      </c>
      <c r="Z27" s="24"/>
    </row>
    <row r="28" spans="1:31" s="1" customFormat="1" ht="21.95" customHeight="1" thickTop="1">
      <c r="G28" s="33"/>
      <c r="H28" s="24"/>
      <c r="I28" s="33"/>
      <c r="J28" s="24"/>
      <c r="K28" s="33"/>
      <c r="L28" s="24"/>
      <c r="M28" s="33"/>
      <c r="N28" s="33"/>
      <c r="O28" s="33"/>
      <c r="P28" s="33"/>
      <c r="Q28" s="33"/>
      <c r="R28" s="33"/>
      <c r="S28" s="33"/>
      <c r="T28" s="24"/>
      <c r="U28" s="33"/>
      <c r="V28" s="24"/>
      <c r="W28" s="33"/>
      <c r="X28" s="24"/>
      <c r="Y28" s="33"/>
      <c r="Z28" s="24"/>
    </row>
    <row r="29" spans="1:31" s="1" customFormat="1" ht="21.95" customHeight="1">
      <c r="A29" s="1" t="s">
        <v>33</v>
      </c>
      <c r="G29" s="33"/>
      <c r="H29" s="24"/>
      <c r="I29" s="33"/>
      <c r="J29" s="24"/>
      <c r="K29" s="33"/>
      <c r="L29" s="24"/>
      <c r="M29" s="33"/>
      <c r="N29" s="33"/>
      <c r="O29" s="33"/>
      <c r="P29" s="33"/>
      <c r="Q29" s="33"/>
      <c r="R29" s="33"/>
      <c r="S29" s="33"/>
      <c r="T29" s="24"/>
      <c r="U29" s="33"/>
      <c r="V29" s="24"/>
      <c r="W29" s="33"/>
      <c r="X29" s="24"/>
      <c r="Y29" s="33"/>
    </row>
    <row r="30" spans="1:31" s="1" customFormat="1" ht="21.95" customHeight="1">
      <c r="G30" s="33"/>
      <c r="H30" s="24"/>
      <c r="I30" s="33"/>
      <c r="J30" s="24"/>
      <c r="K30" s="33"/>
      <c r="L30" s="24"/>
      <c r="M30" s="33"/>
      <c r="N30" s="33"/>
      <c r="O30" s="33"/>
      <c r="P30" s="33"/>
      <c r="Q30" s="33"/>
      <c r="R30" s="33"/>
      <c r="S30" s="33"/>
      <c r="T30" s="24"/>
      <c r="U30" s="33"/>
      <c r="V30" s="24"/>
      <c r="W30" s="33"/>
      <c r="X30" s="24"/>
      <c r="Y30" s="33"/>
    </row>
    <row r="31" spans="1:31" s="1" customFormat="1" ht="21.95" customHeight="1">
      <c r="G31" s="33"/>
      <c r="H31" s="24"/>
      <c r="I31" s="33"/>
      <c r="J31" s="24"/>
      <c r="K31" s="33"/>
      <c r="L31" s="24"/>
      <c r="M31" s="33"/>
      <c r="N31" s="33"/>
      <c r="O31" s="33"/>
      <c r="P31" s="33"/>
      <c r="Q31" s="33"/>
      <c r="R31" s="33"/>
      <c r="S31" s="33"/>
      <c r="T31" s="24"/>
      <c r="U31" s="33"/>
      <c r="V31" s="24"/>
      <c r="W31" s="33"/>
      <c r="X31" s="24"/>
      <c r="Y31" s="33"/>
    </row>
    <row r="32" spans="1:31" s="1" customFormat="1" ht="30" customHeight="1">
      <c r="G32" s="33"/>
      <c r="H32" s="24"/>
      <c r="I32" s="33"/>
      <c r="J32" s="24"/>
      <c r="K32" s="33"/>
      <c r="L32" s="24"/>
      <c r="M32" s="33"/>
      <c r="N32" s="33"/>
      <c r="O32" s="33"/>
      <c r="P32" s="33"/>
      <c r="Q32" s="33"/>
      <c r="R32" s="33"/>
      <c r="S32" s="33"/>
      <c r="T32" s="24"/>
      <c r="U32" s="33"/>
      <c r="V32" s="24"/>
      <c r="W32" s="33"/>
      <c r="X32" s="24"/>
      <c r="Y32" s="33"/>
    </row>
    <row r="33" spans="5:25" ht="21.95" customHeight="1">
      <c r="E33" s="105"/>
      <c r="F33" s="30"/>
      <c r="G33" s="30"/>
      <c r="U33" s="40"/>
      <c r="X33" s="15"/>
      <c r="Y33" s="15"/>
    </row>
    <row r="34" spans="5:25" ht="21.95" customHeight="1">
      <c r="E34" s="105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40"/>
      <c r="X34" s="24"/>
      <c r="Y34" s="33"/>
    </row>
    <row r="35" spans="5:25" ht="21.95" customHeight="1">
      <c r="E35" s="105"/>
      <c r="K35" s="37"/>
      <c r="M35" s="37"/>
      <c r="Q35" s="37"/>
      <c r="R35" s="37"/>
      <c r="S35" s="37"/>
      <c r="U35" s="37"/>
      <c r="W35" s="37"/>
    </row>
    <row r="36" spans="5:25" ht="21.95" customHeight="1"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5:25" ht="21.95" customHeight="1"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Y37" s="106" t="s">
        <v>200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78" bottom="0.39370078740157483" header="0.51181102362204722" footer="0.15748031496062992"/>
  <pageSetup paperSize="9" scale="6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X35"/>
  <sheetViews>
    <sheetView view="pageBreakPreview" zoomScaleNormal="100" zoomScaleSheetLayoutView="100" zoomScalePageLayoutView="60" workbookViewId="0">
      <selection activeCell="A4" sqref="A4"/>
    </sheetView>
  </sheetViews>
  <sheetFormatPr defaultColWidth="9.140625" defaultRowHeight="20.25" customHeight="1"/>
  <cols>
    <col min="1" max="3" width="3.28515625" style="1" customWidth="1"/>
    <col min="4" max="4" width="42.85546875" style="1" customWidth="1"/>
    <col min="5" max="5" width="8.7109375" style="1" customWidth="1"/>
    <col min="6" max="6" width="0.85546875" style="1" customWidth="1"/>
    <col min="7" max="7" width="17.7109375" style="1" customWidth="1"/>
    <col min="8" max="8" width="0.85546875" style="1" customWidth="1"/>
    <col min="9" max="9" width="17.7109375" style="1" customWidth="1"/>
    <col min="10" max="10" width="0.85546875" style="1" customWidth="1"/>
    <col min="11" max="11" width="17.7109375" style="1" customWidth="1"/>
    <col min="12" max="12" width="0.85546875" style="1" customWidth="1"/>
    <col min="13" max="13" width="17.7109375" style="1" customWidth="1"/>
    <col min="14" max="14" width="0.85546875" style="1" customWidth="1"/>
    <col min="15" max="15" width="23.7109375" style="1" customWidth="1"/>
    <col min="16" max="16" width="0.85546875" style="1" customWidth="1"/>
    <col min="17" max="17" width="18.7109375" style="1" customWidth="1"/>
    <col min="18" max="18" width="0.85546875" style="1" customWidth="1"/>
    <col min="19" max="19" width="17.7109375" style="1" customWidth="1"/>
    <col min="20" max="20" width="0.85546875" style="1" customWidth="1"/>
    <col min="21" max="21" width="17.7109375" style="1" customWidth="1"/>
    <col min="22" max="22" width="1.42578125" style="3" customWidth="1"/>
    <col min="23" max="23" width="15.85546875" style="3" bestFit="1" customWidth="1"/>
    <col min="24" max="24" width="14.28515625" style="3" bestFit="1" customWidth="1"/>
    <col min="25" max="16384" width="9.140625" style="3"/>
  </cols>
  <sheetData>
    <row r="1" spans="1:22" s="1" customFormat="1" ht="21.95" customHeight="1">
      <c r="A1" s="3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2" s="1" customFormat="1" ht="21.95" customHeight="1">
      <c r="A2" s="31" t="s">
        <v>139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</row>
    <row r="3" spans="1:22" s="1" customFormat="1" ht="21.95" customHeight="1">
      <c r="A3" s="31" t="s">
        <v>70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2" s="1" customFormat="1" ht="21.9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2" s="1" customFormat="1" ht="21.95" customHeight="1">
      <c r="G5" s="174" t="s">
        <v>3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</row>
    <row r="6" spans="1:22" s="1" customFormat="1" ht="21.95" customHeight="1">
      <c r="G6" s="175" t="s">
        <v>5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2" s="1" customFormat="1" ht="21.95" customHeight="1">
      <c r="G7" s="2"/>
      <c r="H7" s="2"/>
      <c r="I7" s="2"/>
      <c r="J7" s="2"/>
      <c r="K7" s="174" t="s">
        <v>61</v>
      </c>
      <c r="L7" s="174"/>
      <c r="M7" s="174"/>
      <c r="N7" s="2"/>
      <c r="O7" s="175" t="s">
        <v>64</v>
      </c>
      <c r="P7" s="175"/>
      <c r="Q7" s="175"/>
      <c r="R7" s="175"/>
      <c r="S7" s="175"/>
      <c r="T7" s="2"/>
      <c r="U7" s="2"/>
    </row>
    <row r="8" spans="1:22" s="1" customFormat="1" ht="21.95" customHeight="1">
      <c r="G8" s="2"/>
      <c r="K8" s="130"/>
      <c r="N8" s="2"/>
      <c r="O8" s="2" t="s">
        <v>109</v>
      </c>
      <c r="Q8" s="2"/>
      <c r="R8" s="2"/>
      <c r="S8" s="2"/>
      <c r="U8" s="2"/>
    </row>
    <row r="9" spans="1:22" s="1" customFormat="1" ht="21.95" customHeight="1">
      <c r="G9" s="2"/>
      <c r="N9" s="2"/>
      <c r="O9" s="2" t="s">
        <v>111</v>
      </c>
      <c r="Q9" s="2" t="s">
        <v>112</v>
      </c>
      <c r="R9" s="2"/>
      <c r="S9" s="2"/>
      <c r="U9" s="2"/>
    </row>
    <row r="10" spans="1:22" s="1" customFormat="1" ht="21.95" customHeight="1">
      <c r="G10" s="2" t="s">
        <v>115</v>
      </c>
      <c r="I10" s="2" t="s">
        <v>116</v>
      </c>
      <c r="K10" s="2" t="s">
        <v>117</v>
      </c>
      <c r="O10" s="2" t="s">
        <v>118</v>
      </c>
      <c r="Q10" s="2" t="s">
        <v>119</v>
      </c>
      <c r="R10" s="2"/>
      <c r="S10" s="2" t="s">
        <v>120</v>
      </c>
      <c r="U10" s="2" t="s">
        <v>113</v>
      </c>
    </row>
    <row r="11" spans="1:22" s="1" customFormat="1" ht="21.95" customHeight="1">
      <c r="E11" s="115" t="s">
        <v>6</v>
      </c>
      <c r="F11" s="2"/>
      <c r="G11" s="115" t="s">
        <v>123</v>
      </c>
      <c r="I11" s="115" t="s">
        <v>124</v>
      </c>
      <c r="K11" s="115" t="s">
        <v>125</v>
      </c>
      <c r="M11" s="115" t="s">
        <v>126</v>
      </c>
      <c r="N11" s="2"/>
      <c r="O11" s="115" t="s">
        <v>127</v>
      </c>
      <c r="P11" s="2"/>
      <c r="Q11" s="115" t="s">
        <v>128</v>
      </c>
      <c r="R11" s="2"/>
      <c r="S11" s="115" t="s">
        <v>129</v>
      </c>
      <c r="U11" s="115" t="s">
        <v>132</v>
      </c>
    </row>
    <row r="12" spans="1:22" s="1" customFormat="1" ht="7.5" customHeight="1">
      <c r="H12" s="87"/>
      <c r="J12" s="71"/>
      <c r="L12" s="87"/>
      <c r="M12" s="87"/>
      <c r="N12" s="87"/>
      <c r="O12" s="87"/>
      <c r="P12" s="87"/>
      <c r="T12" s="87"/>
      <c r="V12" s="87"/>
    </row>
    <row r="13" spans="1:22" s="1" customFormat="1" ht="21.95" customHeight="1">
      <c r="A13" s="1" t="s">
        <v>133</v>
      </c>
      <c r="G13" s="88">
        <v>100000000</v>
      </c>
      <c r="H13" s="121"/>
      <c r="I13" s="88">
        <v>138500000</v>
      </c>
      <c r="J13" s="121"/>
      <c r="K13" s="88">
        <v>10057461.83</v>
      </c>
      <c r="L13" s="121"/>
      <c r="M13" s="88">
        <v>84804157.459999993</v>
      </c>
      <c r="N13" s="88"/>
      <c r="O13" s="88">
        <v>-702884.8</v>
      </c>
      <c r="P13" s="88"/>
      <c r="Q13" s="88">
        <v>432687.46399999992</v>
      </c>
      <c r="R13" s="88"/>
      <c r="S13" s="88">
        <f>+O13+Q13</f>
        <v>-270197.33600000013</v>
      </c>
      <c r="T13" s="121"/>
      <c r="U13" s="89">
        <f>+G13+I13+K13+M13+S13</f>
        <v>333091421.954</v>
      </c>
      <c r="V13" s="55"/>
    </row>
    <row r="14" spans="1:22" s="1" customFormat="1" ht="21.95" customHeight="1">
      <c r="A14" s="131" t="s">
        <v>134</v>
      </c>
      <c r="G14" s="88"/>
      <c r="H14" s="121"/>
      <c r="I14" s="88"/>
      <c r="J14" s="121"/>
      <c r="K14" s="88"/>
      <c r="L14" s="121"/>
      <c r="M14" s="88"/>
      <c r="N14" s="88"/>
      <c r="O14" s="88"/>
      <c r="P14" s="88"/>
      <c r="Q14" s="88"/>
      <c r="R14" s="88"/>
      <c r="S14" s="88"/>
      <c r="T14" s="121"/>
      <c r="U14" s="89"/>
      <c r="V14" s="55"/>
    </row>
    <row r="15" spans="1:22" s="1" customFormat="1" ht="21.95" customHeight="1">
      <c r="B15" s="132" t="s">
        <v>135</v>
      </c>
      <c r="E15" s="2">
        <v>21.2</v>
      </c>
      <c r="F15" s="2"/>
      <c r="G15" s="52">
        <v>0</v>
      </c>
      <c r="H15" s="54"/>
      <c r="I15" s="52">
        <v>0</v>
      </c>
      <c r="J15" s="54"/>
      <c r="K15" s="52">
        <v>0</v>
      </c>
      <c r="L15" s="121"/>
      <c r="M15" s="111">
        <v>-4000000</v>
      </c>
      <c r="N15" s="88"/>
      <c r="O15" s="52">
        <v>0</v>
      </c>
      <c r="P15" s="88"/>
      <c r="Q15" s="52">
        <v>0</v>
      </c>
      <c r="R15" s="54"/>
      <c r="S15" s="52">
        <f>+O15+Q15</f>
        <v>0</v>
      </c>
      <c r="T15" s="121"/>
      <c r="U15" s="69">
        <f>+G15+I15+K15+M15+S15</f>
        <v>-4000000</v>
      </c>
      <c r="V15" s="55"/>
    </row>
    <row r="16" spans="1:22" s="1" customFormat="1" ht="21.95" customHeight="1">
      <c r="A16" s="1" t="s">
        <v>136</v>
      </c>
      <c r="E16" s="2"/>
      <c r="F16" s="2"/>
      <c r="G16" s="54">
        <v>0</v>
      </c>
      <c r="H16" s="54"/>
      <c r="I16" s="54">
        <v>0</v>
      </c>
      <c r="J16" s="54"/>
      <c r="K16" s="54">
        <v>0</v>
      </c>
      <c r="L16" s="54"/>
      <c r="M16" s="54">
        <v>250523.19</v>
      </c>
      <c r="N16" s="54"/>
      <c r="O16" s="54">
        <v>0</v>
      </c>
      <c r="P16" s="54"/>
      <c r="Q16" s="54">
        <v>0</v>
      </c>
      <c r="R16" s="54"/>
      <c r="S16" s="54">
        <f>+O16+Q16</f>
        <v>0</v>
      </c>
      <c r="T16" s="54"/>
      <c r="U16" s="89">
        <f>+G16+I16+K16+M16+S16</f>
        <v>250523.19</v>
      </c>
      <c r="V16" s="55"/>
    </row>
    <row r="17" spans="1:24" s="1" customFormat="1" ht="21.95" customHeight="1">
      <c r="A17" s="133" t="s">
        <v>90</v>
      </c>
      <c r="E17" s="2"/>
      <c r="F17" s="2"/>
      <c r="G17" s="89">
        <v>0</v>
      </c>
      <c r="H17" s="89"/>
      <c r="I17" s="89">
        <v>0</v>
      </c>
      <c r="J17" s="89"/>
      <c r="K17" s="89">
        <v>0</v>
      </c>
      <c r="L17" s="24"/>
      <c r="M17" s="89">
        <v>0</v>
      </c>
      <c r="N17" s="89"/>
      <c r="O17" s="69">
        <v>35068.800000000003</v>
      </c>
      <c r="P17" s="89"/>
      <c r="Q17" s="89">
        <v>2314383.2000000002</v>
      </c>
      <c r="R17" s="89"/>
      <c r="S17" s="89">
        <f>+O17+Q17</f>
        <v>2349452</v>
      </c>
      <c r="T17" s="24"/>
      <c r="U17" s="89">
        <f>+G17+I17+K17+M17+S17</f>
        <v>2349452</v>
      </c>
      <c r="V17" s="71"/>
    </row>
    <row r="18" spans="1:24" s="1" customFormat="1" ht="21.95" customHeight="1">
      <c r="A18" s="1" t="s">
        <v>204</v>
      </c>
      <c r="B18" s="133"/>
      <c r="E18" s="2"/>
      <c r="F18" s="2"/>
      <c r="G18" s="110">
        <f>SUM(G16:G17)</f>
        <v>0</v>
      </c>
      <c r="H18" s="89"/>
      <c r="I18" s="110">
        <f>SUM(I16:I17)</f>
        <v>0</v>
      </c>
      <c r="J18" s="89"/>
      <c r="K18" s="110">
        <f>SUM(K16:K17)</f>
        <v>0</v>
      </c>
      <c r="L18" s="24"/>
      <c r="M18" s="110">
        <f>SUM(M16:M17)</f>
        <v>250523.19</v>
      </c>
      <c r="N18" s="89"/>
      <c r="O18" s="110">
        <f>SUM(O16:O17)</f>
        <v>35068.800000000003</v>
      </c>
      <c r="P18" s="89"/>
      <c r="Q18" s="110">
        <f>SUM(Q16:Q17)</f>
        <v>2314383.2000000002</v>
      </c>
      <c r="R18" s="89"/>
      <c r="S18" s="110">
        <f>SUM(S16:S17)</f>
        <v>2349452</v>
      </c>
      <c r="T18" s="24"/>
      <c r="U18" s="110">
        <f>+G18+I18+K18+M18+S18</f>
        <v>2599975.19</v>
      </c>
      <c r="V18" s="71"/>
    </row>
    <row r="19" spans="1:24" s="1" customFormat="1" ht="21.95" customHeight="1">
      <c r="A19" s="1" t="s">
        <v>137</v>
      </c>
      <c r="E19" s="2"/>
      <c r="F19" s="2"/>
      <c r="G19" s="102">
        <f>SUM(G13:G17)</f>
        <v>100000000</v>
      </c>
      <c r="H19" s="89"/>
      <c r="I19" s="102">
        <f>SUM(I13:I17)</f>
        <v>138500000</v>
      </c>
      <c r="J19" s="89"/>
      <c r="K19" s="102">
        <f>SUM(K13:K17)</f>
        <v>10057461.83</v>
      </c>
      <c r="L19" s="24"/>
      <c r="M19" s="102">
        <f>SUM(M13:M17)</f>
        <v>81054680.649999991</v>
      </c>
      <c r="N19" s="89"/>
      <c r="O19" s="89">
        <f>SUM(O13:O17)</f>
        <v>-667816</v>
      </c>
      <c r="P19" s="89"/>
      <c r="Q19" s="102">
        <f>SUM(Q13:Q17)</f>
        <v>2747070.6639999999</v>
      </c>
      <c r="R19" s="89"/>
      <c r="S19" s="102">
        <f>SUM(S13:S17)</f>
        <v>2079254.6639999999</v>
      </c>
      <c r="T19" s="24"/>
      <c r="U19" s="102">
        <f>SUM(U13:U17)</f>
        <v>331691397.14399999</v>
      </c>
      <c r="V19" s="71"/>
      <c r="W19" s="55"/>
    </row>
    <row r="20" spans="1:24" s="1" customFormat="1" ht="9.75" customHeight="1">
      <c r="E20" s="2"/>
      <c r="F20" s="2"/>
      <c r="G20" s="89"/>
      <c r="H20" s="89"/>
      <c r="I20" s="89"/>
      <c r="J20" s="89"/>
      <c r="K20" s="89"/>
      <c r="L20" s="24"/>
      <c r="M20" s="89"/>
      <c r="N20" s="89"/>
      <c r="O20" s="89"/>
      <c r="P20" s="89"/>
      <c r="Q20" s="89"/>
      <c r="R20" s="89"/>
      <c r="S20" s="89"/>
      <c r="T20" s="24"/>
      <c r="U20" s="89"/>
      <c r="V20" s="71"/>
      <c r="W20" s="55"/>
    </row>
    <row r="21" spans="1:24" s="1" customFormat="1" ht="21.95" customHeight="1">
      <c r="A21" s="131" t="s">
        <v>134</v>
      </c>
      <c r="E21" s="2"/>
      <c r="F21" s="2"/>
      <c r="G21" s="89"/>
      <c r="H21" s="89"/>
      <c r="I21" s="89"/>
      <c r="J21" s="89"/>
      <c r="K21" s="89"/>
      <c r="L21" s="24"/>
      <c r="M21" s="89"/>
      <c r="N21" s="89"/>
      <c r="O21" s="89"/>
      <c r="P21" s="89"/>
      <c r="Q21" s="89"/>
      <c r="R21" s="89"/>
      <c r="S21" s="89"/>
      <c r="T21" s="24"/>
      <c r="U21" s="89"/>
      <c r="V21" s="71"/>
    </row>
    <row r="22" spans="1:24" s="1" customFormat="1" ht="21.95" customHeight="1">
      <c r="B22" s="132" t="s">
        <v>135</v>
      </c>
      <c r="E22" s="2">
        <v>21.1</v>
      </c>
      <c r="F22" s="2"/>
      <c r="G22" s="69">
        <v>0</v>
      </c>
      <c r="H22" s="70"/>
      <c r="I22" s="69">
        <v>0</v>
      </c>
      <c r="J22" s="70"/>
      <c r="K22" s="69">
        <v>0</v>
      </c>
      <c r="L22" s="24"/>
      <c r="M22" s="69">
        <v>-2000000</v>
      </c>
      <c r="N22" s="70"/>
      <c r="O22" s="69">
        <v>0</v>
      </c>
      <c r="P22" s="70"/>
      <c r="Q22" s="69">
        <v>0</v>
      </c>
      <c r="R22" s="89"/>
      <c r="S22" s="69">
        <f>+O22+Q22</f>
        <v>0</v>
      </c>
      <c r="T22" s="24"/>
      <c r="U22" s="69">
        <f>SUM(G22:Q22)</f>
        <v>-2000000</v>
      </c>
      <c r="V22" s="71"/>
    </row>
    <row r="23" spans="1:24" s="1" customFormat="1" ht="21.95" customHeight="1">
      <c r="A23" s="1" t="s">
        <v>136</v>
      </c>
      <c r="E23" s="2"/>
      <c r="F23" s="2"/>
      <c r="G23" s="89">
        <v>0</v>
      </c>
      <c r="H23" s="70"/>
      <c r="I23" s="89">
        <v>0</v>
      </c>
      <c r="J23" s="70"/>
      <c r="K23" s="89">
        <v>0</v>
      </c>
      <c r="L23" s="24"/>
      <c r="M23" s="89">
        <v>9267204.8599999733</v>
      </c>
      <c r="N23" s="70"/>
      <c r="O23" s="70">
        <v>0</v>
      </c>
      <c r="P23" s="70"/>
      <c r="Q23" s="89">
        <v>0</v>
      </c>
      <c r="R23" s="89"/>
      <c r="S23" s="89">
        <f>+O23+Q23</f>
        <v>0</v>
      </c>
      <c r="T23" s="24"/>
      <c r="U23" s="89">
        <f>SUM(G23:Q23)</f>
        <v>9267204.8599999733</v>
      </c>
      <c r="V23" s="71"/>
    </row>
    <row r="24" spans="1:24" s="1" customFormat="1" ht="21.95" customHeight="1">
      <c r="A24" s="133" t="s">
        <v>90</v>
      </c>
      <c r="G24" s="69">
        <v>0</v>
      </c>
      <c r="H24" s="70"/>
      <c r="I24" s="69">
        <v>0</v>
      </c>
      <c r="J24" s="70"/>
      <c r="K24" s="69">
        <v>0</v>
      </c>
      <c r="L24" s="24"/>
      <c r="M24" s="69">
        <v>0</v>
      </c>
      <c r="N24" s="70"/>
      <c r="O24" s="70">
        <v>-5396.8</v>
      </c>
      <c r="P24" s="70"/>
      <c r="Q24" s="69">
        <v>0</v>
      </c>
      <c r="R24" s="89"/>
      <c r="S24" s="89">
        <f>+O24+Q24</f>
        <v>-5396.8</v>
      </c>
      <c r="T24" s="24"/>
      <c r="U24" s="89">
        <f>SUM(G24:Q24)</f>
        <v>-5396.8</v>
      </c>
      <c r="V24" s="71"/>
    </row>
    <row r="25" spans="1:24" s="1" customFormat="1" ht="21.95" customHeight="1">
      <c r="A25" s="1" t="s">
        <v>204</v>
      </c>
      <c r="B25" s="133"/>
      <c r="G25" s="110">
        <f>SUM(G23:G24)</f>
        <v>0</v>
      </c>
      <c r="H25" s="70"/>
      <c r="I25" s="110">
        <f>SUM(I23:I24)</f>
        <v>0</v>
      </c>
      <c r="J25" s="70"/>
      <c r="K25" s="110">
        <f>SUM(K23:K24)</f>
        <v>0</v>
      </c>
      <c r="L25" s="24"/>
      <c r="M25" s="110">
        <f>SUM(M23:M24)</f>
        <v>9267204.8599999733</v>
      </c>
      <c r="N25" s="70"/>
      <c r="O25" s="110">
        <f>SUM(O23:O24)</f>
        <v>-5396.8</v>
      </c>
      <c r="P25" s="70"/>
      <c r="Q25" s="110">
        <f>SUM(Q23:Q24)</f>
        <v>0</v>
      </c>
      <c r="R25" s="89"/>
      <c r="S25" s="110">
        <f>SUM(S23:S24)</f>
        <v>-5396.8</v>
      </c>
      <c r="T25" s="24"/>
      <c r="U25" s="110">
        <f>SUM(G25:Q25)</f>
        <v>9261808.0599999726</v>
      </c>
      <c r="V25" s="71"/>
    </row>
    <row r="26" spans="1:24" s="1" customFormat="1" ht="21.95" customHeight="1" thickBot="1">
      <c r="A26" s="1" t="s">
        <v>138</v>
      </c>
      <c r="G26" s="92">
        <f>SUM(G19:G24)</f>
        <v>100000000</v>
      </c>
      <c r="H26" s="89"/>
      <c r="I26" s="92">
        <f>SUM(I19:I24)</f>
        <v>138500000</v>
      </c>
      <c r="J26" s="89"/>
      <c r="K26" s="92">
        <f>SUM(K19:K24)</f>
        <v>10057461.83</v>
      </c>
      <c r="L26" s="24"/>
      <c r="M26" s="92">
        <f>SUM(M19:M24)</f>
        <v>88321885.509999961</v>
      </c>
      <c r="N26" s="89"/>
      <c r="O26" s="91">
        <f>SUM(O19:O24)</f>
        <v>-673212.8</v>
      </c>
      <c r="P26" s="89"/>
      <c r="Q26" s="92">
        <f>SUM(Q19:Q24)</f>
        <v>2747070.6639999999</v>
      </c>
      <c r="R26" s="89"/>
      <c r="S26" s="91">
        <f>+O26+Q26</f>
        <v>2073857.8639999998</v>
      </c>
      <c r="T26" s="24"/>
      <c r="U26" s="91">
        <f>SUM(U19:U24)</f>
        <v>338953205.20399994</v>
      </c>
      <c r="V26" s="55"/>
      <c r="W26" s="49"/>
      <c r="X26" s="24"/>
    </row>
    <row r="27" spans="1:24" s="1" customFormat="1" ht="21.95" customHeight="1" thickTop="1">
      <c r="G27" s="89"/>
      <c r="H27" s="89"/>
      <c r="I27" s="89"/>
      <c r="J27" s="89"/>
      <c r="K27" s="89"/>
      <c r="L27" s="24"/>
      <c r="M27" s="89"/>
      <c r="N27" s="89"/>
      <c r="O27" s="89"/>
      <c r="P27" s="89"/>
      <c r="Q27" s="89"/>
      <c r="R27" s="89"/>
      <c r="S27" s="89"/>
      <c r="T27" s="24"/>
      <c r="U27" s="89"/>
      <c r="V27" s="55"/>
      <c r="W27" s="49"/>
      <c r="X27" s="24"/>
    </row>
    <row r="28" spans="1:24" s="1" customFormat="1" ht="21.95" customHeight="1">
      <c r="A28" s="1" t="s">
        <v>33</v>
      </c>
      <c r="G28" s="121"/>
      <c r="H28" s="88"/>
      <c r="I28" s="121"/>
      <c r="J28" s="88"/>
      <c r="K28" s="121"/>
      <c r="L28" s="88"/>
      <c r="M28" s="121"/>
      <c r="N28" s="88"/>
      <c r="O28" s="88"/>
      <c r="P28" s="88"/>
      <c r="Q28" s="121"/>
      <c r="R28" s="121"/>
      <c r="S28" s="121"/>
      <c r="T28" s="88"/>
      <c r="U28" s="121"/>
      <c r="V28" s="88"/>
      <c r="W28" s="121"/>
    </row>
    <row r="29" spans="1:24" s="1" customFormat="1" ht="21.95" customHeight="1">
      <c r="G29" s="121"/>
      <c r="H29" s="88"/>
      <c r="I29" s="121"/>
      <c r="J29" s="88"/>
      <c r="K29" s="121"/>
      <c r="L29" s="88"/>
      <c r="M29" s="121"/>
      <c r="N29" s="88"/>
      <c r="O29" s="88"/>
      <c r="P29" s="88"/>
      <c r="Q29" s="121"/>
      <c r="R29" s="121"/>
      <c r="S29" s="121"/>
      <c r="T29" s="88"/>
      <c r="U29" s="121"/>
      <c r="V29" s="88"/>
      <c r="W29" s="121"/>
    </row>
    <row r="30" spans="1:24" s="1" customFormat="1" ht="53.45" customHeight="1">
      <c r="G30" s="121"/>
      <c r="H30" s="88"/>
      <c r="I30" s="121"/>
      <c r="J30" s="88"/>
      <c r="K30" s="121"/>
      <c r="L30" s="88"/>
      <c r="M30" s="121"/>
      <c r="N30" s="88"/>
      <c r="O30" s="88"/>
      <c r="P30" s="88"/>
      <c r="Q30" s="121"/>
      <c r="R30" s="121"/>
      <c r="S30" s="121"/>
      <c r="T30" s="88"/>
      <c r="U30" s="121"/>
      <c r="V30" s="88"/>
      <c r="W30" s="121"/>
    </row>
    <row r="31" spans="1:24" ht="21.95" customHeight="1">
      <c r="C31" s="105"/>
      <c r="D31" s="30"/>
      <c r="E31" s="105"/>
      <c r="F31" s="30"/>
      <c r="G31" s="30"/>
      <c r="U31" s="15"/>
      <c r="V31" s="15"/>
    </row>
    <row r="32" spans="1:24" ht="21.95" customHeight="1">
      <c r="C32" s="104"/>
      <c r="E32" s="105"/>
      <c r="H32" s="30"/>
      <c r="I32" s="30"/>
      <c r="J32" s="30"/>
      <c r="K32" s="30"/>
      <c r="L32" s="30"/>
      <c r="M32" s="30"/>
      <c r="N32" s="30"/>
      <c r="O32" s="30"/>
      <c r="P32" s="30"/>
      <c r="Q32" s="30"/>
      <c r="U32" s="24"/>
      <c r="V32" s="89"/>
      <c r="W32" s="90"/>
    </row>
    <row r="33" spans="5:23" ht="21.95" customHeight="1">
      <c r="E33" s="105"/>
      <c r="K33" s="37"/>
      <c r="M33" s="37"/>
      <c r="Q33" s="37"/>
      <c r="T33" s="93"/>
      <c r="U33" s="106"/>
      <c r="V33" s="93"/>
      <c r="W33" s="1"/>
    </row>
    <row r="34" spans="5:23" ht="21.95" customHeight="1">
      <c r="J34" s="1">
        <v>488579.02</v>
      </c>
      <c r="M34" s="49"/>
      <c r="N34" s="49"/>
      <c r="O34" s="49"/>
      <c r="P34" s="49"/>
      <c r="Q34" s="49"/>
      <c r="R34" s="49"/>
      <c r="S34" s="49"/>
      <c r="T34" s="49"/>
    </row>
    <row r="35" spans="5:23" ht="21.95" customHeight="1">
      <c r="M35" s="49"/>
      <c r="N35" s="49"/>
      <c r="O35" s="49"/>
      <c r="P35" s="49"/>
      <c r="Q35" s="49"/>
      <c r="R35" s="49"/>
      <c r="S35" s="49"/>
      <c r="T35" s="49"/>
      <c r="U35" s="21" t="s">
        <v>199</v>
      </c>
    </row>
  </sheetData>
  <mergeCells count="4">
    <mergeCell ref="G5:U5"/>
    <mergeCell ref="G6:U6"/>
    <mergeCell ref="K7:M7"/>
    <mergeCell ref="O7:S7"/>
  </mergeCells>
  <pageMargins left="0.39370078740157483" right="0.39370078740157483" top="0.82" bottom="0.39370078740157483" header="0.51181102362204722" footer="0.15748031496062992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2060"/>
  </sheetPr>
  <dimension ref="A1:X11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1" customWidth="1"/>
    <col min="3" max="5" width="2.5703125" style="1" customWidth="1"/>
    <col min="6" max="6" width="8.42578125" style="1" customWidth="1"/>
    <col min="7" max="7" width="13.42578125" style="1" customWidth="1"/>
    <col min="8" max="8" width="21.42578125" style="1" customWidth="1"/>
    <col min="9" max="9" width="11.7109375" style="1" customWidth="1"/>
    <col min="10" max="10" width="0.85546875" style="1" customWidth="1"/>
    <col min="11" max="11" width="16.7109375" style="48" customWidth="1"/>
    <col min="12" max="12" width="0.85546875" style="1" customWidth="1"/>
    <col min="13" max="13" width="16.7109375" style="48" customWidth="1"/>
    <col min="14" max="14" width="0.85546875" style="1" customWidth="1"/>
    <col min="15" max="15" width="16.7109375" style="48" customWidth="1"/>
    <col min="16" max="16" width="0.85546875" style="1" customWidth="1"/>
    <col min="17" max="17" width="16.7109375" style="48" customWidth="1"/>
    <col min="18" max="18" width="10.140625" style="3" customWidth="1"/>
    <col min="19" max="19" width="1.28515625" style="3" customWidth="1"/>
    <col min="20" max="20" width="9.140625" style="3"/>
    <col min="21" max="21" width="2.28515625" style="3" customWidth="1"/>
    <col min="22" max="22" width="9.140625" style="3"/>
    <col min="23" max="23" width="2.7109375" style="3" customWidth="1"/>
    <col min="24" max="16384" width="9.140625" style="3"/>
  </cols>
  <sheetData>
    <row r="1" spans="1:17" s="1" customFormat="1" ht="21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s="1" customFormat="1" ht="21.95" customHeight="1">
      <c r="A2" s="30" t="s">
        <v>140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21.95" customHeight="1">
      <c r="A3" s="30" t="s">
        <v>70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ht="21.95" customHeight="1">
      <c r="K4" s="94"/>
      <c r="M4" s="94"/>
      <c r="O4" s="94"/>
      <c r="Q4" s="94"/>
    </row>
    <row r="5" spans="1:17" s="1" customFormat="1" ht="21.95" customHeight="1">
      <c r="K5" s="172" t="s">
        <v>3</v>
      </c>
      <c r="L5" s="172"/>
      <c r="M5" s="172"/>
      <c r="N5" s="172"/>
      <c r="O5" s="172"/>
      <c r="P5" s="172"/>
      <c r="Q5" s="172"/>
    </row>
    <row r="6" spans="1:17" s="1" customFormat="1" ht="21.95" customHeight="1">
      <c r="K6" s="113" t="s">
        <v>4</v>
      </c>
      <c r="L6" s="113"/>
      <c r="M6" s="113"/>
      <c r="N6" s="72"/>
      <c r="O6" s="173" t="s">
        <v>5</v>
      </c>
      <c r="P6" s="173"/>
      <c r="Q6" s="173"/>
    </row>
    <row r="7" spans="1:17" s="1" customFormat="1" ht="21.95" customHeight="1">
      <c r="I7" s="115" t="s">
        <v>6</v>
      </c>
      <c r="K7" s="114" t="s">
        <v>7</v>
      </c>
      <c r="L7" s="116"/>
      <c r="M7" s="114" t="s">
        <v>8</v>
      </c>
      <c r="N7" s="116"/>
      <c r="O7" s="114" t="s">
        <v>7</v>
      </c>
      <c r="P7" s="116"/>
      <c r="Q7" s="114" t="s">
        <v>8</v>
      </c>
    </row>
    <row r="8" spans="1:17" s="1" customFormat="1" ht="3.95" customHeight="1">
      <c r="I8" s="2"/>
      <c r="K8" s="116"/>
      <c r="L8" s="116"/>
      <c r="M8" s="116"/>
      <c r="N8" s="116"/>
      <c r="O8" s="116"/>
      <c r="P8" s="116"/>
      <c r="Q8" s="116"/>
    </row>
    <row r="9" spans="1:17" s="1" customFormat="1" ht="21.95" customHeight="1">
      <c r="A9" s="30" t="s">
        <v>141</v>
      </c>
      <c r="K9" s="54"/>
      <c r="M9" s="54"/>
      <c r="O9" s="54"/>
      <c r="Q9" s="54"/>
    </row>
    <row r="10" spans="1:17" s="1" customFormat="1" ht="21.95" customHeight="1">
      <c r="A10" s="1" t="s">
        <v>86</v>
      </c>
      <c r="I10" s="2"/>
      <c r="K10" s="16">
        <v>13233748.109999999</v>
      </c>
      <c r="M10" s="16">
        <v>5235337.6900000004</v>
      </c>
      <c r="O10" s="17">
        <v>10740027.249999974</v>
      </c>
      <c r="Q10" s="103">
        <v>-2414888.1400000183</v>
      </c>
    </row>
    <row r="11" spans="1:17" s="1" customFormat="1" ht="21.95" customHeight="1">
      <c r="A11" s="1" t="s">
        <v>142</v>
      </c>
      <c r="K11" s="17"/>
      <c r="M11" s="17"/>
      <c r="O11" s="17"/>
      <c r="Q11" s="17"/>
    </row>
    <row r="12" spans="1:17" s="1" customFormat="1" ht="21.95" customHeight="1">
      <c r="A12" s="117" t="s">
        <v>143</v>
      </c>
      <c r="I12" s="2"/>
      <c r="K12" s="17"/>
      <c r="M12" s="17"/>
      <c r="O12" s="17"/>
      <c r="Q12" s="48"/>
    </row>
    <row r="13" spans="1:17" s="1" customFormat="1" ht="21.95" customHeight="1">
      <c r="B13" s="1" t="s">
        <v>144</v>
      </c>
      <c r="I13" s="118" t="s">
        <v>145</v>
      </c>
      <c r="K13" s="17">
        <v>12829563.07</v>
      </c>
      <c r="M13" s="17">
        <v>14346564.5</v>
      </c>
      <c r="O13" s="17">
        <v>19750027.739999995</v>
      </c>
      <c r="Q13" s="17">
        <v>21256787.68</v>
      </c>
    </row>
    <row r="14" spans="1:17" s="1" customFormat="1" ht="21.95" customHeight="1">
      <c r="B14" s="1" t="s">
        <v>146</v>
      </c>
      <c r="I14" s="2">
        <v>14</v>
      </c>
      <c r="K14" s="21">
        <v>92930.71</v>
      </c>
      <c r="L14" s="49"/>
      <c r="M14" s="17">
        <v>122533.61</v>
      </c>
      <c r="N14" s="49"/>
      <c r="O14" s="21">
        <v>92930.710000000428</v>
      </c>
      <c r="Q14" s="17">
        <v>122533.61</v>
      </c>
    </row>
    <row r="15" spans="1:17" s="1" customFormat="1" ht="21.95" customHeight="1">
      <c r="B15" s="1" t="s">
        <v>147</v>
      </c>
      <c r="I15" s="2">
        <v>12</v>
      </c>
      <c r="K15" s="21">
        <v>29211</v>
      </c>
      <c r="L15" s="49"/>
      <c r="M15" s="17">
        <v>0</v>
      </c>
      <c r="N15" s="49"/>
      <c r="O15" s="21">
        <v>23600</v>
      </c>
      <c r="Q15" s="112">
        <v>0</v>
      </c>
    </row>
    <row r="16" spans="1:17" s="1" customFormat="1" ht="21.95" customHeight="1">
      <c r="B16" s="119" t="s">
        <v>148</v>
      </c>
      <c r="I16" s="2"/>
      <c r="K16" s="21">
        <v>1543895.81</v>
      </c>
      <c r="L16" s="49"/>
      <c r="M16" s="17">
        <v>0</v>
      </c>
      <c r="N16" s="49"/>
      <c r="O16" s="21">
        <v>1543895.81</v>
      </c>
      <c r="Q16" s="112">
        <v>0</v>
      </c>
    </row>
    <row r="17" spans="1:17" s="1" customFormat="1" ht="21.95" customHeight="1">
      <c r="B17" s="1" t="s">
        <v>149</v>
      </c>
      <c r="I17" s="2">
        <v>5.2</v>
      </c>
      <c r="K17" s="17">
        <v>16988.390000000003</v>
      </c>
      <c r="M17" s="103">
        <v>75777.73</v>
      </c>
      <c r="O17" s="17">
        <v>0</v>
      </c>
      <c r="Q17" s="17">
        <v>1067961.03</v>
      </c>
    </row>
    <row r="18" spans="1:17" s="1" customFormat="1" ht="21.95" customHeight="1">
      <c r="B18" s="1" t="s">
        <v>205</v>
      </c>
      <c r="I18" s="2" t="s">
        <v>13</v>
      </c>
      <c r="K18" s="17">
        <v>-90604.59</v>
      </c>
      <c r="M18" s="103">
        <v>-176005.93</v>
      </c>
      <c r="O18" s="17">
        <v>-3702195.6000000006</v>
      </c>
      <c r="Q18" s="17">
        <v>-176005.93</v>
      </c>
    </row>
    <row r="19" spans="1:17" s="1" customFormat="1" ht="21.95" customHeight="1">
      <c r="B19" s="1" t="s">
        <v>150</v>
      </c>
      <c r="I19" s="2">
        <v>7</v>
      </c>
      <c r="K19" s="17">
        <v>223785.69</v>
      </c>
      <c r="M19" s="103">
        <v>200124.46</v>
      </c>
      <c r="O19" s="17">
        <v>223785.69</v>
      </c>
      <c r="Q19" s="17">
        <v>200124.46</v>
      </c>
    </row>
    <row r="20" spans="1:17" s="1" customFormat="1" ht="21.95" customHeight="1">
      <c r="B20" s="1" t="s">
        <v>151</v>
      </c>
      <c r="I20" s="2">
        <v>7</v>
      </c>
      <c r="K20" s="17">
        <v>0</v>
      </c>
      <c r="M20" s="103">
        <v>-71427.19</v>
      </c>
      <c r="O20" s="17">
        <v>0</v>
      </c>
      <c r="Q20" s="17">
        <v>-71427.19</v>
      </c>
    </row>
    <row r="21" spans="1:17" s="1" customFormat="1" ht="21.95" customHeight="1">
      <c r="B21" s="1" t="s">
        <v>152</v>
      </c>
      <c r="I21" s="2">
        <v>8</v>
      </c>
      <c r="K21" s="107">
        <v>-2930597.55</v>
      </c>
      <c r="M21" s="103">
        <v>-2316501.37</v>
      </c>
      <c r="O21" s="17">
        <v>-2930597.549999997</v>
      </c>
      <c r="Q21" s="17">
        <v>-2316501.37</v>
      </c>
    </row>
    <row r="22" spans="1:17" s="1" customFormat="1" ht="21.95" customHeight="1">
      <c r="B22" s="1" t="s">
        <v>153</v>
      </c>
      <c r="I22" s="2">
        <v>8</v>
      </c>
      <c r="K22" s="17">
        <v>0</v>
      </c>
      <c r="M22" s="103">
        <v>70274.48</v>
      </c>
      <c r="O22" s="17">
        <v>0</v>
      </c>
      <c r="Q22" s="17">
        <v>70274.48</v>
      </c>
    </row>
    <row r="23" spans="1:17" s="1" customFormat="1" ht="21.95" customHeight="1">
      <c r="B23" s="1" t="s">
        <v>154</v>
      </c>
      <c r="I23" s="2">
        <v>8</v>
      </c>
      <c r="K23" s="17">
        <v>-255727.48</v>
      </c>
      <c r="M23" s="103">
        <v>0</v>
      </c>
      <c r="O23" s="17">
        <v>-255727.47999999998</v>
      </c>
      <c r="Q23" s="17">
        <v>0</v>
      </c>
    </row>
    <row r="24" spans="1:17" s="1" customFormat="1" ht="21.95" customHeight="1">
      <c r="B24" s="1" t="s">
        <v>155</v>
      </c>
      <c r="I24" s="2">
        <v>12</v>
      </c>
      <c r="K24" s="17">
        <v>192</v>
      </c>
      <c r="L24" s="49"/>
      <c r="M24" s="17">
        <v>0</v>
      </c>
      <c r="N24" s="49"/>
      <c r="O24" s="17">
        <v>192</v>
      </c>
      <c r="Q24" s="112">
        <v>0</v>
      </c>
    </row>
    <row r="25" spans="1:17" s="1" customFormat="1" ht="21.95" customHeight="1">
      <c r="B25" s="1" t="s">
        <v>156</v>
      </c>
      <c r="I25" s="2">
        <v>19</v>
      </c>
      <c r="K25" s="17">
        <v>1750195.33</v>
      </c>
      <c r="M25" s="17">
        <v>1955856</v>
      </c>
      <c r="O25" s="17">
        <v>1734065.33</v>
      </c>
      <c r="Q25" s="17">
        <v>1927360</v>
      </c>
    </row>
    <row r="26" spans="1:17" s="1" customFormat="1" ht="21.95" customHeight="1">
      <c r="B26" s="1" t="s">
        <v>157</v>
      </c>
      <c r="I26" s="2"/>
      <c r="K26" s="17">
        <v>1499681.71</v>
      </c>
      <c r="M26" s="17">
        <v>13379.59</v>
      </c>
      <c r="O26" s="17">
        <v>1490735.69</v>
      </c>
      <c r="Q26" s="17">
        <v>39906.43</v>
      </c>
    </row>
    <row r="27" spans="1:17" s="1" customFormat="1" ht="21.95" customHeight="1">
      <c r="B27" s="1" t="s">
        <v>158</v>
      </c>
      <c r="I27" s="2"/>
      <c r="K27" s="17">
        <v>-15519.2</v>
      </c>
      <c r="M27" s="103">
        <v>-14058</v>
      </c>
      <c r="O27" s="17">
        <v>-15519.2</v>
      </c>
      <c r="Q27" s="17">
        <v>-14058</v>
      </c>
    </row>
    <row r="28" spans="1:17" s="1" customFormat="1" ht="21.95" customHeight="1">
      <c r="B28" s="1" t="s">
        <v>159</v>
      </c>
      <c r="K28" s="17">
        <v>-580540.22999999975</v>
      </c>
      <c r="M28" s="17">
        <v>-610679.92000000004</v>
      </c>
      <c r="O28" s="17">
        <v>-2277642.41</v>
      </c>
      <c r="Q28" s="17">
        <v>-2592127.7000000002</v>
      </c>
    </row>
    <row r="29" spans="1:17" s="1" customFormat="1" ht="21.95" customHeight="1">
      <c r="B29" s="1" t="s">
        <v>160</v>
      </c>
      <c r="K29" s="19">
        <v>1111337.23</v>
      </c>
      <c r="M29" s="19">
        <v>1326555.24</v>
      </c>
      <c r="O29" s="19">
        <v>2351765.12</v>
      </c>
      <c r="Q29" s="19">
        <v>3125276.69</v>
      </c>
    </row>
    <row r="30" spans="1:17" s="1" customFormat="1" ht="21.95" customHeight="1">
      <c r="A30" s="1" t="s">
        <v>161</v>
      </c>
      <c r="K30" s="17"/>
      <c r="M30" s="17"/>
      <c r="O30" s="17"/>
      <c r="Q30" s="20"/>
    </row>
    <row r="31" spans="1:17" s="1" customFormat="1" ht="21.95" customHeight="1">
      <c r="A31" s="117"/>
      <c r="B31" s="1" t="s">
        <v>162</v>
      </c>
      <c r="K31" s="17">
        <f>SUM(K10:K30)</f>
        <v>28458540.000000004</v>
      </c>
      <c r="M31" s="17">
        <f>SUM(M10:M30)</f>
        <v>20157730.889999997</v>
      </c>
      <c r="O31" s="17">
        <f>SUM(O10:O30)</f>
        <v>28769343.099999972</v>
      </c>
      <c r="Q31" s="17">
        <f>SUM(Q10:Q30)</f>
        <v>20225216.049999982</v>
      </c>
    </row>
    <row r="32" spans="1:17" s="1" customFormat="1" ht="21.95" customHeight="1">
      <c r="A32" s="1" t="s">
        <v>163</v>
      </c>
      <c r="K32" s="17"/>
      <c r="M32" s="17"/>
      <c r="O32" s="17"/>
      <c r="Q32" s="18"/>
    </row>
    <row r="33" spans="1:17" s="1" customFormat="1" ht="21.95" customHeight="1">
      <c r="B33" s="120" t="s">
        <v>164</v>
      </c>
      <c r="K33" s="17">
        <v>3173183.79</v>
      </c>
      <c r="M33" s="17">
        <v>6610469.46</v>
      </c>
      <c r="O33" s="17">
        <v>3318903.5300000012</v>
      </c>
      <c r="Q33" s="17">
        <v>6970539.1900000004</v>
      </c>
    </row>
    <row r="34" spans="1:17" s="1" customFormat="1" ht="21.95" customHeight="1">
      <c r="B34" s="1" t="s">
        <v>165</v>
      </c>
      <c r="K34" s="17">
        <v>-779196.0400000005</v>
      </c>
      <c r="M34" s="17">
        <v>-1256001.46</v>
      </c>
      <c r="O34" s="17">
        <v>-779196.04000001075</v>
      </c>
      <c r="Q34" s="17">
        <v>-1256001.46</v>
      </c>
    </row>
    <row r="35" spans="1:17" s="1" customFormat="1" ht="21.95" customHeight="1">
      <c r="B35" s="1" t="s">
        <v>166</v>
      </c>
      <c r="K35" s="17">
        <v>-39825.020000000019</v>
      </c>
      <c r="M35" s="17">
        <v>22330.83</v>
      </c>
      <c r="O35" s="17">
        <v>37734.569999999992</v>
      </c>
      <c r="Q35" s="17">
        <v>26145.98</v>
      </c>
    </row>
    <row r="36" spans="1:17" s="1" customFormat="1" ht="21.95" customHeight="1">
      <c r="B36" s="1" t="s">
        <v>30</v>
      </c>
      <c r="K36" s="17">
        <v>-1456841.49</v>
      </c>
      <c r="M36" s="17">
        <v>-190.21</v>
      </c>
      <c r="O36" s="17">
        <v>-1456841.48</v>
      </c>
      <c r="Q36" s="17">
        <v>-191.3</v>
      </c>
    </row>
    <row r="37" spans="1:17" s="1" customFormat="1" ht="21.95" customHeight="1">
      <c r="A37" s="1" t="s">
        <v>167</v>
      </c>
    </row>
    <row r="38" spans="1:17" s="1" customFormat="1" ht="21.95" customHeight="1">
      <c r="B38" s="1" t="s">
        <v>38</v>
      </c>
      <c r="K38" s="17">
        <v>-2920358.3900000025</v>
      </c>
      <c r="M38" s="17">
        <v>3140336.76</v>
      </c>
      <c r="O38" s="17">
        <v>-2864273.5999999978</v>
      </c>
      <c r="Q38" s="17">
        <v>2978261.65</v>
      </c>
    </row>
    <row r="39" spans="1:17" s="1" customFormat="1" ht="21.95" customHeight="1">
      <c r="B39" s="1" t="s">
        <v>47</v>
      </c>
      <c r="K39" s="17">
        <v>-108341.95999999996</v>
      </c>
      <c r="M39" s="17">
        <v>-13758.01</v>
      </c>
      <c r="O39" s="17">
        <v>-134291.83000000007</v>
      </c>
      <c r="Q39" s="17">
        <v>50892.89</v>
      </c>
    </row>
    <row r="40" spans="1:17" s="1" customFormat="1" ht="21.95" customHeight="1">
      <c r="B40" s="1" t="s">
        <v>168</v>
      </c>
      <c r="I40" s="2">
        <v>19</v>
      </c>
      <c r="K40" s="17">
        <v>-995540.33</v>
      </c>
      <c r="M40" s="17">
        <v>-285868</v>
      </c>
      <c r="O40" s="17">
        <v>-995540.33000000007</v>
      </c>
      <c r="Q40" s="17">
        <v>-285868</v>
      </c>
    </row>
    <row r="41" spans="1:17" s="1" customFormat="1" ht="21.95" customHeight="1">
      <c r="B41" s="1" t="s">
        <v>52</v>
      </c>
      <c r="K41" s="19">
        <v>299804.59999999998</v>
      </c>
      <c r="M41" s="19">
        <v>160200</v>
      </c>
      <c r="O41" s="19">
        <v>-27195.409999999974</v>
      </c>
      <c r="Q41" s="19">
        <v>-200</v>
      </c>
    </row>
    <row r="42" spans="1:17" s="1" customFormat="1" ht="21.95" customHeight="1">
      <c r="A42" s="30" t="s">
        <v>169</v>
      </c>
      <c r="C42" s="117"/>
      <c r="E42" s="117"/>
      <c r="F42" s="117"/>
      <c r="G42" s="117"/>
      <c r="H42" s="117"/>
      <c r="K42" s="16">
        <f>SUM(K31:L41)</f>
        <v>25631425.160000004</v>
      </c>
      <c r="M42" s="16">
        <f>SUM(M31:N41)</f>
        <v>28535250.259999994</v>
      </c>
      <c r="O42" s="16">
        <f>SUM(O31:O41)</f>
        <v>25868642.509999964</v>
      </c>
      <c r="Q42" s="16">
        <f>SUM(Q31:Q41)</f>
        <v>28708794.999999981</v>
      </c>
    </row>
    <row r="43" spans="1:17" s="1" customFormat="1" ht="21.95" customHeight="1">
      <c r="A43" s="1" t="s">
        <v>170</v>
      </c>
      <c r="K43" s="19">
        <v>-1257468.0099999998</v>
      </c>
      <c r="L43" s="49"/>
      <c r="M43" s="19">
        <v>-6396051.71</v>
      </c>
      <c r="N43" s="49"/>
      <c r="O43" s="19">
        <v>-3920.84</v>
      </c>
      <c r="P43" s="49"/>
      <c r="Q43" s="19">
        <v>-5031625.6900000004</v>
      </c>
    </row>
    <row r="44" spans="1:17" s="1" customFormat="1" ht="21.95" customHeight="1">
      <c r="A44" s="30" t="s">
        <v>171</v>
      </c>
      <c r="K44" s="22">
        <f>SUM(K42,K43:K43)</f>
        <v>24373957.150000006</v>
      </c>
      <c r="L44" s="121"/>
      <c r="M44" s="22">
        <f>SUM(M42,M43:M43)</f>
        <v>22139198.549999993</v>
      </c>
      <c r="N44" s="121"/>
      <c r="O44" s="22">
        <f>SUM(O42,O43:O43)</f>
        <v>25864721.669999965</v>
      </c>
      <c r="P44" s="121"/>
      <c r="Q44" s="22">
        <f>SUM(Q42,Q43:Q43)</f>
        <v>23677169.30999998</v>
      </c>
    </row>
    <row r="45" spans="1:17" s="1" customFormat="1" ht="21.95" customHeight="1">
      <c r="A45" s="30"/>
      <c r="K45" s="38"/>
      <c r="L45" s="121"/>
      <c r="M45" s="38"/>
      <c r="N45" s="121"/>
      <c r="O45" s="38"/>
      <c r="P45" s="121"/>
      <c r="Q45" s="38"/>
    </row>
    <row r="46" spans="1:17" s="1" customFormat="1" ht="21.95" customHeight="1">
      <c r="A46" s="117" t="s">
        <v>33</v>
      </c>
      <c r="K46" s="38"/>
      <c r="L46" s="121"/>
      <c r="M46" s="38"/>
      <c r="N46" s="121"/>
      <c r="O46" s="38"/>
      <c r="P46" s="121"/>
      <c r="Q46" s="38"/>
    </row>
    <row r="47" spans="1:17" s="1" customFormat="1" ht="21.95" customHeight="1">
      <c r="A47" s="117"/>
      <c r="C47" s="117"/>
      <c r="E47" s="117"/>
      <c r="F47" s="117"/>
      <c r="G47" s="117"/>
      <c r="H47" s="117"/>
      <c r="K47" s="16"/>
      <c r="M47" s="16"/>
      <c r="O47" s="16"/>
      <c r="Q47" s="16"/>
    </row>
    <row r="48" spans="1:17" s="1" customFormat="1" ht="21.95" customHeight="1">
      <c r="A48" s="117"/>
      <c r="C48" s="117"/>
      <c r="E48" s="117"/>
      <c r="F48" s="117"/>
      <c r="G48" s="117"/>
      <c r="H48" s="117"/>
      <c r="K48" s="16"/>
      <c r="M48" s="16"/>
      <c r="O48" s="16"/>
      <c r="Q48" s="16"/>
    </row>
    <row r="49" spans="1:18" s="1" customFormat="1" ht="57.4" customHeight="1">
      <c r="A49" s="117"/>
      <c r="C49" s="117"/>
      <c r="E49" s="117"/>
      <c r="F49" s="117"/>
      <c r="G49" s="117"/>
      <c r="H49" s="117"/>
      <c r="K49" s="16"/>
      <c r="M49" s="16"/>
      <c r="O49" s="16"/>
      <c r="Q49" s="16"/>
    </row>
    <row r="50" spans="1:18" ht="21.95" customHeight="1">
      <c r="A50" s="105"/>
      <c r="K50" s="1"/>
      <c r="L50" s="42"/>
      <c r="M50" s="42"/>
      <c r="N50" s="42"/>
      <c r="O50" s="42"/>
      <c r="P50" s="42"/>
      <c r="Q50" s="60"/>
      <c r="R50" s="50"/>
    </row>
    <row r="51" spans="1:18" ht="21.95" customHeight="1">
      <c r="A51" s="105"/>
      <c r="K51" s="1"/>
      <c r="L51" s="42"/>
      <c r="M51" s="42"/>
      <c r="N51" s="42"/>
      <c r="O51" s="42"/>
      <c r="P51" s="42"/>
      <c r="Q51" s="60"/>
      <c r="R51" s="50"/>
    </row>
    <row r="52" spans="1:18" ht="21.95" customHeight="1">
      <c r="A52" s="105"/>
      <c r="K52" s="1"/>
      <c r="L52" s="42"/>
      <c r="M52" s="42"/>
      <c r="N52" s="42"/>
      <c r="O52" s="42"/>
      <c r="P52" s="42"/>
      <c r="Q52" s="60"/>
      <c r="R52" s="50"/>
    </row>
    <row r="53" spans="1:18" ht="21.95" customHeight="1">
      <c r="A53" s="105"/>
      <c r="K53" s="1"/>
      <c r="L53" s="42"/>
      <c r="M53" s="42"/>
      <c r="N53" s="42"/>
      <c r="O53" s="42"/>
      <c r="P53" s="42"/>
      <c r="Q53" s="60"/>
    </row>
    <row r="54" spans="1:18" ht="21.9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2"/>
      <c r="P54" s="3"/>
      <c r="Q54" s="21" t="s">
        <v>197</v>
      </c>
    </row>
    <row r="55" spans="1:18" s="1" customFormat="1" ht="21.95" customHeight="1">
      <c r="A55" s="30" t="s">
        <v>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 s="1" customFormat="1" ht="21.95" customHeight="1">
      <c r="A56" s="30" t="s">
        <v>172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 s="1" customFormat="1" ht="21.95" customHeight="1">
      <c r="A57" s="30" t="str">
        <f>A3</f>
        <v>สำหรับปี สิ้นสุดวันที่ 31 ธันวาคม 2565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 s="1" customFormat="1" ht="21.95" customHeight="1">
      <c r="K58" s="94"/>
      <c r="M58" s="94"/>
      <c r="O58" s="94"/>
      <c r="Q58" s="94"/>
    </row>
    <row r="59" spans="1:18" s="1" customFormat="1" ht="21.95" customHeight="1">
      <c r="K59" s="172" t="s">
        <v>3</v>
      </c>
      <c r="L59" s="172"/>
      <c r="M59" s="172"/>
      <c r="N59" s="172"/>
      <c r="O59" s="172"/>
      <c r="P59" s="172"/>
      <c r="Q59" s="172"/>
    </row>
    <row r="60" spans="1:18" s="1" customFormat="1" ht="21.95" customHeight="1">
      <c r="K60" s="113" t="s">
        <v>4</v>
      </c>
      <c r="L60" s="113"/>
      <c r="M60" s="113"/>
      <c r="N60" s="72"/>
      <c r="O60" s="173" t="s">
        <v>5</v>
      </c>
      <c r="P60" s="173"/>
      <c r="Q60" s="173"/>
    </row>
    <row r="61" spans="1:18" s="1" customFormat="1" ht="21.95" customHeight="1">
      <c r="I61" s="115" t="s">
        <v>6</v>
      </c>
      <c r="K61" s="114" t="s">
        <v>7</v>
      </c>
      <c r="L61" s="116"/>
      <c r="M61" s="114" t="s">
        <v>8</v>
      </c>
      <c r="N61" s="116"/>
      <c r="O61" s="114" t="s">
        <v>7</v>
      </c>
      <c r="P61" s="116"/>
      <c r="Q61" s="114" t="s">
        <v>8</v>
      </c>
    </row>
    <row r="62" spans="1:18" s="1" customFormat="1" ht="3.95" customHeight="1">
      <c r="A62" s="30"/>
      <c r="I62" s="2"/>
      <c r="K62" s="16"/>
      <c r="L62" s="24"/>
      <c r="M62" s="16"/>
      <c r="N62" s="24"/>
      <c r="O62" s="16"/>
      <c r="P62" s="24"/>
      <c r="Q62" s="16"/>
    </row>
    <row r="63" spans="1:18" s="30" customFormat="1" ht="21.95" customHeight="1">
      <c r="A63" s="30" t="s">
        <v>173</v>
      </c>
      <c r="K63" s="23"/>
      <c r="M63" s="23"/>
      <c r="Q63" s="23"/>
    </row>
    <row r="64" spans="1:18" s="30" customFormat="1" ht="21.95" customHeight="1">
      <c r="A64" s="1" t="s">
        <v>174</v>
      </c>
      <c r="I64" s="2">
        <v>5.2</v>
      </c>
      <c r="K64" s="17">
        <v>0</v>
      </c>
      <c r="L64" s="49"/>
      <c r="M64" s="17">
        <v>-5000000</v>
      </c>
      <c r="N64" s="49"/>
      <c r="O64" s="49">
        <v>0</v>
      </c>
      <c r="P64" s="49"/>
      <c r="Q64" s="49">
        <v>0</v>
      </c>
    </row>
    <row r="65" spans="1:17" s="30" customFormat="1" ht="21.95" customHeight="1">
      <c r="A65" s="1" t="s">
        <v>175</v>
      </c>
      <c r="I65" s="2">
        <v>5.2</v>
      </c>
      <c r="K65" s="21">
        <v>0</v>
      </c>
      <c r="L65" s="24"/>
      <c r="M65" s="21">
        <v>0</v>
      </c>
      <c r="N65" s="24"/>
      <c r="O65" s="17">
        <v>7800000</v>
      </c>
      <c r="P65" s="24"/>
      <c r="Q65" s="17">
        <v>6800000</v>
      </c>
    </row>
    <row r="66" spans="1:17" s="1" customFormat="1" ht="21.95" customHeight="1">
      <c r="A66" s="1" t="s">
        <v>176</v>
      </c>
      <c r="I66" s="2">
        <v>12</v>
      </c>
      <c r="K66" s="17">
        <v>-44505.34</v>
      </c>
      <c r="L66" s="24"/>
      <c r="M66" s="17">
        <v>-215695.7</v>
      </c>
      <c r="N66" s="24"/>
      <c r="O66" s="17">
        <v>-44505.34</v>
      </c>
      <c r="P66" s="24"/>
      <c r="Q66" s="17">
        <v>-210084.7</v>
      </c>
    </row>
    <row r="67" spans="1:17" s="1" customFormat="1" ht="21.95" customHeight="1">
      <c r="A67" s="1" t="s">
        <v>177</v>
      </c>
      <c r="I67" s="2">
        <v>11</v>
      </c>
      <c r="K67" s="17">
        <v>-29813.09</v>
      </c>
      <c r="L67" s="24"/>
      <c r="M67" s="17">
        <v>0</v>
      </c>
      <c r="N67" s="24"/>
      <c r="O67" s="17">
        <v>0</v>
      </c>
      <c r="P67" s="24"/>
      <c r="Q67" s="17">
        <v>0</v>
      </c>
    </row>
    <row r="68" spans="1:17" s="1" customFormat="1" ht="21.95" customHeight="1">
      <c r="A68" s="1" t="s">
        <v>178</v>
      </c>
      <c r="I68" s="2">
        <v>10</v>
      </c>
      <c r="K68" s="17">
        <v>15519.2</v>
      </c>
      <c r="L68" s="24"/>
      <c r="M68" s="17">
        <v>14058</v>
      </c>
      <c r="N68" s="24"/>
      <c r="O68" s="17">
        <v>15519.2</v>
      </c>
      <c r="P68" s="24"/>
      <c r="Q68" s="17">
        <v>14058</v>
      </c>
    </row>
    <row r="69" spans="1:17" s="1" customFormat="1" ht="21.95" customHeight="1">
      <c r="A69" s="1" t="s">
        <v>179</v>
      </c>
      <c r="I69" s="2"/>
      <c r="K69" s="17">
        <v>402295.29999999818</v>
      </c>
      <c r="L69" s="24"/>
      <c r="M69" s="17">
        <v>1075337.45</v>
      </c>
      <c r="N69" s="24"/>
      <c r="O69" s="17">
        <v>2764046.4600000009</v>
      </c>
      <c r="P69" s="24"/>
      <c r="Q69" s="17">
        <v>4599393.7300000004</v>
      </c>
    </row>
    <row r="70" spans="1:17" s="1" customFormat="1" ht="21.95" customHeight="1">
      <c r="A70" s="30" t="s">
        <v>180</v>
      </c>
      <c r="I70" s="2"/>
      <c r="K70" s="25">
        <f>SUM(K64:K69)</f>
        <v>343496.0699999982</v>
      </c>
      <c r="L70" s="24"/>
      <c r="M70" s="25">
        <f>SUM(M64:M69)</f>
        <v>-4126300.25</v>
      </c>
      <c r="N70" s="24"/>
      <c r="O70" s="25">
        <f>SUM(O64:O69)</f>
        <v>10535060.32</v>
      </c>
      <c r="P70" s="24"/>
      <c r="Q70" s="25">
        <f>SUM(Q64:Q69)</f>
        <v>11203367.030000001</v>
      </c>
    </row>
    <row r="71" spans="1:17" s="1" customFormat="1" ht="12" customHeight="1">
      <c r="A71" s="30"/>
      <c r="L71" s="42"/>
      <c r="M71" s="42"/>
      <c r="N71" s="42"/>
      <c r="O71" s="42"/>
      <c r="P71" s="42"/>
      <c r="Q71" s="42"/>
    </row>
    <row r="72" spans="1:17" s="1" customFormat="1" ht="21.95" customHeight="1">
      <c r="A72" s="30" t="s">
        <v>181</v>
      </c>
      <c r="I72" s="2"/>
      <c r="K72" s="17"/>
      <c r="L72" s="24"/>
      <c r="M72" s="17"/>
      <c r="N72" s="24"/>
      <c r="O72" s="95"/>
      <c r="P72" s="24"/>
      <c r="Q72" s="17"/>
    </row>
    <row r="73" spans="1:17" s="1" customFormat="1" ht="21.95" customHeight="1">
      <c r="A73" s="1" t="s">
        <v>182</v>
      </c>
      <c r="I73" s="2"/>
      <c r="K73" s="17">
        <v>6568177.4799999995</v>
      </c>
      <c r="L73" s="24"/>
      <c r="M73" s="17">
        <v>1396283.54</v>
      </c>
      <c r="N73" s="24"/>
      <c r="O73" s="17">
        <v>5000000</v>
      </c>
      <c r="P73" s="24"/>
      <c r="Q73" s="17">
        <v>0</v>
      </c>
    </row>
    <row r="74" spans="1:17" s="1" customFormat="1" ht="21.95" customHeight="1">
      <c r="A74" s="119" t="s">
        <v>183</v>
      </c>
      <c r="I74" s="2">
        <v>18</v>
      </c>
      <c r="K74" s="17">
        <v>-20000000</v>
      </c>
      <c r="L74" s="24"/>
      <c r="M74" s="17">
        <v>0</v>
      </c>
      <c r="N74" s="24"/>
      <c r="O74" s="17">
        <v>-20000000</v>
      </c>
      <c r="P74" s="24"/>
      <c r="Q74" s="17">
        <v>0</v>
      </c>
    </row>
    <row r="75" spans="1:17" s="1" customFormat="1" ht="21.95" customHeight="1">
      <c r="A75" s="1" t="s">
        <v>184</v>
      </c>
      <c r="I75" s="2">
        <v>13.2</v>
      </c>
      <c r="K75" s="17">
        <v>-4615481.49</v>
      </c>
      <c r="L75" s="24"/>
      <c r="M75" s="17">
        <v>-4441620.9400000004</v>
      </c>
      <c r="N75" s="24"/>
      <c r="O75" s="17">
        <v>-14093412.960000003</v>
      </c>
      <c r="P75" s="24"/>
      <c r="Q75" s="17">
        <v>-13505067.949999999</v>
      </c>
    </row>
    <row r="76" spans="1:17" s="1" customFormat="1" ht="21.95" customHeight="1">
      <c r="A76" s="1" t="s">
        <v>185</v>
      </c>
      <c r="I76" s="2"/>
      <c r="K76" s="17">
        <v>-1111337.23</v>
      </c>
      <c r="L76" s="24"/>
      <c r="M76" s="17">
        <v>-1326555.23</v>
      </c>
      <c r="N76" s="24"/>
      <c r="O76" s="17">
        <v>-2351765.12</v>
      </c>
      <c r="P76" s="24"/>
      <c r="Q76" s="17">
        <v>-3125276.69</v>
      </c>
    </row>
    <row r="77" spans="1:17" s="1" customFormat="1" ht="21.95" customHeight="1">
      <c r="A77" s="1" t="s">
        <v>186</v>
      </c>
      <c r="I77" s="2"/>
      <c r="K77" s="17">
        <v>-1939597.4000000001</v>
      </c>
      <c r="L77" s="24"/>
      <c r="M77" s="17">
        <v>-3989619.35</v>
      </c>
      <c r="N77" s="24"/>
      <c r="O77" s="17">
        <v>-1939597.4000000001</v>
      </c>
      <c r="P77" s="24"/>
      <c r="Q77" s="17">
        <v>-3989619.35</v>
      </c>
    </row>
    <row r="78" spans="1:17" s="1" customFormat="1" ht="21.95" customHeight="1">
      <c r="A78" s="30" t="s">
        <v>187</v>
      </c>
      <c r="I78" s="2"/>
      <c r="K78" s="25">
        <f>SUM(K73:K77)</f>
        <v>-21098238.639999997</v>
      </c>
      <c r="L78" s="24"/>
      <c r="M78" s="25">
        <f>SUM(M73:M77)</f>
        <v>-8361511.9800000004</v>
      </c>
      <c r="N78" s="24"/>
      <c r="O78" s="25">
        <f>SUM(O73:O77)</f>
        <v>-33384775.48</v>
      </c>
      <c r="P78" s="24"/>
      <c r="Q78" s="25">
        <f>SUM(Q73:Q77)</f>
        <v>-20619963.989999998</v>
      </c>
    </row>
    <row r="79" spans="1:17" s="1" customFormat="1" ht="12" customHeight="1">
      <c r="A79" s="30"/>
      <c r="I79" s="2"/>
      <c r="K79" s="16"/>
      <c r="L79" s="24"/>
      <c r="M79" s="16"/>
      <c r="N79" s="24"/>
      <c r="O79" s="16"/>
      <c r="P79" s="24"/>
      <c r="Q79" s="16"/>
    </row>
    <row r="80" spans="1:17" s="1" customFormat="1" ht="21.95" customHeight="1">
      <c r="A80" s="30" t="s">
        <v>188</v>
      </c>
      <c r="B80" s="30"/>
      <c r="I80" s="2"/>
      <c r="K80" s="17">
        <f>SUM(K44,K70,K78)</f>
        <v>3619214.5800000057</v>
      </c>
      <c r="L80" s="24"/>
      <c r="M80" s="17">
        <f>SUM(M44,M70,M78)</f>
        <v>9651386.3199999928</v>
      </c>
      <c r="N80" s="24"/>
      <c r="O80" s="17">
        <f>SUM(O44,O70,O78)</f>
        <v>3015006.5099999644</v>
      </c>
      <c r="P80" s="24"/>
      <c r="Q80" s="17">
        <f>SUM(Q44,Q70,Q78)</f>
        <v>14260572.349999983</v>
      </c>
    </row>
    <row r="81" spans="1:24" s="1" customFormat="1" ht="21.95" customHeight="1">
      <c r="A81" s="1" t="s">
        <v>189</v>
      </c>
      <c r="B81" s="30"/>
      <c r="I81" s="2"/>
      <c r="K81" s="24"/>
      <c r="L81" s="24"/>
      <c r="M81" s="24"/>
      <c r="N81" s="24"/>
      <c r="O81" s="95"/>
      <c r="P81" s="24"/>
      <c r="Q81" s="95"/>
    </row>
    <row r="82" spans="1:24" s="1" customFormat="1" ht="21.95" customHeight="1">
      <c r="B82" s="1" t="s">
        <v>190</v>
      </c>
      <c r="I82" s="2"/>
      <c r="K82" s="19">
        <v>-1477468.52</v>
      </c>
      <c r="L82" s="24"/>
      <c r="M82" s="19">
        <v>-114280.62</v>
      </c>
      <c r="N82" s="24"/>
      <c r="O82" s="19">
        <v>-1468522.5</v>
      </c>
      <c r="P82" s="24"/>
      <c r="Q82" s="19">
        <v>-140807.46</v>
      </c>
    </row>
    <row r="83" spans="1:24" s="1" customFormat="1" ht="8.25" customHeight="1">
      <c r="I83" s="2"/>
      <c r="K83" s="16"/>
      <c r="L83" s="24"/>
      <c r="M83" s="16"/>
      <c r="N83" s="24"/>
      <c r="O83" s="16"/>
      <c r="P83" s="24"/>
      <c r="Q83" s="16"/>
    </row>
    <row r="84" spans="1:24" s="30" customFormat="1" ht="21.95" customHeight="1">
      <c r="A84" s="30" t="s">
        <v>191</v>
      </c>
      <c r="I84" s="11"/>
      <c r="K84" s="17">
        <f>SUM(K80:K82)</f>
        <v>2141746.0600000056</v>
      </c>
      <c r="L84" s="122"/>
      <c r="M84" s="17">
        <f>SUM(M80:M82)</f>
        <v>9537105.6999999937</v>
      </c>
      <c r="N84" s="122"/>
      <c r="O84" s="17">
        <f>SUM(O80:O82)</f>
        <v>1546484.0099999644</v>
      </c>
      <c r="P84" s="122"/>
      <c r="Q84" s="17">
        <f>SUM(Q80:Q82)</f>
        <v>14119764.889999982</v>
      </c>
      <c r="R84" s="128"/>
    </row>
    <row r="85" spans="1:24" s="1" customFormat="1" ht="21.95" customHeight="1">
      <c r="A85" s="30" t="s">
        <v>192</v>
      </c>
      <c r="B85" s="30"/>
      <c r="I85" s="2">
        <v>6</v>
      </c>
      <c r="K85" s="96">
        <v>181409044.71000001</v>
      </c>
      <c r="L85" s="24"/>
      <c r="M85" s="96">
        <v>171871939.00999999</v>
      </c>
      <c r="N85" s="24"/>
      <c r="O85" s="96">
        <v>168137022.32999998</v>
      </c>
      <c r="P85" s="24"/>
      <c r="Q85" s="96">
        <v>154017257.44</v>
      </c>
      <c r="R85" s="128"/>
    </row>
    <row r="86" spans="1:24" s="1" customFormat="1" ht="21.95" customHeight="1" thickBot="1">
      <c r="A86" s="30" t="s">
        <v>193</v>
      </c>
      <c r="B86" s="30"/>
      <c r="I86" s="2">
        <v>6</v>
      </c>
      <c r="K86" s="97">
        <f>SUM(K84:K85)</f>
        <v>183550790.77000001</v>
      </c>
      <c r="L86" s="24"/>
      <c r="M86" s="97">
        <f>SUM(M84:M85)</f>
        <v>181409044.70999998</v>
      </c>
      <c r="N86" s="24"/>
      <c r="O86" s="123">
        <f>SUM(O84:O85)</f>
        <v>169683506.33999994</v>
      </c>
      <c r="P86" s="24"/>
      <c r="Q86" s="97">
        <f>SUM(Q84:Q85)</f>
        <v>168137022.32999998</v>
      </c>
      <c r="R86" s="128"/>
      <c r="S86" s="128"/>
      <c r="T86" s="128"/>
      <c r="U86" s="128"/>
      <c r="V86" s="128"/>
      <c r="W86" s="128"/>
      <c r="X86" s="128"/>
    </row>
    <row r="87" spans="1:24" s="1" customFormat="1" ht="21.95" customHeight="1" thickTop="1">
      <c r="K87" s="98"/>
      <c r="M87" s="98"/>
      <c r="O87" s="98"/>
      <c r="Q87" s="98"/>
    </row>
    <row r="88" spans="1:24" s="1" customFormat="1" ht="21.95" customHeight="1">
      <c r="A88" s="30" t="s">
        <v>194</v>
      </c>
      <c r="K88" s="98"/>
      <c r="M88" s="98"/>
      <c r="O88" s="98"/>
      <c r="Q88" s="98"/>
    </row>
    <row r="89" spans="1:24" s="1" customFormat="1" ht="7.9" customHeight="1">
      <c r="A89" s="124"/>
      <c r="B89" s="125"/>
      <c r="C89" s="125"/>
      <c r="D89" s="126"/>
      <c r="K89" s="99"/>
      <c r="L89" s="49"/>
      <c r="M89" s="99"/>
      <c r="N89" s="49"/>
      <c r="O89" s="99"/>
      <c r="P89" s="49"/>
      <c r="Q89" s="99"/>
    </row>
    <row r="90" spans="1:24" s="1" customFormat="1" ht="21.95" customHeight="1">
      <c r="A90" s="1" t="s">
        <v>195</v>
      </c>
      <c r="K90" s="98"/>
      <c r="M90" s="98"/>
      <c r="O90" s="98"/>
      <c r="Q90" s="98"/>
    </row>
    <row r="91" spans="1:24" s="1" customFormat="1" ht="21.95" customHeight="1">
      <c r="B91" s="1" t="s">
        <v>196</v>
      </c>
      <c r="C91" s="117"/>
      <c r="K91" s="129">
        <v>161</v>
      </c>
      <c r="L91" s="100"/>
      <c r="M91" s="129">
        <v>151</v>
      </c>
      <c r="N91" s="100"/>
      <c r="O91" s="129">
        <v>153</v>
      </c>
      <c r="P91" s="100"/>
      <c r="Q91" s="129">
        <v>140</v>
      </c>
    </row>
    <row r="92" spans="1:24" s="1" customFormat="1" ht="21.95" customHeight="1">
      <c r="A92" s="127"/>
      <c r="C92" s="117"/>
      <c r="K92" s="41"/>
      <c r="L92" s="42"/>
      <c r="N92" s="42"/>
      <c r="O92" s="41"/>
      <c r="P92" s="42"/>
      <c r="Q92" s="41"/>
    </row>
    <row r="93" spans="1:24" s="1" customFormat="1" ht="21.95" customHeight="1">
      <c r="A93" s="117" t="s">
        <v>33</v>
      </c>
      <c r="C93" s="117"/>
      <c r="K93" s="41"/>
      <c r="L93" s="42"/>
      <c r="M93" s="41"/>
      <c r="N93" s="42"/>
      <c r="O93" s="41"/>
      <c r="P93" s="42"/>
      <c r="Q93" s="41"/>
    </row>
    <row r="94" spans="1:24" s="1" customFormat="1" ht="21.95" customHeight="1">
      <c r="K94" s="48"/>
      <c r="M94" s="48"/>
      <c r="O94" s="48"/>
      <c r="Q94" s="48"/>
    </row>
    <row r="95" spans="1:24" s="1" customFormat="1" ht="21.95" customHeight="1">
      <c r="K95" s="48"/>
      <c r="M95" s="48"/>
      <c r="O95" s="48"/>
      <c r="Q95" s="48"/>
    </row>
    <row r="96" spans="1:24" s="1" customFormat="1" ht="21.95" customHeight="1">
      <c r="K96" s="48"/>
      <c r="M96" s="48"/>
      <c r="O96" s="48"/>
      <c r="Q96" s="48"/>
    </row>
    <row r="97" spans="1:18" s="1" customFormat="1" ht="21.95" customHeight="1">
      <c r="K97" s="48"/>
      <c r="M97" s="48"/>
      <c r="O97" s="48"/>
      <c r="Q97" s="48"/>
    </row>
    <row r="98" spans="1:18" s="1" customFormat="1" ht="21.95" customHeight="1">
      <c r="K98" s="48"/>
      <c r="M98" s="48"/>
      <c r="O98" s="48"/>
      <c r="Q98" s="48"/>
    </row>
    <row r="99" spans="1:18" s="1" customFormat="1" ht="21.95" customHeight="1">
      <c r="K99" s="48"/>
      <c r="M99" s="48"/>
      <c r="O99" s="48"/>
      <c r="Q99" s="48"/>
    </row>
    <row r="100" spans="1:18" s="1" customFormat="1" ht="21.95" customHeight="1">
      <c r="K100" s="48"/>
      <c r="M100" s="48"/>
      <c r="O100" s="48"/>
      <c r="Q100" s="48"/>
    </row>
    <row r="101" spans="1:18" s="1" customFormat="1" ht="21.95" customHeight="1">
      <c r="K101" s="48"/>
      <c r="M101" s="48"/>
      <c r="O101" s="48"/>
      <c r="Q101" s="48"/>
    </row>
    <row r="102" spans="1:18" s="1" customFormat="1" ht="21.95" customHeight="1">
      <c r="K102" s="48"/>
      <c r="M102" s="48"/>
      <c r="O102" s="48"/>
      <c r="Q102" s="48"/>
    </row>
    <row r="103" spans="1:18" s="1" customFormat="1" ht="21.95" customHeight="1">
      <c r="K103" s="48"/>
      <c r="M103" s="48"/>
      <c r="O103" s="48"/>
      <c r="Q103" s="48"/>
    </row>
    <row r="104" spans="1:18" s="1" customFormat="1" ht="21.95" customHeight="1">
      <c r="K104" s="48"/>
      <c r="M104" s="48"/>
      <c r="O104" s="48"/>
      <c r="Q104" s="48"/>
    </row>
    <row r="105" spans="1:18" s="1" customFormat="1" ht="61.5" customHeight="1">
      <c r="K105" s="48"/>
      <c r="M105" s="48"/>
      <c r="O105" s="48"/>
      <c r="Q105" s="48"/>
    </row>
    <row r="106" spans="1:18" ht="21.95" customHeight="1">
      <c r="A106" s="105"/>
      <c r="K106" s="1"/>
      <c r="L106" s="42"/>
      <c r="M106" s="42"/>
      <c r="N106" s="42"/>
      <c r="O106" s="42"/>
      <c r="P106" s="42"/>
      <c r="Q106" s="60"/>
      <c r="R106" s="50"/>
    </row>
    <row r="107" spans="1:18" ht="21.95" customHeight="1">
      <c r="A107" s="105"/>
      <c r="K107" s="1"/>
      <c r="L107" s="42"/>
      <c r="M107" s="42"/>
      <c r="N107" s="42"/>
      <c r="O107" s="42"/>
      <c r="P107" s="42"/>
      <c r="Q107" s="60"/>
      <c r="R107" s="50"/>
    </row>
    <row r="108" spans="1:18" ht="21.95" customHeight="1">
      <c r="A108" s="105"/>
      <c r="K108" s="1"/>
      <c r="L108" s="42"/>
      <c r="M108" s="42"/>
      <c r="N108" s="42"/>
      <c r="O108" s="42"/>
      <c r="P108" s="42"/>
      <c r="Q108" s="60"/>
      <c r="R108" s="50"/>
    </row>
    <row r="109" spans="1:18" ht="21.9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42"/>
      <c r="P109" s="3"/>
      <c r="Q109" s="3"/>
    </row>
    <row r="110" spans="1:18" ht="21.95" customHeight="1">
      <c r="B110" s="9"/>
      <c r="D110" s="101"/>
      <c r="K110" s="1"/>
      <c r="M110" s="10"/>
      <c r="O110" s="10"/>
      <c r="Q110" s="21" t="s">
        <v>198</v>
      </c>
    </row>
  </sheetData>
  <mergeCells count="4">
    <mergeCell ref="O6:Q6"/>
    <mergeCell ref="K5:Q5"/>
    <mergeCell ref="K59:Q59"/>
    <mergeCell ref="O60:Q60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69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05223D-8008-4999-9EB2-C87533CD0BC6}">
  <ds:schemaRefs>
    <ds:schemaRef ds:uri="http://purl.org/dc/terms/"/>
    <ds:schemaRef ds:uri="6a9756da-291a-4382-b250-e3dd5c3f4565"/>
    <ds:schemaRef ds:uri="74144969-34de-4132-886c-ed4ede77c995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9E7EE1-694A-4ECD-8196-F44769B5F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งบเปลี่ยนแปลงรวม</vt:lpstr>
      <vt:lpstr>งบเปลี่ยนแปลงเฉพาะ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2023-02-27T14:10:01Z</cp:lastPrinted>
  <dcterms:created xsi:type="dcterms:W3CDTF">2003-12-15T02:14:16Z</dcterms:created>
  <dcterms:modified xsi:type="dcterms:W3CDTF">2023-02-28T12:33:21Z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