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2/financial statement/TYPIST/YE ' 65/ENG/Final_E  --  ส่ง ตลาด/"/>
    </mc:Choice>
  </mc:AlternateContent>
  <xr:revisionPtr revIDLastSave="69" documentId="8_{ECE59482-FEF0-4B2A-8D35-C0D2E1887A88}" xr6:coauthVersionLast="47" xr6:coauthVersionMax="47" xr10:uidLastSave="{86D714DD-DE44-4F79-9BE0-BB67B204A0CE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BS!$A$1:$P$164</definedName>
    <definedName name="_xlnm.Print_Area" localSheetId="4">Cashflow!$A$1:$R$109</definedName>
    <definedName name="_xlnm.Print_Area" localSheetId="2">'CE-Conso'!$A$1:$Y$38</definedName>
    <definedName name="_xlnm.Print_Area" localSheetId="3">'CE-Sep'!$A$1:$U$34</definedName>
    <definedName name="_xlnm.Print_Area" localSheetId="1">PL!$A$1:$P$58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6" l="1"/>
  <c r="O23" i="16"/>
  <c r="M23" i="16"/>
  <c r="K23" i="16"/>
  <c r="I23" i="16"/>
  <c r="G23" i="16"/>
  <c r="Q16" i="16"/>
  <c r="O16" i="16"/>
  <c r="M16" i="16"/>
  <c r="K16" i="16"/>
  <c r="I16" i="16"/>
  <c r="G16" i="16"/>
  <c r="W24" i="15"/>
  <c r="Q24" i="15"/>
  <c r="O24" i="15"/>
  <c r="M24" i="15"/>
  <c r="K24" i="15"/>
  <c r="I24" i="15"/>
  <c r="G17" i="15"/>
  <c r="G24" i="15"/>
  <c r="O17" i="15"/>
  <c r="M17" i="15"/>
  <c r="M18" i="15"/>
  <c r="M25" i="15" s="1"/>
  <c r="G18" i="15"/>
  <c r="G25" i="15" s="1"/>
  <c r="W17" i="15"/>
  <c r="Q17" i="15"/>
  <c r="K17" i="15"/>
  <c r="I17" i="15"/>
  <c r="S23" i="15"/>
  <c r="U23" i="15"/>
  <c r="Y23" i="15"/>
  <c r="K18" i="15"/>
  <c r="K25" i="15" s="1"/>
  <c r="S12" i="15"/>
  <c r="U12" i="15"/>
  <c r="Y12" i="15" s="1"/>
  <c r="Q68" i="9"/>
  <c r="O68" i="9"/>
  <c r="M68" i="9"/>
  <c r="K68" i="9"/>
  <c r="P83" i="6"/>
  <c r="N83" i="6"/>
  <c r="N85" i="6" s="1"/>
  <c r="L83" i="6"/>
  <c r="J83" i="6"/>
  <c r="S11" i="16"/>
  <c r="Q18" i="15"/>
  <c r="Q25" i="15" s="1"/>
  <c r="J19" i="6"/>
  <c r="L19" i="6"/>
  <c r="N19" i="6"/>
  <c r="P19" i="6"/>
  <c r="P62" i="6"/>
  <c r="P117" i="6"/>
  <c r="N62" i="6"/>
  <c r="N117" i="6"/>
  <c r="L62" i="6"/>
  <c r="L117" i="6"/>
  <c r="J62" i="6"/>
  <c r="J117" i="6"/>
  <c r="K30" i="9"/>
  <c r="K41" i="9" s="1"/>
  <c r="K43" i="9" s="1"/>
  <c r="S20" i="16"/>
  <c r="U20" i="16"/>
  <c r="Q78" i="9"/>
  <c r="O78" i="9"/>
  <c r="M78" i="9"/>
  <c r="K78" i="9"/>
  <c r="S22" i="16"/>
  <c r="U22" i="16" s="1"/>
  <c r="S21" i="16"/>
  <c r="S14" i="16"/>
  <c r="S13" i="16"/>
  <c r="U13" i="16" s="1"/>
  <c r="S15" i="16"/>
  <c r="U15" i="16" s="1"/>
  <c r="U16" i="16" s="1"/>
  <c r="W18" i="15"/>
  <c r="W25" i="15" s="1"/>
  <c r="S22" i="15"/>
  <c r="S24" i="15" s="1"/>
  <c r="S21" i="15"/>
  <c r="U21" i="15"/>
  <c r="Y21" i="15"/>
  <c r="S15" i="15"/>
  <c r="U15" i="15" s="1"/>
  <c r="S14" i="15"/>
  <c r="U14" i="15"/>
  <c r="Y14" i="15"/>
  <c r="P36" i="13"/>
  <c r="N36" i="13"/>
  <c r="L36" i="13"/>
  <c r="J36" i="13"/>
  <c r="L20" i="13"/>
  <c r="O20" i="13" s="1"/>
  <c r="P131" i="6"/>
  <c r="P133" i="6"/>
  <c r="L30" i="6"/>
  <c r="Q30" i="9"/>
  <c r="Q41" i="9" s="1"/>
  <c r="Q43" i="9" s="1"/>
  <c r="Q80" i="9" s="1"/>
  <c r="Q84" i="9" s="1"/>
  <c r="Q86" i="9" s="1"/>
  <c r="O17" i="16"/>
  <c r="O24" i="16"/>
  <c r="L47" i="13"/>
  <c r="P20" i="13"/>
  <c r="N20" i="13"/>
  <c r="J20" i="13"/>
  <c r="N76" i="6"/>
  <c r="T75" i="15"/>
  <c r="O21" i="13"/>
  <c r="N30" i="6"/>
  <c r="O30" i="9"/>
  <c r="O41" i="9"/>
  <c r="O43" i="9"/>
  <c r="M30" i="9"/>
  <c r="M41" i="9"/>
  <c r="M43" i="9" s="1"/>
  <c r="K17" i="16"/>
  <c r="K24" i="16" s="1"/>
  <c r="I17" i="16"/>
  <c r="I24" i="16" s="1"/>
  <c r="G17" i="16"/>
  <c r="G24" i="16"/>
  <c r="I18" i="15"/>
  <c r="I25" i="15" s="1"/>
  <c r="M43" i="13"/>
  <c r="M41" i="13"/>
  <c r="J76" i="6"/>
  <c r="J47" i="13"/>
  <c r="P13" i="13"/>
  <c r="P22" i="13" s="1"/>
  <c r="P24" i="13" s="1"/>
  <c r="P26" i="13" s="1"/>
  <c r="N13" i="13"/>
  <c r="L13" i="13"/>
  <c r="J13" i="13"/>
  <c r="J22" i="13" s="1"/>
  <c r="J24" i="13" s="1"/>
  <c r="J26" i="13" s="1"/>
  <c r="J30" i="6"/>
  <c r="P30" i="6"/>
  <c r="A58" i="6"/>
  <c r="A113" i="6"/>
  <c r="L76" i="6"/>
  <c r="P76" i="6"/>
  <c r="L131" i="6"/>
  <c r="L133" i="6"/>
  <c r="A56" i="9"/>
  <c r="Q17" i="16"/>
  <c r="Q24" i="16" s="1"/>
  <c r="S16" i="15"/>
  <c r="U16" i="15" s="1"/>
  <c r="Y16" i="15" s="1"/>
  <c r="O18" i="15"/>
  <c r="O25" i="15" s="1"/>
  <c r="M17" i="16"/>
  <c r="M24" i="16"/>
  <c r="N22" i="13"/>
  <c r="N24" i="13" s="1"/>
  <c r="N26" i="13" s="1"/>
  <c r="P85" i="6"/>
  <c r="P32" i="6"/>
  <c r="L85" i="6"/>
  <c r="J85" i="6"/>
  <c r="J32" i="6"/>
  <c r="N32" i="6"/>
  <c r="O19" i="6"/>
  <c r="N131" i="6"/>
  <c r="N133" i="6"/>
  <c r="U22" i="15"/>
  <c r="U24" i="15" s="1"/>
  <c r="Y24" i="15" s="1"/>
  <c r="Y22" i="15"/>
  <c r="J131" i="6"/>
  <c r="J133" i="6"/>
  <c r="S16" i="16"/>
  <c r="U11" i="16"/>
  <c r="U14" i="16"/>
  <c r="S17" i="15"/>
  <c r="O80" i="9" l="1"/>
  <c r="O84" i="9" s="1"/>
  <c r="O86" i="9" s="1"/>
  <c r="S17" i="16"/>
  <c r="S24" i="16" s="1"/>
  <c r="U18" i="15"/>
  <c r="U25" i="15" s="1"/>
  <c r="U17" i="15"/>
  <c r="Y17" i="15" s="1"/>
  <c r="Y15" i="15"/>
  <c r="Y18" i="15" s="1"/>
  <c r="Y25" i="15" s="1"/>
  <c r="S18" i="15"/>
  <c r="S25" i="15" s="1"/>
  <c r="L22" i="13"/>
  <c r="L24" i="13" s="1"/>
  <c r="L26" i="13" s="1"/>
  <c r="N38" i="13"/>
  <c r="L43" i="13"/>
  <c r="L41" i="13" s="1"/>
  <c r="L38" i="13"/>
  <c r="L48" i="13" s="1"/>
  <c r="L46" i="13" s="1"/>
  <c r="J43" i="13"/>
  <c r="J41" i="13" s="1"/>
  <c r="J38" i="13"/>
  <c r="J48" i="13" s="1"/>
  <c r="J46" i="13" s="1"/>
  <c r="P38" i="13"/>
  <c r="J135" i="6"/>
  <c r="L135" i="6"/>
  <c r="P135" i="6"/>
  <c r="N135" i="6"/>
  <c r="L32" i="6"/>
  <c r="M80" i="9"/>
  <c r="M84" i="9" s="1"/>
  <c r="M86" i="9" s="1"/>
  <c r="K80" i="9"/>
  <c r="K84" i="9" s="1"/>
  <c r="K86" i="9" s="1"/>
  <c r="U17" i="16"/>
  <c r="S23" i="16"/>
  <c r="U21" i="16"/>
  <c r="U23" i="16"/>
  <c r="U24" i="16" l="1"/>
</calcChain>
</file>

<file path=xl/sharedStrings.xml><?xml version="1.0" encoding="utf-8"?>
<sst xmlns="http://schemas.openxmlformats.org/spreadsheetml/2006/main" count="308" uniqueCount="216">
  <si>
    <t>D.T.C. INDUSTRIES PUBLIC COMPANY LIMITED AND ITS SUBSIDIARIES</t>
  </si>
  <si>
    <t>STATEMENT OF FINANCIAL POSITION</t>
  </si>
  <si>
    <t>AS AT DECEMBER 31, 2022</t>
  </si>
  <si>
    <t>Unit : Baht</t>
  </si>
  <si>
    <t>Consolidated</t>
  </si>
  <si>
    <t xml:space="preserve">Separate </t>
  </si>
  <si>
    <t>Note</t>
  </si>
  <si>
    <t>ASSETS</t>
  </si>
  <si>
    <t>CURRENT  ASSETS</t>
  </si>
  <si>
    <t>Cash and cash equivalents</t>
  </si>
  <si>
    <t>Trade accounts and other current receivables - net</t>
  </si>
  <si>
    <t>5.2, 7</t>
  </si>
  <si>
    <t>Current portion of</t>
  </si>
  <si>
    <t>Long - term loan to subsidiary - net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</si>
  <si>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</si>
  <si>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</si>
  <si>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</si>
  <si>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</si>
  <si>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</si>
  <si>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</si>
  <si>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</si>
  <si>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</si>
  <si>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</si>
  <si>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</si>
  <si>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5.2,13.1</t>
  </si>
  <si>
    <t>Intangible assets - net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</si>
  <si>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</si>
  <si>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</si>
  <si>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</si>
  <si>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</si>
  <si>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Page 1 of 63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</si>
  <si>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</si>
  <si>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</si>
  <si>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</si>
  <si>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</si>
  <si>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</si>
  <si>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5.2, 17</t>
  </si>
  <si>
    <t>Long term loans from financial of institution</t>
  </si>
  <si>
    <t xml:space="preserve"> </t>
  </si>
  <si>
    <t>Lease liabilities</t>
  </si>
  <si>
    <t>Accrued coporate income tax</t>
  </si>
  <si>
    <t xml:space="preserve">Provision of current liabilities </t>
  </si>
  <si>
    <t>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</si>
  <si>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</si>
  <si>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</si>
  <si>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</si>
  <si>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</si>
  <si>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</si>
  <si>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5.2, 13.2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</si>
  <si>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</si>
  <si>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</si>
  <si>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</si>
  <si>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</si>
  <si>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 LIABILITIES</t>
  </si>
  <si>
    <t>Page 2 of 63</t>
  </si>
  <si>
    <t>LIABILITIES AND SHAREHOLDERS' EQUITY (Con't)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</si>
  <si>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</si>
  <si>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</si>
  <si>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</si>
  <si>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</si>
  <si>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</si>
  <si>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</si>
  <si>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</si>
  <si>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</si>
  <si>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</si>
  <si>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</si>
  <si>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</si>
  <si>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</si>
  <si>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</si>
  <si>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</si>
  <si>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3 of 63</t>
  </si>
  <si>
    <t>STATEMENT OF COMPREHENSIVE INCOME</t>
  </si>
  <si>
    <t>FOR  THE  YEAR ENDED DECEMBER 31, 2022</t>
  </si>
  <si>
    <t>(Reclassified)</t>
  </si>
  <si>
    <t>REVENUES</t>
  </si>
  <si>
    <t>Sales income</t>
  </si>
  <si>
    <t>5.1, 30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</si>
  <si>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</si>
  <si>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</si>
  <si>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</si>
  <si>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</si>
  <si>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</si>
  <si>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</si>
  <si>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</si>
  <si>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</si>
  <si>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</si>
  <si>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</si>
  <si>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</si>
  <si>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</si>
  <si>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(expenses) income</t>
  </si>
  <si>
    <t>15.2.1</t>
  </si>
  <si>
    <t>NET PROFIT FOR THE YEAR</t>
  </si>
  <si>
    <t>OTHER COMPREHENSIVE INCOME (LOSS)</t>
  </si>
  <si>
    <t xml:space="preserve">Other comprehensive income to be reclassified to </t>
  </si>
  <si>
    <t>profit or loss in subsequent periods :</t>
  </si>
  <si>
    <t xml:space="preserve">Gain (loss) on investment in equity instruments measure  </t>
  </si>
  <si>
    <t>fair value through other comprehensive income (loss)</t>
  </si>
  <si>
    <t>15.2.2</t>
  </si>
  <si>
    <t xml:space="preserve">Other comprehensive income not to be reclassified to </t>
  </si>
  <si>
    <t>Defined benefit plan remeasurement gains - net of income tax</t>
  </si>
  <si>
    <t>15.2.2, 19</t>
  </si>
  <si>
    <t>TOTAL OTHER COMPREHENSIVE INCOME FOR THE YEAR</t>
  </si>
  <si>
    <t>COMPREHENSIVE INCOME FOR THE YEAR</t>
  </si>
  <si>
    <t>NET PROFIT ATTRIBUTABLE TO :</t>
  </si>
  <si>
    <t>Owners of the Company</t>
  </si>
  <si>
    <t>COMPREHENSIVE INCOME ATTRIBUTABLE TO :</t>
  </si>
  <si>
    <t>BASIC EARNINGS PER SHARE (BAHT : SHARE)</t>
  </si>
  <si>
    <t>Equity holders of the parent company</t>
  </si>
  <si>
    <t>Page 4 of 63</t>
  </si>
  <si>
    <t xml:space="preserve">STATEMENT OF CHANGES IN SHAREHOLDERS' EQUITY </t>
  </si>
  <si>
    <t>FOR THE YEAR ENDED DECEMBER 31, 2022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</si>
  <si>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</si>
  <si>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</si>
  <si>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</si>
  <si>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</si>
  <si>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</si>
  <si>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</si>
  <si>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</si>
  <si>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</si>
  <si>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</si>
  <si>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</si>
  <si>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</si>
  <si>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</si>
  <si>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</si>
  <si>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</si>
  <si>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</si>
  <si>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</si>
  <si>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</si>
  <si>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</si>
  <si>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</si>
  <si>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</si>
  <si>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</si>
  <si>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</si>
  <si>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</si>
  <si>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</si>
  <si>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2021</t>
  </si>
  <si>
    <t>Change in shareholders' equity :</t>
  </si>
  <si>
    <t>Dividends to owners of the Company</t>
  </si>
  <si>
    <t>Net profit</t>
  </si>
  <si>
    <t>Other comprehensive income (loss)</t>
  </si>
  <si>
    <t>Total comprehensive income (loss) for the year</t>
  </si>
  <si>
    <t>Ending balance as at December 31, 2021</t>
  </si>
  <si>
    <t>Ending balance as at December 31, 2022</t>
  </si>
  <si>
    <t>Page 5 of 63</t>
  </si>
  <si>
    <t>STATEMENT OF CHANGES IN SHAREHOLDERS' EQUITY (Con't)</t>
  </si>
  <si>
    <t>Separate</t>
  </si>
  <si>
    <t>Appropriated</t>
  </si>
  <si>
    <t>for legal reserve</t>
  </si>
  <si>
    <t xml:space="preserve">Net profit </t>
  </si>
  <si>
    <t>Page 6 of 63</t>
  </si>
  <si>
    <t>STATEMENT OF CASH FLOWS</t>
  </si>
  <si>
    <t>CASH FLOWS FROM OPERATING ACTIVITIES</t>
  </si>
  <si>
    <t>Profit (loss) before income tax</t>
  </si>
  <si>
    <t xml:space="preserve">Reconcilations of net profit (loss) to net cash </t>
  </si>
  <si>
    <t xml:space="preserve">  provided by (used in) operating activities </t>
  </si>
  <si>
    <t>Depreciation</t>
  </si>
  <si>
    <t>11, 12, 13</t>
  </si>
  <si>
    <t>Amortization of intangible assets</t>
  </si>
  <si>
    <t>Write off assets to expenses</t>
  </si>
  <si>
    <t>Gain from disposal of fixed assets</t>
  </si>
  <si>
    <t>Expected credit losses</t>
  </si>
  <si>
    <t>Expected credit losses (reversal)</t>
  </si>
  <si>
    <t>Provision for returned goods</t>
  </si>
  <si>
    <t>Provision for returned goods (reversal)</t>
  </si>
  <si>
    <t>Loss from obsoleted inventories (reversal)</t>
  </si>
  <si>
    <t>Loss for diminution in value of inventories</t>
  </si>
  <si>
    <t>Loss for diminution in value of inventories (reversal)</t>
  </si>
  <si>
    <t>loss from write off of fixed assets</t>
  </si>
  <si>
    <t>Provision for employee benefit</t>
  </si>
  <si>
    <t>Unrealized loss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</si>
  <si>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</si>
  <si>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</si>
  <si>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</si>
  <si>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</si>
  <si>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</si>
  <si>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</si>
  <si>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</si>
  <si>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</si>
  <si>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</si>
  <si>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 xml:space="preserve">Increase (decrease) in operating liabilities </t>
  </si>
  <si>
    <t>Trade accounts and other current payables</t>
  </si>
  <si>
    <t>Employee benefits paid during the year</t>
  </si>
  <si>
    <t>Cash provided by  (used in) operating activities</t>
  </si>
  <si>
    <t>Income tax paid</t>
  </si>
  <si>
    <t>Net cash provided by (used in) operating activities</t>
  </si>
  <si>
    <t>Page 7 of 63</t>
  </si>
  <si>
    <t>STATEMENT OF CASH FLOWS  (Con't)</t>
  </si>
  <si>
    <t>CASH FLOWS FROM INVESTING ACTIVITIES</t>
  </si>
  <si>
    <t>Cash paid to long - term loans to related company</t>
  </si>
  <si>
    <t>Cash received from long - term loans to subsidiary</t>
  </si>
  <si>
    <t>Acquisition of fixed assets</t>
  </si>
  <si>
    <t>Acquisition of investment property</t>
  </si>
  <si>
    <t>Dividend received</t>
  </si>
  <si>
    <t>Net cash provided by (used in) investing activities</t>
  </si>
  <si>
    <t>CASH FLOWS FROM FINANCING ACTIVITIES</t>
  </si>
  <si>
    <t xml:space="preserve">Cash paid for long - term loans </t>
  </si>
  <si>
    <t>from financial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</si>
  <si>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</si>
  <si>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</si>
  <si>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</si>
  <si>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</si>
  <si>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 (decrease)</t>
  </si>
  <si>
    <t xml:space="preserve">Unrealized gain (loss)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</si>
  <si>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</si>
  <si>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</si>
  <si>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</si>
  <si>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</si>
  <si>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</si>
  <si>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</si>
  <si>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</si>
  <si>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8 of 63</t>
  </si>
  <si>
    <t>กำไร(ขาดทุน)เบ็ดเสร็จอื่นสำหรับงวดหลังภาษี</t>
  </si>
  <si>
    <t>from financial of institution</t>
  </si>
  <si>
    <t xml:space="preserve">Increase (Decrease) in bank overdrafts and short term loans </t>
  </si>
  <si>
    <t>Short - term loans to related company - net</t>
  </si>
  <si>
    <t>Deferred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</si>
</sst>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46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1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5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6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1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7" fillId="0" borderId="0"/>
    <xf numFmtId="175" fontId="4" fillId="0" borderId="0"/>
    <xf numFmtId="0" fontId="121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4" fontId="90" fillId="0" borderId="0"/>
    <xf numFmtId="0" fontId="121" fillId="0" borderId="0"/>
    <xf numFmtId="175" fontId="4" fillId="0" borderId="0"/>
    <xf numFmtId="0" fontId="26" fillId="0" borderId="0"/>
    <xf numFmtId="0" fontId="26" fillId="0" borderId="0"/>
    <xf numFmtId="0" fontId="121" fillId="0" borderId="0"/>
    <xf numFmtId="222" fontId="26" fillId="0" borderId="0"/>
    <xf numFmtId="175" fontId="4" fillId="0" borderId="0"/>
    <xf numFmtId="222" fontId="26" fillId="0" borderId="0"/>
    <xf numFmtId="0" fontId="121" fillId="0" borderId="0"/>
    <xf numFmtId="0" fontId="121" fillId="0" borderId="0"/>
    <xf numFmtId="222" fontId="26" fillId="0" borderId="0"/>
    <xf numFmtId="0" fontId="121" fillId="0" borderId="0"/>
    <xf numFmtId="175" fontId="26" fillId="0" borderId="0"/>
    <xf numFmtId="175" fontId="26" fillId="0" borderId="0"/>
    <xf numFmtId="0" fontId="121" fillId="0" borderId="0"/>
    <xf numFmtId="175" fontId="4" fillId="0" borderId="0"/>
    <xf numFmtId="175" fontId="26" fillId="0" borderId="0"/>
    <xf numFmtId="175" fontId="26" fillId="0" borderId="0"/>
    <xf numFmtId="0" fontId="138" fillId="0" borderId="0"/>
    <xf numFmtId="0" fontId="138" fillId="0" borderId="0"/>
    <xf numFmtId="173" fontId="26" fillId="0" borderId="0"/>
    <xf numFmtId="173" fontId="26" fillId="0" borderId="0"/>
    <xf numFmtId="175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5" fontId="77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26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29">
    <xf numFmtId="0" fontId="0" fillId="0" borderId="0" xfId="0" applyNumberFormat="1"/>
    <xf numFmtId="173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69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69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69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76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69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43" fontId="111" fillId="0" borderId="0" xfId="377" applyFont="1" applyFill="1" applyBorder="1" applyAlignment="1">
      <alignment horizontal="right"/>
    </xf>
    <xf numFmtId="169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69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172" fontId="111" fillId="0" borderId="0" xfId="342" applyNumberFormat="1" applyFont="1" applyFill="1" applyAlignment="1"/>
    <xf numFmtId="0" fontId="111" fillId="0" borderId="22" xfId="315" quotePrefix="1" applyNumberFormat="1" applyFont="1" applyFill="1" applyBorder="1" applyAlignment="1">
      <alignment horizontal="center"/>
    </xf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69" fontId="111" fillId="0" borderId="0" xfId="514" applyNumberFormat="1" applyFont="1" applyFill="1" applyAlignment="1">
      <alignment horizontal="right"/>
    </xf>
    <xf numFmtId="169" fontId="111" fillId="0" borderId="0" xfId="516" applyNumberFormat="1" applyFont="1" applyFill="1" applyAlignment="1">
      <alignment horizontal="right"/>
    </xf>
    <xf numFmtId="169" fontId="111" fillId="0" borderId="0" xfId="541" applyNumberFormat="1" applyFont="1" applyFill="1" applyAlignment="1">
      <alignment horizontal="right"/>
    </xf>
    <xf numFmtId="169" fontId="111" fillId="0" borderId="0" xfId="595" applyNumberFormat="1" applyFont="1" applyFill="1" applyAlignment="1">
      <alignment horizontal="right"/>
    </xf>
    <xf numFmtId="169" fontId="111" fillId="0" borderId="0" xfId="598" applyNumberFormat="1" applyFont="1" applyFill="1" applyAlignment="1">
      <alignment horizontal="right"/>
    </xf>
    <xf numFmtId="169" fontId="111" fillId="0" borderId="0" xfId="543" applyNumberFormat="1" applyFont="1" applyFill="1" applyAlignment="1">
      <alignment horizontal="right"/>
    </xf>
    <xf numFmtId="169" fontId="111" fillId="0" borderId="0" xfId="569" applyNumberFormat="1" applyFont="1" applyFill="1" applyAlignment="1">
      <alignment horizontal="right"/>
    </xf>
    <xf numFmtId="169" fontId="111" fillId="0" borderId="0" xfId="547" applyNumberFormat="1" applyFont="1" applyFill="1" applyAlignment="1">
      <alignment horizontal="right"/>
    </xf>
    <xf numFmtId="169" fontId="111" fillId="0" borderId="0" xfId="571" applyNumberFormat="1" applyFont="1" applyFill="1" applyAlignment="1">
      <alignment horizontal="right"/>
    </xf>
    <xf numFmtId="169" fontId="111" fillId="0" borderId="0" xfId="573" applyNumberFormat="1" applyFont="1" applyFill="1" applyAlignment="1">
      <alignment horizontal="right"/>
    </xf>
    <xf numFmtId="169" fontId="111" fillId="0" borderId="0" xfId="575" applyNumberFormat="1" applyFont="1" applyFill="1" applyAlignment="1">
      <alignment horizontal="right"/>
    </xf>
    <xf numFmtId="169" fontId="111" fillId="0" borderId="0" xfId="576" applyNumberFormat="1" applyFont="1" applyFill="1" applyAlignment="1">
      <alignment horizontal="right"/>
    </xf>
    <xf numFmtId="169" fontId="111" fillId="0" borderId="22" xfId="576" applyNumberFormat="1" applyFont="1" applyFill="1" applyBorder="1" applyAlignment="1">
      <alignment horizontal="right"/>
    </xf>
    <xf numFmtId="169" fontId="111" fillId="0" borderId="0" xfId="603" applyNumberFormat="1" applyFont="1" applyFill="1" applyAlignment="1">
      <alignment horizontal="right"/>
    </xf>
    <xf numFmtId="169" fontId="111" fillId="0" borderId="0" xfId="601" applyNumberFormat="1" applyFont="1" applyFill="1" applyAlignment="1">
      <alignment horizontal="right"/>
    </xf>
    <xf numFmtId="169" fontId="111" fillId="0" borderId="0" xfId="623" applyNumberFormat="1" applyFont="1" applyFill="1" applyAlignment="1">
      <alignment horizontal="right"/>
    </xf>
    <xf numFmtId="169" fontId="111" fillId="0" borderId="0" xfId="624" applyNumberFormat="1" applyFont="1" applyFill="1" applyAlignment="1">
      <alignment horizontal="right"/>
    </xf>
    <xf numFmtId="169" fontId="111" fillId="0" borderId="0" xfId="604" applyNumberFormat="1" applyFont="1" applyFill="1" applyAlignment="1">
      <alignment horizontal="right"/>
    </xf>
    <xf numFmtId="169" fontId="111" fillId="0" borderId="22" xfId="315" applyNumberFormat="1" applyFont="1" applyFill="1" applyBorder="1" applyAlignment="1">
      <alignment horizontal="right"/>
    </xf>
    <xf numFmtId="169" fontId="111" fillId="0" borderId="22" xfId="622" applyNumberFormat="1" applyFont="1" applyFill="1" applyBorder="1" applyAlignment="1">
      <alignment horizontal="right"/>
    </xf>
    <xf numFmtId="169" fontId="111" fillId="0" borderId="22" xfId="625" applyNumberFormat="1" applyFont="1" applyFill="1" applyBorder="1" applyAlignment="1">
      <alignment horizontal="right"/>
    </xf>
    <xf numFmtId="169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174" fontId="118" fillId="0" borderId="0" xfId="837" applyNumberFormat="1" applyFont="1" applyFill="1" applyBorder="1" applyAlignme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Border="1" applyAlignment="1">
      <alignment horizontal="center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43" fontId="112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37" fontId="111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43" fontId="111" fillId="0" borderId="9" xfId="0" applyNumberFormat="1" applyFont="1" applyBorder="1" applyAlignment="1">
      <alignment horizontal="righ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43" fontId="111" fillId="0" borderId="0" xfId="0" applyNumberFormat="1" applyFont="1"/>
    <xf numFmtId="0" fontId="112" fillId="0" borderId="0" xfId="0" applyNumberFormat="1" applyFont="1" applyAlignment="1">
      <alignment horizontal="center"/>
    </xf>
    <xf numFmtId="229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43" fontId="111" fillId="0" borderId="22" xfId="0" applyNumberFormat="1" applyFont="1" applyBorder="1" applyAlignment="1">
      <alignment horizontal="right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4" xfId="1622" quotePrefix="1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76" fontId="111" fillId="0" borderId="0" xfId="657" applyNumberFormat="1" applyFont="1" applyFill="1" applyBorder="1" applyAlignment="1">
      <alignment horizontal="right"/>
    </xf>
    <xf numFmtId="176" fontId="111" fillId="0" borderId="0" xfId="1622" applyNumberFormat="1" applyFont="1" applyAlignment="1">
      <alignment horizontal="right"/>
    </xf>
    <xf numFmtId="176" fontId="111" fillId="0" borderId="9" xfId="657" applyNumberFormat="1" applyFont="1" applyFill="1" applyBorder="1" applyAlignment="1">
      <alignment horizontal="right"/>
    </xf>
    <xf numFmtId="176" fontId="111" fillId="0" borderId="9" xfId="1622" applyNumberFormat="1" applyFont="1" applyBorder="1" applyAlignment="1">
      <alignment horizontal="right"/>
    </xf>
    <xf numFmtId="176" fontId="111" fillId="0" borderId="22" xfId="657" applyNumberFormat="1" applyFont="1" applyFill="1" applyBorder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76" fontId="111" fillId="0" borderId="4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23" xfId="315" applyNumberFormat="1" applyFont="1" applyFill="1" applyBorder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3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76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69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1812" applyNumberFormat="1" applyFont="1"/>
    <xf numFmtId="0" fontId="120" fillId="0" borderId="0" xfId="2297" applyFont="1" applyAlignment="1">
      <alignment horizontal="left"/>
    </xf>
    <xf numFmtId="49" fontId="120" fillId="0" borderId="0" xfId="2295" applyNumberFormat="1" applyFont="1"/>
    <xf numFmtId="0" fontId="120" fillId="0" borderId="0" xfId="0" applyNumberFormat="1" applyFont="1"/>
    <xf numFmtId="0" fontId="120" fillId="0" borderId="0" xfId="2297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5" fontId="120" fillId="0" borderId="22" xfId="0" applyFont="1" applyBorder="1" applyAlignment="1">
      <alignment horizontal="center"/>
    </xf>
    <xf numFmtId="175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76" fontId="120" fillId="0" borderId="0" xfId="657" applyNumberFormat="1" applyFont="1" applyFill="1" applyBorder="1" applyAlignment="1">
      <alignment horizontal="right"/>
    </xf>
    <xf numFmtId="176" fontId="120" fillId="0" borderId="0" xfId="0" applyNumberFormat="1" applyFont="1" applyAlignment="1">
      <alignment horizontal="right"/>
    </xf>
    <xf numFmtId="176" fontId="120" fillId="0" borderId="0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76" fontId="120" fillId="0" borderId="22" xfId="1094" applyNumberFormat="1" applyFont="1" applyFill="1" applyBorder="1" applyAlignment="1">
      <alignment horizontal="right"/>
    </xf>
    <xf numFmtId="169" fontId="120" fillId="0" borderId="22" xfId="1094" applyNumberFormat="1" applyFont="1" applyFill="1" applyBorder="1" applyAlignment="1">
      <alignment horizontal="right"/>
    </xf>
    <xf numFmtId="169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69" fontId="120" fillId="0" borderId="22" xfId="657" applyNumberFormat="1" applyFont="1" applyFill="1" applyBorder="1" applyAlignment="1">
      <alignment horizontal="right"/>
    </xf>
    <xf numFmtId="169" fontId="120" fillId="0" borderId="0" xfId="657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69" fontId="120" fillId="0" borderId="23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/>
    <xf numFmtId="169" fontId="120" fillId="0" borderId="0" xfId="0" applyNumberFormat="1" applyFont="1"/>
    <xf numFmtId="0" fontId="120" fillId="0" borderId="0" xfId="1622" applyNumberFormat="1" applyFont="1" applyAlignment="1">
      <alignment horizontal="left"/>
    </xf>
    <xf numFmtId="176" fontId="111" fillId="0" borderId="0" xfId="837" applyNumberFormat="1" applyFont="1" applyFill="1" applyBorder="1" applyAlignment="1">
      <alignment horizontal="right"/>
    </xf>
    <xf numFmtId="176" fontId="111" fillId="0" borderId="4" xfId="837" applyNumberFormat="1" applyFont="1" applyFill="1" applyBorder="1" applyAlignment="1">
      <alignment horizontal="right"/>
    </xf>
    <xf numFmtId="176" fontId="111" fillId="0" borderId="22" xfId="1094" applyNumberFormat="1" applyFont="1" applyFill="1" applyBorder="1" applyAlignment="1">
      <alignment horizontal="right"/>
    </xf>
    <xf numFmtId="176" fontId="111" fillId="0" borderId="22" xfId="837" applyNumberFormat="1" applyFont="1" applyFill="1" applyBorder="1" applyAlignment="1">
      <alignment horizontal="right"/>
    </xf>
    <xf numFmtId="169" fontId="111" fillId="0" borderId="0" xfId="1095" applyNumberFormat="1" applyFont="1" applyFill="1" applyBorder="1" applyAlignment="1">
      <alignment horizontal="right"/>
    </xf>
    <xf numFmtId="169" fontId="111" fillId="0" borderId="22" xfId="1095" applyNumberFormat="1" applyFont="1" applyFill="1" applyBorder="1" applyAlignment="1">
      <alignment horizontal="right"/>
    </xf>
    <xf numFmtId="169" fontId="111" fillId="0" borderId="0" xfId="1094" applyNumberFormat="1" applyFont="1" applyFill="1" applyBorder="1" applyAlignment="1">
      <alignment horizontal="right"/>
    </xf>
    <xf numFmtId="169" fontId="111" fillId="0" borderId="22" xfId="1094" applyNumberFormat="1" applyFont="1" applyFill="1" applyBorder="1" applyAlignment="1">
      <alignment horizontal="right"/>
    </xf>
    <xf numFmtId="169" fontId="111" fillId="0" borderId="0" xfId="1094" applyNumberFormat="1" applyFont="1" applyFill="1" applyAlignment="1">
      <alignment horizontal="right"/>
    </xf>
    <xf numFmtId="169" fontId="111" fillId="0" borderId="9" xfId="1094" applyNumberFormat="1" applyFont="1" applyFill="1" applyBorder="1" applyAlignment="1">
      <alignment horizontal="right"/>
    </xf>
    <xf numFmtId="169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5" fontId="111" fillId="0" borderId="22" xfId="0" applyFont="1" applyBorder="1" applyAlignment="1">
      <alignment horizontal="center"/>
    </xf>
    <xf numFmtId="175" fontId="111" fillId="0" borderId="0" xfId="0" applyFont="1" applyAlignment="1">
      <alignment horizontal="center"/>
    </xf>
    <xf numFmtId="176" fontId="111" fillId="0" borderId="0" xfId="0" applyNumberFormat="1" applyFont="1" applyAlignment="1">
      <alignment horizontal="right"/>
    </xf>
    <xf numFmtId="0" fontId="111" fillId="0" borderId="0" xfId="1812" applyNumberFormat="1" applyFont="1"/>
    <xf numFmtId="49" fontId="111" fillId="0" borderId="0" xfId="2295" applyNumberFormat="1" applyFont="1"/>
    <xf numFmtId="169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69" fontId="111" fillId="0" borderId="0" xfId="513" applyNumberFormat="1" applyFont="1" applyFill="1" applyBorder="1" applyAlignment="1">
      <alignment horizontal="right"/>
    </xf>
    <xf numFmtId="169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69" fontId="111" fillId="0" borderId="0" xfId="649" applyNumberFormat="1" applyFont="1" applyFill="1" applyAlignment="1">
      <alignment horizontal="right"/>
    </xf>
    <xf numFmtId="169" fontId="111" fillId="0" borderId="9" xfId="315" applyNumberFormat="1" applyFont="1" applyFill="1" applyBorder="1" applyAlignment="1">
      <alignment horizontal="right"/>
    </xf>
    <xf numFmtId="169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172" fontId="111" fillId="0" borderId="0" xfId="657" applyNumberFormat="1" applyFont="1" applyFill="1" applyAlignment="1">
      <alignment horizontal="right"/>
    </xf>
    <xf numFmtId="172" fontId="111" fillId="0" borderId="0" xfId="315" applyNumberFormat="1" applyFont="1" applyFill="1" applyAlignment="1">
      <alignment horizontal="right"/>
    </xf>
    <xf numFmtId="172" fontId="111" fillId="0" borderId="0" xfId="342" quotePrefix="1" applyNumberFormat="1" applyFont="1" applyFill="1" applyBorder="1" applyAlignment="1">
      <alignment horizontal="center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0" fontId="111" fillId="0" borderId="0" xfId="1813" applyNumberFormat="1" applyFont="1" applyAlignment="1">
      <alignment horizontal="left"/>
    </xf>
    <xf numFmtId="0" fontId="111" fillId="0" borderId="0" xfId="1816" applyNumberFormat="1" applyFont="1"/>
    <xf numFmtId="169" fontId="111" fillId="0" borderId="0" xfId="0" applyNumberFormat="1" applyFont="1"/>
    <xf numFmtId="169" fontId="112" fillId="0" borderId="0" xfId="0" applyNumberFormat="1" applyFont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37" fontId="111" fillId="0" borderId="9" xfId="0" applyNumberFormat="1" applyFont="1" applyBorder="1" applyAlignment="1">
      <alignment horizontal="center"/>
    </xf>
    <xf numFmtId="37" fontId="111" fillId="0" borderId="22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5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5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เปอร์เซ็นต์_1.BG4748-260847" xfId="2217" xr:uid="{00000000-0005-0000-0000-0000E907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</sheetPr>
  <dimension ref="A1:W167"/>
  <sheetViews>
    <sheetView tabSelected="1" view="pageBreakPreview" zoomScaleNormal="100" zoomScaleSheetLayoutView="100" workbookViewId="0">
      <selection activeCell="A4" sqref="A4"/>
    </sheetView>
  </sheetViews>
  <sheetFormatPr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7" ht="21.95" customHeight="1">
      <c r="A1" s="86" t="s">
        <v>0</v>
      </c>
      <c r="B1" s="86"/>
      <c r="C1" s="86"/>
      <c r="D1" s="86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7" ht="21.95" customHeight="1">
      <c r="A2" s="86" t="s">
        <v>1</v>
      </c>
      <c r="B2" s="86"/>
      <c r="C2" s="86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7" ht="21.95" customHeight="1">
      <c r="A3" s="86" t="s">
        <v>2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7" ht="21.95" customHeight="1">
      <c r="A4" s="86"/>
      <c r="B4" s="86"/>
      <c r="C4" s="86"/>
      <c r="D4" s="86"/>
      <c r="E4" s="88"/>
      <c r="F4" s="88"/>
      <c r="G4" s="88"/>
      <c r="H4" s="89"/>
      <c r="I4" s="88"/>
      <c r="J4" s="88"/>
      <c r="K4" s="88"/>
      <c r="L4" s="90"/>
      <c r="M4" s="91"/>
      <c r="N4" s="91"/>
      <c r="O4" s="91"/>
      <c r="P4" s="91"/>
    </row>
    <row r="5" spans="1:17" ht="21.95" customHeight="1">
      <c r="A5" s="92"/>
      <c r="B5" s="92"/>
      <c r="C5" s="92"/>
      <c r="D5" s="92"/>
      <c r="E5" s="93"/>
      <c r="F5" s="93"/>
      <c r="G5" s="93"/>
      <c r="H5" s="94"/>
      <c r="I5" s="94"/>
      <c r="J5" s="219" t="s">
        <v>3</v>
      </c>
      <c r="K5" s="219"/>
      <c r="L5" s="219"/>
      <c r="M5" s="219"/>
      <c r="N5" s="219"/>
      <c r="O5" s="219"/>
      <c r="P5" s="219"/>
    </row>
    <row r="6" spans="1:17" ht="21.95" customHeight="1">
      <c r="A6" s="92"/>
      <c r="B6" s="92"/>
      <c r="C6" s="92"/>
      <c r="D6" s="92"/>
      <c r="E6" s="93"/>
      <c r="F6" s="93"/>
      <c r="G6" s="93"/>
      <c r="H6" s="94"/>
      <c r="I6" s="94"/>
      <c r="J6" s="218" t="s">
        <v>4</v>
      </c>
      <c r="K6" s="218"/>
      <c r="L6" s="218"/>
      <c r="M6" s="95"/>
      <c r="N6" s="219" t="s">
        <v>5</v>
      </c>
      <c r="O6" s="219"/>
      <c r="P6" s="219"/>
    </row>
    <row r="7" spans="1:17" s="45" customFormat="1" ht="21.95" customHeight="1">
      <c r="A7" s="93"/>
      <c r="B7" s="93"/>
      <c r="C7" s="93"/>
      <c r="D7" s="93"/>
      <c r="E7" s="93"/>
      <c r="F7" s="93"/>
      <c r="G7" s="93"/>
      <c r="H7" s="96" t="s">
        <v>6</v>
      </c>
      <c r="I7" s="93"/>
      <c r="J7" s="43">
        <v>2022</v>
      </c>
      <c r="K7" s="94"/>
      <c r="L7" s="43">
        <v>2021</v>
      </c>
      <c r="M7" s="93"/>
      <c r="N7" s="43">
        <v>2022</v>
      </c>
      <c r="O7" s="94"/>
      <c r="P7" s="43">
        <v>2021</v>
      </c>
      <c r="Q7" s="44"/>
    </row>
    <row r="8" spans="1:17" ht="21.95" customHeight="1">
      <c r="A8" s="97" t="s">
        <v>7</v>
      </c>
      <c r="B8" s="97"/>
      <c r="C8" s="97"/>
      <c r="D8" s="97"/>
      <c r="E8" s="98"/>
      <c r="F8" s="98"/>
      <c r="G8" s="98"/>
      <c r="H8" s="94"/>
      <c r="I8" s="93"/>
      <c r="J8" s="95"/>
      <c r="K8" s="95"/>
      <c r="L8" s="74"/>
      <c r="M8" s="99"/>
      <c r="N8" s="95"/>
      <c r="O8" s="95"/>
      <c r="P8" s="74"/>
    </row>
    <row r="9" spans="1:17" ht="7.15" customHeight="1">
      <c r="A9" s="97"/>
      <c r="B9" s="97"/>
      <c r="C9" s="97"/>
      <c r="D9" s="97"/>
      <c r="E9" s="98"/>
      <c r="F9" s="98"/>
      <c r="G9" s="98"/>
      <c r="H9" s="94"/>
      <c r="I9" s="93"/>
      <c r="J9" s="95"/>
      <c r="K9" s="95"/>
      <c r="L9" s="74"/>
      <c r="M9" s="99"/>
      <c r="N9" s="95"/>
      <c r="O9" s="95"/>
      <c r="P9" s="74"/>
    </row>
    <row r="10" spans="1:17" ht="21.95" customHeight="1">
      <c r="A10" s="86" t="s">
        <v>8</v>
      </c>
      <c r="B10" s="92"/>
      <c r="C10" s="92"/>
      <c r="D10" s="92"/>
      <c r="E10" s="93"/>
      <c r="F10" s="93"/>
      <c r="G10" s="93"/>
      <c r="H10" s="94"/>
      <c r="I10" s="93"/>
      <c r="J10" s="93"/>
      <c r="K10" s="93"/>
      <c r="L10" s="93"/>
      <c r="M10" s="75"/>
      <c r="N10" s="75"/>
      <c r="O10" s="75"/>
      <c r="P10" s="75"/>
    </row>
    <row r="11" spans="1:17" ht="21.95" customHeight="1">
      <c r="A11" s="92" t="s">
        <v>9</v>
      </c>
      <c r="B11" s="92"/>
      <c r="C11" s="92"/>
      <c r="D11" s="92"/>
      <c r="E11" s="93"/>
      <c r="F11" s="93"/>
      <c r="G11" s="93"/>
      <c r="H11" s="94">
        <v>6</v>
      </c>
      <c r="I11" s="93"/>
      <c r="J11" s="100">
        <v>183550790.77000001</v>
      </c>
      <c r="K11" s="101"/>
      <c r="L11" s="100">
        <v>181409044.71000001</v>
      </c>
      <c r="M11" s="76"/>
      <c r="N11" s="76">
        <v>169683506.34</v>
      </c>
      <c r="O11" s="76"/>
      <c r="P11" s="76">
        <v>168137022.32999998</v>
      </c>
    </row>
    <row r="12" spans="1:17" ht="21.95" customHeight="1">
      <c r="A12" s="102" t="s">
        <v>10</v>
      </c>
      <c r="B12" s="92"/>
      <c r="C12" s="92"/>
      <c r="D12" s="92"/>
      <c r="E12" s="93"/>
      <c r="F12" s="93"/>
      <c r="G12" s="93"/>
      <c r="H12" s="94" t="s">
        <v>11</v>
      </c>
      <c r="I12" s="93"/>
      <c r="J12" s="100">
        <v>27788133.879999999</v>
      </c>
      <c r="K12" s="101"/>
      <c r="L12" s="100">
        <v>32474040.920000002</v>
      </c>
      <c r="M12" s="76"/>
      <c r="N12" s="76">
        <v>38206737.890000001</v>
      </c>
      <c r="O12" s="76"/>
      <c r="P12" s="76">
        <v>43703118.649999999</v>
      </c>
    </row>
    <row r="13" spans="1:17" ht="21.95" customHeight="1">
      <c r="A13" s="92" t="s">
        <v>214</v>
      </c>
      <c r="B13" s="92"/>
      <c r="C13" s="92"/>
      <c r="D13" s="92"/>
      <c r="E13" s="93"/>
      <c r="F13" s="93"/>
      <c r="G13" s="93"/>
      <c r="H13" s="94">
        <v>5.2</v>
      </c>
      <c r="I13" s="93"/>
      <c r="J13" s="77">
        <v>7906179.0700000003</v>
      </c>
      <c r="K13" s="77"/>
      <c r="L13" s="77">
        <v>7878772.2300000004</v>
      </c>
      <c r="M13" s="76"/>
      <c r="N13" s="76">
        <v>7906179.0700000003</v>
      </c>
      <c r="O13" s="76"/>
      <c r="P13" s="76">
        <v>7878772.2300000004</v>
      </c>
    </row>
    <row r="14" spans="1:17" ht="21.95" customHeight="1">
      <c r="A14" s="92" t="s">
        <v>12</v>
      </c>
      <c r="B14" s="92"/>
      <c r="C14" s="92"/>
      <c r="D14" s="92"/>
      <c r="E14" s="93"/>
      <c r="F14" s="93"/>
      <c r="G14" s="93"/>
      <c r="H14" s="94"/>
      <c r="I14" s="93"/>
      <c r="J14" s="77"/>
      <c r="K14" s="77"/>
      <c r="L14" s="77"/>
      <c r="M14" s="76"/>
      <c r="N14" s="76"/>
      <c r="O14" s="76"/>
      <c r="P14" s="76"/>
    </row>
    <row r="15" spans="1:17" ht="21.95" customHeight="1">
      <c r="A15" s="92"/>
      <c r="B15" s="92" t="s">
        <v>13</v>
      </c>
      <c r="C15" s="92"/>
      <c r="D15" s="92"/>
      <c r="E15" s="93"/>
      <c r="F15" s="93"/>
      <c r="G15" s="93"/>
      <c r="H15" s="94">
        <v>5.2</v>
      </c>
      <c r="I15" s="93"/>
      <c r="J15" s="100">
        <v>0</v>
      </c>
      <c r="K15" s="101"/>
      <c r="L15" s="100">
        <v>0</v>
      </c>
      <c r="M15" s="76"/>
      <c r="N15" s="76">
        <v>29568445.879999999</v>
      </c>
      <c r="O15" s="76"/>
      <c r="P15" s="76">
        <v>33784261.709999993</v>
      </c>
    </row>
    <row r="16" spans="1:17" ht="21.95" customHeight="1">
      <c r="A16" s="92"/>
      <c r="B16" s="92" t="s">
        <v>14</v>
      </c>
      <c r="C16" s="92"/>
      <c r="D16" s="92"/>
      <c r="E16" s="93"/>
      <c r="F16" s="93"/>
      <c r="G16" s="93"/>
      <c r="H16" s="94">
        <v>5.2</v>
      </c>
      <c r="I16" s="93"/>
      <c r="J16" s="100">
        <v>4879827.04</v>
      </c>
      <c r="K16" s="101"/>
      <c r="L16" s="100">
        <v>4924222.2699999996</v>
      </c>
      <c r="M16" s="76"/>
      <c r="N16" s="76">
        <v>0</v>
      </c>
      <c r="O16" s="76"/>
      <c r="P16" s="76">
        <v>0</v>
      </c>
    </row>
    <row r="17" spans="1:16" ht="21.95" customHeight="1">
      <c r="A17" s="92" t="s">
        <v>15</v>
      </c>
      <c r="B17" s="92"/>
      <c r="C17" s="92"/>
      <c r="D17" s="92"/>
      <c r="E17" s="93"/>
      <c r="F17" s="93"/>
      <c r="G17" s="93"/>
      <c r="H17" s="94">
        <v>8</v>
      </c>
      <c r="I17" s="93"/>
      <c r="J17" s="100">
        <v>56514529.979999997</v>
      </c>
      <c r="K17" s="101"/>
      <c r="L17" s="100">
        <v>52549008.909999996</v>
      </c>
      <c r="M17" s="76"/>
      <c r="N17" s="76">
        <v>56514529.979999997</v>
      </c>
      <c r="O17" s="76"/>
      <c r="P17" s="76">
        <v>52549008.909999989</v>
      </c>
    </row>
    <row r="18" spans="1:16" ht="21.95" customHeight="1">
      <c r="A18" s="92" t="s">
        <v>16</v>
      </c>
      <c r="B18" s="92"/>
      <c r="C18" s="92"/>
      <c r="D18" s="92"/>
      <c r="E18" s="93"/>
      <c r="F18" s="93"/>
      <c r="G18" s="93"/>
      <c r="H18" s="93"/>
      <c r="I18" s="93"/>
      <c r="J18" s="100">
        <v>175528.12</v>
      </c>
      <c r="K18" s="101"/>
      <c r="L18" s="100">
        <v>135703.1</v>
      </c>
      <c r="M18" s="76"/>
      <c r="N18" s="78">
        <v>84046.720000000001</v>
      </c>
      <c r="O18" s="76"/>
      <c r="P18" s="78">
        <v>121781.29</v>
      </c>
    </row>
    <row r="19" spans="1:16" ht="21.95" customHeight="1">
      <c r="A19" s="86" t="s">
        <v>17</v>
      </c>
      <c r="B19" s="92"/>
      <c r="C19" s="92"/>
      <c r="D19" s="92"/>
      <c r="E19" s="93"/>
      <c r="F19" s="93"/>
      <c r="G19" s="93"/>
      <c r="H19" s="94"/>
      <c r="I19" s="93">
        <v>0</v>
      </c>
      <c r="J19" s="103">
        <f>SUM(J11:J18)</f>
        <v>280814988.86000001</v>
      </c>
      <c r="K19" s="101"/>
      <c r="L19" s="103">
        <f>SUM(L11:L18)</f>
        <v>279370792.13999999</v>
      </c>
      <c r="M19" s="77">
        <v>0</v>
      </c>
      <c r="N19" s="79">
        <f>SUM(N11:N18)</f>
        <v>301963445.88000005</v>
      </c>
      <c r="O19" s="76">
        <f>SUM(E19:N19)</f>
        <v>862149226.88000011</v>
      </c>
      <c r="P19" s="79">
        <f>SUM(P11:P18)</f>
        <v>306173965.11999995</v>
      </c>
    </row>
    <row r="20" spans="1:16" ht="10.15" customHeight="1">
      <c r="A20" s="86"/>
      <c r="B20" s="92"/>
      <c r="C20" s="92"/>
      <c r="D20" s="92"/>
      <c r="E20" s="93"/>
      <c r="F20" s="93"/>
      <c r="G20" s="93"/>
      <c r="H20" s="94"/>
      <c r="I20" s="93"/>
      <c r="J20" s="101"/>
      <c r="K20" s="101"/>
      <c r="L20" s="101"/>
      <c r="M20" s="77"/>
      <c r="N20" s="77"/>
      <c r="O20" s="77"/>
      <c r="P20" s="77"/>
    </row>
    <row r="21" spans="1:16" ht="21.95" customHeight="1">
      <c r="A21" s="86" t="s">
        <v>18</v>
      </c>
      <c r="B21" s="92"/>
      <c r="C21" s="92"/>
      <c r="D21" s="92"/>
      <c r="E21" s="93"/>
      <c r="F21" s="93"/>
      <c r="G21" s="93"/>
      <c r="H21" s="94"/>
      <c r="I21" s="93"/>
      <c r="J21" s="101"/>
      <c r="K21" s="101"/>
      <c r="L21" s="101"/>
      <c r="M21" s="77"/>
      <c r="N21" s="77"/>
      <c r="O21" s="77"/>
      <c r="P21" s="77"/>
    </row>
    <row r="22" spans="1:16" ht="21.95" customHeight="1">
      <c r="A22" s="92" t="s">
        <v>19</v>
      </c>
      <c r="B22" s="92"/>
      <c r="C22" s="92"/>
      <c r="D22" s="104"/>
      <c r="E22" s="105"/>
      <c r="F22" s="93"/>
      <c r="G22" s="93"/>
      <c r="H22" s="94">
        <v>9</v>
      </c>
      <c r="I22" s="94">
        <v>12</v>
      </c>
      <c r="J22" s="77">
        <v>0</v>
      </c>
      <c r="K22" s="101"/>
      <c r="L22" s="77">
        <v>0</v>
      </c>
      <c r="M22" s="77"/>
      <c r="N22" s="77">
        <v>26730000</v>
      </c>
      <c r="O22" s="77"/>
      <c r="P22" s="77">
        <v>26730000</v>
      </c>
    </row>
    <row r="23" spans="1:16" ht="21.95" customHeight="1">
      <c r="A23" s="92" t="s">
        <v>20</v>
      </c>
      <c r="B23" s="92"/>
      <c r="C23" s="92"/>
      <c r="D23" s="104"/>
      <c r="E23" s="105"/>
      <c r="F23" s="93"/>
      <c r="G23" s="93"/>
      <c r="H23" s="94">
        <v>10</v>
      </c>
      <c r="I23" s="93"/>
      <c r="J23" s="100">
        <v>9609484</v>
      </c>
      <c r="K23" s="101"/>
      <c r="L23" s="100">
        <v>9616230</v>
      </c>
      <c r="M23" s="77"/>
      <c r="N23" s="77">
        <v>209484</v>
      </c>
      <c r="O23" s="77"/>
      <c r="P23" s="77">
        <v>216230</v>
      </c>
    </row>
    <row r="24" spans="1:16" ht="21.95" customHeight="1">
      <c r="A24" s="92" t="s">
        <v>21</v>
      </c>
      <c r="B24" s="92"/>
      <c r="C24" s="92"/>
      <c r="D24" s="92"/>
      <c r="E24" s="93"/>
      <c r="F24" s="93"/>
      <c r="G24" s="93"/>
      <c r="H24" s="94">
        <v>11</v>
      </c>
      <c r="I24" s="93"/>
      <c r="J24" s="100">
        <v>89753272.599999994</v>
      </c>
      <c r="K24" s="101"/>
      <c r="L24" s="100">
        <v>92398854.010000005</v>
      </c>
      <c r="M24" s="77"/>
      <c r="N24" s="100">
        <v>0</v>
      </c>
      <c r="O24" s="77"/>
      <c r="P24" s="100">
        <v>0</v>
      </c>
    </row>
    <row r="25" spans="1:16" ht="21.95" customHeight="1">
      <c r="A25" s="92" t="s">
        <v>22</v>
      </c>
      <c r="B25" s="92"/>
      <c r="C25" s="92"/>
      <c r="D25" s="92"/>
      <c r="E25" s="93"/>
      <c r="F25" s="93"/>
      <c r="G25" s="93"/>
      <c r="H25" s="94">
        <v>12</v>
      </c>
      <c r="I25" s="93"/>
      <c r="J25" s="100">
        <v>57150994.979999997</v>
      </c>
      <c r="K25" s="101"/>
      <c r="L25" s="100">
        <v>62731529.579999998</v>
      </c>
      <c r="M25" s="77"/>
      <c r="N25" s="77">
        <v>51577026.829999946</v>
      </c>
      <c r="O25" s="77"/>
      <c r="P25" s="77">
        <v>57083838.999999985</v>
      </c>
    </row>
    <row r="26" spans="1:16" ht="21.95" customHeight="1">
      <c r="A26" s="106" t="s">
        <v>23</v>
      </c>
      <c r="B26" s="92"/>
      <c r="C26" s="92"/>
      <c r="D26" s="92"/>
      <c r="E26" s="93"/>
      <c r="F26" s="93"/>
      <c r="G26" s="93"/>
      <c r="H26" s="94" t="s">
        <v>24</v>
      </c>
      <c r="I26" s="93"/>
      <c r="J26" s="100">
        <v>10927593.630000001</v>
      </c>
      <c r="K26" s="101"/>
      <c r="L26" s="100">
        <v>15486125.26</v>
      </c>
      <c r="M26" s="77"/>
      <c r="N26" s="77">
        <v>37503512.820000008</v>
      </c>
      <c r="O26" s="77"/>
      <c r="P26" s="77">
        <v>51726015.049999997</v>
      </c>
    </row>
    <row r="27" spans="1:16" ht="21.95" customHeight="1">
      <c r="A27" s="92" t="s">
        <v>25</v>
      </c>
      <c r="B27" s="92"/>
      <c r="C27" s="92"/>
      <c r="D27" s="92"/>
      <c r="E27" s="93"/>
      <c r="F27" s="93"/>
      <c r="G27" s="93"/>
      <c r="H27" s="94">
        <v>14</v>
      </c>
      <c r="I27" s="93"/>
      <c r="J27" s="100">
        <v>8429.26</v>
      </c>
      <c r="K27" s="101"/>
      <c r="L27" s="100">
        <v>101359.97</v>
      </c>
      <c r="M27" s="77"/>
      <c r="N27" s="77">
        <v>8429.2600000000093</v>
      </c>
      <c r="O27" s="77"/>
      <c r="P27" s="77">
        <v>101359.97000000044</v>
      </c>
    </row>
    <row r="28" spans="1:16" ht="21.95" customHeight="1">
      <c r="A28" s="92" t="s">
        <v>215</v>
      </c>
      <c r="B28" s="92"/>
      <c r="C28" s="92"/>
      <c r="D28" s="92"/>
      <c r="E28" s="93"/>
      <c r="F28" s="93"/>
      <c r="G28" s="93"/>
      <c r="H28" s="94">
        <v>15</v>
      </c>
      <c r="I28" s="93"/>
      <c r="J28" s="100">
        <v>16171217.99</v>
      </c>
      <c r="K28" s="101"/>
      <c r="L28" s="100">
        <v>16371868.630000001</v>
      </c>
      <c r="M28" s="77"/>
      <c r="N28" s="77">
        <v>16154244.390000001</v>
      </c>
      <c r="O28" s="77"/>
      <c r="P28" s="77">
        <v>16358121.23</v>
      </c>
    </row>
    <row r="29" spans="1:16" ht="21.95" customHeight="1">
      <c r="A29" s="92" t="s">
        <v>26</v>
      </c>
      <c r="B29" s="92"/>
      <c r="C29" s="92"/>
      <c r="D29" s="92"/>
      <c r="E29" s="93"/>
      <c r="F29" s="93"/>
      <c r="G29" s="93"/>
      <c r="H29" s="94"/>
      <c r="I29" s="93"/>
      <c r="J29" s="100">
        <v>1930296.95</v>
      </c>
      <c r="K29" s="101"/>
      <c r="L29" s="100">
        <v>473455.46</v>
      </c>
      <c r="M29" s="77"/>
      <c r="N29" s="77">
        <v>1750296.96</v>
      </c>
      <c r="O29" s="77"/>
      <c r="P29" s="77">
        <v>293455.48</v>
      </c>
    </row>
    <row r="30" spans="1:16" ht="21.95" customHeight="1">
      <c r="A30" s="86" t="s">
        <v>27</v>
      </c>
      <c r="B30" s="92"/>
      <c r="C30" s="92"/>
      <c r="D30" s="92"/>
      <c r="E30" s="93"/>
      <c r="F30" s="93"/>
      <c r="G30" s="93"/>
      <c r="H30" s="94"/>
      <c r="I30" s="93"/>
      <c r="J30" s="79">
        <f>SUM(J22:J29)</f>
        <v>185551289.40999997</v>
      </c>
      <c r="K30" s="101"/>
      <c r="L30" s="79">
        <f>SUM(L22:L29)</f>
        <v>197179422.91</v>
      </c>
      <c r="M30" s="80"/>
      <c r="N30" s="79">
        <f>SUM(N22:N29)</f>
        <v>133932994.25999996</v>
      </c>
      <c r="O30" s="80"/>
      <c r="P30" s="79">
        <f>SUM(P22:P29)</f>
        <v>152509020.72999996</v>
      </c>
    </row>
    <row r="31" spans="1:16" ht="12" customHeight="1">
      <c r="A31" s="86"/>
      <c r="B31" s="92"/>
      <c r="C31" s="92"/>
      <c r="D31" s="92"/>
      <c r="E31" s="93"/>
      <c r="F31" s="93"/>
      <c r="G31" s="93"/>
      <c r="H31" s="94"/>
      <c r="I31" s="93"/>
      <c r="J31" s="101"/>
      <c r="K31" s="101"/>
      <c r="L31" s="101"/>
      <c r="M31" s="77"/>
      <c r="N31" s="77"/>
      <c r="O31" s="77"/>
      <c r="P31" s="77"/>
    </row>
    <row r="32" spans="1:16" ht="21.95" customHeight="1" thickBot="1">
      <c r="A32" s="86" t="s">
        <v>28</v>
      </c>
      <c r="B32" s="92"/>
      <c r="C32" s="92"/>
      <c r="D32" s="92"/>
      <c r="E32" s="93"/>
      <c r="F32" s="93"/>
      <c r="G32" s="93"/>
      <c r="H32" s="93"/>
      <c r="I32" s="93"/>
      <c r="J32" s="81">
        <f>SUM(J19,J30)</f>
        <v>466366278.26999998</v>
      </c>
      <c r="K32" s="101"/>
      <c r="L32" s="81">
        <f>SUM(L19,L30)</f>
        <v>476550215.04999995</v>
      </c>
      <c r="M32" s="77"/>
      <c r="N32" s="81">
        <f>SUM(N19,N30)</f>
        <v>435896440.13999999</v>
      </c>
      <c r="O32" s="77"/>
      <c r="P32" s="81">
        <f>SUM(P19,P30)</f>
        <v>458682985.8499999</v>
      </c>
    </row>
    <row r="33" spans="1:16" ht="21.95" customHeight="1" thickTop="1">
      <c r="A33" s="87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75"/>
      <c r="M33" s="75"/>
      <c r="N33" s="75"/>
      <c r="O33" s="75"/>
      <c r="P33" s="75"/>
    </row>
    <row r="34" spans="1:16" ht="21.95" customHeight="1">
      <c r="A34" s="107" t="s">
        <v>29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75"/>
      <c r="M34" s="75"/>
      <c r="N34" s="75"/>
      <c r="O34" s="75"/>
      <c r="P34" s="75"/>
    </row>
    <row r="35" spans="1:16" ht="21.95" customHeight="1">
      <c r="A35" s="87"/>
      <c r="B35" s="93"/>
      <c r="C35" s="93"/>
      <c r="D35" s="93"/>
      <c r="E35" s="93"/>
      <c r="F35" s="93"/>
      <c r="G35" s="93"/>
      <c r="H35" s="93"/>
      <c r="I35" s="93"/>
      <c r="J35" s="108"/>
      <c r="K35" s="93"/>
      <c r="L35" s="75"/>
      <c r="M35" s="75"/>
      <c r="N35" s="75"/>
      <c r="O35" s="75"/>
      <c r="P35" s="75"/>
    </row>
    <row r="36" spans="1:16" ht="21.95" customHeight="1">
      <c r="A36" s="87"/>
      <c r="B36" s="93"/>
      <c r="C36" s="93"/>
      <c r="D36" s="93"/>
      <c r="E36" s="93"/>
      <c r="F36" s="93"/>
      <c r="G36" s="93"/>
      <c r="H36" s="93"/>
      <c r="I36" s="93"/>
      <c r="J36" s="108"/>
      <c r="K36" s="93"/>
      <c r="L36" s="75"/>
      <c r="M36" s="75"/>
      <c r="N36" s="75"/>
      <c r="O36" s="75"/>
      <c r="P36" s="75"/>
    </row>
    <row r="37" spans="1:16" ht="21.95" customHeight="1">
      <c r="A37" s="87"/>
      <c r="B37" s="93"/>
      <c r="C37" s="93"/>
      <c r="D37" s="93"/>
      <c r="E37" s="93"/>
      <c r="F37" s="93"/>
      <c r="G37" s="93"/>
      <c r="H37" s="93"/>
      <c r="I37" s="93"/>
      <c r="J37" s="108"/>
      <c r="K37" s="93"/>
      <c r="L37" s="75"/>
      <c r="M37" s="75"/>
      <c r="N37" s="75"/>
      <c r="O37" s="75"/>
      <c r="P37" s="75"/>
    </row>
    <row r="38" spans="1:16" ht="21.95" customHeight="1">
      <c r="A38" s="87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75"/>
      <c r="M38" s="75"/>
      <c r="N38" s="75"/>
      <c r="O38" s="75"/>
      <c r="P38" s="75"/>
    </row>
    <row r="39" spans="1:16" ht="21.95" customHeight="1">
      <c r="A39" s="87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75"/>
      <c r="M39" s="75"/>
      <c r="N39" s="75"/>
      <c r="O39" s="75"/>
      <c r="P39" s="75"/>
    </row>
    <row r="40" spans="1:16" ht="21.95" customHeight="1">
      <c r="A40" s="87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75"/>
      <c r="M40" s="75"/>
      <c r="N40" s="75"/>
      <c r="O40" s="75"/>
      <c r="P40" s="75"/>
    </row>
    <row r="41" spans="1:16" ht="21.95" customHeight="1">
      <c r="A41" s="87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75"/>
      <c r="M41" s="75"/>
      <c r="N41" s="75"/>
      <c r="O41" s="75"/>
      <c r="P41" s="75"/>
    </row>
    <row r="42" spans="1:16" ht="21.95" customHeight="1">
      <c r="A42" s="87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75"/>
      <c r="M42" s="75"/>
      <c r="N42" s="75"/>
      <c r="O42" s="75"/>
      <c r="P42" s="75"/>
    </row>
    <row r="43" spans="1:16" ht="21.95" customHeight="1">
      <c r="A43" s="87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75"/>
      <c r="M43" s="75"/>
      <c r="N43" s="75"/>
      <c r="O43" s="75"/>
      <c r="P43" s="75"/>
    </row>
    <row r="44" spans="1:16" ht="21.95" customHeight="1">
      <c r="A44" s="87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75"/>
      <c r="M44" s="75"/>
      <c r="N44" s="75"/>
      <c r="O44" s="75"/>
      <c r="P44" s="75"/>
    </row>
    <row r="45" spans="1:16" ht="21.95" customHeight="1">
      <c r="A45" s="87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75"/>
      <c r="M45" s="75"/>
      <c r="N45" s="75"/>
      <c r="O45" s="75"/>
      <c r="P45" s="75"/>
    </row>
    <row r="46" spans="1:16" ht="21.95" customHeight="1">
      <c r="A46" s="87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75"/>
      <c r="M46" s="75"/>
      <c r="N46" s="75"/>
      <c r="O46" s="75"/>
      <c r="P46" s="75"/>
    </row>
    <row r="47" spans="1:16" ht="21.95" customHeight="1">
      <c r="A47" s="87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75"/>
      <c r="M47" s="75"/>
      <c r="N47" s="75"/>
      <c r="O47" s="75"/>
      <c r="P47" s="75"/>
    </row>
    <row r="48" spans="1:16" ht="21.95" customHeight="1">
      <c r="A48" s="87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75"/>
      <c r="M48" s="75"/>
      <c r="N48" s="75"/>
      <c r="O48" s="75"/>
      <c r="P48" s="75"/>
    </row>
    <row r="49" spans="1:17" ht="21.95" customHeight="1">
      <c r="A49" s="87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75"/>
      <c r="M49" s="75"/>
      <c r="N49" s="75"/>
      <c r="O49" s="75"/>
      <c r="P49" s="75"/>
    </row>
    <row r="50" spans="1:17" ht="21.95" customHeight="1">
      <c r="A50" s="87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75"/>
      <c r="M50" s="75"/>
      <c r="N50" s="75"/>
      <c r="O50" s="75"/>
      <c r="P50" s="75"/>
    </row>
    <row r="51" spans="1:17" ht="21.95" customHeight="1">
      <c r="A51" s="87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75"/>
      <c r="M51" s="75"/>
      <c r="N51" s="75"/>
      <c r="O51" s="75"/>
      <c r="P51" s="75"/>
    </row>
    <row r="52" spans="1:17" ht="21.95" customHeight="1">
      <c r="A52" s="87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75"/>
      <c r="M52" s="75"/>
      <c r="N52" s="75"/>
      <c r="O52" s="75"/>
      <c r="P52" s="75"/>
    </row>
    <row r="53" spans="1:17" ht="21.95" customHeight="1">
      <c r="A53" s="87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75"/>
      <c r="M53" s="75"/>
      <c r="N53" s="75"/>
      <c r="O53" s="75"/>
      <c r="P53" s="75"/>
    </row>
    <row r="54" spans="1:17" ht="34.15" customHeight="1">
      <c r="A54" s="87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75"/>
      <c r="M54" s="75"/>
      <c r="N54" s="75"/>
      <c r="O54" s="75"/>
      <c r="P54" s="75"/>
    </row>
    <row r="55" spans="1:17" ht="21.95" customHeight="1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75"/>
      <c r="M55" s="75"/>
      <c r="N55" s="75"/>
      <c r="O55" s="75"/>
      <c r="P55" s="76" t="s">
        <v>30</v>
      </c>
    </row>
    <row r="56" spans="1:17" ht="21.95" customHeight="1">
      <c r="A56" s="86" t="s">
        <v>0</v>
      </c>
      <c r="B56" s="86"/>
      <c r="C56" s="86"/>
      <c r="D56" s="86"/>
      <c r="E56" s="86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7" ht="21.95" customHeight="1">
      <c r="A57" s="86" t="s">
        <v>31</v>
      </c>
      <c r="B57" s="86"/>
      <c r="C57" s="86"/>
      <c r="D57" s="86"/>
      <c r="E57" s="86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7" ht="21.95" customHeight="1">
      <c r="A58" s="86" t="str">
        <f>+A3</f>
        <v>AS AT DECEMBER 31, 2022</v>
      </c>
      <c r="B58" s="86"/>
      <c r="C58" s="86"/>
      <c r="D58" s="86"/>
      <c r="E58" s="86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7" ht="21.95" customHeight="1">
      <c r="A59" s="86"/>
      <c r="B59" s="86"/>
      <c r="C59" s="86"/>
      <c r="D59" s="86"/>
      <c r="E59" s="86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</row>
    <row r="60" spans="1:17" ht="21.95" customHeight="1">
      <c r="A60" s="86"/>
      <c r="B60" s="86"/>
      <c r="C60" s="86"/>
      <c r="D60" s="86"/>
      <c r="E60" s="86"/>
      <c r="F60" s="88"/>
      <c r="G60" s="88"/>
      <c r="H60" s="94"/>
      <c r="I60" s="94"/>
      <c r="J60" s="219" t="s">
        <v>3</v>
      </c>
      <c r="K60" s="219"/>
      <c r="L60" s="219"/>
      <c r="M60" s="219"/>
      <c r="N60" s="219"/>
      <c r="O60" s="219"/>
      <c r="P60" s="219"/>
    </row>
    <row r="61" spans="1:17" ht="21.95" customHeight="1">
      <c r="A61" s="92"/>
      <c r="B61" s="92"/>
      <c r="C61" s="92"/>
      <c r="D61" s="92"/>
      <c r="E61" s="93"/>
      <c r="F61" s="93"/>
      <c r="G61" s="93"/>
      <c r="H61" s="94"/>
      <c r="I61" s="94"/>
      <c r="J61" s="218" t="s">
        <v>4</v>
      </c>
      <c r="K61" s="218"/>
      <c r="L61" s="218"/>
      <c r="M61" s="95"/>
      <c r="N61" s="219" t="s">
        <v>5</v>
      </c>
      <c r="O61" s="219"/>
      <c r="P61" s="219"/>
    </row>
    <row r="62" spans="1:17" s="45" customFormat="1" ht="21.95" customHeight="1">
      <c r="A62" s="93"/>
      <c r="B62" s="93"/>
      <c r="C62" s="93"/>
      <c r="D62" s="93"/>
      <c r="E62" s="93"/>
      <c r="F62" s="93"/>
      <c r="G62" s="93"/>
      <c r="H62" s="96" t="s">
        <v>6</v>
      </c>
      <c r="I62" s="93"/>
      <c r="J62" s="43">
        <f>J7</f>
        <v>2022</v>
      </c>
      <c r="K62" s="94"/>
      <c r="L62" s="43">
        <f>L7</f>
        <v>2021</v>
      </c>
      <c r="M62" s="93"/>
      <c r="N62" s="43">
        <f>N7</f>
        <v>2022</v>
      </c>
      <c r="O62" s="94"/>
      <c r="P62" s="43">
        <f>P7</f>
        <v>2021</v>
      </c>
      <c r="Q62" s="44"/>
    </row>
    <row r="63" spans="1:17" ht="21.95" customHeight="1">
      <c r="A63" s="97" t="s">
        <v>32</v>
      </c>
      <c r="B63" s="92"/>
      <c r="C63" s="92"/>
      <c r="D63" s="92"/>
      <c r="E63" s="92"/>
      <c r="F63" s="93"/>
      <c r="G63" s="93"/>
      <c r="H63" s="94"/>
      <c r="I63" s="94"/>
      <c r="J63" s="94"/>
      <c r="K63" s="110"/>
      <c r="L63" s="111"/>
      <c r="M63" s="106"/>
      <c r="N63" s="94"/>
      <c r="O63" s="110"/>
      <c r="P63" s="111"/>
    </row>
    <row r="64" spans="1:17" ht="6" customHeight="1">
      <c r="A64" s="97"/>
      <c r="B64" s="92"/>
      <c r="C64" s="92"/>
      <c r="D64" s="92"/>
      <c r="E64" s="92"/>
      <c r="F64" s="93"/>
      <c r="G64" s="93"/>
      <c r="H64" s="94"/>
      <c r="I64" s="94"/>
      <c r="J64" s="94"/>
      <c r="K64" s="110"/>
      <c r="L64" s="111"/>
      <c r="M64" s="106"/>
      <c r="N64" s="94"/>
      <c r="O64" s="110"/>
      <c r="P64" s="111"/>
    </row>
    <row r="65" spans="1:16" ht="21.95" customHeight="1">
      <c r="A65" s="86" t="s">
        <v>33</v>
      </c>
      <c r="B65" s="92"/>
      <c r="C65" s="92"/>
      <c r="D65" s="92"/>
      <c r="E65" s="92"/>
      <c r="F65" s="93"/>
      <c r="G65" s="93"/>
      <c r="H65" s="94"/>
      <c r="I65" s="93"/>
      <c r="J65" s="93"/>
      <c r="K65" s="93"/>
      <c r="L65" s="93"/>
      <c r="M65" s="75"/>
      <c r="N65" s="75"/>
      <c r="O65" s="75"/>
      <c r="P65" s="75"/>
    </row>
    <row r="66" spans="1:16" ht="21.95" customHeight="1">
      <c r="A66" s="93" t="s">
        <v>34</v>
      </c>
      <c r="B66" s="93"/>
      <c r="C66" s="93"/>
      <c r="D66" s="92"/>
      <c r="E66" s="92"/>
      <c r="F66" s="93"/>
      <c r="G66" s="93"/>
      <c r="H66" s="94">
        <v>16</v>
      </c>
      <c r="I66" s="93"/>
      <c r="J66" s="100">
        <v>8951533.5199999996</v>
      </c>
      <c r="K66" s="101"/>
      <c r="L66" s="100">
        <v>2383356.04</v>
      </c>
      <c r="M66" s="77"/>
      <c r="N66" s="77">
        <v>5000000</v>
      </c>
      <c r="O66" s="77"/>
      <c r="P66" s="77">
        <v>0</v>
      </c>
    </row>
    <row r="67" spans="1:16" ht="21.95" customHeight="1">
      <c r="A67" s="93" t="s">
        <v>35</v>
      </c>
      <c r="B67" s="93"/>
      <c r="C67" s="93"/>
      <c r="D67" s="92"/>
      <c r="E67" s="92"/>
      <c r="F67" s="93"/>
      <c r="G67" s="93"/>
      <c r="H67" s="94" t="s">
        <v>36</v>
      </c>
      <c r="I67" s="93"/>
      <c r="J67" s="100">
        <v>9448977.9699999988</v>
      </c>
      <c r="K67" s="101"/>
      <c r="L67" s="100">
        <v>12361119.439999999</v>
      </c>
      <c r="M67" s="77"/>
      <c r="N67" s="77">
        <v>9204427.3300000001</v>
      </c>
      <c r="O67" s="77"/>
      <c r="P67" s="77">
        <v>12060484.009999998</v>
      </c>
    </row>
    <row r="68" spans="1:16" ht="21.95" customHeight="1">
      <c r="A68" s="93" t="s">
        <v>12</v>
      </c>
      <c r="B68" s="93"/>
      <c r="C68" s="93"/>
      <c r="D68" s="92"/>
      <c r="E68" s="92"/>
      <c r="F68" s="93"/>
      <c r="G68" s="93"/>
      <c r="H68" s="94"/>
      <c r="I68" s="93"/>
      <c r="J68" s="100"/>
      <c r="K68" s="101"/>
      <c r="L68" s="100"/>
      <c r="M68" s="77"/>
      <c r="N68" s="77"/>
      <c r="O68" s="77"/>
      <c r="P68" s="77"/>
    </row>
    <row r="69" spans="1:16" ht="21.95" customHeight="1">
      <c r="A69" s="93"/>
      <c r="B69" s="93" t="s">
        <v>37</v>
      </c>
      <c r="C69" s="93"/>
      <c r="D69" s="92"/>
      <c r="E69" s="92"/>
      <c r="F69" s="93"/>
      <c r="G69" s="93"/>
      <c r="H69" s="94">
        <v>18</v>
      </c>
      <c r="I69" s="93"/>
      <c r="J69" s="100">
        <v>0</v>
      </c>
      <c r="K69" s="101"/>
      <c r="L69" s="100">
        <v>20000000</v>
      </c>
      <c r="M69" s="77"/>
      <c r="N69" s="77">
        <v>0</v>
      </c>
      <c r="O69" s="77"/>
      <c r="P69" s="77">
        <v>20000000</v>
      </c>
    </row>
    <row r="70" spans="1:16" ht="21.95" customHeight="1">
      <c r="A70" s="93" t="s">
        <v>38</v>
      </c>
      <c r="B70" s="93" t="s">
        <v>39</v>
      </c>
      <c r="C70" s="93"/>
      <c r="D70" s="92"/>
      <c r="E70" s="92"/>
      <c r="F70" s="93"/>
      <c r="G70" s="93"/>
      <c r="H70" s="94" t="s">
        <v>48</v>
      </c>
      <c r="I70" s="93"/>
      <c r="J70" s="100">
        <v>3833677.83</v>
      </c>
      <c r="K70" s="101"/>
      <c r="L70" s="100">
        <v>4615481.54</v>
      </c>
      <c r="M70" s="77"/>
      <c r="N70" s="77">
        <v>13745048.73</v>
      </c>
      <c r="O70" s="77"/>
      <c r="P70" s="77">
        <v>14093413.01</v>
      </c>
    </row>
    <row r="71" spans="1:16" ht="21.95" customHeight="1">
      <c r="A71" s="106" t="s">
        <v>40</v>
      </c>
      <c r="B71" s="93"/>
      <c r="C71" s="93"/>
      <c r="D71" s="92"/>
      <c r="E71" s="92"/>
      <c r="F71" s="93"/>
      <c r="G71" s="93"/>
      <c r="H71" s="94"/>
      <c r="I71" s="93"/>
      <c r="J71" s="100">
        <v>1581635.39</v>
      </c>
      <c r="K71" s="101"/>
      <c r="L71" s="100">
        <v>352013.57</v>
      </c>
      <c r="M71" s="77"/>
      <c r="N71" s="35">
        <v>1263675.51</v>
      </c>
      <c r="O71" s="77">
        <v>9797346.7400000002</v>
      </c>
      <c r="P71" s="35">
        <v>0</v>
      </c>
    </row>
    <row r="72" spans="1:16" ht="21.95" customHeight="1">
      <c r="A72" s="93" t="s">
        <v>41</v>
      </c>
      <c r="B72" s="93"/>
      <c r="C72" s="93"/>
      <c r="D72" s="92"/>
      <c r="E72" s="92"/>
      <c r="F72" s="93"/>
      <c r="G72" s="93"/>
      <c r="H72" s="94"/>
      <c r="I72" s="93"/>
      <c r="J72" s="36"/>
      <c r="K72" s="101"/>
      <c r="L72" s="36"/>
      <c r="M72" s="77"/>
      <c r="N72" s="77"/>
      <c r="O72" s="77"/>
      <c r="P72" s="77"/>
    </row>
    <row r="73" spans="1:16" ht="21.95" customHeight="1">
      <c r="A73" s="93"/>
      <c r="B73" s="93" t="s">
        <v>42</v>
      </c>
      <c r="C73" s="93"/>
      <c r="D73" s="92"/>
      <c r="E73" s="92"/>
      <c r="F73" s="93"/>
      <c r="G73" s="93"/>
      <c r="H73" s="94">
        <v>19</v>
      </c>
      <c r="I73" s="93"/>
      <c r="J73" s="36">
        <v>11627353</v>
      </c>
      <c r="K73" s="101"/>
      <c r="L73" s="36">
        <v>12884466</v>
      </c>
      <c r="M73" s="77"/>
      <c r="N73" s="77">
        <v>11627353</v>
      </c>
      <c r="O73" s="77"/>
      <c r="P73" s="77">
        <v>12884466</v>
      </c>
    </row>
    <row r="74" spans="1:16" ht="21.95" customHeight="1">
      <c r="A74" s="93" t="s">
        <v>43</v>
      </c>
      <c r="B74" s="93"/>
      <c r="C74" s="93"/>
      <c r="D74" s="92"/>
      <c r="E74" s="92"/>
      <c r="F74" s="93"/>
      <c r="G74" s="93"/>
      <c r="H74" s="94">
        <v>5.2</v>
      </c>
      <c r="I74" s="93">
        <v>14</v>
      </c>
      <c r="J74" s="100">
        <v>12900628</v>
      </c>
      <c r="K74" s="101"/>
      <c r="L74" s="100">
        <v>12840225.4</v>
      </c>
      <c r="M74" s="77"/>
      <c r="N74" s="80">
        <v>12900628</v>
      </c>
      <c r="O74" s="77"/>
      <c r="P74" s="80">
        <v>12840225.4</v>
      </c>
    </row>
    <row r="75" spans="1:16" ht="21.95" customHeight="1">
      <c r="A75" s="93" t="s">
        <v>44</v>
      </c>
      <c r="B75" s="93"/>
      <c r="C75" s="93"/>
      <c r="D75" s="92"/>
      <c r="E75" s="92"/>
      <c r="F75" s="93"/>
      <c r="G75" s="93"/>
      <c r="H75" s="94"/>
      <c r="I75" s="93"/>
      <c r="J75" s="100">
        <v>1259512.52</v>
      </c>
      <c r="K75" s="101"/>
      <c r="L75" s="100">
        <v>1367749.48</v>
      </c>
      <c r="M75" s="80"/>
      <c r="N75" s="80">
        <v>1177369.71</v>
      </c>
      <c r="O75" s="80"/>
      <c r="P75" s="80">
        <v>1311661.54</v>
      </c>
    </row>
    <row r="76" spans="1:16" ht="21.95" customHeight="1">
      <c r="A76" s="87" t="s">
        <v>45</v>
      </c>
      <c r="B76" s="93"/>
      <c r="C76" s="93"/>
      <c r="D76" s="92"/>
      <c r="E76" s="92"/>
      <c r="F76" s="93"/>
      <c r="G76" s="93"/>
      <c r="H76" s="94"/>
      <c r="I76" s="93"/>
      <c r="J76" s="79">
        <f>SUM(J66:J75)</f>
        <v>49603318.230000004</v>
      </c>
      <c r="K76" s="101"/>
      <c r="L76" s="79">
        <f>SUM(L66:L75)</f>
        <v>66804411.469999999</v>
      </c>
      <c r="M76" s="80"/>
      <c r="N76" s="79">
        <f>SUM(N66:N75)</f>
        <v>54918502.280000009</v>
      </c>
      <c r="O76" s="80"/>
      <c r="P76" s="79">
        <f>SUM(P66:P75)</f>
        <v>73190249.960000008</v>
      </c>
    </row>
    <row r="77" spans="1:16" ht="12" customHeight="1">
      <c r="A77" s="92"/>
      <c r="B77" s="92"/>
      <c r="C77" s="92"/>
      <c r="D77" s="92"/>
      <c r="E77" s="92"/>
      <c r="F77" s="93"/>
      <c r="G77" s="93"/>
      <c r="H77" s="94"/>
      <c r="I77" s="93"/>
      <c r="J77" s="101"/>
      <c r="K77" s="101"/>
      <c r="L77" s="101"/>
      <c r="M77" s="77"/>
      <c r="N77" s="77"/>
      <c r="O77" s="77"/>
      <c r="P77" s="77"/>
    </row>
    <row r="78" spans="1:16" ht="21.95" customHeight="1">
      <c r="A78" s="86" t="s">
        <v>46</v>
      </c>
      <c r="B78" s="92"/>
      <c r="C78" s="92"/>
      <c r="D78" s="92"/>
      <c r="E78" s="92"/>
      <c r="F78" s="93"/>
      <c r="G78" s="93"/>
      <c r="H78" s="94"/>
      <c r="I78" s="93"/>
      <c r="J78" s="101"/>
      <c r="K78" s="101"/>
      <c r="L78" s="101"/>
      <c r="M78" s="77"/>
      <c r="N78" s="77"/>
      <c r="O78" s="77"/>
      <c r="P78" s="77"/>
    </row>
    <row r="79" spans="1:16" ht="21.95" customHeight="1">
      <c r="A79" s="92" t="s">
        <v>47</v>
      </c>
      <c r="B79" s="92"/>
      <c r="C79" s="92"/>
      <c r="D79" s="92"/>
      <c r="E79" s="92"/>
      <c r="F79" s="93"/>
      <c r="G79" s="93"/>
      <c r="H79" s="94" t="s">
        <v>48</v>
      </c>
      <c r="I79" s="93"/>
      <c r="J79" s="77">
        <v>8184651.54</v>
      </c>
      <c r="K79" s="77"/>
      <c r="L79" s="77">
        <v>12018329.32</v>
      </c>
      <c r="M79" s="77"/>
      <c r="N79" s="77">
        <v>26632644.59</v>
      </c>
      <c r="O79" s="77"/>
      <c r="P79" s="77">
        <v>40377693.270000003</v>
      </c>
    </row>
    <row r="80" spans="1:16" ht="21.95" customHeight="1">
      <c r="A80" s="92" t="s">
        <v>49</v>
      </c>
      <c r="B80" s="92"/>
      <c r="C80" s="92"/>
      <c r="D80" s="92"/>
      <c r="E80" s="92"/>
      <c r="F80" s="93"/>
      <c r="G80" s="93"/>
      <c r="H80" s="94"/>
      <c r="I80" s="93"/>
      <c r="J80" s="101"/>
      <c r="K80" s="101"/>
      <c r="L80" s="101"/>
      <c r="M80" s="101"/>
      <c r="N80" s="101"/>
      <c r="O80" s="77"/>
      <c r="P80" s="101"/>
    </row>
    <row r="81" spans="1:16" ht="21.95" customHeight="1">
      <c r="A81" s="93"/>
      <c r="B81" s="92" t="s">
        <v>50</v>
      </c>
      <c r="C81" s="92"/>
      <c r="D81" s="92"/>
      <c r="E81" s="92"/>
      <c r="F81" s="93"/>
      <c r="G81" s="93"/>
      <c r="H81" s="94">
        <v>19</v>
      </c>
      <c r="I81" s="93"/>
      <c r="J81" s="100">
        <v>15198055</v>
      </c>
      <c r="K81" s="101"/>
      <c r="L81" s="100">
        <v>13186287</v>
      </c>
      <c r="M81" s="101"/>
      <c r="N81" s="100">
        <v>15113188</v>
      </c>
      <c r="O81" s="77"/>
      <c r="P81" s="100">
        <v>13117550</v>
      </c>
    </row>
    <row r="82" spans="1:16" ht="21.95" customHeight="1">
      <c r="A82" s="92" t="s">
        <v>51</v>
      </c>
      <c r="B82" s="92"/>
      <c r="C82" s="92"/>
      <c r="D82" s="92"/>
      <c r="E82" s="92"/>
      <c r="F82" s="93"/>
      <c r="G82" s="93"/>
      <c r="H82" s="94"/>
      <c r="I82" s="93"/>
      <c r="J82" s="100">
        <v>1220291.24</v>
      </c>
      <c r="K82" s="101"/>
      <c r="L82" s="100">
        <v>920486.64</v>
      </c>
      <c r="M82" s="101"/>
      <c r="N82" s="100">
        <v>278900.07</v>
      </c>
      <c r="O82" s="77"/>
      <c r="P82" s="100">
        <v>306095.48</v>
      </c>
    </row>
    <row r="83" spans="1:16" ht="21.95" customHeight="1">
      <c r="A83" s="86" t="s">
        <v>52</v>
      </c>
      <c r="B83" s="92"/>
      <c r="C83" s="92"/>
      <c r="D83" s="92"/>
      <c r="E83" s="92"/>
      <c r="F83" s="93"/>
      <c r="G83" s="93"/>
      <c r="H83" s="94"/>
      <c r="I83" s="93"/>
      <c r="J83" s="79">
        <f>SUM(J79:J82)</f>
        <v>24602997.779999997</v>
      </c>
      <c r="K83" s="101"/>
      <c r="L83" s="79">
        <f>SUM(L79:L82)</f>
        <v>26125102.960000001</v>
      </c>
      <c r="M83" s="77"/>
      <c r="N83" s="79">
        <f>SUM(N79:N82)</f>
        <v>42024732.660000004</v>
      </c>
      <c r="O83" s="77"/>
      <c r="P83" s="79">
        <f>SUM(P79:P82)</f>
        <v>53801338.75</v>
      </c>
    </row>
    <row r="84" spans="1:16" ht="12" customHeight="1">
      <c r="A84" s="86"/>
      <c r="B84" s="92"/>
      <c r="C84" s="92"/>
      <c r="D84" s="92"/>
      <c r="E84" s="92"/>
      <c r="F84" s="93"/>
      <c r="G84" s="93"/>
      <c r="H84" s="94"/>
      <c r="I84" s="93"/>
      <c r="J84" s="80"/>
      <c r="K84" s="101"/>
      <c r="L84" s="80"/>
      <c r="M84" s="80"/>
      <c r="N84" s="80"/>
      <c r="O84" s="80"/>
      <c r="P84" s="80"/>
    </row>
    <row r="85" spans="1:16" ht="21.95" customHeight="1">
      <c r="A85" s="86" t="s">
        <v>53</v>
      </c>
      <c r="B85" s="92"/>
      <c r="C85" s="92"/>
      <c r="D85" s="92"/>
      <c r="E85" s="92"/>
      <c r="F85" s="93"/>
      <c r="G85" s="93"/>
      <c r="H85" s="94"/>
      <c r="I85" s="93"/>
      <c r="J85" s="82">
        <f>SUM(J83,J76)</f>
        <v>74206316.010000005</v>
      </c>
      <c r="K85" s="101"/>
      <c r="L85" s="82">
        <f>SUM(L83,L76)</f>
        <v>92929514.430000007</v>
      </c>
      <c r="M85" s="77"/>
      <c r="N85" s="82">
        <f>SUM(N76,N83)</f>
        <v>96943234.940000013</v>
      </c>
      <c r="O85" s="77"/>
      <c r="P85" s="82">
        <f>SUM(P76,P83)</f>
        <v>126991588.71000001</v>
      </c>
    </row>
    <row r="86" spans="1:16" ht="21.95" customHeight="1">
      <c r="A86" s="86"/>
      <c r="B86" s="92"/>
      <c r="C86" s="92"/>
      <c r="D86" s="92"/>
      <c r="E86" s="92"/>
      <c r="F86" s="93"/>
      <c r="G86" s="93"/>
      <c r="H86" s="94"/>
      <c r="I86" s="93"/>
      <c r="J86" s="80"/>
      <c r="K86" s="101"/>
      <c r="L86" s="80"/>
      <c r="M86" s="77"/>
      <c r="N86" s="80"/>
      <c r="O86" s="77"/>
      <c r="P86" s="80"/>
    </row>
    <row r="87" spans="1:16" ht="21.95" customHeight="1">
      <c r="A87" s="107" t="s">
        <v>29</v>
      </c>
      <c r="B87" s="92"/>
      <c r="C87" s="92"/>
      <c r="D87" s="92"/>
      <c r="E87" s="92"/>
      <c r="F87" s="93"/>
      <c r="G87" s="93"/>
      <c r="H87" s="94"/>
      <c r="I87" s="93"/>
      <c r="J87" s="80"/>
      <c r="K87" s="101"/>
      <c r="L87" s="80"/>
      <c r="M87" s="77"/>
      <c r="N87" s="80"/>
      <c r="O87" s="77"/>
      <c r="P87" s="80"/>
    </row>
    <row r="88" spans="1:16" ht="21.95" customHeight="1">
      <c r="A88" s="86"/>
      <c r="B88" s="92"/>
      <c r="C88" s="92"/>
      <c r="D88" s="92"/>
      <c r="E88" s="92"/>
      <c r="F88" s="93"/>
      <c r="G88" s="93"/>
      <c r="H88" s="94"/>
      <c r="I88" s="93"/>
      <c r="J88" s="80"/>
      <c r="K88" s="101"/>
      <c r="L88" s="80"/>
      <c r="M88" s="77"/>
      <c r="N88" s="80"/>
      <c r="O88" s="77"/>
      <c r="P88" s="80"/>
    </row>
    <row r="89" spans="1:16" ht="21.95" customHeight="1">
      <c r="A89" s="86"/>
      <c r="B89" s="92"/>
      <c r="C89" s="92"/>
      <c r="D89" s="92"/>
      <c r="E89" s="92"/>
      <c r="F89" s="93"/>
      <c r="G89" s="93"/>
      <c r="H89" s="94"/>
      <c r="I89" s="93"/>
      <c r="J89" s="80"/>
      <c r="K89" s="101"/>
      <c r="L89" s="80"/>
      <c r="M89" s="77"/>
      <c r="N89" s="80"/>
      <c r="O89" s="77"/>
      <c r="P89" s="80"/>
    </row>
    <row r="90" spans="1:16" ht="21.95" customHeight="1">
      <c r="A90" s="86"/>
      <c r="B90" s="92"/>
      <c r="C90" s="92"/>
      <c r="D90" s="92"/>
      <c r="E90" s="92"/>
      <c r="F90" s="93"/>
      <c r="G90" s="93"/>
      <c r="H90" s="94"/>
      <c r="I90" s="93"/>
      <c r="J90" s="80"/>
      <c r="K90" s="101"/>
      <c r="L90" s="80"/>
      <c r="M90" s="77"/>
      <c r="N90" s="80"/>
      <c r="O90" s="77"/>
      <c r="P90" s="80"/>
    </row>
    <row r="91" spans="1:16" ht="21.95" customHeight="1">
      <c r="A91" s="86"/>
      <c r="B91" s="92"/>
      <c r="C91" s="92"/>
      <c r="D91" s="92"/>
      <c r="E91" s="92"/>
      <c r="F91" s="93"/>
      <c r="G91" s="93"/>
      <c r="H91" s="94"/>
      <c r="I91" s="93"/>
      <c r="J91" s="80"/>
      <c r="K91" s="101"/>
      <c r="L91" s="80"/>
      <c r="M91" s="77"/>
      <c r="N91" s="80"/>
      <c r="O91" s="77"/>
      <c r="P91" s="80"/>
    </row>
    <row r="92" spans="1:16" ht="21.95" customHeight="1">
      <c r="A92" s="86"/>
      <c r="B92" s="92"/>
      <c r="C92" s="92"/>
      <c r="D92" s="92"/>
      <c r="E92" s="92"/>
      <c r="F92" s="93"/>
      <c r="G92" s="93"/>
      <c r="H92" s="94"/>
      <c r="I92" s="93"/>
      <c r="J92" s="80"/>
      <c r="K92" s="101"/>
      <c r="L92" s="80"/>
      <c r="M92" s="77"/>
      <c r="N92" s="80"/>
      <c r="O92" s="77"/>
      <c r="P92" s="80"/>
    </row>
    <row r="93" spans="1:16" ht="21.95" customHeight="1">
      <c r="A93" s="86"/>
      <c r="B93" s="92"/>
      <c r="C93" s="92"/>
      <c r="D93" s="92"/>
      <c r="E93" s="92"/>
      <c r="F93" s="93"/>
      <c r="G93" s="93"/>
      <c r="H93" s="94"/>
      <c r="I93" s="93"/>
      <c r="J93" s="80"/>
      <c r="K93" s="101"/>
      <c r="L93" s="80"/>
      <c r="M93" s="77"/>
      <c r="N93" s="80"/>
      <c r="O93" s="77"/>
      <c r="P93" s="80"/>
    </row>
    <row r="94" spans="1:16" ht="21.95" customHeight="1">
      <c r="A94" s="86"/>
      <c r="B94" s="92"/>
      <c r="C94" s="92"/>
      <c r="D94" s="92"/>
      <c r="E94" s="92"/>
      <c r="F94" s="93"/>
      <c r="G94" s="93"/>
      <c r="H94" s="94"/>
      <c r="I94" s="93"/>
      <c r="J94" s="80"/>
      <c r="K94" s="101"/>
      <c r="L94" s="80"/>
      <c r="M94" s="77"/>
      <c r="N94" s="80"/>
      <c r="O94" s="77"/>
      <c r="P94" s="80"/>
    </row>
    <row r="95" spans="1:16" ht="21.95" customHeight="1">
      <c r="A95" s="86"/>
      <c r="B95" s="92"/>
      <c r="C95" s="92"/>
      <c r="D95" s="92"/>
      <c r="E95" s="92"/>
      <c r="F95" s="93"/>
      <c r="G95" s="93"/>
      <c r="H95" s="94"/>
      <c r="I95" s="93"/>
      <c r="J95" s="80"/>
      <c r="K95" s="101"/>
      <c r="L95" s="80"/>
      <c r="M95" s="77"/>
      <c r="N95" s="80"/>
      <c r="O95" s="77"/>
      <c r="P95" s="80"/>
    </row>
    <row r="96" spans="1:16" ht="21.95" customHeight="1">
      <c r="A96" s="86"/>
      <c r="B96" s="92"/>
      <c r="C96" s="92"/>
      <c r="D96" s="92"/>
      <c r="E96" s="92"/>
      <c r="F96" s="93"/>
      <c r="G96" s="93"/>
      <c r="H96" s="94"/>
      <c r="I96" s="93"/>
      <c r="J96" s="80"/>
      <c r="K96" s="101"/>
      <c r="L96" s="80"/>
      <c r="M96" s="77"/>
      <c r="N96" s="80"/>
      <c r="O96" s="77"/>
      <c r="P96" s="80"/>
    </row>
    <row r="97" spans="1:16" ht="21.95" customHeight="1">
      <c r="A97" s="86"/>
      <c r="B97" s="92"/>
      <c r="C97" s="92"/>
      <c r="D97" s="92"/>
      <c r="E97" s="92"/>
      <c r="F97" s="93"/>
      <c r="G97" s="93"/>
      <c r="H97" s="94"/>
      <c r="I97" s="93"/>
      <c r="J97" s="80"/>
      <c r="K97" s="101"/>
      <c r="L97" s="80"/>
      <c r="M97" s="77"/>
      <c r="N97" s="80"/>
      <c r="O97" s="77"/>
      <c r="P97" s="80"/>
    </row>
    <row r="98" spans="1:16" ht="21.95" customHeight="1">
      <c r="A98" s="86"/>
      <c r="B98" s="92"/>
      <c r="C98" s="92"/>
      <c r="D98" s="92"/>
      <c r="E98" s="92"/>
      <c r="F98" s="93"/>
      <c r="G98" s="93"/>
      <c r="H98" s="94"/>
      <c r="I98" s="93"/>
      <c r="J98" s="80"/>
      <c r="K98" s="101"/>
      <c r="L98" s="80"/>
      <c r="M98" s="77"/>
      <c r="N98" s="80"/>
      <c r="O98" s="77"/>
      <c r="P98" s="80"/>
    </row>
    <row r="99" spans="1:16" ht="21.95" customHeight="1">
      <c r="A99" s="86"/>
      <c r="B99" s="92"/>
      <c r="C99" s="92"/>
      <c r="D99" s="92"/>
      <c r="E99" s="92"/>
      <c r="F99" s="93"/>
      <c r="G99" s="93"/>
      <c r="H99" s="94"/>
      <c r="I99" s="93"/>
      <c r="J99" s="80"/>
      <c r="K99" s="101"/>
      <c r="L99" s="80"/>
      <c r="M99" s="77"/>
      <c r="N99" s="80"/>
      <c r="O99" s="77"/>
      <c r="P99" s="80"/>
    </row>
    <row r="100" spans="1:16" ht="21.95" customHeight="1">
      <c r="A100" s="86"/>
      <c r="B100" s="92"/>
      <c r="C100" s="92"/>
      <c r="D100" s="92"/>
      <c r="E100" s="92"/>
      <c r="F100" s="93"/>
      <c r="G100" s="93"/>
      <c r="H100" s="94"/>
      <c r="I100" s="93"/>
      <c r="J100" s="80"/>
      <c r="K100" s="101"/>
      <c r="L100" s="80"/>
      <c r="M100" s="77"/>
      <c r="N100" s="80"/>
      <c r="O100" s="77"/>
      <c r="P100" s="80"/>
    </row>
    <row r="101" spans="1:16" ht="21.95" customHeight="1">
      <c r="A101" s="86"/>
      <c r="B101" s="92"/>
      <c r="C101" s="92"/>
      <c r="D101" s="92"/>
      <c r="E101" s="92"/>
      <c r="F101" s="93"/>
      <c r="G101" s="93"/>
      <c r="H101" s="94"/>
      <c r="I101" s="93"/>
      <c r="J101" s="80"/>
      <c r="K101" s="101"/>
      <c r="L101" s="80"/>
      <c r="M101" s="77"/>
      <c r="N101" s="80"/>
      <c r="O101" s="77"/>
      <c r="P101" s="80"/>
    </row>
    <row r="102" spans="1:16" ht="21.95" customHeight="1">
      <c r="A102" s="86"/>
      <c r="B102" s="92"/>
      <c r="C102" s="92"/>
      <c r="D102" s="92"/>
      <c r="E102" s="92"/>
      <c r="F102" s="93"/>
      <c r="G102" s="93"/>
      <c r="H102" s="94"/>
      <c r="I102" s="93"/>
      <c r="J102" s="80"/>
      <c r="K102" s="101"/>
      <c r="L102" s="80"/>
      <c r="M102" s="77"/>
      <c r="N102" s="80"/>
      <c r="O102" s="77"/>
      <c r="P102" s="80"/>
    </row>
    <row r="103" spans="1:16" ht="21.95" customHeight="1">
      <c r="A103" s="86"/>
      <c r="B103" s="92"/>
      <c r="C103" s="92"/>
      <c r="D103" s="92"/>
      <c r="E103" s="92"/>
      <c r="F103" s="93"/>
      <c r="G103" s="93"/>
      <c r="H103" s="94"/>
      <c r="I103" s="93"/>
      <c r="J103" s="80"/>
      <c r="K103" s="101"/>
      <c r="L103" s="80"/>
      <c r="M103" s="77"/>
      <c r="N103" s="80"/>
      <c r="O103" s="77"/>
      <c r="P103" s="80"/>
    </row>
    <row r="104" spans="1:16" ht="21.95" customHeight="1">
      <c r="A104" s="86"/>
      <c r="B104" s="92"/>
      <c r="C104" s="92"/>
      <c r="D104" s="92"/>
      <c r="E104" s="92"/>
      <c r="F104" s="93"/>
      <c r="G104" s="93"/>
      <c r="H104" s="94"/>
      <c r="I104" s="93"/>
      <c r="J104" s="80"/>
      <c r="K104" s="101"/>
      <c r="L104" s="80"/>
      <c r="M104" s="77"/>
      <c r="N104" s="80"/>
      <c r="O104" s="77"/>
      <c r="P104" s="80"/>
    </row>
    <row r="105" spans="1:16" ht="21.95" customHeight="1">
      <c r="A105" s="86"/>
      <c r="B105" s="92"/>
      <c r="C105" s="92"/>
      <c r="D105" s="92"/>
      <c r="E105" s="92"/>
      <c r="F105" s="93"/>
      <c r="G105" s="93"/>
      <c r="H105" s="94"/>
      <c r="I105" s="93"/>
      <c r="J105" s="80"/>
      <c r="K105" s="101"/>
      <c r="L105" s="80"/>
      <c r="M105" s="77"/>
      <c r="N105" s="80"/>
      <c r="O105" s="77"/>
      <c r="P105" s="80"/>
    </row>
    <row r="106" spans="1:16" ht="21.95" customHeight="1">
      <c r="A106" s="86"/>
      <c r="B106" s="92"/>
      <c r="C106" s="92"/>
      <c r="D106" s="92"/>
      <c r="E106" s="92"/>
      <c r="F106" s="93"/>
      <c r="G106" s="93"/>
      <c r="H106" s="94"/>
      <c r="I106" s="93"/>
      <c r="J106" s="80"/>
      <c r="K106" s="101"/>
      <c r="L106" s="80"/>
      <c r="M106" s="77"/>
      <c r="N106" s="80"/>
      <c r="O106" s="77"/>
      <c r="P106" s="80"/>
    </row>
    <row r="107" spans="1:16" ht="21.95" customHeight="1">
      <c r="A107" s="86"/>
      <c r="B107" s="92"/>
      <c r="C107" s="92"/>
      <c r="D107" s="92"/>
      <c r="E107" s="92"/>
      <c r="F107" s="93"/>
      <c r="G107" s="93"/>
      <c r="H107" s="94"/>
      <c r="I107" s="93"/>
      <c r="J107" s="80"/>
      <c r="K107" s="101"/>
      <c r="L107" s="80"/>
      <c r="M107" s="77"/>
      <c r="N107" s="80"/>
      <c r="O107" s="77"/>
      <c r="P107" s="80"/>
    </row>
    <row r="108" spans="1:16" ht="21.95" customHeight="1">
      <c r="A108" s="86"/>
      <c r="B108" s="92"/>
      <c r="C108" s="92"/>
      <c r="D108" s="92"/>
      <c r="E108" s="92"/>
      <c r="F108" s="93"/>
      <c r="G108" s="93"/>
      <c r="H108" s="94"/>
      <c r="I108" s="93"/>
      <c r="J108" s="80"/>
      <c r="K108" s="101"/>
      <c r="L108" s="80"/>
      <c r="M108" s="77"/>
      <c r="N108" s="80"/>
      <c r="O108" s="77"/>
      <c r="P108" s="80"/>
    </row>
    <row r="109" spans="1:16" ht="33.6" customHeight="1">
      <c r="A109" s="86"/>
      <c r="B109" s="92"/>
      <c r="C109" s="92"/>
      <c r="D109" s="92"/>
      <c r="E109" s="92"/>
      <c r="F109" s="93"/>
      <c r="G109" s="93"/>
      <c r="H109" s="94"/>
      <c r="I109" s="93"/>
      <c r="J109" s="80"/>
      <c r="K109" s="101"/>
      <c r="L109" s="80"/>
      <c r="M109" s="77"/>
      <c r="N109" s="80"/>
      <c r="O109" s="77"/>
      <c r="P109" s="80"/>
    </row>
    <row r="110" spans="1:16" ht="21.95" customHeight="1">
      <c r="A110" s="86"/>
      <c r="B110" s="92"/>
      <c r="C110" s="92"/>
      <c r="D110" s="92"/>
      <c r="E110" s="92"/>
      <c r="F110" s="93"/>
      <c r="G110" s="93"/>
      <c r="H110" s="94"/>
      <c r="I110" s="93"/>
      <c r="J110" s="80"/>
      <c r="K110" s="101"/>
      <c r="L110" s="80"/>
      <c r="M110" s="77"/>
      <c r="N110" s="80"/>
      <c r="O110" s="77"/>
      <c r="P110" s="76" t="s">
        <v>54</v>
      </c>
    </row>
    <row r="111" spans="1:16" ht="21.95" customHeight="1">
      <c r="A111" s="86" t="s">
        <v>0</v>
      </c>
      <c r="B111" s="86"/>
      <c r="C111" s="86"/>
      <c r="D111" s="86"/>
      <c r="E111" s="86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</row>
    <row r="112" spans="1:16" ht="21.95" customHeight="1">
      <c r="A112" s="86" t="s">
        <v>31</v>
      </c>
      <c r="B112" s="86"/>
      <c r="C112" s="86"/>
      <c r="D112" s="86"/>
      <c r="E112" s="86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</row>
    <row r="113" spans="1:17" ht="21.95" customHeight="1">
      <c r="A113" s="86" t="str">
        <f>A58</f>
        <v>AS AT DECEMBER 31, 2022</v>
      </c>
      <c r="B113" s="86"/>
      <c r="C113" s="86"/>
      <c r="D113" s="86"/>
      <c r="E113" s="86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</row>
    <row r="114" spans="1:17" ht="21.95" customHeight="1">
      <c r="A114" s="86"/>
      <c r="B114" s="86"/>
      <c r="C114" s="86"/>
      <c r="D114" s="86"/>
      <c r="E114" s="86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</row>
    <row r="115" spans="1:17" ht="21.95" customHeight="1">
      <c r="A115" s="86"/>
      <c r="B115" s="86"/>
      <c r="C115" s="86"/>
      <c r="D115" s="86"/>
      <c r="E115" s="86"/>
      <c r="F115" s="88"/>
      <c r="G115" s="88"/>
      <c r="H115" s="94"/>
      <c r="I115" s="94"/>
      <c r="J115" s="219" t="s">
        <v>3</v>
      </c>
      <c r="K115" s="219"/>
      <c r="L115" s="219"/>
      <c r="M115" s="219"/>
      <c r="N115" s="219"/>
      <c r="O115" s="219"/>
      <c r="P115" s="219"/>
    </row>
    <row r="116" spans="1:17" ht="21.95" customHeight="1">
      <c r="A116" s="92"/>
      <c r="B116" s="92"/>
      <c r="C116" s="92"/>
      <c r="D116" s="92"/>
      <c r="E116" s="93"/>
      <c r="F116" s="93"/>
      <c r="G116" s="93"/>
      <c r="H116" s="94"/>
      <c r="I116" s="94"/>
      <c r="J116" s="218" t="s">
        <v>4</v>
      </c>
      <c r="K116" s="218"/>
      <c r="L116" s="218"/>
      <c r="M116" s="95"/>
      <c r="N116" s="219" t="s">
        <v>5</v>
      </c>
      <c r="O116" s="219"/>
      <c r="P116" s="219"/>
    </row>
    <row r="117" spans="1:17" s="45" customFormat="1" ht="21.95" customHeight="1">
      <c r="A117" s="93"/>
      <c r="B117" s="93"/>
      <c r="C117" s="93"/>
      <c r="D117" s="93"/>
      <c r="E117" s="93"/>
      <c r="F117" s="93"/>
      <c r="G117" s="93"/>
      <c r="H117" s="96" t="s">
        <v>6</v>
      </c>
      <c r="I117" s="93"/>
      <c r="J117" s="43">
        <f>J62</f>
        <v>2022</v>
      </c>
      <c r="K117" s="94"/>
      <c r="L117" s="43">
        <f>L62</f>
        <v>2021</v>
      </c>
      <c r="M117" s="93"/>
      <c r="N117" s="43">
        <f>N62</f>
        <v>2022</v>
      </c>
      <c r="O117" s="94"/>
      <c r="P117" s="43">
        <f>P62</f>
        <v>2021</v>
      </c>
      <c r="Q117" s="44"/>
    </row>
    <row r="118" spans="1:17" ht="21.95" customHeight="1">
      <c r="A118" s="97" t="s">
        <v>55</v>
      </c>
      <c r="B118" s="92"/>
      <c r="C118" s="92"/>
      <c r="D118" s="92"/>
      <c r="E118" s="92"/>
      <c r="F118" s="93"/>
      <c r="G118" s="93"/>
      <c r="H118" s="94"/>
      <c r="I118" s="94"/>
      <c r="J118" s="94"/>
      <c r="K118" s="110"/>
      <c r="L118" s="111"/>
      <c r="M118" s="106"/>
      <c r="N118" s="94"/>
      <c r="O118" s="110"/>
      <c r="P118" s="111"/>
    </row>
    <row r="119" spans="1:17" ht="8.4499999999999993" customHeight="1">
      <c r="A119" s="92"/>
      <c r="B119" s="92"/>
      <c r="C119" s="92"/>
      <c r="D119" s="92"/>
      <c r="E119" s="92"/>
      <c r="F119" s="93"/>
      <c r="G119" s="93"/>
      <c r="H119" s="94"/>
      <c r="I119" s="94"/>
      <c r="J119" s="94"/>
      <c r="K119" s="110"/>
      <c r="L119" s="111"/>
      <c r="M119" s="106"/>
      <c r="N119" s="94"/>
      <c r="O119" s="110"/>
      <c r="P119" s="111"/>
    </row>
    <row r="120" spans="1:17" ht="21.95" customHeight="1">
      <c r="A120" s="86" t="s">
        <v>56</v>
      </c>
      <c r="B120" s="92"/>
      <c r="C120" s="92"/>
      <c r="D120" s="92"/>
      <c r="E120" s="92"/>
      <c r="F120" s="93"/>
      <c r="G120" s="93"/>
      <c r="H120" s="93"/>
      <c r="I120" s="93"/>
      <c r="J120" s="101"/>
      <c r="K120" s="101"/>
      <c r="L120" s="101"/>
      <c r="M120" s="83"/>
      <c r="N120" s="83"/>
      <c r="O120" s="83"/>
      <c r="P120" s="83"/>
    </row>
    <row r="121" spans="1:17" ht="21.95" customHeight="1">
      <c r="A121" s="92" t="s">
        <v>57</v>
      </c>
      <c r="B121" s="92"/>
      <c r="C121" s="92"/>
      <c r="D121" s="92"/>
      <c r="E121" s="92"/>
      <c r="F121" s="93"/>
      <c r="G121" s="93"/>
      <c r="H121" s="93"/>
      <c r="I121" s="93"/>
      <c r="J121" s="101"/>
      <c r="K121" s="101"/>
      <c r="L121" s="101"/>
      <c r="M121" s="83"/>
      <c r="N121" s="83"/>
      <c r="O121" s="83"/>
      <c r="P121" s="83"/>
    </row>
    <row r="122" spans="1:17" ht="21.95" customHeight="1">
      <c r="A122" s="92"/>
      <c r="B122" s="92" t="s">
        <v>58</v>
      </c>
      <c r="C122" s="92"/>
      <c r="D122" s="92"/>
      <c r="E122" s="92"/>
      <c r="F122" s="93"/>
      <c r="G122" s="93"/>
      <c r="H122" s="94"/>
      <c r="I122" s="93"/>
      <c r="J122" s="101"/>
      <c r="K122" s="101"/>
      <c r="L122" s="101"/>
      <c r="M122" s="77"/>
      <c r="N122" s="77"/>
      <c r="O122" s="77"/>
      <c r="P122" s="77"/>
    </row>
    <row r="123" spans="1:17" ht="21.95" customHeight="1">
      <c r="A123" s="92"/>
      <c r="B123" s="92"/>
      <c r="C123" s="92" t="s">
        <v>59</v>
      </c>
      <c r="D123" s="92"/>
      <c r="E123" s="92"/>
      <c r="F123" s="93"/>
      <c r="G123" s="93"/>
      <c r="H123" s="94"/>
      <c r="I123" s="93"/>
      <c r="J123" s="84">
        <v>100000000</v>
      </c>
      <c r="K123" s="101"/>
      <c r="L123" s="84">
        <v>100000000</v>
      </c>
      <c r="M123" s="77"/>
      <c r="N123" s="84">
        <v>100000000</v>
      </c>
      <c r="O123" s="77"/>
      <c r="P123" s="84">
        <v>100000000</v>
      </c>
    </row>
    <row r="124" spans="1:17" ht="21.95" customHeight="1">
      <c r="A124" s="92"/>
      <c r="B124" s="92" t="s">
        <v>60</v>
      </c>
      <c r="C124" s="92"/>
      <c r="D124" s="92"/>
      <c r="E124" s="92"/>
      <c r="F124" s="93"/>
      <c r="G124" s="93"/>
      <c r="H124" s="93"/>
      <c r="I124" s="93"/>
      <c r="J124" s="77"/>
      <c r="K124" s="101"/>
      <c r="L124" s="77"/>
      <c r="M124" s="77"/>
      <c r="N124" s="77"/>
      <c r="O124" s="77"/>
      <c r="P124" s="77"/>
    </row>
    <row r="125" spans="1:17" ht="21.95" customHeight="1">
      <c r="A125" s="92"/>
      <c r="B125" s="92"/>
      <c r="C125" s="92" t="s">
        <v>59</v>
      </c>
      <c r="D125" s="92"/>
      <c r="E125" s="92"/>
      <c r="F125" s="93"/>
      <c r="G125" s="93"/>
      <c r="H125" s="94"/>
      <c r="I125" s="93"/>
      <c r="J125" s="77">
        <v>100000000</v>
      </c>
      <c r="K125" s="101"/>
      <c r="L125" s="77">
        <v>100000000</v>
      </c>
      <c r="M125" s="77"/>
      <c r="N125" s="77">
        <v>100000000</v>
      </c>
      <c r="O125" s="77"/>
      <c r="P125" s="77">
        <v>100000000</v>
      </c>
    </row>
    <row r="126" spans="1:17" ht="21.95" customHeight="1">
      <c r="A126" s="92" t="s">
        <v>61</v>
      </c>
      <c r="B126" s="92"/>
      <c r="C126" s="92"/>
      <c r="D126" s="92"/>
      <c r="E126" s="92"/>
      <c r="F126" s="93"/>
      <c r="G126" s="93"/>
      <c r="H126" s="93"/>
      <c r="I126" s="93"/>
      <c r="J126" s="77">
        <v>138500000</v>
      </c>
      <c r="K126" s="101"/>
      <c r="L126" s="77">
        <v>138500000</v>
      </c>
      <c r="M126" s="77"/>
      <c r="N126" s="77">
        <v>138500000</v>
      </c>
      <c r="O126" s="77"/>
      <c r="P126" s="77">
        <v>138500000</v>
      </c>
    </row>
    <row r="127" spans="1:17" ht="21.95" customHeight="1">
      <c r="A127" s="92" t="s">
        <v>62</v>
      </c>
      <c r="B127" s="92"/>
      <c r="C127" s="92"/>
      <c r="D127" s="92"/>
      <c r="E127" s="92"/>
      <c r="F127" s="93"/>
      <c r="G127" s="93"/>
      <c r="H127" s="93"/>
      <c r="I127" s="93"/>
      <c r="J127" s="101"/>
      <c r="K127" s="101"/>
      <c r="L127" s="101"/>
      <c r="M127" s="77"/>
      <c r="N127" s="77"/>
      <c r="O127" s="77"/>
      <c r="P127" s="77"/>
    </row>
    <row r="128" spans="1:17" ht="21.95" customHeight="1">
      <c r="A128" s="92"/>
      <c r="B128" s="92" t="s">
        <v>63</v>
      </c>
      <c r="C128" s="92"/>
      <c r="D128" s="92"/>
      <c r="E128" s="92"/>
      <c r="F128" s="93"/>
      <c r="G128" s="93"/>
      <c r="H128" s="94">
        <v>20.100000000000001</v>
      </c>
      <c r="I128" s="93"/>
      <c r="J128" s="100">
        <v>10057461.83</v>
      </c>
      <c r="K128" s="101"/>
      <c r="L128" s="100">
        <v>10057461.83</v>
      </c>
      <c r="M128" s="77"/>
      <c r="N128" s="77">
        <v>10057461.83</v>
      </c>
      <c r="O128" s="77"/>
      <c r="P128" s="77">
        <v>10057461.83</v>
      </c>
    </row>
    <row r="129" spans="1:23" ht="21.95" customHeight="1">
      <c r="A129" s="92"/>
      <c r="B129" s="92" t="s">
        <v>64</v>
      </c>
      <c r="C129" s="92"/>
      <c r="D129" s="92"/>
      <c r="E129" s="92"/>
      <c r="F129" s="93"/>
      <c r="G129" s="93"/>
      <c r="H129" s="94"/>
      <c r="I129" s="93"/>
      <c r="J129" s="100">
        <v>140362131.07354635</v>
      </c>
      <c r="K129" s="101"/>
      <c r="L129" s="100">
        <v>131864246.26000001</v>
      </c>
      <c r="M129" s="80"/>
      <c r="N129" s="80">
        <v>88321885.509999946</v>
      </c>
      <c r="O129" s="80"/>
      <c r="P129" s="80">
        <v>81054680.649999976</v>
      </c>
    </row>
    <row r="130" spans="1:23" ht="21.95" customHeight="1">
      <c r="A130" s="92" t="s">
        <v>65</v>
      </c>
      <c r="B130" s="92"/>
      <c r="C130" s="92"/>
      <c r="D130" s="92"/>
      <c r="E130" s="92"/>
      <c r="F130" s="93"/>
      <c r="G130" s="93"/>
      <c r="H130" s="94"/>
      <c r="I130" s="93"/>
      <c r="J130" s="64">
        <v>2282050.66</v>
      </c>
      <c r="K130" s="77"/>
      <c r="L130" s="64">
        <v>2287447.46</v>
      </c>
      <c r="M130" s="77"/>
      <c r="N130" s="64">
        <v>2073857.8639999998</v>
      </c>
      <c r="O130" s="77"/>
      <c r="P130" s="64">
        <v>2079254.6639999999</v>
      </c>
    </row>
    <row r="131" spans="1:23" ht="21.95" customHeight="1">
      <c r="A131" s="86" t="s">
        <v>66</v>
      </c>
      <c r="B131" s="92"/>
      <c r="C131" s="92"/>
      <c r="D131" s="92"/>
      <c r="E131" s="92"/>
      <c r="F131" s="93"/>
      <c r="G131" s="93"/>
      <c r="H131" s="93"/>
      <c r="I131" s="93"/>
      <c r="J131" s="80">
        <f>SUM(J124:J130)</f>
        <v>391201643.56354636</v>
      </c>
      <c r="K131" s="101"/>
      <c r="L131" s="80">
        <f>SUM(L124:L130)</f>
        <v>382709155.55000001</v>
      </c>
      <c r="M131" s="77"/>
      <c r="N131" s="80">
        <f>SUM(N124:N130)</f>
        <v>338953205.204</v>
      </c>
      <c r="O131" s="77"/>
      <c r="P131" s="80">
        <f>SUM(P124:P130)</f>
        <v>331691397.14399999</v>
      </c>
    </row>
    <row r="132" spans="1:23" ht="21.95" customHeight="1">
      <c r="A132" s="92" t="s">
        <v>67</v>
      </c>
      <c r="B132" s="92"/>
      <c r="C132" s="92"/>
      <c r="D132" s="92"/>
      <c r="E132" s="92"/>
      <c r="F132" s="93"/>
      <c r="G132" s="93"/>
      <c r="H132" s="93"/>
      <c r="I132" s="93"/>
      <c r="J132" s="112">
        <v>958318.7</v>
      </c>
      <c r="K132" s="101"/>
      <c r="L132" s="112">
        <v>911545.07</v>
      </c>
      <c r="M132" s="80"/>
      <c r="N132" s="82">
        <v>0</v>
      </c>
      <c r="O132" s="80"/>
      <c r="P132" s="82">
        <v>0</v>
      </c>
    </row>
    <row r="133" spans="1:23" ht="21.95" customHeight="1">
      <c r="A133" s="87" t="s">
        <v>68</v>
      </c>
      <c r="B133" s="92"/>
      <c r="C133" s="92"/>
      <c r="D133" s="92"/>
      <c r="E133" s="92"/>
      <c r="F133" s="93"/>
      <c r="G133" s="93"/>
      <c r="H133" s="93"/>
      <c r="I133" s="93"/>
      <c r="J133" s="82">
        <f>SUM(J131:J132)</f>
        <v>392159962.26354635</v>
      </c>
      <c r="K133" s="101"/>
      <c r="L133" s="82">
        <f>SUM(L131:L132)</f>
        <v>383620700.62</v>
      </c>
      <c r="M133" s="80"/>
      <c r="N133" s="82">
        <f>SUM(N131:N132)</f>
        <v>338953205.204</v>
      </c>
      <c r="O133" s="80"/>
      <c r="P133" s="82">
        <f>SUM(P131:P132)</f>
        <v>331691397.14399999</v>
      </c>
    </row>
    <row r="134" spans="1:23" ht="11.45" customHeight="1">
      <c r="A134" s="86"/>
      <c r="B134" s="92"/>
      <c r="C134" s="92"/>
      <c r="D134" s="92"/>
      <c r="E134" s="92"/>
      <c r="F134" s="93"/>
      <c r="G134" s="93"/>
      <c r="H134" s="93"/>
      <c r="I134" s="93"/>
      <c r="J134" s="101"/>
      <c r="K134" s="101"/>
      <c r="L134" s="101"/>
      <c r="M134" s="80"/>
      <c r="N134" s="80"/>
      <c r="O134" s="80"/>
      <c r="P134" s="80"/>
    </row>
    <row r="135" spans="1:23" ht="21.95" customHeight="1" thickBot="1">
      <c r="A135" s="86" t="s">
        <v>69</v>
      </c>
      <c r="B135" s="92"/>
      <c r="C135" s="92"/>
      <c r="D135" s="92"/>
      <c r="E135" s="92"/>
      <c r="F135" s="93"/>
      <c r="G135" s="93"/>
      <c r="H135" s="93"/>
      <c r="I135" s="93"/>
      <c r="J135" s="81">
        <f>J133+J85</f>
        <v>466366278.27354634</v>
      </c>
      <c r="K135" s="101"/>
      <c r="L135" s="81">
        <f>L133+L85</f>
        <v>476550215.05000001</v>
      </c>
      <c r="M135" s="77"/>
      <c r="N135" s="81">
        <f>N133+N85</f>
        <v>435896440.14399999</v>
      </c>
      <c r="O135" s="77"/>
      <c r="P135" s="81">
        <f>P133+P85</f>
        <v>458682985.85399997</v>
      </c>
      <c r="Q135" s="12"/>
      <c r="S135" s="12"/>
      <c r="U135" s="12"/>
      <c r="W135" s="12"/>
    </row>
    <row r="136" spans="1:23" ht="21.95" customHeight="1" thickTop="1">
      <c r="A136" s="87"/>
      <c r="B136" s="93"/>
      <c r="C136" s="93"/>
      <c r="D136" s="93"/>
      <c r="E136" s="93"/>
      <c r="F136" s="93"/>
      <c r="G136" s="93"/>
      <c r="H136" s="93"/>
      <c r="I136" s="93"/>
      <c r="J136" s="85"/>
      <c r="K136" s="93"/>
      <c r="L136" s="85"/>
      <c r="M136" s="75"/>
      <c r="N136" s="85"/>
      <c r="O136" s="75"/>
      <c r="P136" s="85"/>
    </row>
    <row r="137" spans="1:23" ht="21.95" customHeight="1">
      <c r="A137" s="107" t="s">
        <v>29</v>
      </c>
      <c r="B137" s="93"/>
      <c r="C137" s="93"/>
      <c r="D137" s="93"/>
      <c r="E137" s="93"/>
      <c r="F137" s="93"/>
      <c r="G137" s="93"/>
      <c r="H137" s="93"/>
      <c r="I137" s="93"/>
      <c r="J137" s="85"/>
      <c r="K137" s="93"/>
      <c r="L137" s="85"/>
      <c r="M137" s="75"/>
      <c r="N137" s="85"/>
      <c r="O137" s="75"/>
      <c r="P137" s="85"/>
    </row>
    <row r="138" spans="1:23" ht="21.95" customHeight="1">
      <c r="A138" s="113"/>
      <c r="B138" s="93"/>
      <c r="C138" s="93"/>
      <c r="D138" s="93"/>
      <c r="E138" s="93"/>
      <c r="F138" s="93"/>
      <c r="G138" s="93"/>
      <c r="H138" s="93"/>
      <c r="I138" s="93"/>
      <c r="J138" s="85"/>
      <c r="K138" s="93"/>
      <c r="L138" s="85"/>
      <c r="M138" s="75"/>
      <c r="N138" s="85"/>
      <c r="O138" s="75"/>
      <c r="P138" s="85"/>
    </row>
    <row r="139" spans="1:23" ht="21.95" customHeight="1">
      <c r="A139" s="113"/>
      <c r="B139" s="93"/>
      <c r="C139" s="93"/>
      <c r="D139" s="93"/>
      <c r="E139" s="93"/>
      <c r="F139" s="93"/>
      <c r="G139" s="93"/>
      <c r="H139" s="93"/>
      <c r="I139" s="93"/>
      <c r="J139" s="85"/>
      <c r="K139" s="93"/>
      <c r="L139" s="85"/>
      <c r="M139" s="75"/>
      <c r="N139" s="85"/>
      <c r="O139" s="75"/>
      <c r="P139" s="85"/>
    </row>
    <row r="140" spans="1:23" ht="21.95" customHeight="1">
      <c r="A140" s="113"/>
      <c r="B140" s="93"/>
      <c r="C140" s="93"/>
      <c r="D140" s="93"/>
      <c r="E140" s="93"/>
      <c r="F140" s="93"/>
      <c r="G140" s="93"/>
      <c r="H140" s="93"/>
      <c r="I140" s="93"/>
      <c r="J140" s="85"/>
      <c r="K140" s="93"/>
      <c r="L140" s="85"/>
      <c r="M140" s="75"/>
      <c r="N140" s="85"/>
      <c r="O140" s="75"/>
      <c r="P140" s="85"/>
    </row>
    <row r="141" spans="1:23" ht="21.95" customHeight="1">
      <c r="A141" s="113"/>
      <c r="B141" s="93"/>
      <c r="C141" s="93"/>
      <c r="D141" s="93"/>
      <c r="E141" s="93"/>
      <c r="F141" s="93"/>
      <c r="G141" s="93"/>
      <c r="H141" s="93"/>
      <c r="I141" s="93"/>
      <c r="J141" s="85"/>
      <c r="K141" s="93"/>
      <c r="L141" s="85"/>
      <c r="M141" s="75"/>
      <c r="N141" s="85"/>
      <c r="O141" s="75"/>
      <c r="P141" s="85"/>
    </row>
    <row r="142" spans="1:23" ht="21.95" customHeight="1">
      <c r="A142" s="113"/>
      <c r="B142" s="93"/>
      <c r="C142" s="93"/>
      <c r="D142" s="93"/>
      <c r="E142" s="93"/>
      <c r="F142" s="93"/>
      <c r="G142" s="93"/>
      <c r="H142" s="93"/>
      <c r="I142" s="93"/>
      <c r="J142" s="85"/>
      <c r="K142" s="93"/>
      <c r="L142" s="85"/>
      <c r="M142" s="75"/>
      <c r="N142" s="85"/>
      <c r="O142" s="75"/>
      <c r="P142" s="85"/>
    </row>
    <row r="143" spans="1:23" ht="21.95" customHeight="1">
      <c r="A143" s="113"/>
      <c r="B143" s="93"/>
      <c r="C143" s="93"/>
      <c r="D143" s="93"/>
      <c r="E143" s="93"/>
      <c r="F143" s="93"/>
      <c r="G143" s="93"/>
      <c r="H143" s="93"/>
      <c r="I143" s="93"/>
      <c r="J143" s="85"/>
      <c r="K143" s="93"/>
      <c r="L143" s="85"/>
      <c r="M143" s="75"/>
      <c r="N143" s="85"/>
      <c r="O143" s="75"/>
      <c r="P143" s="85"/>
    </row>
    <row r="144" spans="1:23" ht="21.95" customHeight="1">
      <c r="A144" s="113"/>
      <c r="B144" s="93"/>
      <c r="C144" s="93"/>
      <c r="D144" s="93"/>
      <c r="E144" s="93"/>
      <c r="F144" s="93"/>
      <c r="G144" s="93"/>
      <c r="H144" s="93"/>
      <c r="I144" s="93"/>
      <c r="J144" s="85"/>
      <c r="K144" s="93"/>
      <c r="L144" s="85"/>
      <c r="M144" s="75"/>
      <c r="N144" s="85"/>
      <c r="O144" s="75"/>
      <c r="P144" s="85"/>
    </row>
    <row r="145" spans="1:16" ht="21.95" customHeight="1">
      <c r="A145" s="113"/>
      <c r="B145" s="93"/>
      <c r="C145" s="93"/>
      <c r="D145" s="93"/>
      <c r="E145" s="93"/>
      <c r="F145" s="93"/>
      <c r="G145" s="93"/>
      <c r="H145" s="93"/>
      <c r="I145" s="93"/>
      <c r="J145" s="85"/>
      <c r="K145" s="93"/>
      <c r="L145" s="85"/>
      <c r="M145" s="75"/>
      <c r="N145" s="85"/>
      <c r="O145" s="75"/>
      <c r="P145" s="85"/>
    </row>
    <row r="146" spans="1:16" ht="21.95" customHeight="1">
      <c r="A146" s="113"/>
      <c r="B146" s="93"/>
      <c r="C146" s="93"/>
      <c r="D146" s="93"/>
      <c r="E146" s="93"/>
      <c r="F146" s="93"/>
      <c r="G146" s="93"/>
      <c r="H146" s="93"/>
      <c r="I146" s="93"/>
      <c r="J146" s="85"/>
      <c r="K146" s="93"/>
      <c r="L146" s="85"/>
      <c r="M146" s="75"/>
      <c r="N146" s="85"/>
      <c r="O146" s="75"/>
      <c r="P146" s="85"/>
    </row>
    <row r="147" spans="1:16" ht="21.95" customHeight="1">
      <c r="A147" s="113"/>
      <c r="B147" s="93"/>
      <c r="C147" s="93"/>
      <c r="D147" s="93"/>
      <c r="E147" s="93"/>
      <c r="F147" s="93"/>
      <c r="G147" s="93"/>
      <c r="H147" s="93"/>
      <c r="I147" s="93"/>
      <c r="J147" s="85"/>
      <c r="K147" s="93"/>
      <c r="L147" s="85"/>
      <c r="M147" s="75"/>
      <c r="N147" s="85"/>
      <c r="O147" s="75"/>
      <c r="P147" s="85"/>
    </row>
    <row r="148" spans="1:16" ht="21.95" customHeight="1">
      <c r="A148" s="113"/>
      <c r="B148" s="93"/>
      <c r="C148" s="93"/>
      <c r="D148" s="93"/>
      <c r="E148" s="93"/>
      <c r="F148" s="93"/>
      <c r="G148" s="93"/>
      <c r="H148" s="93"/>
      <c r="I148" s="93"/>
      <c r="J148" s="85"/>
      <c r="K148" s="93"/>
      <c r="L148" s="85"/>
      <c r="M148" s="75"/>
      <c r="N148" s="85"/>
      <c r="O148" s="75"/>
      <c r="P148" s="85"/>
    </row>
    <row r="149" spans="1:16" ht="21.95" customHeight="1">
      <c r="A149" s="113"/>
      <c r="B149" s="93"/>
      <c r="C149" s="93"/>
      <c r="D149" s="93"/>
      <c r="E149" s="93"/>
      <c r="F149" s="93"/>
      <c r="G149" s="93"/>
      <c r="H149" s="93"/>
      <c r="I149" s="93"/>
      <c r="J149" s="85"/>
      <c r="K149" s="93"/>
      <c r="L149" s="85"/>
      <c r="M149" s="75"/>
      <c r="N149" s="85"/>
      <c r="O149" s="75"/>
      <c r="P149" s="85"/>
    </row>
    <row r="150" spans="1:16" ht="21.95" customHeight="1">
      <c r="A150" s="113"/>
      <c r="B150" s="93"/>
      <c r="C150" s="93"/>
      <c r="D150" s="93"/>
      <c r="E150" s="93"/>
      <c r="F150" s="93"/>
      <c r="G150" s="93"/>
      <c r="H150" s="93"/>
      <c r="I150" s="93"/>
      <c r="J150" s="85"/>
      <c r="K150" s="93"/>
      <c r="L150" s="85"/>
      <c r="M150" s="75"/>
      <c r="N150" s="85"/>
      <c r="O150" s="75"/>
      <c r="P150" s="85"/>
    </row>
    <row r="151" spans="1:16" ht="21.95" customHeight="1">
      <c r="A151" s="113"/>
      <c r="B151" s="93"/>
      <c r="C151" s="93"/>
      <c r="D151" s="93"/>
      <c r="E151" s="93"/>
      <c r="F151" s="93"/>
      <c r="G151" s="93"/>
      <c r="H151" s="93"/>
      <c r="I151" s="93"/>
      <c r="J151" s="85"/>
      <c r="K151" s="93"/>
      <c r="L151" s="85"/>
      <c r="M151" s="75"/>
      <c r="N151" s="85"/>
      <c r="O151" s="75"/>
      <c r="P151" s="85"/>
    </row>
    <row r="152" spans="1:16" ht="21.95" customHeight="1">
      <c r="A152" s="113"/>
      <c r="B152" s="93"/>
      <c r="C152" s="93"/>
      <c r="D152" s="93"/>
      <c r="E152" s="93"/>
      <c r="F152" s="93"/>
      <c r="G152" s="93"/>
      <c r="H152" s="93"/>
      <c r="I152" s="93"/>
      <c r="J152" s="85"/>
      <c r="K152" s="93"/>
      <c r="L152" s="85"/>
      <c r="M152" s="75"/>
      <c r="N152" s="85"/>
      <c r="O152" s="75"/>
      <c r="P152" s="85"/>
    </row>
    <row r="153" spans="1:16" ht="21.95" customHeight="1">
      <c r="A153" s="113"/>
      <c r="B153" s="93"/>
      <c r="C153" s="93"/>
      <c r="D153" s="93"/>
      <c r="E153" s="93"/>
      <c r="F153" s="93"/>
      <c r="G153" s="93"/>
      <c r="H153" s="93"/>
      <c r="I153" s="93"/>
      <c r="J153" s="85"/>
      <c r="K153" s="93"/>
      <c r="L153" s="85"/>
      <c r="M153" s="75"/>
      <c r="N153" s="85"/>
      <c r="O153" s="75"/>
      <c r="P153" s="85"/>
    </row>
    <row r="154" spans="1:16" ht="21.95" customHeight="1">
      <c r="A154" s="113"/>
      <c r="B154" s="93"/>
      <c r="C154" s="93"/>
      <c r="D154" s="93"/>
      <c r="E154" s="93"/>
      <c r="F154" s="93"/>
      <c r="G154" s="93"/>
      <c r="H154" s="93"/>
      <c r="I154" s="93"/>
      <c r="J154" s="85"/>
      <c r="K154" s="93"/>
      <c r="L154" s="85"/>
      <c r="M154" s="75"/>
      <c r="N154" s="85"/>
      <c r="O154" s="75"/>
      <c r="P154" s="85"/>
    </row>
    <row r="155" spans="1:16" ht="21.95" customHeight="1">
      <c r="A155" s="113"/>
      <c r="B155" s="93"/>
      <c r="C155" s="93"/>
      <c r="D155" s="93"/>
      <c r="E155" s="93"/>
      <c r="F155" s="93"/>
      <c r="G155" s="93"/>
      <c r="H155" s="93"/>
      <c r="I155" s="93"/>
      <c r="J155" s="85"/>
      <c r="K155" s="93"/>
      <c r="L155" s="85"/>
      <c r="M155" s="75"/>
      <c r="N155" s="85"/>
      <c r="O155" s="75"/>
      <c r="P155" s="85"/>
    </row>
    <row r="156" spans="1:16" ht="21.95" customHeight="1">
      <c r="A156" s="113"/>
      <c r="B156" s="93"/>
      <c r="C156" s="93"/>
      <c r="D156" s="93"/>
      <c r="E156" s="93"/>
      <c r="F156" s="93"/>
      <c r="G156" s="93"/>
      <c r="H156" s="93"/>
      <c r="I156" s="93"/>
      <c r="J156" s="85"/>
      <c r="K156" s="93"/>
      <c r="L156" s="85"/>
      <c r="M156" s="75"/>
      <c r="N156" s="85"/>
      <c r="O156" s="75"/>
      <c r="P156" s="85"/>
    </row>
    <row r="157" spans="1:16" ht="21.95" customHeight="1">
      <c r="A157" s="113"/>
      <c r="B157" s="93"/>
      <c r="C157" s="93"/>
      <c r="D157" s="93"/>
      <c r="E157" s="93"/>
      <c r="F157" s="93"/>
      <c r="G157" s="93"/>
      <c r="H157" s="93"/>
      <c r="I157" s="93"/>
      <c r="J157" s="85"/>
      <c r="K157" s="93"/>
      <c r="L157" s="85"/>
      <c r="M157" s="75"/>
      <c r="N157" s="85"/>
      <c r="O157" s="75"/>
      <c r="P157" s="85"/>
    </row>
    <row r="158" spans="1:16" ht="21.95" customHeight="1">
      <c r="A158" s="113"/>
      <c r="B158" s="93"/>
      <c r="C158" s="93"/>
      <c r="D158" s="93"/>
      <c r="E158" s="93"/>
      <c r="F158" s="93"/>
      <c r="G158" s="93"/>
      <c r="H158" s="93"/>
      <c r="I158" s="93"/>
      <c r="J158" s="85"/>
      <c r="K158" s="93"/>
      <c r="L158" s="85"/>
      <c r="M158" s="75"/>
      <c r="N158" s="85"/>
      <c r="O158" s="75"/>
      <c r="P158" s="85"/>
    </row>
    <row r="159" spans="1:16" ht="21.95" customHeight="1">
      <c r="A159" s="113"/>
      <c r="B159" s="93"/>
      <c r="C159" s="93"/>
      <c r="D159" s="93"/>
      <c r="E159" s="93"/>
      <c r="F159" s="93"/>
      <c r="G159" s="93"/>
      <c r="H159" s="93"/>
      <c r="I159" s="93"/>
      <c r="J159" s="85"/>
      <c r="K159" s="93"/>
      <c r="L159" s="85"/>
      <c r="M159" s="75"/>
      <c r="N159" s="85"/>
      <c r="O159" s="75"/>
      <c r="P159" s="85"/>
    </row>
    <row r="160" spans="1:16" ht="21.95" customHeight="1">
      <c r="A160" s="113"/>
      <c r="B160" s="93"/>
      <c r="C160" s="93"/>
      <c r="D160" s="93"/>
      <c r="E160" s="93"/>
      <c r="F160" s="93"/>
      <c r="G160" s="93"/>
      <c r="H160" s="93"/>
      <c r="I160" s="93"/>
      <c r="J160" s="85"/>
      <c r="K160" s="93"/>
      <c r="L160" s="85"/>
      <c r="M160" s="75"/>
      <c r="N160" s="85"/>
      <c r="O160" s="75"/>
      <c r="P160" s="85"/>
    </row>
    <row r="161" spans="1:16" ht="21.95" customHeight="1">
      <c r="A161" s="113"/>
      <c r="B161" s="93"/>
      <c r="C161" s="93"/>
      <c r="D161" s="93"/>
      <c r="E161" s="93"/>
      <c r="F161" s="93"/>
      <c r="G161" s="93"/>
      <c r="H161" s="93"/>
      <c r="I161" s="93"/>
      <c r="J161" s="85"/>
      <c r="K161" s="93"/>
      <c r="L161" s="85"/>
      <c r="M161" s="75"/>
      <c r="N161" s="85"/>
      <c r="O161" s="75"/>
      <c r="P161" s="85"/>
    </row>
    <row r="162" spans="1:16" ht="21.95" customHeight="1">
      <c r="A162" s="113"/>
      <c r="B162" s="93"/>
      <c r="C162" s="93"/>
      <c r="D162" s="93"/>
      <c r="E162" s="93"/>
      <c r="F162" s="93"/>
      <c r="G162" s="93"/>
      <c r="H162" s="93"/>
      <c r="I162" s="93"/>
      <c r="J162" s="85"/>
      <c r="K162" s="93"/>
      <c r="L162" s="85"/>
      <c r="M162" s="75"/>
      <c r="N162" s="85"/>
      <c r="O162" s="75"/>
      <c r="P162" s="85"/>
    </row>
    <row r="163" spans="1:16" ht="43.5" customHeight="1">
      <c r="A163" s="113"/>
      <c r="B163" s="93"/>
      <c r="C163" s="93"/>
      <c r="D163" s="93"/>
      <c r="E163" s="93"/>
      <c r="F163" s="93"/>
      <c r="G163" s="93"/>
      <c r="H163" s="93"/>
      <c r="I163" s="93"/>
      <c r="J163" s="85"/>
      <c r="K163" s="93"/>
      <c r="L163" s="85"/>
      <c r="M163" s="75"/>
      <c r="N163" s="85"/>
      <c r="O163" s="75"/>
      <c r="P163" s="85"/>
    </row>
    <row r="164" spans="1:16" ht="21.95" customHeight="1">
      <c r="A164" s="93"/>
      <c r="B164" s="93"/>
      <c r="C164" s="93"/>
      <c r="D164" s="87"/>
      <c r="E164" s="93"/>
      <c r="F164" s="93"/>
      <c r="G164" s="93"/>
      <c r="H164" s="94"/>
      <c r="I164" s="93"/>
      <c r="J164" s="93"/>
      <c r="K164" s="93"/>
      <c r="L164" s="85"/>
      <c r="M164" s="75"/>
      <c r="N164" s="75"/>
      <c r="O164" s="75"/>
      <c r="P164" s="76" t="s">
        <v>70</v>
      </c>
    </row>
    <row r="165" spans="1:16" ht="21.95" customHeight="1"/>
    <row r="167" spans="1:16">
      <c r="J167" s="10"/>
      <c r="K167" s="10"/>
      <c r="M167" s="10"/>
      <c r="N167" s="10"/>
      <c r="O167" s="10"/>
      <c r="P167" s="10"/>
    </row>
  </sheetData>
  <mergeCells count="9">
    <mergeCell ref="J116:L116"/>
    <mergeCell ref="N116:P116"/>
    <mergeCell ref="J5:P5"/>
    <mergeCell ref="J115:P11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5" max="15" man="1"/>
    <brk id="11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58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116" t="s">
        <v>0</v>
      </c>
      <c r="B1" s="116"/>
      <c r="C1" s="116"/>
      <c r="D1" s="116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3"/>
      <c r="R1" s="13"/>
    </row>
    <row r="2" spans="1:23" ht="21.95" customHeight="1">
      <c r="A2" s="116" t="s">
        <v>71</v>
      </c>
      <c r="B2" s="116"/>
      <c r="C2" s="116"/>
      <c r="D2" s="116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3"/>
      <c r="R2" s="13"/>
    </row>
    <row r="3" spans="1:23" ht="21.95" customHeight="1">
      <c r="A3" s="114" t="s">
        <v>72</v>
      </c>
      <c r="B3" s="116"/>
      <c r="C3" s="116"/>
      <c r="D3" s="116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3"/>
      <c r="R3" s="13"/>
    </row>
    <row r="4" spans="1:23" ht="21.95" customHeight="1">
      <c r="A4" s="113"/>
      <c r="B4" s="113"/>
      <c r="C4" s="113"/>
      <c r="D4" s="113"/>
      <c r="E4" s="107"/>
      <c r="F4" s="107"/>
      <c r="G4" s="107"/>
      <c r="H4" s="107"/>
      <c r="I4" s="107"/>
      <c r="J4" s="117"/>
      <c r="K4" s="117"/>
      <c r="L4" s="117"/>
      <c r="M4" s="117"/>
      <c r="N4" s="117"/>
      <c r="O4" s="117"/>
      <c r="P4" s="117"/>
    </row>
    <row r="5" spans="1:23" ht="21.95" customHeight="1">
      <c r="A5" s="113"/>
      <c r="B5" s="113"/>
      <c r="C5" s="113"/>
      <c r="D5" s="113"/>
      <c r="E5" s="107"/>
      <c r="F5" s="107"/>
      <c r="G5" s="107"/>
      <c r="H5" s="115"/>
      <c r="I5" s="115"/>
      <c r="J5" s="220" t="s">
        <v>3</v>
      </c>
      <c r="K5" s="220"/>
      <c r="L5" s="220"/>
      <c r="M5" s="220"/>
      <c r="N5" s="220"/>
      <c r="O5" s="220"/>
      <c r="P5" s="220"/>
      <c r="Q5" s="15"/>
      <c r="R5" s="15"/>
    </row>
    <row r="6" spans="1:23" ht="21.95" customHeight="1">
      <c r="A6" s="113"/>
      <c r="B6" s="113"/>
      <c r="C6" s="113"/>
      <c r="D6" s="113"/>
      <c r="E6" s="107"/>
      <c r="F6" s="107"/>
      <c r="G6" s="107"/>
      <c r="H6" s="115"/>
      <c r="I6" s="115"/>
      <c r="J6" s="221" t="s">
        <v>4</v>
      </c>
      <c r="K6" s="221"/>
      <c r="L6" s="221"/>
      <c r="M6" s="118"/>
      <c r="N6" s="221" t="s">
        <v>5</v>
      </c>
      <c r="O6" s="221"/>
      <c r="P6" s="221"/>
      <c r="Q6" s="15"/>
      <c r="R6" s="15"/>
    </row>
    <row r="7" spans="1:23" ht="21.95" customHeight="1">
      <c r="A7" s="113"/>
      <c r="B7" s="113"/>
      <c r="C7" s="113"/>
      <c r="D7" s="113"/>
      <c r="E7" s="107"/>
      <c r="F7" s="107"/>
      <c r="G7" s="107"/>
      <c r="H7" s="107"/>
      <c r="I7" s="107"/>
      <c r="J7" s="119">
        <v>2022</v>
      </c>
      <c r="K7" s="115"/>
      <c r="L7" s="119">
        <v>2021</v>
      </c>
      <c r="M7" s="115"/>
      <c r="N7" s="119">
        <v>2022</v>
      </c>
      <c r="O7" s="115"/>
      <c r="P7" s="119">
        <v>2021</v>
      </c>
      <c r="Q7" s="15"/>
      <c r="R7" s="15"/>
    </row>
    <row r="8" spans="1:23" ht="21.95" customHeight="1">
      <c r="A8" s="113"/>
      <c r="B8" s="113"/>
      <c r="C8" s="113"/>
      <c r="D8" s="113"/>
      <c r="E8" s="107"/>
      <c r="F8" s="107"/>
      <c r="G8" s="107"/>
      <c r="H8" s="120" t="s">
        <v>6</v>
      </c>
      <c r="I8" s="115"/>
      <c r="J8" s="121"/>
      <c r="K8" s="115"/>
      <c r="L8" s="121" t="s">
        <v>73</v>
      </c>
      <c r="M8" s="115"/>
      <c r="N8" s="121"/>
      <c r="O8" s="115"/>
      <c r="P8" s="121" t="s">
        <v>73</v>
      </c>
      <c r="Q8" s="15"/>
      <c r="R8" s="15"/>
      <c r="S8" s="68"/>
    </row>
    <row r="9" spans="1:23" ht="21.95" customHeight="1">
      <c r="A9" s="116" t="s">
        <v>74</v>
      </c>
      <c r="B9" s="113"/>
      <c r="C9" s="113"/>
      <c r="D9" s="113"/>
      <c r="E9" s="107"/>
      <c r="F9" s="107"/>
      <c r="G9" s="107"/>
      <c r="H9" s="107"/>
      <c r="I9" s="107"/>
      <c r="J9" s="118"/>
      <c r="K9" s="118"/>
      <c r="L9" s="118"/>
      <c r="M9" s="117"/>
      <c r="N9" s="118"/>
      <c r="O9" s="118"/>
      <c r="P9" s="118"/>
      <c r="Q9" s="16"/>
      <c r="R9" s="16"/>
    </row>
    <row r="10" spans="1:23" ht="21.95" customHeight="1">
      <c r="A10" s="113" t="s">
        <v>75</v>
      </c>
      <c r="B10" s="113"/>
      <c r="C10" s="113"/>
      <c r="D10" s="113"/>
      <c r="E10" s="107"/>
      <c r="F10" s="107"/>
      <c r="G10" s="107"/>
      <c r="H10" s="115" t="s">
        <v>76</v>
      </c>
      <c r="I10" s="107"/>
      <c r="J10" s="122">
        <v>153243600.46000001</v>
      </c>
      <c r="K10" s="123"/>
      <c r="L10" s="122">
        <v>137643892.41999999</v>
      </c>
      <c r="M10" s="123"/>
      <c r="N10" s="122">
        <v>153243600.45999998</v>
      </c>
      <c r="O10" s="123"/>
      <c r="P10" s="122">
        <v>137643892.42000002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113" t="s">
        <v>77</v>
      </c>
      <c r="B11" s="113"/>
      <c r="C11" s="113"/>
      <c r="D11" s="113"/>
      <c r="E11" s="107"/>
      <c r="F11" s="107"/>
      <c r="G11" s="107"/>
      <c r="H11" s="115">
        <v>5.0999999999999996</v>
      </c>
      <c r="I11" s="107"/>
      <c r="J11" s="122">
        <v>3569664.77</v>
      </c>
      <c r="K11" s="123"/>
      <c r="L11" s="122">
        <v>3012360.17</v>
      </c>
      <c r="M11" s="80"/>
      <c r="N11" s="80">
        <v>0</v>
      </c>
      <c r="O11" s="80"/>
      <c r="P11" s="80">
        <v>0</v>
      </c>
      <c r="Q11" s="17"/>
      <c r="R11" s="18"/>
      <c r="S11" s="2"/>
      <c r="T11" s="19"/>
      <c r="U11" s="19"/>
      <c r="V11" s="20"/>
      <c r="W11" s="20"/>
    </row>
    <row r="12" spans="1:23" ht="21.95" customHeight="1">
      <c r="A12" s="113" t="s">
        <v>78</v>
      </c>
      <c r="B12" s="113"/>
      <c r="C12" s="113"/>
      <c r="D12" s="113"/>
      <c r="E12" s="107"/>
      <c r="F12" s="107"/>
      <c r="G12" s="107"/>
      <c r="H12" s="115">
        <v>5.0999999999999996</v>
      </c>
      <c r="I12" s="107"/>
      <c r="J12" s="122">
        <v>2039879.81</v>
      </c>
      <c r="K12" s="123"/>
      <c r="L12" s="122">
        <v>3142459.93</v>
      </c>
      <c r="M12" s="123"/>
      <c r="N12" s="122">
        <v>3565734.58</v>
      </c>
      <c r="O12" s="123"/>
      <c r="P12" s="122">
        <v>4929211.91</v>
      </c>
      <c r="Q12" s="21"/>
      <c r="R12" s="18"/>
      <c r="S12" s="2"/>
      <c r="T12" s="19"/>
      <c r="U12" s="19"/>
      <c r="V12" s="20"/>
      <c r="W12" s="20"/>
    </row>
    <row r="13" spans="1:23" ht="21.95" customHeight="1">
      <c r="A13" s="87" t="s">
        <v>79</v>
      </c>
      <c r="B13" s="113"/>
      <c r="C13" s="113"/>
      <c r="D13" s="113"/>
      <c r="E13" s="107"/>
      <c r="F13" s="107"/>
      <c r="G13" s="107"/>
      <c r="H13" s="115"/>
      <c r="I13" s="107"/>
      <c r="J13" s="124">
        <f>SUM(J10:J12)</f>
        <v>158853145.04000002</v>
      </c>
      <c r="K13" s="123"/>
      <c r="L13" s="124">
        <f>SUM(L10:L12)</f>
        <v>143798712.51999998</v>
      </c>
      <c r="M13" s="123"/>
      <c r="N13" s="124">
        <f>SUM(N10:N12)</f>
        <v>156809335.03999999</v>
      </c>
      <c r="O13" s="123"/>
      <c r="P13" s="124">
        <f>SUM(P10:P12)</f>
        <v>142573104.33000001</v>
      </c>
      <c r="Q13" s="17"/>
      <c r="R13" s="18"/>
      <c r="S13" s="2"/>
      <c r="T13" s="19"/>
      <c r="U13" s="19"/>
      <c r="V13" s="20"/>
      <c r="W13" s="20"/>
    </row>
    <row r="14" spans="1:23" ht="8.4499999999999993" customHeight="1">
      <c r="A14" s="113"/>
      <c r="B14" s="113"/>
      <c r="C14" s="113"/>
      <c r="D14" s="113"/>
      <c r="E14" s="107"/>
      <c r="F14" s="107"/>
      <c r="G14" s="107"/>
      <c r="H14" s="107"/>
      <c r="I14" s="107"/>
      <c r="J14" s="123"/>
      <c r="K14" s="123"/>
      <c r="L14" s="123"/>
      <c r="M14" s="123"/>
      <c r="N14" s="123"/>
      <c r="O14" s="123"/>
      <c r="P14" s="123"/>
      <c r="V14" s="20"/>
      <c r="W14" s="20"/>
    </row>
    <row r="15" spans="1:23" ht="21.95" customHeight="1">
      <c r="A15" s="116" t="s">
        <v>80</v>
      </c>
      <c r="B15" s="113"/>
      <c r="C15" s="113"/>
      <c r="D15" s="113"/>
      <c r="E15" s="107"/>
      <c r="F15" s="107"/>
      <c r="G15" s="107"/>
      <c r="H15" s="115"/>
      <c r="I15" s="107"/>
      <c r="J15" s="122"/>
      <c r="K15" s="123"/>
      <c r="L15" s="122"/>
      <c r="M15" s="123"/>
      <c r="N15" s="122"/>
      <c r="O15" s="123"/>
      <c r="P15" s="122"/>
      <c r="Q15" s="17"/>
      <c r="R15" s="17"/>
      <c r="V15" s="20"/>
      <c r="W15" s="20"/>
    </row>
    <row r="16" spans="1:23" ht="21.95" customHeight="1">
      <c r="A16" s="113" t="s">
        <v>81</v>
      </c>
      <c r="B16" s="113"/>
      <c r="C16" s="113"/>
      <c r="D16" s="113"/>
      <c r="E16" s="107"/>
      <c r="F16" s="107"/>
      <c r="G16" s="115"/>
      <c r="H16" s="115">
        <v>5.0999999999999996</v>
      </c>
      <c r="I16" s="107"/>
      <c r="J16" s="122">
        <v>98184463.659999996</v>
      </c>
      <c r="K16" s="122"/>
      <c r="L16" s="122">
        <v>94842586.090000004</v>
      </c>
      <c r="M16" s="122"/>
      <c r="N16" s="122">
        <v>106419820.57000001</v>
      </c>
      <c r="O16" s="122"/>
      <c r="P16" s="122">
        <v>103077140.61000001</v>
      </c>
      <c r="Q16" s="22"/>
      <c r="R16" s="22"/>
      <c r="V16" s="20"/>
      <c r="W16" s="20"/>
    </row>
    <row r="17" spans="1:23" ht="21.95" customHeight="1">
      <c r="A17" s="113" t="s">
        <v>82</v>
      </c>
      <c r="B17" s="113"/>
      <c r="C17" s="113"/>
      <c r="D17" s="113"/>
      <c r="E17" s="107"/>
      <c r="F17" s="107"/>
      <c r="G17" s="115"/>
      <c r="H17" s="115"/>
      <c r="I17" s="107"/>
      <c r="J17" s="122">
        <v>6192558.0499999998</v>
      </c>
      <c r="K17" s="122"/>
      <c r="L17" s="122">
        <v>5238858.43</v>
      </c>
      <c r="M17" s="80"/>
      <c r="N17" s="80">
        <v>0</v>
      </c>
      <c r="O17" s="80"/>
      <c r="P17" s="80">
        <v>0</v>
      </c>
      <c r="Q17" s="22"/>
      <c r="R17" s="22"/>
      <c r="V17" s="20"/>
      <c r="W17" s="20"/>
    </row>
    <row r="18" spans="1:23" ht="21.95" customHeight="1">
      <c r="A18" s="113" t="s">
        <v>83</v>
      </c>
      <c r="B18" s="113"/>
      <c r="C18" s="113"/>
      <c r="D18" s="113"/>
      <c r="E18" s="107"/>
      <c r="F18" s="107"/>
      <c r="G18" s="115"/>
      <c r="H18" s="115">
        <v>30</v>
      </c>
      <c r="I18" s="107"/>
      <c r="J18" s="122">
        <v>19102557.609999999</v>
      </c>
      <c r="K18" s="122"/>
      <c r="L18" s="122">
        <v>15861430.880000001</v>
      </c>
      <c r="M18" s="122"/>
      <c r="N18" s="122">
        <v>19102557.610000003</v>
      </c>
      <c r="O18" s="122"/>
      <c r="P18" s="122">
        <v>15861430.880000001</v>
      </c>
      <c r="Q18" s="23"/>
      <c r="R18" s="23"/>
      <c r="V18" s="20"/>
      <c r="W18" s="20"/>
    </row>
    <row r="19" spans="1:23" ht="21.95" customHeight="1">
      <c r="A19" s="113" t="s">
        <v>84</v>
      </c>
      <c r="B19" s="113"/>
      <c r="C19" s="113"/>
      <c r="D19" s="113"/>
      <c r="E19" s="107"/>
      <c r="F19" s="107"/>
      <c r="G19" s="115"/>
      <c r="H19" s="115">
        <v>5.0999999999999996</v>
      </c>
      <c r="I19" s="107"/>
      <c r="J19" s="122">
        <v>21028480.379999999</v>
      </c>
      <c r="K19" s="122"/>
      <c r="L19" s="122">
        <v>21293944.190000001</v>
      </c>
      <c r="M19" s="122"/>
      <c r="N19" s="122">
        <v>18195164.490000002</v>
      </c>
      <c r="O19" s="122"/>
      <c r="P19" s="122">
        <v>22924144.290000003</v>
      </c>
      <c r="Q19" s="24"/>
      <c r="R19" s="24"/>
      <c r="V19" s="20"/>
      <c r="W19" s="20"/>
    </row>
    <row r="20" spans="1:23" ht="21.95" customHeight="1">
      <c r="A20" s="87" t="s">
        <v>85</v>
      </c>
      <c r="B20" s="113"/>
      <c r="C20" s="113"/>
      <c r="D20" s="113"/>
      <c r="E20" s="107"/>
      <c r="F20" s="107"/>
      <c r="G20" s="115"/>
      <c r="H20" s="115"/>
      <c r="I20" s="107"/>
      <c r="J20" s="125">
        <f>SUM(J16:J19)</f>
        <v>144508059.69999999</v>
      </c>
      <c r="K20" s="122"/>
      <c r="L20" s="125">
        <f>SUM(L16:L19)</f>
        <v>137236819.59</v>
      </c>
      <c r="M20" s="122">
        <v>-602176</v>
      </c>
      <c r="N20" s="125">
        <f>SUM(N16:N19)</f>
        <v>143717542.67000002</v>
      </c>
      <c r="O20" s="122">
        <f>SUM(E20:N20)</f>
        <v>424860245.95999998</v>
      </c>
      <c r="P20" s="125">
        <f>SUM(P16:P19)</f>
        <v>141862715.78</v>
      </c>
      <c r="Q20" s="25"/>
      <c r="R20" s="25"/>
      <c r="V20" s="20"/>
      <c r="W20" s="20"/>
    </row>
    <row r="21" spans="1:23" ht="8.4499999999999993" customHeight="1">
      <c r="A21" s="113"/>
      <c r="B21" s="113"/>
      <c r="C21" s="113"/>
      <c r="D21" s="113"/>
      <c r="E21" s="107"/>
      <c r="F21" s="107"/>
      <c r="G21" s="107"/>
      <c r="H21" s="107"/>
      <c r="I21" s="107">
        <v>0</v>
      </c>
      <c r="J21" s="123"/>
      <c r="K21" s="123"/>
      <c r="L21" s="123"/>
      <c r="M21" s="123">
        <v>0</v>
      </c>
      <c r="N21" s="123"/>
      <c r="O21" s="122">
        <f>SUM(E21:N21)</f>
        <v>0</v>
      </c>
      <c r="P21" s="123"/>
      <c r="V21" s="20"/>
      <c r="W21" s="20"/>
    </row>
    <row r="22" spans="1:23" ht="21.95" customHeight="1">
      <c r="A22" s="116" t="s">
        <v>86</v>
      </c>
      <c r="B22" s="113"/>
      <c r="C22" s="113"/>
      <c r="D22" s="113"/>
      <c r="E22" s="107"/>
      <c r="F22" s="107"/>
      <c r="G22" s="107"/>
      <c r="H22" s="107"/>
      <c r="I22" s="107"/>
      <c r="J22" s="123">
        <f>+J13-J20</f>
        <v>14345085.340000033</v>
      </c>
      <c r="K22" s="123"/>
      <c r="L22" s="123">
        <f>+L13-L20</f>
        <v>6561892.9299999774</v>
      </c>
      <c r="M22" s="123"/>
      <c r="N22" s="123">
        <f>+N13-N20</f>
        <v>13091792.369999975</v>
      </c>
      <c r="O22" s="122"/>
      <c r="P22" s="123">
        <f>+P13-P20</f>
        <v>710388.55000001192</v>
      </c>
      <c r="V22" s="20"/>
      <c r="W22" s="20"/>
    </row>
    <row r="23" spans="1:23" ht="21.95" customHeight="1">
      <c r="A23" s="113" t="s">
        <v>87</v>
      </c>
      <c r="B23" s="113"/>
      <c r="C23" s="113"/>
      <c r="D23" s="113"/>
      <c r="E23" s="107"/>
      <c r="F23" s="107"/>
      <c r="G23" s="115"/>
      <c r="H23" s="115"/>
      <c r="I23" s="107"/>
      <c r="J23" s="126">
        <v>-1111337.23</v>
      </c>
      <c r="K23" s="122"/>
      <c r="L23" s="126">
        <v>-1326555.24</v>
      </c>
      <c r="M23" s="122"/>
      <c r="N23" s="126">
        <v>-2351765.12</v>
      </c>
      <c r="O23" s="122"/>
      <c r="P23" s="126">
        <v>-3125276.6900000004</v>
      </c>
      <c r="Q23" s="24"/>
      <c r="R23" s="24"/>
      <c r="V23" s="20"/>
      <c r="W23" s="20"/>
    </row>
    <row r="24" spans="1:23" ht="21.95" customHeight="1">
      <c r="A24" s="87" t="s">
        <v>88</v>
      </c>
      <c r="B24" s="113"/>
      <c r="C24" s="113"/>
      <c r="D24" s="113"/>
      <c r="E24" s="107"/>
      <c r="F24" s="107"/>
      <c r="G24" s="115"/>
      <c r="H24" s="115"/>
      <c r="I24" s="107"/>
      <c r="J24" s="122">
        <f>+J22+J23</f>
        <v>13233748.110000033</v>
      </c>
      <c r="K24" s="127"/>
      <c r="L24" s="122">
        <f>+L22+L23</f>
        <v>5235337.6899999771</v>
      </c>
      <c r="M24" s="127"/>
      <c r="N24" s="122">
        <f>+N22+N23</f>
        <v>10740027.249999974</v>
      </c>
      <c r="O24" s="127"/>
      <c r="P24" s="122">
        <f>+P22+P23</f>
        <v>-2414888.1399999885</v>
      </c>
      <c r="Q24" s="26"/>
      <c r="R24" s="26"/>
      <c r="V24" s="20"/>
      <c r="W24" s="20"/>
    </row>
    <row r="25" spans="1:23" ht="21.95" customHeight="1">
      <c r="A25" s="128" t="s">
        <v>89</v>
      </c>
      <c r="B25" s="129"/>
      <c r="C25" s="113"/>
      <c r="D25" s="113"/>
      <c r="E25" s="107"/>
      <c r="F25" s="107"/>
      <c r="G25" s="115"/>
      <c r="H25" s="115" t="s">
        <v>90</v>
      </c>
      <c r="I25" s="107"/>
      <c r="J25" s="122">
        <v>-2689089.67</v>
      </c>
      <c r="K25" s="122"/>
      <c r="L25" s="122">
        <v>1387440.83</v>
      </c>
      <c r="M25" s="122"/>
      <c r="N25" s="126">
        <v>-1472822.3900000001</v>
      </c>
      <c r="O25" s="122"/>
      <c r="P25" s="126">
        <v>2665411.33</v>
      </c>
      <c r="Q25" s="24"/>
      <c r="R25" s="24"/>
      <c r="V25" s="20"/>
      <c r="W25" s="20"/>
    </row>
    <row r="26" spans="1:23" ht="21.95" customHeight="1">
      <c r="A26" s="116" t="s">
        <v>91</v>
      </c>
      <c r="B26" s="113"/>
      <c r="C26" s="113"/>
      <c r="D26" s="113"/>
      <c r="E26" s="107"/>
      <c r="F26" s="107"/>
      <c r="G26" s="115"/>
      <c r="H26" s="115"/>
      <c r="I26" s="107"/>
      <c r="J26" s="130">
        <f>SUM(J24:J25)</f>
        <v>10544658.440000033</v>
      </c>
      <c r="K26" s="131"/>
      <c r="L26" s="130">
        <f>SUM(L24:L25)</f>
        <v>6622778.5199999772</v>
      </c>
      <c r="M26" s="131"/>
      <c r="N26" s="130">
        <f>SUM(N24:N25)</f>
        <v>9267204.8599999733</v>
      </c>
      <c r="O26" s="131"/>
      <c r="P26" s="130">
        <f>SUM(P24:P25)</f>
        <v>250523.19000001159</v>
      </c>
      <c r="Q26" s="26"/>
      <c r="R26" s="26"/>
      <c r="V26" s="20"/>
      <c r="W26" s="20"/>
    </row>
    <row r="27" spans="1:23" ht="6.6" customHeight="1">
      <c r="A27" s="113"/>
      <c r="B27" s="113"/>
      <c r="C27" s="113"/>
      <c r="D27" s="113"/>
      <c r="E27" s="107"/>
      <c r="F27" s="107"/>
      <c r="G27" s="107"/>
      <c r="H27" s="107"/>
      <c r="I27" s="107"/>
      <c r="J27" s="123"/>
      <c r="K27" s="123"/>
      <c r="L27" s="123"/>
      <c r="M27" s="123"/>
      <c r="N27" s="123"/>
      <c r="O27" s="123"/>
      <c r="P27" s="123"/>
      <c r="V27" s="20"/>
      <c r="W27" s="20"/>
    </row>
    <row r="28" spans="1:23" ht="21.95" customHeight="1">
      <c r="A28" s="87" t="s">
        <v>92</v>
      </c>
      <c r="B28" s="113"/>
      <c r="C28" s="113"/>
      <c r="D28" s="113"/>
      <c r="E28" s="107"/>
      <c r="F28" s="107"/>
      <c r="G28" s="107"/>
      <c r="H28" s="115"/>
      <c r="I28" s="107"/>
      <c r="J28" s="123"/>
      <c r="K28" s="123"/>
      <c r="L28" s="123"/>
      <c r="M28" s="123"/>
      <c r="N28" s="123"/>
      <c r="O28" s="123"/>
      <c r="P28" s="123"/>
      <c r="V28" s="20"/>
      <c r="W28" s="20"/>
    </row>
    <row r="29" spans="1:23" ht="21.95" customHeight="1">
      <c r="A29" s="113" t="s">
        <v>93</v>
      </c>
      <c r="B29" s="107"/>
      <c r="C29" s="113"/>
      <c r="D29" s="113"/>
      <c r="E29" s="107"/>
      <c r="F29" s="107"/>
      <c r="G29" s="107"/>
      <c r="H29" s="107"/>
      <c r="I29" s="107"/>
      <c r="J29" s="123"/>
      <c r="K29" s="123"/>
      <c r="L29" s="123"/>
      <c r="M29" s="123"/>
      <c r="N29" s="123"/>
      <c r="O29" s="123"/>
      <c r="P29" s="77"/>
      <c r="V29" s="20"/>
      <c r="W29" s="20"/>
    </row>
    <row r="30" spans="1:23" ht="21.95" customHeight="1">
      <c r="A30" s="113"/>
      <c r="B30" s="113" t="s">
        <v>94</v>
      </c>
      <c r="C30" s="107"/>
      <c r="D30" s="113"/>
      <c r="E30" s="107"/>
      <c r="F30" s="107"/>
      <c r="G30" s="107"/>
      <c r="H30" s="107"/>
      <c r="I30" s="107"/>
      <c r="J30" s="77"/>
      <c r="K30" s="77"/>
      <c r="L30" s="77"/>
      <c r="M30" s="123"/>
      <c r="N30" s="123"/>
      <c r="O30" s="123"/>
      <c r="P30" s="77"/>
      <c r="V30" s="20"/>
      <c r="W30" s="20"/>
    </row>
    <row r="31" spans="1:23" ht="21.95" customHeight="1">
      <c r="A31" s="113"/>
      <c r="B31" s="113" t="s">
        <v>95</v>
      </c>
      <c r="C31" s="107"/>
      <c r="D31" s="113"/>
      <c r="E31" s="107"/>
      <c r="F31" s="107"/>
      <c r="G31" s="107"/>
      <c r="H31" s="107"/>
      <c r="I31" s="107"/>
      <c r="J31" s="77"/>
      <c r="K31" s="77"/>
      <c r="L31" s="77"/>
      <c r="M31" s="123"/>
      <c r="N31" s="123"/>
      <c r="O31" s="123"/>
      <c r="P31" s="77"/>
      <c r="V31" s="20"/>
      <c r="W31" s="20"/>
    </row>
    <row r="32" spans="1:23" ht="21.95" customHeight="1">
      <c r="A32" s="113"/>
      <c r="B32" s="92"/>
      <c r="C32" s="107" t="s">
        <v>96</v>
      </c>
      <c r="D32" s="113"/>
      <c r="E32" s="107"/>
      <c r="F32" s="107"/>
      <c r="G32" s="107"/>
      <c r="H32" s="115" t="s">
        <v>97</v>
      </c>
      <c r="I32" s="107"/>
      <c r="J32" s="123">
        <v>-5396.8</v>
      </c>
      <c r="K32" s="77"/>
      <c r="L32" s="123">
        <v>35068.800000000003</v>
      </c>
      <c r="M32" s="123"/>
      <c r="N32" s="123">
        <v>-5396.8</v>
      </c>
      <c r="O32" s="123"/>
      <c r="P32" s="123">
        <v>35068.800000000003</v>
      </c>
      <c r="V32" s="20"/>
      <c r="W32" s="20"/>
    </row>
    <row r="33" spans="1:23" ht="21.95" customHeight="1">
      <c r="A33" s="113" t="s">
        <v>98</v>
      </c>
      <c r="B33" s="107"/>
      <c r="C33" s="113"/>
      <c r="D33" s="113"/>
      <c r="E33" s="107"/>
      <c r="F33" s="107"/>
      <c r="G33" s="107"/>
      <c r="H33" s="115"/>
      <c r="I33" s="107"/>
      <c r="J33" s="123"/>
      <c r="K33" s="77"/>
      <c r="L33" s="123"/>
      <c r="M33" s="123"/>
      <c r="N33" s="123"/>
      <c r="O33" s="123"/>
      <c r="P33" s="123"/>
      <c r="V33" s="20"/>
      <c r="W33" s="20"/>
    </row>
    <row r="34" spans="1:23" ht="21.95" customHeight="1">
      <c r="A34" s="113"/>
      <c r="B34" s="107" t="s">
        <v>94</v>
      </c>
      <c r="C34" s="113"/>
      <c r="D34" s="113"/>
      <c r="E34" s="107"/>
      <c r="F34" s="107"/>
      <c r="G34" s="107"/>
      <c r="H34" s="115"/>
      <c r="I34" s="107"/>
      <c r="J34" s="123"/>
      <c r="K34" s="77"/>
      <c r="L34" s="123"/>
      <c r="M34" s="123"/>
      <c r="N34" s="123"/>
      <c r="O34" s="123"/>
      <c r="P34" s="123"/>
      <c r="V34" s="20"/>
      <c r="W34" s="20"/>
    </row>
    <row r="35" spans="1:23" ht="21.95" customHeight="1">
      <c r="A35" s="113"/>
      <c r="B35" s="92" t="s">
        <v>99</v>
      </c>
      <c r="C35" s="113"/>
      <c r="D35" s="113"/>
      <c r="E35" s="107"/>
      <c r="F35" s="107"/>
      <c r="G35" s="107"/>
      <c r="H35" s="115" t="s">
        <v>100</v>
      </c>
      <c r="I35" s="107"/>
      <c r="J35" s="77">
        <v>0</v>
      </c>
      <c r="K35" s="77"/>
      <c r="L35" s="77">
        <v>2385139.2000000002</v>
      </c>
      <c r="M35" s="123"/>
      <c r="N35" s="77">
        <v>0</v>
      </c>
      <c r="O35" s="123"/>
      <c r="P35" s="77">
        <v>2314383.2000000002</v>
      </c>
      <c r="V35" s="20"/>
      <c r="W35" s="20"/>
    </row>
    <row r="36" spans="1:23" ht="21.95" customHeight="1">
      <c r="A36" s="116" t="s">
        <v>101</v>
      </c>
      <c r="B36" s="113"/>
      <c r="C36" s="113"/>
      <c r="D36" s="113"/>
      <c r="E36" s="107"/>
      <c r="F36" s="107"/>
      <c r="G36" s="107"/>
      <c r="H36" s="107"/>
      <c r="I36" s="107"/>
      <c r="J36" s="132">
        <f>+J32+J35</f>
        <v>-5396.8</v>
      </c>
      <c r="K36" s="77"/>
      <c r="L36" s="132">
        <f>+L32+L35</f>
        <v>2420208</v>
      </c>
      <c r="M36" s="123"/>
      <c r="N36" s="125">
        <f>+N32+N35</f>
        <v>-5396.8</v>
      </c>
      <c r="O36" s="123"/>
      <c r="P36" s="132">
        <f>+P32+P35</f>
        <v>2349452</v>
      </c>
      <c r="V36" s="20"/>
      <c r="W36" s="20"/>
    </row>
    <row r="37" spans="1:23" ht="7.15" customHeight="1">
      <c r="A37" s="113"/>
      <c r="B37" s="92"/>
      <c r="C37" s="92"/>
      <c r="D37" s="92"/>
      <c r="E37" s="93"/>
      <c r="F37" s="107"/>
      <c r="G37" s="115"/>
      <c r="H37" s="115"/>
      <c r="I37" s="107"/>
      <c r="J37" s="80"/>
      <c r="K37" s="80"/>
      <c r="L37" s="80"/>
      <c r="M37" s="131"/>
      <c r="N37" s="131"/>
      <c r="O37" s="131"/>
      <c r="P37" s="80"/>
      <c r="Q37" s="26"/>
      <c r="R37" s="26"/>
      <c r="V37" s="20"/>
      <c r="W37" s="20"/>
    </row>
    <row r="38" spans="1:23" ht="21.95" customHeight="1" thickBot="1">
      <c r="A38" s="116" t="s">
        <v>102</v>
      </c>
      <c r="B38" s="113"/>
      <c r="C38" s="113"/>
      <c r="D38" s="113"/>
      <c r="E38" s="107"/>
      <c r="F38" s="107"/>
      <c r="G38" s="115"/>
      <c r="H38" s="115"/>
      <c r="I38" s="107"/>
      <c r="J38" s="133">
        <f>+J26+J36</f>
        <v>10539261.640000032</v>
      </c>
      <c r="K38" s="134"/>
      <c r="L38" s="133">
        <f>+L26+L36</f>
        <v>9042986.5199999772</v>
      </c>
      <c r="M38" s="134"/>
      <c r="N38" s="133">
        <f>+N26+N36</f>
        <v>9261808.0599999726</v>
      </c>
      <c r="O38" s="134"/>
      <c r="P38" s="133">
        <f>+P26+P36</f>
        <v>2599975.1900000116</v>
      </c>
      <c r="Q38" s="26"/>
      <c r="R38" s="26"/>
      <c r="V38" s="20"/>
      <c r="W38" s="20"/>
    </row>
    <row r="39" spans="1:23" ht="9" customHeight="1" thickTop="1">
      <c r="A39" s="113"/>
      <c r="B39" s="113"/>
      <c r="C39" s="113"/>
      <c r="D39" s="113"/>
      <c r="E39" s="107"/>
      <c r="F39" s="107"/>
      <c r="G39" s="107"/>
      <c r="H39" s="107"/>
      <c r="I39" s="107"/>
      <c r="J39" s="135"/>
      <c r="K39" s="135"/>
      <c r="L39" s="135"/>
      <c r="M39" s="135"/>
      <c r="N39" s="135"/>
      <c r="O39" s="135"/>
      <c r="P39" s="135"/>
      <c r="V39" s="20"/>
      <c r="W39" s="20"/>
    </row>
    <row r="40" spans="1:23" ht="21.95" customHeight="1">
      <c r="A40" s="116" t="s">
        <v>103</v>
      </c>
      <c r="B40" s="113"/>
      <c r="C40" s="113"/>
      <c r="D40" s="113"/>
      <c r="E40" s="107"/>
      <c r="F40" s="107"/>
      <c r="G40" s="115"/>
      <c r="H40" s="115"/>
      <c r="I40" s="107"/>
      <c r="J40" s="136"/>
      <c r="K40" s="137"/>
      <c r="L40" s="136"/>
      <c r="M40" s="137"/>
      <c r="N40" s="136"/>
      <c r="O40" s="137"/>
      <c r="P40" s="136"/>
      <c r="Q40" s="24"/>
      <c r="R40" s="24"/>
      <c r="V40" s="20"/>
      <c r="W40" s="20"/>
    </row>
    <row r="41" spans="1:23" ht="21.95" customHeight="1">
      <c r="A41" s="107"/>
      <c r="B41" s="113" t="s">
        <v>104</v>
      </c>
      <c r="C41" s="113"/>
      <c r="D41" s="113"/>
      <c r="E41" s="107"/>
      <c r="F41" s="107"/>
      <c r="G41" s="115"/>
      <c r="H41" s="107"/>
      <c r="I41" s="107"/>
      <c r="J41" s="122">
        <f>+J43-J42</f>
        <v>10497884.813546343</v>
      </c>
      <c r="K41" s="127"/>
      <c r="L41" s="122">
        <f>L43-L42</f>
        <v>6575740.9999999776</v>
      </c>
      <c r="M41" s="122">
        <f>+M43-M42</f>
        <v>0</v>
      </c>
      <c r="N41" s="136"/>
      <c r="O41" s="137"/>
      <c r="P41" s="138"/>
      <c r="Q41" s="21"/>
      <c r="R41" s="21"/>
      <c r="V41" s="20"/>
      <c r="W41" s="20"/>
    </row>
    <row r="42" spans="1:23" ht="21.95" customHeight="1">
      <c r="A42" s="107"/>
      <c r="B42" s="113" t="s">
        <v>67</v>
      </c>
      <c r="C42" s="113"/>
      <c r="D42" s="113"/>
      <c r="E42" s="107"/>
      <c r="F42" s="107"/>
      <c r="G42" s="115"/>
      <c r="H42" s="107"/>
      <c r="I42" s="107"/>
      <c r="J42" s="126">
        <v>46773.626453689649</v>
      </c>
      <c r="K42" s="122"/>
      <c r="L42" s="126">
        <v>47037.52</v>
      </c>
      <c r="M42" s="136"/>
      <c r="N42" s="136"/>
      <c r="O42" s="137"/>
      <c r="P42" s="138"/>
      <c r="Q42" s="21"/>
      <c r="R42" s="21"/>
      <c r="V42" s="20"/>
      <c r="W42" s="20"/>
    </row>
    <row r="43" spans="1:23" ht="21.95" customHeight="1" thickBot="1">
      <c r="A43" s="116" t="s">
        <v>91</v>
      </c>
      <c r="B43" s="139"/>
      <c r="C43" s="116"/>
      <c r="D43" s="116"/>
      <c r="E43" s="107"/>
      <c r="F43" s="107"/>
      <c r="G43" s="115"/>
      <c r="H43" s="115"/>
      <c r="I43" s="107"/>
      <c r="J43" s="140">
        <f>J26</f>
        <v>10544658.440000033</v>
      </c>
      <c r="K43" s="127"/>
      <c r="L43" s="140">
        <f>L26</f>
        <v>6622778.5199999772</v>
      </c>
      <c r="M43" s="122">
        <f>M26</f>
        <v>0</v>
      </c>
      <c r="N43" s="136"/>
      <c r="O43" s="137"/>
      <c r="P43" s="138"/>
      <c r="Q43" s="21"/>
      <c r="R43" s="21"/>
      <c r="V43" s="20"/>
      <c r="W43" s="20"/>
    </row>
    <row r="44" spans="1:23" ht="10.15" customHeight="1" thickTop="1">
      <c r="A44" s="113"/>
      <c r="B44" s="113"/>
      <c r="C44" s="113"/>
      <c r="D44" s="113"/>
      <c r="E44" s="107"/>
      <c r="F44" s="107"/>
      <c r="G44" s="107"/>
      <c r="H44" s="107"/>
      <c r="I44" s="107"/>
      <c r="J44" s="135"/>
      <c r="K44" s="135"/>
      <c r="L44" s="135"/>
      <c r="M44" s="135"/>
      <c r="N44" s="136"/>
      <c r="O44" s="137"/>
      <c r="P44" s="138"/>
      <c r="V44" s="20"/>
      <c r="W44" s="20"/>
    </row>
    <row r="45" spans="1:23" ht="21.95" customHeight="1">
      <c r="A45" s="116" t="s">
        <v>105</v>
      </c>
      <c r="B45" s="113"/>
      <c r="C45" s="113"/>
      <c r="D45" s="113"/>
      <c r="E45" s="107"/>
      <c r="F45" s="107"/>
      <c r="G45" s="115"/>
      <c r="H45" s="115"/>
      <c r="I45" s="107"/>
      <c r="J45" s="122"/>
      <c r="K45" s="127"/>
      <c r="L45" s="122"/>
      <c r="M45" s="137"/>
      <c r="N45" s="136"/>
      <c r="O45" s="137"/>
      <c r="P45" s="138"/>
      <c r="Q45" s="21"/>
      <c r="R45" s="21"/>
      <c r="V45" s="20"/>
      <c r="W45" s="20"/>
    </row>
    <row r="46" spans="1:23" ht="21.95" customHeight="1">
      <c r="A46" s="107"/>
      <c r="B46" s="113" t="s">
        <v>104</v>
      </c>
      <c r="C46" s="113"/>
      <c r="D46" s="113"/>
      <c r="E46" s="107"/>
      <c r="F46" s="107"/>
      <c r="G46" s="115"/>
      <c r="H46" s="107"/>
      <c r="I46" s="107"/>
      <c r="J46" s="122">
        <f>+J48-J47</f>
        <v>10492488.013546342</v>
      </c>
      <c r="K46" s="127"/>
      <c r="L46" s="122">
        <f>L48-L47</f>
        <v>8995948.9999999776</v>
      </c>
      <c r="M46" s="137"/>
      <c r="N46" s="136"/>
      <c r="O46" s="137"/>
      <c r="P46" s="138"/>
      <c r="Q46" s="21"/>
      <c r="R46" s="21"/>
      <c r="V46" s="20"/>
      <c r="W46" s="20"/>
    </row>
    <row r="47" spans="1:23" ht="21.95" customHeight="1">
      <c r="A47" s="107"/>
      <c r="B47" s="113" t="s">
        <v>67</v>
      </c>
      <c r="C47" s="113"/>
      <c r="D47" s="113"/>
      <c r="E47" s="107"/>
      <c r="F47" s="107"/>
      <c r="G47" s="115"/>
      <c r="H47" s="107"/>
      <c r="I47" s="107"/>
      <c r="J47" s="126">
        <f>J42</f>
        <v>46773.626453689649</v>
      </c>
      <c r="K47" s="122"/>
      <c r="L47" s="126">
        <f>L42</f>
        <v>47037.52</v>
      </c>
      <c r="M47" s="136"/>
      <c r="N47" s="136"/>
      <c r="O47" s="137"/>
      <c r="P47" s="138"/>
      <c r="Q47" s="21"/>
      <c r="R47" s="21"/>
      <c r="V47" s="20"/>
      <c r="W47" s="20"/>
    </row>
    <row r="48" spans="1:23" ht="21.95" customHeight="1" thickBot="1">
      <c r="A48" s="116" t="s">
        <v>102</v>
      </c>
      <c r="B48" s="139"/>
      <c r="C48" s="116"/>
      <c r="D48" s="116"/>
      <c r="E48" s="107"/>
      <c r="F48" s="107"/>
      <c r="G48" s="115"/>
      <c r="H48" s="115"/>
      <c r="I48" s="107"/>
      <c r="J48" s="140">
        <f>J38</f>
        <v>10539261.640000032</v>
      </c>
      <c r="K48" s="127"/>
      <c r="L48" s="140">
        <f>L38</f>
        <v>9042986.5199999772</v>
      </c>
      <c r="M48" s="137"/>
      <c r="N48" s="136"/>
      <c r="O48" s="137"/>
      <c r="P48" s="138"/>
      <c r="Q48" s="21"/>
      <c r="R48" s="21"/>
      <c r="V48" s="20"/>
      <c r="W48" s="20"/>
    </row>
    <row r="49" spans="1:23" ht="8.4499999999999993" customHeight="1" thickTop="1">
      <c r="A49" s="113"/>
      <c r="B49" s="113"/>
      <c r="C49" s="113"/>
      <c r="D49" s="113"/>
      <c r="E49" s="107"/>
      <c r="F49" s="107"/>
      <c r="G49" s="107"/>
      <c r="H49" s="107"/>
      <c r="I49" s="107"/>
      <c r="J49" s="135"/>
      <c r="K49" s="135"/>
      <c r="L49" s="135"/>
      <c r="M49" s="135"/>
      <c r="N49" s="135"/>
      <c r="O49" s="135"/>
      <c r="P49" s="135"/>
      <c r="V49" s="20"/>
      <c r="W49" s="20"/>
    </row>
    <row r="50" spans="1:23" ht="21.95" customHeight="1">
      <c r="A50" s="116" t="s">
        <v>106</v>
      </c>
      <c r="B50" s="113"/>
      <c r="C50" s="113"/>
      <c r="D50" s="113"/>
      <c r="E50" s="107"/>
      <c r="F50" s="107"/>
      <c r="G50" s="115"/>
      <c r="H50" s="115"/>
      <c r="I50" s="107"/>
      <c r="J50" s="141"/>
      <c r="K50" s="142"/>
      <c r="L50" s="141"/>
      <c r="M50" s="142"/>
      <c r="N50" s="141"/>
      <c r="O50" s="142"/>
      <c r="P50" s="141"/>
      <c r="Q50" s="1"/>
      <c r="R50" s="1"/>
      <c r="U50" s="27"/>
      <c r="V50" s="20"/>
      <c r="W50" s="20"/>
    </row>
    <row r="51" spans="1:23" ht="21.95" customHeight="1">
      <c r="A51" s="93" t="s">
        <v>107</v>
      </c>
      <c r="B51" s="107"/>
      <c r="C51" s="107"/>
      <c r="D51" s="107"/>
      <c r="E51" s="107"/>
      <c r="F51" s="107"/>
      <c r="G51" s="115"/>
      <c r="H51" s="115">
        <v>23</v>
      </c>
      <c r="I51" s="107"/>
      <c r="J51" s="143">
        <v>1.0497884813546343</v>
      </c>
      <c r="K51" s="143"/>
      <c r="L51" s="143">
        <v>0.65757409999999772</v>
      </c>
      <c r="M51" s="142"/>
      <c r="N51" s="143">
        <v>0.92672048599999735</v>
      </c>
      <c r="O51" s="142"/>
      <c r="P51" s="143">
        <v>2.5052319000001159E-2</v>
      </c>
      <c r="Q51" s="1"/>
      <c r="R51" s="1"/>
      <c r="U51" s="27"/>
      <c r="V51" s="20"/>
      <c r="W51" s="20"/>
    </row>
    <row r="52" spans="1:23" ht="21.95" customHeight="1">
      <c r="A52" s="93"/>
      <c r="B52" s="107"/>
      <c r="C52" s="107"/>
      <c r="D52" s="107"/>
      <c r="E52" s="107"/>
      <c r="F52" s="107"/>
      <c r="G52" s="115"/>
      <c r="H52" s="115"/>
      <c r="I52" s="107"/>
      <c r="J52" s="144"/>
      <c r="K52" s="142"/>
      <c r="L52" s="144"/>
      <c r="M52" s="142"/>
      <c r="N52" s="144"/>
      <c r="O52" s="142"/>
      <c r="P52" s="144"/>
      <c r="Q52" s="1"/>
      <c r="R52" s="1"/>
      <c r="U52" s="27"/>
      <c r="V52" s="20"/>
      <c r="W52" s="20"/>
    </row>
    <row r="53" spans="1:23" ht="21.95" customHeight="1">
      <c r="A53" s="107" t="s">
        <v>29</v>
      </c>
      <c r="B53" s="107"/>
      <c r="C53" s="107"/>
      <c r="D53" s="107"/>
      <c r="E53" s="107"/>
      <c r="F53" s="107"/>
      <c r="G53" s="115"/>
      <c r="H53" s="115"/>
      <c r="I53" s="107"/>
      <c r="J53" s="144"/>
      <c r="K53" s="142"/>
      <c r="L53" s="144"/>
      <c r="M53" s="142"/>
      <c r="N53" s="144"/>
      <c r="O53" s="142"/>
      <c r="P53" s="144"/>
      <c r="Q53" s="1"/>
      <c r="R53" s="1"/>
      <c r="U53" s="27"/>
    </row>
    <row r="54" spans="1:23" ht="21.95" customHeight="1">
      <c r="A54" s="107"/>
      <c r="B54" s="107"/>
      <c r="C54" s="107"/>
      <c r="D54" s="107"/>
      <c r="E54" s="107"/>
      <c r="F54" s="107"/>
      <c r="G54" s="115"/>
      <c r="H54" s="115"/>
      <c r="I54" s="107"/>
      <c r="J54" s="144"/>
      <c r="K54" s="142"/>
      <c r="L54" s="144"/>
      <c r="M54" s="142"/>
      <c r="N54" s="144"/>
      <c r="O54" s="142"/>
      <c r="P54" s="144"/>
      <c r="Q54" s="1"/>
      <c r="R54" s="1"/>
      <c r="U54" s="27"/>
    </row>
    <row r="55" spans="1:23" ht="21.95" customHeight="1">
      <c r="A55" s="107"/>
      <c r="B55" s="107"/>
      <c r="C55" s="107"/>
      <c r="D55" s="107"/>
      <c r="E55" s="107"/>
      <c r="F55" s="107"/>
      <c r="G55" s="115"/>
      <c r="H55" s="115"/>
      <c r="I55" s="107"/>
      <c r="J55" s="144"/>
      <c r="K55" s="142"/>
      <c r="L55" s="144"/>
      <c r="M55" s="142"/>
      <c r="N55" s="144"/>
      <c r="O55" s="142"/>
      <c r="P55" s="144"/>
      <c r="Q55" s="1"/>
      <c r="R55" s="1"/>
      <c r="U55" s="27"/>
    </row>
    <row r="56" spans="1:23" ht="21.95" customHeight="1">
      <c r="A56" s="107"/>
      <c r="B56" s="107"/>
      <c r="C56" s="107"/>
      <c r="D56" s="107"/>
      <c r="E56" s="107"/>
      <c r="F56" s="107"/>
      <c r="G56" s="115"/>
      <c r="H56" s="115"/>
      <c r="I56" s="107"/>
      <c r="J56" s="144"/>
      <c r="K56" s="142"/>
      <c r="L56" s="144"/>
      <c r="M56" s="142"/>
      <c r="N56" s="144"/>
      <c r="O56" s="142"/>
      <c r="P56" s="144"/>
      <c r="Q56" s="1"/>
      <c r="R56" s="1"/>
      <c r="U56" s="27"/>
    </row>
    <row r="57" spans="1:23" ht="27.2" customHeight="1">
      <c r="A57" s="107"/>
      <c r="B57" s="107"/>
      <c r="C57" s="107"/>
      <c r="D57" s="107"/>
      <c r="E57" s="107"/>
      <c r="F57" s="107"/>
      <c r="G57" s="115"/>
      <c r="H57" s="115"/>
      <c r="I57" s="107"/>
      <c r="J57" s="144"/>
      <c r="K57" s="142"/>
      <c r="L57" s="144"/>
      <c r="M57" s="142"/>
      <c r="N57" s="144"/>
      <c r="O57" s="142"/>
      <c r="P57" s="144"/>
      <c r="Q57" s="1"/>
      <c r="R57" s="1"/>
      <c r="U57" s="27"/>
    </row>
    <row r="58" spans="1:23" ht="21.95" customHeight="1">
      <c r="A58" s="107"/>
      <c r="B58" s="107"/>
      <c r="C58" s="107"/>
      <c r="D58" s="107"/>
      <c r="E58" s="107"/>
      <c r="F58" s="107"/>
      <c r="G58" s="107"/>
      <c r="H58" s="107"/>
      <c r="I58" s="107"/>
      <c r="J58" s="117"/>
      <c r="K58" s="117"/>
      <c r="L58" s="117"/>
      <c r="M58" s="117"/>
      <c r="N58" s="117"/>
      <c r="O58" s="117"/>
      <c r="P58" s="76" t="s">
        <v>108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A95"/>
  <sheetViews>
    <sheetView view="pageBreakPreview" zoomScale="80" zoomScaleNormal="100" zoomScaleSheetLayoutView="80" workbookViewId="0">
      <selection activeCell="A4" sqref="A4"/>
    </sheetView>
  </sheetViews>
  <sheetFormatPr defaultRowHeight="21.75"/>
  <cols>
    <col min="1" max="1" width="3.7109375" style="69" customWidth="1"/>
    <col min="2" max="2" width="4.7109375" style="69" customWidth="1"/>
    <col min="3" max="3" width="4.42578125" style="69" customWidth="1"/>
    <col min="4" max="4" width="29.42578125" style="69" customWidth="1"/>
    <col min="5" max="5" width="6.7109375" style="69" customWidth="1"/>
    <col min="6" max="6" width="0.5703125" style="69" customWidth="1"/>
    <col min="7" max="7" width="16.7109375" style="69" customWidth="1"/>
    <col min="8" max="8" width="0.5703125" style="69" customWidth="1"/>
    <col min="9" max="9" width="16.28515625" style="69" customWidth="1"/>
    <col min="10" max="10" width="0.5703125" style="69" customWidth="1"/>
    <col min="11" max="11" width="15.7109375" style="69" customWidth="1"/>
    <col min="12" max="12" width="0.7109375" style="69" customWidth="1"/>
    <col min="13" max="13" width="15.7109375" style="69" customWidth="1"/>
    <col min="14" max="14" width="0.7109375" style="69" customWidth="1"/>
    <col min="15" max="15" width="36.7109375" style="69" customWidth="1"/>
    <col min="16" max="16" width="0.7109375" style="69" customWidth="1"/>
    <col min="17" max="17" width="24.7109375" style="69" customWidth="1"/>
    <col min="18" max="18" width="0.7109375" style="69" customWidth="1"/>
    <col min="19" max="19" width="21.7109375" style="69" customWidth="1"/>
    <col min="20" max="20" width="0.7109375" style="69" customWidth="1"/>
    <col min="21" max="21" width="18.28515625" style="69" customWidth="1"/>
    <col min="22" max="22" width="0.7109375" style="69" customWidth="1"/>
    <col min="23" max="23" width="15.28515625" style="69" customWidth="1"/>
    <col min="24" max="24" width="0.7109375" style="69" customWidth="1"/>
    <col min="25" max="25" width="16.28515625" style="69" customWidth="1"/>
    <col min="26" max="26" width="7.5703125" style="69" customWidth="1"/>
    <col min="27" max="27" width="16.85546875" style="69" customWidth="1"/>
    <col min="28" max="16384" width="9.140625" style="69"/>
  </cols>
  <sheetData>
    <row r="1" spans="1:25" ht="23.1" customHeight="1">
      <c r="A1" s="152" t="s">
        <v>0</v>
      </c>
      <c r="B1" s="152"/>
      <c r="C1" s="152"/>
      <c r="D1" s="152"/>
      <c r="E1" s="152"/>
      <c r="F1" s="152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</row>
    <row r="2" spans="1:25" ht="23.1" customHeight="1">
      <c r="A2" s="152" t="s">
        <v>109</v>
      </c>
      <c r="B2" s="152"/>
      <c r="C2" s="152"/>
      <c r="D2" s="152"/>
      <c r="E2" s="152"/>
      <c r="F2" s="152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</row>
    <row r="3" spans="1:25" ht="23.1" customHeight="1">
      <c r="A3" s="145" t="s">
        <v>110</v>
      </c>
      <c r="B3" s="152"/>
      <c r="C3" s="152"/>
      <c r="D3" s="152"/>
      <c r="E3" s="152"/>
      <c r="F3" s="152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</row>
    <row r="4" spans="1:25" ht="23.1" customHeight="1">
      <c r="A4" s="153"/>
      <c r="B4" s="153"/>
      <c r="C4" s="153"/>
      <c r="D4" s="153"/>
      <c r="E4" s="153"/>
      <c r="F4" s="153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</row>
    <row r="5" spans="1:25" ht="23.1" customHeight="1">
      <c r="A5" s="153"/>
      <c r="B5" s="153"/>
      <c r="C5" s="153"/>
      <c r="D5" s="153"/>
      <c r="E5" s="153"/>
      <c r="F5" s="153"/>
      <c r="G5" s="222" t="s">
        <v>3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</row>
    <row r="6" spans="1:25" ht="23.1" customHeight="1">
      <c r="A6" s="153"/>
      <c r="B6" s="153"/>
      <c r="C6" s="153"/>
      <c r="D6" s="153"/>
      <c r="E6" s="153"/>
      <c r="F6" s="153"/>
      <c r="G6" s="223" t="s">
        <v>4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</row>
    <row r="7" spans="1:25" ht="23.1" customHeight="1">
      <c r="A7" s="153"/>
      <c r="B7" s="153"/>
      <c r="C7" s="153"/>
      <c r="D7" s="153"/>
      <c r="E7" s="153"/>
      <c r="F7" s="153"/>
      <c r="G7" s="223" t="s">
        <v>111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155"/>
      <c r="W7" s="155"/>
      <c r="X7" s="155"/>
      <c r="Y7" s="155"/>
    </row>
    <row r="8" spans="1:25" ht="23.1" customHeight="1">
      <c r="A8" s="153"/>
      <c r="B8" s="153"/>
      <c r="C8" s="153"/>
      <c r="D8" s="153"/>
      <c r="E8" s="153"/>
      <c r="F8" s="153"/>
      <c r="G8" s="156"/>
      <c r="H8" s="155"/>
      <c r="I8" s="156"/>
      <c r="J8" s="155"/>
      <c r="K8" s="224" t="s">
        <v>112</v>
      </c>
      <c r="L8" s="224"/>
      <c r="M8" s="224"/>
      <c r="N8" s="158"/>
      <c r="O8" s="223" t="s">
        <v>65</v>
      </c>
      <c r="P8" s="223"/>
      <c r="Q8" s="223"/>
      <c r="R8" s="223"/>
      <c r="S8" s="223"/>
      <c r="T8" s="155"/>
      <c r="U8" s="159"/>
      <c r="V8" s="155"/>
      <c r="W8" s="155"/>
      <c r="X8" s="155"/>
      <c r="Y8" s="155"/>
    </row>
    <row r="9" spans="1:25" ht="23.1" customHeight="1">
      <c r="A9" s="153"/>
      <c r="B9" s="153"/>
      <c r="C9" s="153"/>
      <c r="D9" s="153"/>
      <c r="E9" s="153"/>
      <c r="F9" s="153"/>
      <c r="G9" s="156" t="s">
        <v>113</v>
      </c>
      <c r="H9" s="155"/>
      <c r="I9" s="156"/>
      <c r="J9" s="155"/>
      <c r="K9" s="158"/>
      <c r="L9" s="158"/>
      <c r="M9" s="158"/>
      <c r="N9" s="158"/>
      <c r="O9" s="156" t="s">
        <v>114</v>
      </c>
      <c r="P9" s="155"/>
      <c r="Q9" s="155"/>
      <c r="R9" s="155"/>
      <c r="S9" s="155"/>
      <c r="T9" s="155"/>
      <c r="U9" s="159" t="s">
        <v>115</v>
      </c>
      <c r="V9" s="155"/>
      <c r="W9" s="155"/>
      <c r="X9" s="155"/>
      <c r="Y9" s="155" t="s">
        <v>116</v>
      </c>
    </row>
    <row r="10" spans="1:25" ht="23.1" customHeight="1">
      <c r="A10" s="153"/>
      <c r="B10" s="153"/>
      <c r="C10" s="153"/>
      <c r="D10" s="153"/>
      <c r="E10" s="153"/>
      <c r="F10" s="153"/>
      <c r="G10" s="156" t="s">
        <v>117</v>
      </c>
      <c r="H10" s="155"/>
      <c r="I10" s="156"/>
      <c r="J10" s="155"/>
      <c r="K10" s="158" t="s">
        <v>118</v>
      </c>
      <c r="L10" s="155"/>
      <c r="M10" s="155"/>
      <c r="N10" s="155"/>
      <c r="O10" s="156" t="s">
        <v>119</v>
      </c>
      <c r="P10" s="156"/>
      <c r="Q10" s="155" t="s">
        <v>120</v>
      </c>
      <c r="R10" s="156"/>
      <c r="S10" s="156" t="s">
        <v>121</v>
      </c>
      <c r="T10" s="155"/>
      <c r="U10" s="160" t="s">
        <v>122</v>
      </c>
      <c r="V10" s="155"/>
      <c r="W10" s="155" t="s">
        <v>123</v>
      </c>
      <c r="X10" s="155"/>
      <c r="Y10" s="155" t="s">
        <v>124</v>
      </c>
    </row>
    <row r="11" spans="1:25" ht="23.1" customHeight="1">
      <c r="A11" s="153"/>
      <c r="B11" s="153"/>
      <c r="C11" s="153"/>
      <c r="D11" s="153"/>
      <c r="E11" s="154" t="s">
        <v>6</v>
      </c>
      <c r="F11" s="153"/>
      <c r="G11" s="154" t="s">
        <v>125</v>
      </c>
      <c r="H11" s="155"/>
      <c r="I11" s="154" t="s">
        <v>126</v>
      </c>
      <c r="J11" s="155"/>
      <c r="K11" s="157" t="s">
        <v>127</v>
      </c>
      <c r="L11" s="155"/>
      <c r="M11" s="157" t="s">
        <v>128</v>
      </c>
      <c r="N11" s="158"/>
      <c r="O11" s="154" t="s">
        <v>129</v>
      </c>
      <c r="P11" s="155"/>
      <c r="Q11" s="154" t="s">
        <v>130</v>
      </c>
      <c r="R11" s="155"/>
      <c r="S11" s="161" t="s">
        <v>131</v>
      </c>
      <c r="T11" s="155"/>
      <c r="U11" s="162" t="s">
        <v>132</v>
      </c>
      <c r="V11" s="155"/>
      <c r="W11" s="161" t="s">
        <v>133</v>
      </c>
      <c r="X11" s="155"/>
      <c r="Y11" s="161" t="s">
        <v>134</v>
      </c>
    </row>
    <row r="12" spans="1:25" ht="23.1" customHeight="1">
      <c r="A12" s="153" t="s">
        <v>135</v>
      </c>
      <c r="B12" s="153"/>
      <c r="C12" s="153"/>
      <c r="D12" s="153"/>
      <c r="E12" s="156"/>
      <c r="F12" s="153"/>
      <c r="G12" s="163">
        <v>100000000</v>
      </c>
      <c r="H12" s="164"/>
      <c r="I12" s="163">
        <v>138500000</v>
      </c>
      <c r="J12" s="164"/>
      <c r="K12" s="163">
        <v>10057461.83</v>
      </c>
      <c r="L12" s="164"/>
      <c r="M12" s="165">
        <v>129288505.26000001</v>
      </c>
      <c r="N12" s="165"/>
      <c r="O12" s="165">
        <v>-702884.8</v>
      </c>
      <c r="P12" s="165"/>
      <c r="Q12" s="165">
        <v>570124.25999999989</v>
      </c>
      <c r="R12" s="165"/>
      <c r="S12" s="165">
        <f>+O12+Q12</f>
        <v>-132760.54000000015</v>
      </c>
      <c r="T12" s="164"/>
      <c r="U12" s="166">
        <f>SUM(G12:M12)+S12</f>
        <v>377713206.55000001</v>
      </c>
      <c r="V12" s="164"/>
      <c r="W12" s="163">
        <v>864507.54999999993</v>
      </c>
      <c r="X12" s="164"/>
      <c r="Y12" s="166">
        <f>SUM(U12:W12)</f>
        <v>378577714.10000002</v>
      </c>
    </row>
    <row r="13" spans="1:25" ht="23.1" customHeight="1">
      <c r="A13" s="153" t="s">
        <v>136</v>
      </c>
      <c r="B13" s="153"/>
      <c r="C13" s="153"/>
      <c r="D13" s="153"/>
      <c r="E13" s="156"/>
      <c r="F13" s="153"/>
      <c r="G13" s="163"/>
      <c r="H13" s="164"/>
      <c r="I13" s="163"/>
      <c r="J13" s="164"/>
      <c r="K13" s="163"/>
      <c r="L13" s="164"/>
      <c r="M13" s="165"/>
      <c r="N13" s="165"/>
      <c r="O13" s="165"/>
      <c r="P13" s="165"/>
      <c r="Q13" s="165"/>
      <c r="R13" s="165"/>
      <c r="S13" s="165"/>
      <c r="T13" s="164"/>
      <c r="U13" s="166"/>
      <c r="V13" s="164"/>
      <c r="W13" s="163"/>
      <c r="X13" s="164"/>
      <c r="Y13" s="166"/>
    </row>
    <row r="14" spans="1:25" ht="23.1" customHeight="1">
      <c r="A14" s="146"/>
      <c r="B14" s="153" t="s">
        <v>137</v>
      </c>
      <c r="C14" s="153"/>
      <c r="D14" s="153"/>
      <c r="E14" s="156">
        <v>21.2</v>
      </c>
      <c r="F14" s="153"/>
      <c r="G14" s="167">
        <v>0</v>
      </c>
      <c r="H14" s="168"/>
      <c r="I14" s="167">
        <v>0</v>
      </c>
      <c r="J14" s="168"/>
      <c r="K14" s="167">
        <v>0</v>
      </c>
      <c r="L14" s="164"/>
      <c r="M14" s="169">
        <v>-4000000</v>
      </c>
      <c r="N14" s="165"/>
      <c r="O14" s="167">
        <v>0</v>
      </c>
      <c r="P14" s="168"/>
      <c r="Q14" s="167">
        <v>0</v>
      </c>
      <c r="R14" s="168"/>
      <c r="S14" s="167">
        <f>+O14+Q14</f>
        <v>0</v>
      </c>
      <c r="T14" s="164"/>
      <c r="U14" s="170">
        <f>SUM(G14:M14)+S14</f>
        <v>-4000000</v>
      </c>
      <c r="V14" s="164"/>
      <c r="W14" s="167">
        <v>0</v>
      </c>
      <c r="X14" s="164"/>
      <c r="Y14" s="170">
        <f>SUM(U14:W14)</f>
        <v>-4000000</v>
      </c>
    </row>
    <row r="15" spans="1:25" ht="23.1" customHeight="1">
      <c r="A15" s="147" t="s">
        <v>138</v>
      </c>
      <c r="B15" s="149"/>
      <c r="C15" s="153"/>
      <c r="D15" s="153"/>
      <c r="E15" s="156"/>
      <c r="F15" s="153"/>
      <c r="G15" s="168">
        <v>0</v>
      </c>
      <c r="H15" s="168"/>
      <c r="I15" s="168">
        <v>0</v>
      </c>
      <c r="J15" s="168"/>
      <c r="K15" s="168">
        <v>0</v>
      </c>
      <c r="L15" s="164"/>
      <c r="M15" s="171">
        <v>6575741</v>
      </c>
      <c r="N15" s="165"/>
      <c r="O15" s="168">
        <v>0</v>
      </c>
      <c r="P15" s="168"/>
      <c r="Q15" s="168">
        <v>0</v>
      </c>
      <c r="R15" s="168"/>
      <c r="S15" s="168">
        <f>+O15+Q15</f>
        <v>0</v>
      </c>
      <c r="T15" s="164"/>
      <c r="U15" s="166">
        <f>SUM(G15:M15)+S15</f>
        <v>6575741</v>
      </c>
      <c r="V15" s="164"/>
      <c r="W15" s="168">
        <v>47037.52</v>
      </c>
      <c r="X15" s="164"/>
      <c r="Y15" s="166">
        <f>SUM(U15:W15)</f>
        <v>6622778.5199999996</v>
      </c>
    </row>
    <row r="16" spans="1:25" ht="23.1" customHeight="1">
      <c r="A16" s="149" t="s">
        <v>139</v>
      </c>
      <c r="B16" s="149"/>
      <c r="C16" s="153"/>
      <c r="D16" s="153"/>
      <c r="E16" s="156"/>
      <c r="F16" s="153"/>
      <c r="G16" s="167">
        <v>0</v>
      </c>
      <c r="H16" s="168"/>
      <c r="I16" s="167">
        <v>0</v>
      </c>
      <c r="J16" s="168"/>
      <c r="K16" s="167">
        <v>0</v>
      </c>
      <c r="L16" s="168"/>
      <c r="M16" s="172">
        <v>0</v>
      </c>
      <c r="N16" s="165"/>
      <c r="O16" s="173">
        <v>35068.800000000003</v>
      </c>
      <c r="P16" s="174"/>
      <c r="Q16" s="173">
        <v>2385139.2000000002</v>
      </c>
      <c r="R16" s="174"/>
      <c r="S16" s="173">
        <f>+O16+Q16</f>
        <v>2420208</v>
      </c>
      <c r="T16" s="164"/>
      <c r="U16" s="170">
        <f>SUM(G16:M16)+S16</f>
        <v>2420208</v>
      </c>
      <c r="V16" s="164"/>
      <c r="W16" s="167">
        <v>0</v>
      </c>
      <c r="X16" s="164"/>
      <c r="Y16" s="170">
        <f>SUM(U16:W16)</f>
        <v>2420208</v>
      </c>
    </row>
    <row r="17" spans="1:27" ht="23.1" customHeight="1">
      <c r="A17" s="148" t="s">
        <v>140</v>
      </c>
      <c r="B17" s="149"/>
      <c r="C17" s="153"/>
      <c r="D17" s="153"/>
      <c r="E17" s="156"/>
      <c r="F17" s="153"/>
      <c r="G17" s="167">
        <f>SUM(G15:G16)</f>
        <v>0</v>
      </c>
      <c r="H17" s="168"/>
      <c r="I17" s="167">
        <f>SUM(I15:I16)</f>
        <v>0</v>
      </c>
      <c r="J17" s="168"/>
      <c r="K17" s="167">
        <f>SUM(K15:K16)</f>
        <v>0</v>
      </c>
      <c r="L17" s="168"/>
      <c r="M17" s="167">
        <f>SUM(M15:M16)</f>
        <v>6575741</v>
      </c>
      <c r="N17" s="165"/>
      <c r="O17" s="167">
        <f>SUM(O15:O16)</f>
        <v>35068.800000000003</v>
      </c>
      <c r="P17" s="174"/>
      <c r="Q17" s="167">
        <f>SUM(Q15:Q16)</f>
        <v>2385139.2000000002</v>
      </c>
      <c r="R17" s="174"/>
      <c r="S17" s="167">
        <f>SUM(S15:S16)</f>
        <v>2420208</v>
      </c>
      <c r="T17" s="164"/>
      <c r="U17" s="167">
        <f>SUM(U15:U16)</f>
        <v>8995949</v>
      </c>
      <c r="V17" s="164"/>
      <c r="W17" s="167">
        <f>SUM(W15:W16)</f>
        <v>47037.52</v>
      </c>
      <c r="X17" s="164"/>
      <c r="Y17" s="170">
        <f>SUM(U17:W17)</f>
        <v>9042986.5199999996</v>
      </c>
    </row>
    <row r="18" spans="1:27" ht="23.1" customHeight="1">
      <c r="A18" s="149" t="s">
        <v>141</v>
      </c>
      <c r="B18" s="153"/>
      <c r="C18" s="153"/>
      <c r="D18" s="153"/>
      <c r="E18" s="156"/>
      <c r="F18" s="153"/>
      <c r="G18" s="166">
        <f>SUM(G12:G16)</f>
        <v>100000000</v>
      </c>
      <c r="H18" s="175"/>
      <c r="I18" s="166">
        <f>SUM(I12:I16)</f>
        <v>138500000</v>
      </c>
      <c r="J18" s="175"/>
      <c r="K18" s="166">
        <f>SUM(K12:K16)</f>
        <v>10057461.83</v>
      </c>
      <c r="L18" s="175"/>
      <c r="M18" s="166">
        <f>SUM(M12:M16)</f>
        <v>131864246.26000001</v>
      </c>
      <c r="N18" s="166"/>
      <c r="O18" s="166">
        <f>SUM(O12:O16)</f>
        <v>-667816</v>
      </c>
      <c r="P18" s="166"/>
      <c r="Q18" s="166">
        <f>SUM(Q12:Q16)</f>
        <v>2955263.46</v>
      </c>
      <c r="R18" s="166"/>
      <c r="S18" s="166">
        <f>SUM(S12:S16)</f>
        <v>2287447.46</v>
      </c>
      <c r="T18" s="175"/>
      <c r="U18" s="166">
        <f>SUM(U12:U16)</f>
        <v>382709155.55000001</v>
      </c>
      <c r="V18" s="175"/>
      <c r="W18" s="166">
        <f>SUM(W12:W16)</f>
        <v>911545.07</v>
      </c>
      <c r="X18" s="175"/>
      <c r="Y18" s="166">
        <f>SUM(Y12:Y16)</f>
        <v>383620700.62</v>
      </c>
      <c r="Z18" s="70"/>
      <c r="AA18" s="70"/>
    </row>
    <row r="19" spans="1:27" ht="12" customHeight="1">
      <c r="A19" s="149"/>
      <c r="B19" s="153"/>
      <c r="C19" s="153"/>
      <c r="D19" s="153"/>
      <c r="E19" s="156"/>
      <c r="F19" s="153"/>
      <c r="G19" s="166"/>
      <c r="H19" s="175"/>
      <c r="I19" s="166"/>
      <c r="J19" s="175"/>
      <c r="K19" s="166"/>
      <c r="L19" s="175"/>
      <c r="M19" s="166"/>
      <c r="N19" s="166"/>
      <c r="O19" s="166"/>
      <c r="P19" s="166"/>
      <c r="Q19" s="166"/>
      <c r="R19" s="166"/>
      <c r="S19" s="166"/>
      <c r="T19" s="175"/>
      <c r="U19" s="166"/>
      <c r="V19" s="175"/>
      <c r="W19" s="166"/>
      <c r="X19" s="175"/>
      <c r="Y19" s="166"/>
      <c r="Z19" s="70"/>
      <c r="AA19" s="70"/>
    </row>
    <row r="20" spans="1:27" ht="23.1" customHeight="1">
      <c r="A20" s="153" t="s">
        <v>136</v>
      </c>
      <c r="B20" s="153"/>
      <c r="C20" s="153"/>
      <c r="D20" s="153"/>
      <c r="E20" s="156"/>
      <c r="F20" s="153"/>
      <c r="G20" s="166"/>
      <c r="H20" s="175"/>
      <c r="I20" s="166"/>
      <c r="J20" s="175"/>
      <c r="K20" s="166"/>
      <c r="L20" s="175"/>
      <c r="M20" s="166"/>
      <c r="N20" s="166"/>
      <c r="O20" s="166"/>
      <c r="P20" s="166"/>
      <c r="Q20" s="166"/>
      <c r="R20" s="166"/>
      <c r="S20" s="166"/>
      <c r="T20" s="175"/>
      <c r="U20" s="166"/>
      <c r="V20" s="175"/>
      <c r="W20" s="166"/>
      <c r="X20" s="175"/>
      <c r="Y20" s="166"/>
      <c r="Z20" s="70"/>
      <c r="AA20" s="70"/>
    </row>
    <row r="21" spans="1:27" ht="23.1" customHeight="1">
      <c r="A21" s="149"/>
      <c r="B21" s="149" t="s">
        <v>137</v>
      </c>
      <c r="C21" s="153"/>
      <c r="D21" s="153"/>
      <c r="E21" s="156">
        <v>21.1</v>
      </c>
      <c r="F21" s="153"/>
      <c r="G21" s="170">
        <v>0</v>
      </c>
      <c r="H21" s="175"/>
      <c r="I21" s="170">
        <v>0</v>
      </c>
      <c r="J21" s="175"/>
      <c r="K21" s="170">
        <v>0</v>
      </c>
      <c r="L21" s="175"/>
      <c r="M21" s="169">
        <v>-2000000</v>
      </c>
      <c r="N21" s="166"/>
      <c r="O21" s="170">
        <v>0</v>
      </c>
      <c r="P21" s="166"/>
      <c r="Q21" s="170">
        <v>0</v>
      </c>
      <c r="R21" s="166"/>
      <c r="S21" s="170">
        <f>+O21+Q21</f>
        <v>0</v>
      </c>
      <c r="T21" s="175"/>
      <c r="U21" s="170">
        <f>SUM(G21:M21)+S21</f>
        <v>-2000000</v>
      </c>
      <c r="V21" s="175"/>
      <c r="W21" s="170">
        <v>0</v>
      </c>
      <c r="X21" s="175"/>
      <c r="Y21" s="170">
        <f>SUM(U21:W21)</f>
        <v>-2000000</v>
      </c>
      <c r="Z21" s="70"/>
    </row>
    <row r="22" spans="1:27" ht="23.1" customHeight="1">
      <c r="A22" s="149" t="s">
        <v>138</v>
      </c>
      <c r="B22" s="149"/>
      <c r="C22" s="153"/>
      <c r="D22" s="153"/>
      <c r="E22" s="156"/>
      <c r="F22" s="153"/>
      <c r="G22" s="168">
        <v>0</v>
      </c>
      <c r="H22" s="168"/>
      <c r="I22" s="168">
        <v>0</v>
      </c>
      <c r="J22" s="168"/>
      <c r="K22" s="168">
        <v>0</v>
      </c>
      <c r="L22" s="175"/>
      <c r="M22" s="166">
        <v>10497884.813546343</v>
      </c>
      <c r="N22" s="166"/>
      <c r="O22" s="168">
        <v>0</v>
      </c>
      <c r="P22" s="168"/>
      <c r="Q22" s="168">
        <v>0</v>
      </c>
      <c r="R22" s="168"/>
      <c r="S22" s="168">
        <f>+O22+Q22</f>
        <v>0</v>
      </c>
      <c r="T22" s="175"/>
      <c r="U22" s="166">
        <f>SUM(G22:M22)+S22</f>
        <v>10497884.813546343</v>
      </c>
      <c r="V22" s="175"/>
      <c r="W22" s="166">
        <v>46773.63</v>
      </c>
      <c r="X22" s="175"/>
      <c r="Y22" s="166">
        <f>SUM(U22:W22)</f>
        <v>10544658.443546344</v>
      </c>
      <c r="Z22" s="70"/>
    </row>
    <row r="23" spans="1:27" ht="23.1" customHeight="1">
      <c r="A23" s="150" t="s">
        <v>139</v>
      </c>
      <c r="B23" s="149"/>
      <c r="C23" s="153"/>
      <c r="D23" s="153"/>
      <c r="E23" s="153"/>
      <c r="F23" s="153"/>
      <c r="G23" s="167">
        <v>0</v>
      </c>
      <c r="H23" s="176"/>
      <c r="I23" s="167">
        <v>0</v>
      </c>
      <c r="J23" s="176"/>
      <c r="K23" s="167">
        <v>0</v>
      </c>
      <c r="L23" s="176"/>
      <c r="M23" s="167">
        <v>0</v>
      </c>
      <c r="N23" s="174"/>
      <c r="O23" s="173">
        <v>-5396.8</v>
      </c>
      <c r="P23" s="174"/>
      <c r="Q23" s="173">
        <v>0</v>
      </c>
      <c r="R23" s="174"/>
      <c r="S23" s="173">
        <f>+O23+Q23</f>
        <v>-5396.8</v>
      </c>
      <c r="T23" s="174"/>
      <c r="U23" s="170">
        <f>SUM(G23:M23)+S23</f>
        <v>-5396.8</v>
      </c>
      <c r="V23" s="174"/>
      <c r="W23" s="173">
        <v>0</v>
      </c>
      <c r="X23" s="175"/>
      <c r="Y23" s="173">
        <f>SUM(U23:W23)</f>
        <v>-5396.8</v>
      </c>
      <c r="AA23" s="71"/>
    </row>
    <row r="24" spans="1:27" ht="23.1" customHeight="1">
      <c r="A24" s="148" t="s">
        <v>140</v>
      </c>
      <c r="B24" s="150"/>
      <c r="C24" s="153"/>
      <c r="D24" s="153"/>
      <c r="E24" s="153"/>
      <c r="F24" s="153"/>
      <c r="G24" s="167">
        <f>SUM(G22:G23)</f>
        <v>0</v>
      </c>
      <c r="H24" s="176"/>
      <c r="I24" s="167">
        <f>SUM(I22:I23)</f>
        <v>0</v>
      </c>
      <c r="J24" s="176"/>
      <c r="K24" s="167">
        <f>SUM(K22:K23)</f>
        <v>0</v>
      </c>
      <c r="L24" s="176"/>
      <c r="M24" s="167">
        <f>SUM(M22:M23)</f>
        <v>10497884.813546343</v>
      </c>
      <c r="N24" s="174"/>
      <c r="O24" s="167">
        <f>SUM(O22:O23)</f>
        <v>-5396.8</v>
      </c>
      <c r="P24" s="174"/>
      <c r="Q24" s="167">
        <f>SUM(Q22:Q23)</f>
        <v>0</v>
      </c>
      <c r="R24" s="174"/>
      <c r="S24" s="167">
        <f>SUM(S22:S23)</f>
        <v>-5396.8</v>
      </c>
      <c r="T24" s="174"/>
      <c r="U24" s="167">
        <f>SUM(U22:U23)</f>
        <v>10492488.013546342</v>
      </c>
      <c r="V24" s="174"/>
      <c r="W24" s="167">
        <f>SUM(W22:W23)</f>
        <v>46773.63</v>
      </c>
      <c r="X24" s="175"/>
      <c r="Y24" s="173">
        <f>SUM(U24:W24)</f>
        <v>10539261.643546343</v>
      </c>
      <c r="AA24" s="71"/>
    </row>
    <row r="25" spans="1:27" ht="23.1" customHeight="1" thickBot="1">
      <c r="A25" s="153" t="s">
        <v>142</v>
      </c>
      <c r="B25" s="153"/>
      <c r="C25" s="153"/>
      <c r="D25" s="153"/>
      <c r="E25" s="153"/>
      <c r="F25" s="153"/>
      <c r="G25" s="177">
        <f>SUM(G18:G23)</f>
        <v>100000000</v>
      </c>
      <c r="H25" s="175"/>
      <c r="I25" s="177">
        <f>SUM(I18:I23)</f>
        <v>138500000</v>
      </c>
      <c r="J25" s="175"/>
      <c r="K25" s="177">
        <f>SUM(K18:K23)</f>
        <v>10057461.83</v>
      </c>
      <c r="L25" s="175"/>
      <c r="M25" s="177">
        <f>SUM(M18:M23)</f>
        <v>140362131.07354635</v>
      </c>
      <c r="N25" s="166"/>
      <c r="O25" s="177">
        <f>SUM(O18:O23)</f>
        <v>-673212.8</v>
      </c>
      <c r="P25" s="166"/>
      <c r="Q25" s="177">
        <f>SUM(Q18:Q23)</f>
        <v>2955263.46</v>
      </c>
      <c r="R25" s="166"/>
      <c r="S25" s="177">
        <f>SUM(S18:S23)</f>
        <v>2282050.66</v>
      </c>
      <c r="T25" s="175"/>
      <c r="U25" s="177">
        <f>SUM(U18:U23)</f>
        <v>391201643.56354636</v>
      </c>
      <c r="V25" s="175"/>
      <c r="W25" s="177">
        <f>SUM(W18:W23)</f>
        <v>958318.7</v>
      </c>
      <c r="X25" s="175"/>
      <c r="Y25" s="177">
        <f>SUM(Y18:Y23)</f>
        <v>392159962.26354635</v>
      </c>
      <c r="AA25" s="70"/>
    </row>
    <row r="26" spans="1:27" ht="23.1" customHeight="1" thickTop="1">
      <c r="A26" s="153"/>
      <c r="B26" s="153"/>
      <c r="C26" s="153"/>
      <c r="D26" s="153"/>
      <c r="E26" s="153"/>
      <c r="F26" s="153"/>
      <c r="G26" s="166"/>
      <c r="H26" s="175"/>
      <c r="I26" s="166"/>
      <c r="J26" s="175"/>
      <c r="K26" s="166"/>
      <c r="L26" s="175"/>
      <c r="M26" s="166"/>
      <c r="N26" s="166"/>
      <c r="O26" s="166"/>
      <c r="P26" s="166"/>
      <c r="Q26" s="166"/>
      <c r="R26" s="166"/>
      <c r="S26" s="166"/>
      <c r="T26" s="175"/>
      <c r="U26" s="166"/>
      <c r="V26" s="175"/>
      <c r="W26" s="166"/>
      <c r="X26" s="175"/>
      <c r="Y26" s="166"/>
      <c r="Z26" s="70"/>
    </row>
    <row r="27" spans="1:27" ht="23.1" customHeight="1">
      <c r="A27" s="151" t="s">
        <v>29</v>
      </c>
      <c r="B27" s="153"/>
      <c r="C27" s="153"/>
      <c r="D27" s="153"/>
      <c r="E27" s="153"/>
      <c r="F27" s="153"/>
      <c r="G27" s="178"/>
      <c r="H27" s="179"/>
      <c r="I27" s="178"/>
      <c r="J27" s="179"/>
      <c r="K27" s="178"/>
      <c r="L27" s="179"/>
      <c r="M27" s="178"/>
      <c r="N27" s="178"/>
      <c r="O27" s="178"/>
      <c r="P27" s="178"/>
      <c r="Q27" s="178"/>
      <c r="R27" s="178"/>
      <c r="S27" s="178"/>
      <c r="T27" s="179"/>
      <c r="U27" s="178"/>
      <c r="V27" s="179"/>
      <c r="W27" s="178"/>
      <c r="X27" s="179"/>
      <c r="Y27" s="178"/>
    </row>
    <row r="28" spans="1:27" ht="23.1" customHeight="1">
      <c r="A28" s="151"/>
      <c r="B28" s="153"/>
      <c r="C28" s="153"/>
      <c r="D28" s="153"/>
      <c r="E28" s="153"/>
      <c r="F28" s="153"/>
      <c r="G28" s="178"/>
      <c r="H28" s="179"/>
      <c r="I28" s="178"/>
      <c r="J28" s="179"/>
      <c r="K28" s="178"/>
      <c r="L28" s="179"/>
      <c r="M28" s="178"/>
      <c r="N28" s="178"/>
      <c r="O28" s="178"/>
      <c r="P28" s="178"/>
      <c r="Q28" s="178"/>
      <c r="R28" s="178"/>
      <c r="S28" s="178"/>
      <c r="T28" s="179"/>
      <c r="U28" s="178"/>
      <c r="V28" s="179"/>
      <c r="W28" s="178"/>
      <c r="X28" s="179"/>
      <c r="Y28" s="178"/>
    </row>
    <row r="29" spans="1:27" ht="23.1" customHeight="1">
      <c r="A29" s="151"/>
      <c r="B29" s="153"/>
      <c r="C29" s="153"/>
      <c r="D29" s="153"/>
      <c r="E29" s="153"/>
      <c r="F29" s="153"/>
      <c r="G29" s="178"/>
      <c r="H29" s="179"/>
      <c r="I29" s="178"/>
      <c r="J29" s="179"/>
      <c r="K29" s="178"/>
      <c r="L29" s="179"/>
      <c r="M29" s="178"/>
      <c r="N29" s="178"/>
      <c r="O29" s="178"/>
      <c r="P29" s="178"/>
      <c r="Q29" s="178"/>
      <c r="R29" s="178"/>
      <c r="S29" s="178"/>
      <c r="T29" s="179"/>
      <c r="U29" s="178"/>
      <c r="V29" s="179"/>
      <c r="W29" s="178"/>
      <c r="X29" s="179"/>
      <c r="Y29" s="178"/>
    </row>
    <row r="30" spans="1:27" ht="23.1" customHeight="1">
      <c r="A30" s="151"/>
      <c r="B30" s="153"/>
      <c r="C30" s="153"/>
      <c r="D30" s="153"/>
      <c r="E30" s="153"/>
      <c r="F30" s="153"/>
      <c r="G30" s="178"/>
      <c r="H30" s="179"/>
      <c r="I30" s="178"/>
      <c r="J30" s="179"/>
      <c r="K30" s="178"/>
      <c r="L30" s="179"/>
      <c r="M30" s="178"/>
      <c r="N30" s="178"/>
      <c r="O30" s="178"/>
      <c r="P30" s="178"/>
      <c r="Q30" s="178"/>
      <c r="R30" s="178"/>
      <c r="S30" s="178"/>
      <c r="T30" s="179"/>
      <c r="U30" s="178"/>
      <c r="V30" s="179"/>
      <c r="W30" s="178"/>
      <c r="X30" s="179"/>
      <c r="Y30" s="178"/>
    </row>
    <row r="31" spans="1:27" ht="23.1" customHeight="1">
      <c r="A31" s="151"/>
      <c r="B31" s="153"/>
      <c r="C31" s="153"/>
      <c r="D31" s="153"/>
      <c r="E31" s="153"/>
      <c r="F31" s="153"/>
      <c r="G31" s="178"/>
      <c r="H31" s="179"/>
      <c r="I31" s="178"/>
      <c r="J31" s="179"/>
      <c r="K31" s="178"/>
      <c r="L31" s="179"/>
      <c r="M31" s="178"/>
      <c r="N31" s="178"/>
      <c r="O31" s="178"/>
      <c r="P31" s="178"/>
      <c r="Q31" s="178"/>
      <c r="R31" s="178"/>
      <c r="S31" s="178"/>
      <c r="T31" s="179"/>
      <c r="U31" s="178"/>
      <c r="V31" s="179"/>
      <c r="W31" s="178"/>
      <c r="X31" s="179"/>
      <c r="Y31" s="178"/>
    </row>
    <row r="32" spans="1:27" ht="23.1" customHeight="1">
      <c r="A32" s="151"/>
      <c r="B32" s="153"/>
      <c r="C32" s="153"/>
      <c r="D32" s="153"/>
      <c r="E32" s="153"/>
      <c r="F32" s="153"/>
      <c r="G32" s="178"/>
      <c r="H32" s="179"/>
      <c r="I32" s="178"/>
      <c r="J32" s="179"/>
      <c r="K32" s="178"/>
      <c r="L32" s="179"/>
      <c r="M32" s="178"/>
      <c r="N32" s="178"/>
      <c r="O32" s="178"/>
      <c r="P32" s="178"/>
      <c r="Q32" s="178"/>
      <c r="R32" s="178"/>
      <c r="S32" s="178"/>
      <c r="T32" s="179"/>
      <c r="U32" s="178"/>
      <c r="V32" s="179"/>
      <c r="W32" s="178"/>
      <c r="X32" s="179"/>
      <c r="Y32" s="178"/>
    </row>
    <row r="33" spans="1:25" ht="23.1" customHeight="1">
      <c r="A33" s="151"/>
      <c r="B33" s="153"/>
      <c r="C33" s="153"/>
      <c r="D33" s="153"/>
      <c r="E33" s="153"/>
      <c r="F33" s="153"/>
      <c r="G33" s="178"/>
      <c r="H33" s="179"/>
      <c r="I33" s="178"/>
      <c r="J33" s="179"/>
      <c r="K33" s="178"/>
      <c r="L33" s="179"/>
      <c r="M33" s="178"/>
      <c r="N33" s="178"/>
      <c r="O33" s="178"/>
      <c r="P33" s="178"/>
      <c r="Q33" s="178"/>
      <c r="R33" s="178"/>
      <c r="S33" s="178"/>
      <c r="T33" s="179"/>
      <c r="U33" s="178"/>
      <c r="V33" s="179"/>
      <c r="W33" s="178"/>
      <c r="X33" s="179"/>
      <c r="Y33" s="178"/>
    </row>
    <row r="34" spans="1:25" ht="23.1" customHeight="1">
      <c r="A34" s="151"/>
      <c r="B34" s="153"/>
      <c r="C34" s="153"/>
      <c r="D34" s="153"/>
      <c r="E34" s="153"/>
      <c r="F34" s="153"/>
      <c r="G34" s="178"/>
      <c r="H34" s="179"/>
      <c r="I34" s="178"/>
      <c r="J34" s="179"/>
      <c r="K34" s="178"/>
      <c r="L34" s="179"/>
      <c r="M34" s="178"/>
      <c r="N34" s="178"/>
      <c r="O34" s="178"/>
      <c r="P34" s="178"/>
      <c r="Q34" s="178"/>
      <c r="R34" s="178"/>
      <c r="S34" s="178"/>
      <c r="T34" s="179"/>
      <c r="U34" s="178"/>
      <c r="V34" s="179"/>
      <c r="W34" s="178"/>
      <c r="X34" s="179"/>
      <c r="Y34" s="178"/>
    </row>
    <row r="35" spans="1:25" ht="23.1" customHeight="1">
      <c r="A35" s="151"/>
      <c r="B35" s="153"/>
      <c r="C35" s="153"/>
      <c r="D35" s="153"/>
      <c r="E35" s="153"/>
      <c r="F35" s="153"/>
      <c r="G35" s="178"/>
      <c r="H35" s="179"/>
      <c r="I35" s="178"/>
      <c r="J35" s="179"/>
      <c r="K35" s="178"/>
      <c r="L35" s="179"/>
      <c r="M35" s="178"/>
      <c r="N35" s="178"/>
      <c r="O35" s="178"/>
      <c r="P35" s="178"/>
      <c r="Q35" s="178"/>
      <c r="R35" s="178"/>
      <c r="S35" s="178"/>
      <c r="T35" s="179"/>
      <c r="U35" s="178"/>
      <c r="V35" s="179"/>
      <c r="W35" s="178"/>
      <c r="X35" s="179"/>
      <c r="Y35" s="178"/>
    </row>
    <row r="36" spans="1:25" ht="23.1" customHeight="1">
      <c r="A36" s="151"/>
      <c r="B36" s="153"/>
      <c r="C36" s="153"/>
      <c r="D36" s="153"/>
      <c r="E36" s="153"/>
      <c r="F36" s="153"/>
      <c r="G36" s="178"/>
      <c r="H36" s="179"/>
      <c r="I36" s="178"/>
      <c r="J36" s="179"/>
      <c r="K36" s="178"/>
      <c r="L36" s="179"/>
      <c r="M36" s="178"/>
      <c r="N36" s="178"/>
      <c r="O36" s="178"/>
      <c r="P36" s="178"/>
      <c r="Q36" s="178"/>
      <c r="R36" s="178"/>
      <c r="S36" s="178"/>
      <c r="T36" s="179"/>
      <c r="U36" s="178"/>
      <c r="V36" s="179"/>
      <c r="W36" s="178"/>
      <c r="X36" s="179"/>
      <c r="Y36" s="178"/>
    </row>
    <row r="37" spans="1:25" ht="34.15" customHeight="1">
      <c r="A37" s="151"/>
      <c r="B37" s="153"/>
      <c r="C37" s="153"/>
      <c r="D37" s="153"/>
      <c r="E37" s="153"/>
      <c r="F37" s="153"/>
      <c r="G37" s="178"/>
      <c r="H37" s="179"/>
      <c r="I37" s="178"/>
      <c r="J37" s="179"/>
      <c r="K37" s="178"/>
      <c r="L37" s="179"/>
      <c r="M37" s="178"/>
      <c r="N37" s="178"/>
      <c r="O37" s="178"/>
      <c r="P37" s="178"/>
      <c r="Q37" s="178"/>
      <c r="R37" s="178"/>
      <c r="S37" s="178"/>
      <c r="T37" s="179"/>
      <c r="U37" s="178"/>
      <c r="V37" s="179"/>
      <c r="W37" s="178"/>
      <c r="X37" s="179"/>
      <c r="Y37" s="178"/>
    </row>
    <row r="38" spans="1:25" ht="28.15" customHeight="1">
      <c r="A38" s="180"/>
      <c r="B38" s="153"/>
      <c r="C38" s="153"/>
      <c r="D38" s="153"/>
      <c r="E38" s="153"/>
      <c r="F38" s="153"/>
      <c r="G38" s="178"/>
      <c r="H38" s="179"/>
      <c r="I38" s="178"/>
      <c r="J38" s="179"/>
      <c r="K38" s="178"/>
      <c r="L38" s="179"/>
      <c r="M38" s="178"/>
      <c r="N38" s="178"/>
      <c r="O38" s="178"/>
      <c r="P38" s="178"/>
      <c r="Q38" s="178"/>
      <c r="R38" s="178"/>
      <c r="S38" s="178"/>
      <c r="T38" s="179"/>
      <c r="U38" s="178"/>
      <c r="V38" s="179"/>
      <c r="W38" s="178"/>
      <c r="X38" s="179"/>
      <c r="Y38" s="178" t="s">
        <v>143</v>
      </c>
    </row>
    <row r="39" spans="1:25" ht="23.1" customHeight="1">
      <c r="G39" s="72"/>
      <c r="I39" s="72"/>
      <c r="K39" s="72"/>
      <c r="M39" s="72"/>
      <c r="N39" s="72"/>
      <c r="O39" s="72"/>
      <c r="P39" s="72"/>
      <c r="Q39" s="72"/>
      <c r="R39" s="72"/>
      <c r="S39" s="72"/>
      <c r="T39" s="72"/>
      <c r="U39" s="72"/>
      <c r="W39" s="72"/>
      <c r="Y39" s="73"/>
    </row>
    <row r="47" spans="1:25" ht="8.4499999999999993" customHeight="1"/>
    <row r="54" ht="6" customHeight="1"/>
    <row r="68" spans="20:20">
      <c r="T68" s="69">
        <v>11097619</v>
      </c>
    </row>
    <row r="69" spans="20:20">
      <c r="T69" s="69">
        <v>593926.17000000004</v>
      </c>
    </row>
    <row r="70" spans="20:20" ht="8.4499999999999993" customHeight="1">
      <c r="T70" s="69">
        <v>76779818.019999996</v>
      </c>
    </row>
    <row r="72" spans="20:20">
      <c r="T72" s="69">
        <v>14406882.939999999</v>
      </c>
    </row>
    <row r="73" spans="20:20">
      <c r="T73" s="69">
        <v>12095656.18</v>
      </c>
    </row>
    <row r="75" spans="20:20">
      <c r="T75" s="69">
        <f>SUM(T70:T74)</f>
        <v>103282357.13999999</v>
      </c>
    </row>
    <row r="78" spans="20:20">
      <c r="T78" s="69">
        <v>-7618.68</v>
      </c>
    </row>
    <row r="90" spans="20:20">
      <c r="T90" s="69">
        <v>76462192.439999998</v>
      </c>
    </row>
    <row r="95" spans="20:20" ht="5.25" customHeight="1"/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X138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6.85546875" style="4" customWidth="1"/>
    <col min="5" max="5" width="8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35.7109375" style="4" customWidth="1"/>
    <col min="16" max="16" width="0.85546875" style="4" customWidth="1"/>
    <col min="17" max="17" width="24.7109375" style="4" customWidth="1"/>
    <col min="18" max="18" width="0.85546875" style="4" customWidth="1"/>
    <col min="19" max="19" width="21.7109375" style="4" customWidth="1"/>
    <col min="20" max="20" width="0.85546875" style="4" customWidth="1"/>
    <col min="21" max="21" width="16.7109375" style="4" customWidth="1"/>
    <col min="22" max="22" width="5" style="4" bestFit="1" customWidth="1"/>
    <col min="23" max="23" width="15.85546875" style="4" customWidth="1"/>
    <col min="24" max="24" width="14.5703125" style="4" customWidth="1"/>
    <col min="25" max="16384" width="9.140625" style="4"/>
  </cols>
  <sheetData>
    <row r="1" spans="1:24" ht="21.95" customHeight="1">
      <c r="A1" s="86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24" ht="21.95" customHeight="1">
      <c r="A2" s="86" t="s">
        <v>144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9"/>
    </row>
    <row r="3" spans="1:24" ht="21.95" customHeight="1">
      <c r="A3" s="86" t="s">
        <v>110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4" ht="21.9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9"/>
    </row>
    <row r="5" spans="1:24" ht="21.95" customHeight="1">
      <c r="A5" s="93"/>
      <c r="B5" s="93"/>
      <c r="C5" s="93"/>
      <c r="D5" s="93"/>
      <c r="E5" s="93"/>
      <c r="F5" s="93"/>
      <c r="G5" s="225" t="s">
        <v>3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</row>
    <row r="6" spans="1:24" ht="21.95" customHeight="1">
      <c r="A6" s="93"/>
      <c r="B6" s="93"/>
      <c r="C6" s="93"/>
      <c r="D6" s="93"/>
      <c r="E6" s="93"/>
      <c r="F6" s="93"/>
      <c r="G6" s="226" t="s">
        <v>145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</row>
    <row r="7" spans="1:24" ht="21.95" customHeight="1">
      <c r="A7" s="93"/>
      <c r="B7" s="93"/>
      <c r="C7" s="93"/>
      <c r="D7" s="93"/>
      <c r="E7" s="93"/>
      <c r="F7" s="93"/>
      <c r="G7" s="115"/>
      <c r="H7" s="115"/>
      <c r="I7" s="115"/>
      <c r="J7" s="115"/>
      <c r="K7" s="227" t="s">
        <v>112</v>
      </c>
      <c r="L7" s="227"/>
      <c r="M7" s="227"/>
      <c r="N7" s="194"/>
      <c r="O7" s="228" t="s">
        <v>65</v>
      </c>
      <c r="P7" s="228"/>
      <c r="Q7" s="228"/>
      <c r="R7" s="228"/>
      <c r="S7" s="228"/>
      <c r="T7" s="115"/>
      <c r="U7" s="115"/>
    </row>
    <row r="8" spans="1:24" ht="21.95" customHeight="1">
      <c r="A8" s="93"/>
      <c r="B8" s="93"/>
      <c r="C8" s="93"/>
      <c r="D8" s="93"/>
      <c r="E8" s="93"/>
      <c r="F8" s="93"/>
      <c r="G8" s="115" t="s">
        <v>113</v>
      </c>
      <c r="H8" s="115"/>
      <c r="I8" s="115"/>
      <c r="J8" s="115"/>
      <c r="K8" s="194"/>
      <c r="L8" s="194"/>
      <c r="M8" s="194"/>
      <c r="N8" s="194"/>
      <c r="O8" s="94" t="s">
        <v>114</v>
      </c>
      <c r="P8" s="115"/>
      <c r="Q8" s="115"/>
      <c r="R8" s="115"/>
      <c r="S8" s="115"/>
      <c r="T8" s="115"/>
      <c r="U8" s="115" t="s">
        <v>116</v>
      </c>
    </row>
    <row r="9" spans="1:24" ht="21.95" customHeight="1">
      <c r="A9" s="93"/>
      <c r="B9" s="93"/>
      <c r="C9" s="93"/>
      <c r="D9" s="93"/>
      <c r="E9" s="93"/>
      <c r="F9" s="93"/>
      <c r="G9" s="194" t="s">
        <v>117</v>
      </c>
      <c r="H9" s="115"/>
      <c r="I9" s="115"/>
      <c r="J9" s="115"/>
      <c r="K9" s="194" t="s">
        <v>146</v>
      </c>
      <c r="L9" s="115"/>
      <c r="M9" s="115"/>
      <c r="N9" s="115"/>
      <c r="O9" s="94" t="s">
        <v>119</v>
      </c>
      <c r="P9" s="94"/>
      <c r="Q9" s="115" t="s">
        <v>120</v>
      </c>
      <c r="R9" s="94"/>
      <c r="S9" s="94" t="s">
        <v>121</v>
      </c>
      <c r="T9" s="115"/>
      <c r="U9" s="115" t="s">
        <v>124</v>
      </c>
    </row>
    <row r="10" spans="1:24" ht="21.95" customHeight="1">
      <c r="A10" s="93"/>
      <c r="B10" s="93"/>
      <c r="C10" s="93"/>
      <c r="D10" s="93"/>
      <c r="E10" s="96" t="s">
        <v>6</v>
      </c>
      <c r="F10" s="93"/>
      <c r="G10" s="193" t="s">
        <v>125</v>
      </c>
      <c r="H10" s="115"/>
      <c r="I10" s="96" t="s">
        <v>126</v>
      </c>
      <c r="J10" s="115"/>
      <c r="K10" s="193" t="s">
        <v>147</v>
      </c>
      <c r="L10" s="115"/>
      <c r="M10" s="193" t="s">
        <v>128</v>
      </c>
      <c r="N10" s="194"/>
      <c r="O10" s="96" t="s">
        <v>129</v>
      </c>
      <c r="P10" s="115"/>
      <c r="Q10" s="96" t="s">
        <v>130</v>
      </c>
      <c r="R10" s="115"/>
      <c r="S10" s="120" t="s">
        <v>131</v>
      </c>
      <c r="T10" s="115"/>
      <c r="U10" s="120" t="s">
        <v>134</v>
      </c>
    </row>
    <row r="11" spans="1:24" ht="21.95" customHeight="1">
      <c r="A11" s="92" t="s">
        <v>135</v>
      </c>
      <c r="B11" s="93"/>
      <c r="C11" s="93"/>
      <c r="D11" s="93"/>
      <c r="E11" s="93"/>
      <c r="F11" s="93"/>
      <c r="G11" s="181">
        <v>100000000</v>
      </c>
      <c r="H11" s="195"/>
      <c r="I11" s="181">
        <v>138500000</v>
      </c>
      <c r="J11" s="195"/>
      <c r="K11" s="181">
        <v>10057461.83</v>
      </c>
      <c r="L11" s="195"/>
      <c r="M11" s="181">
        <v>84804157.459999993</v>
      </c>
      <c r="N11" s="181"/>
      <c r="O11" s="181">
        <v>-702884.8</v>
      </c>
      <c r="P11" s="181"/>
      <c r="Q11" s="181">
        <v>432687.46399999992</v>
      </c>
      <c r="R11" s="181"/>
      <c r="S11" s="181">
        <f>+O11+Q11</f>
        <v>-270197.33600000013</v>
      </c>
      <c r="T11" s="195"/>
      <c r="U11" s="182">
        <f>SUM(G11:M11)+S11</f>
        <v>333091421.954</v>
      </c>
      <c r="V11" s="10"/>
      <c r="X11" s="28"/>
    </row>
    <row r="12" spans="1:24" ht="21.95" customHeight="1">
      <c r="A12" s="92" t="s">
        <v>136</v>
      </c>
      <c r="B12" s="92"/>
      <c r="C12" s="92"/>
      <c r="D12" s="92"/>
      <c r="E12" s="93"/>
      <c r="F12" s="93"/>
      <c r="G12" s="181"/>
      <c r="H12" s="195"/>
      <c r="I12" s="181"/>
      <c r="J12" s="195"/>
      <c r="K12" s="181"/>
      <c r="L12" s="195"/>
      <c r="M12" s="181"/>
      <c r="N12" s="181"/>
      <c r="O12" s="181"/>
      <c r="P12" s="181"/>
      <c r="Q12" s="181"/>
      <c r="R12" s="181"/>
      <c r="S12" s="181"/>
      <c r="T12" s="195"/>
      <c r="U12" s="181"/>
      <c r="V12" s="10"/>
      <c r="X12" s="28"/>
    </row>
    <row r="13" spans="1:24" ht="21.95" customHeight="1">
      <c r="A13" s="196"/>
      <c r="B13" s="93" t="s">
        <v>137</v>
      </c>
      <c r="C13" s="93"/>
      <c r="D13" s="93"/>
      <c r="E13" s="94">
        <v>21.2</v>
      </c>
      <c r="F13" s="93"/>
      <c r="G13" s="82">
        <v>0</v>
      </c>
      <c r="H13" s="80"/>
      <c r="I13" s="82">
        <v>0</v>
      </c>
      <c r="J13" s="80"/>
      <c r="K13" s="82">
        <v>0</v>
      </c>
      <c r="L13" s="195"/>
      <c r="M13" s="183">
        <v>-4000000</v>
      </c>
      <c r="N13" s="181"/>
      <c r="O13" s="82">
        <v>0</v>
      </c>
      <c r="P13" s="80"/>
      <c r="Q13" s="82">
        <v>0</v>
      </c>
      <c r="R13" s="80"/>
      <c r="S13" s="82">
        <f>+O13+Q13</f>
        <v>0</v>
      </c>
      <c r="T13" s="195"/>
      <c r="U13" s="184">
        <f>SUM(G13:M13)+S13</f>
        <v>-4000000</v>
      </c>
      <c r="V13" s="10"/>
      <c r="X13" s="28"/>
    </row>
    <row r="14" spans="1:24" ht="21.95" customHeight="1">
      <c r="A14" s="93" t="s">
        <v>148</v>
      </c>
      <c r="B14" s="93"/>
      <c r="C14" s="93"/>
      <c r="D14" s="93"/>
      <c r="E14" s="93"/>
      <c r="F14" s="93"/>
      <c r="G14" s="80">
        <v>0</v>
      </c>
      <c r="H14" s="80"/>
      <c r="I14" s="80">
        <v>0</v>
      </c>
      <c r="J14" s="80"/>
      <c r="K14" s="80">
        <v>0</v>
      </c>
      <c r="L14" s="80"/>
      <c r="M14" s="185">
        <v>250523.18999998178</v>
      </c>
      <c r="N14" s="80"/>
      <c r="O14" s="80">
        <v>0</v>
      </c>
      <c r="P14" s="80"/>
      <c r="Q14" s="80">
        <v>0</v>
      </c>
      <c r="R14" s="80"/>
      <c r="S14" s="80">
        <f>+O14+Q14</f>
        <v>0</v>
      </c>
      <c r="T14" s="80"/>
      <c r="U14" s="181">
        <f>SUM(G14:M14)+S14</f>
        <v>250523.18999998178</v>
      </c>
      <c r="V14" s="10"/>
      <c r="X14" s="28"/>
    </row>
    <row r="15" spans="1:24" ht="21.95" customHeight="1">
      <c r="A15" s="106" t="s">
        <v>139</v>
      </c>
      <c r="B15" s="93"/>
      <c r="C15" s="93"/>
      <c r="D15" s="93"/>
      <c r="E15" s="93"/>
      <c r="F15" s="93"/>
      <c r="G15" s="82">
        <v>0</v>
      </c>
      <c r="H15" s="80"/>
      <c r="I15" s="82">
        <v>0</v>
      </c>
      <c r="J15" s="80"/>
      <c r="K15" s="82">
        <v>0</v>
      </c>
      <c r="L15" s="80"/>
      <c r="M15" s="34">
        <v>0</v>
      </c>
      <c r="N15" s="80"/>
      <c r="O15" s="186">
        <v>35068.800000000003</v>
      </c>
      <c r="P15" s="185"/>
      <c r="Q15" s="186">
        <v>2314383.2000000002</v>
      </c>
      <c r="R15" s="185"/>
      <c r="S15" s="186">
        <f>+O15+Q15</f>
        <v>2349452</v>
      </c>
      <c r="T15" s="80"/>
      <c r="U15" s="184">
        <f>SUM(G15:M15)+S15</f>
        <v>2349452</v>
      </c>
      <c r="V15" s="10"/>
      <c r="X15" s="28"/>
    </row>
    <row r="16" spans="1:24" ht="21.95" customHeight="1">
      <c r="A16" s="197" t="s">
        <v>140</v>
      </c>
      <c r="B16" s="106"/>
      <c r="C16" s="93"/>
      <c r="D16" s="93"/>
      <c r="E16" s="93"/>
      <c r="F16" s="93"/>
      <c r="G16" s="79">
        <f>SUM(G14:G15)</f>
        <v>0</v>
      </c>
      <c r="H16" s="80"/>
      <c r="I16" s="79">
        <f>SUM(I14:I15)</f>
        <v>0</v>
      </c>
      <c r="J16" s="80"/>
      <c r="K16" s="79">
        <f>SUM(K14:K15)</f>
        <v>0</v>
      </c>
      <c r="L16" s="80"/>
      <c r="M16" s="79">
        <f>SUM(M14:M15)</f>
        <v>250523.18999998178</v>
      </c>
      <c r="N16" s="80"/>
      <c r="O16" s="79">
        <f>SUM(O14:O15)</f>
        <v>35068.800000000003</v>
      </c>
      <c r="P16" s="185"/>
      <c r="Q16" s="79">
        <f>SUM(Q14:Q15)</f>
        <v>2314383.2000000002</v>
      </c>
      <c r="R16" s="185"/>
      <c r="S16" s="79">
        <f>SUM(S14:S15)</f>
        <v>2349452</v>
      </c>
      <c r="T16" s="80"/>
      <c r="U16" s="79">
        <f>SUM(U14:U15)</f>
        <v>2599975.1899999818</v>
      </c>
      <c r="V16" s="10"/>
      <c r="X16" s="28"/>
    </row>
    <row r="17" spans="1:24" ht="21.95" customHeight="1">
      <c r="A17" s="92" t="s">
        <v>141</v>
      </c>
      <c r="B17" s="93"/>
      <c r="C17" s="93"/>
      <c r="D17" s="93"/>
      <c r="E17" s="93"/>
      <c r="F17" s="93"/>
      <c r="G17" s="187">
        <f>SUM(G11:G15)</f>
        <v>100000000</v>
      </c>
      <c r="H17" s="187"/>
      <c r="I17" s="187">
        <f>SUM(I11:I15)</f>
        <v>138500000</v>
      </c>
      <c r="J17" s="187"/>
      <c r="K17" s="187">
        <f>SUM(K11:K15)</f>
        <v>10057461.83</v>
      </c>
      <c r="L17" s="198"/>
      <c r="M17" s="187">
        <f>SUM(M11:M15)</f>
        <v>81054680.649999976</v>
      </c>
      <c r="N17" s="187"/>
      <c r="O17" s="187">
        <f>SUM(O11:O15)</f>
        <v>-667816</v>
      </c>
      <c r="P17" s="187"/>
      <c r="Q17" s="187">
        <f>SUM(Q11:Q15)</f>
        <v>2747070.6639999999</v>
      </c>
      <c r="R17" s="187"/>
      <c r="S17" s="187">
        <f>SUM(S11:S15)</f>
        <v>2079254.6639999999</v>
      </c>
      <c r="T17" s="198"/>
      <c r="U17" s="187">
        <f>SUM(U11:U15)</f>
        <v>331691397.14399999</v>
      </c>
      <c r="V17" s="29"/>
      <c r="W17" s="10"/>
      <c r="X17" s="28"/>
    </row>
    <row r="18" spans="1:24" ht="7.5" customHeight="1">
      <c r="A18" s="92"/>
      <c r="B18" s="93"/>
      <c r="C18" s="93"/>
      <c r="D18" s="93"/>
      <c r="E18" s="93"/>
      <c r="F18" s="93"/>
      <c r="G18" s="187"/>
      <c r="H18" s="187"/>
      <c r="I18" s="187"/>
      <c r="J18" s="187"/>
      <c r="K18" s="187"/>
      <c r="L18" s="198"/>
      <c r="M18" s="187"/>
      <c r="N18" s="187"/>
      <c r="O18" s="187"/>
      <c r="P18" s="187"/>
      <c r="Q18" s="187"/>
      <c r="R18" s="187"/>
      <c r="S18" s="187"/>
      <c r="T18" s="198"/>
      <c r="U18" s="187"/>
      <c r="V18" s="29"/>
      <c r="W18" s="10"/>
      <c r="X18" s="28"/>
    </row>
    <row r="19" spans="1:24" ht="21.95" customHeight="1">
      <c r="A19" s="92" t="s">
        <v>136</v>
      </c>
      <c r="B19" s="92"/>
      <c r="C19" s="92"/>
      <c r="D19" s="92"/>
      <c r="E19" s="93"/>
      <c r="F19" s="93"/>
      <c r="G19" s="187"/>
      <c r="H19" s="187"/>
      <c r="I19" s="187"/>
      <c r="J19" s="187"/>
      <c r="K19" s="187"/>
      <c r="L19" s="198"/>
      <c r="M19" s="187"/>
      <c r="N19" s="187"/>
      <c r="O19" s="187"/>
      <c r="P19" s="187"/>
      <c r="Q19" s="187"/>
      <c r="R19" s="187"/>
      <c r="S19" s="187"/>
      <c r="T19" s="198"/>
      <c r="U19" s="187"/>
      <c r="V19" s="29"/>
      <c r="X19" s="28"/>
    </row>
    <row r="20" spans="1:24" ht="21.95" customHeight="1">
      <c r="A20" s="93"/>
      <c r="B20" s="93" t="s">
        <v>137</v>
      </c>
      <c r="C20" s="93"/>
      <c r="D20" s="93"/>
      <c r="E20" s="94">
        <v>21.1</v>
      </c>
      <c r="F20" s="93"/>
      <c r="G20" s="188">
        <v>0</v>
      </c>
      <c r="H20" s="187"/>
      <c r="I20" s="188">
        <v>0</v>
      </c>
      <c r="J20" s="187"/>
      <c r="K20" s="188">
        <v>0</v>
      </c>
      <c r="L20" s="198"/>
      <c r="M20" s="188">
        <v>-2000000</v>
      </c>
      <c r="N20" s="187"/>
      <c r="O20" s="188">
        <v>0</v>
      </c>
      <c r="P20" s="187"/>
      <c r="Q20" s="188">
        <v>0</v>
      </c>
      <c r="R20" s="187"/>
      <c r="S20" s="188">
        <f>+O20+Q20</f>
        <v>0</v>
      </c>
      <c r="T20" s="198"/>
      <c r="U20" s="184">
        <f>SUM(G20:M20)+S20</f>
        <v>-2000000</v>
      </c>
      <c r="V20" s="29"/>
    </row>
    <row r="21" spans="1:24" ht="21.95" customHeight="1">
      <c r="A21" s="93" t="s">
        <v>138</v>
      </c>
      <c r="B21" s="93"/>
      <c r="C21" s="93"/>
      <c r="D21" s="93"/>
      <c r="E21" s="93"/>
      <c r="F21" s="93"/>
      <c r="G21" s="80">
        <v>0</v>
      </c>
      <c r="H21" s="80"/>
      <c r="I21" s="80">
        <v>0</v>
      </c>
      <c r="J21" s="80"/>
      <c r="K21" s="80">
        <v>0</v>
      </c>
      <c r="L21" s="198"/>
      <c r="M21" s="187">
        <v>9267204.8599999733</v>
      </c>
      <c r="N21" s="187"/>
      <c r="O21" s="187">
        <v>0</v>
      </c>
      <c r="P21" s="187"/>
      <c r="Q21" s="187">
        <v>0</v>
      </c>
      <c r="R21" s="187"/>
      <c r="S21" s="187">
        <f>+O21+Q21</f>
        <v>0</v>
      </c>
      <c r="T21" s="198"/>
      <c r="U21" s="181">
        <f>SUM(G21:M21)+S21</f>
        <v>9267204.8599999733</v>
      </c>
      <c r="V21" s="29"/>
    </row>
    <row r="22" spans="1:24" ht="21.95" customHeight="1">
      <c r="A22" s="106" t="s">
        <v>139</v>
      </c>
      <c r="B22" s="93"/>
      <c r="C22" s="93"/>
      <c r="D22" s="93"/>
      <c r="E22" s="93"/>
      <c r="F22" s="93"/>
      <c r="G22" s="188">
        <v>0</v>
      </c>
      <c r="H22" s="189"/>
      <c r="I22" s="188">
        <v>0</v>
      </c>
      <c r="J22" s="189"/>
      <c r="K22" s="188">
        <v>0</v>
      </c>
      <c r="L22" s="198"/>
      <c r="M22" s="188">
        <v>0</v>
      </c>
      <c r="N22" s="189"/>
      <c r="O22" s="188">
        <v>-5396.8</v>
      </c>
      <c r="P22" s="187"/>
      <c r="Q22" s="188">
        <v>0</v>
      </c>
      <c r="R22" s="187"/>
      <c r="S22" s="188">
        <f>+O22+Q22</f>
        <v>-5396.8</v>
      </c>
      <c r="T22" s="198"/>
      <c r="U22" s="184">
        <f>SUM(G22:M22)+S22</f>
        <v>-5396.8</v>
      </c>
      <c r="V22" s="29"/>
    </row>
    <row r="23" spans="1:24" ht="21.95" customHeight="1">
      <c r="A23" s="197" t="s">
        <v>140</v>
      </c>
      <c r="B23" s="93"/>
      <c r="C23" s="93"/>
      <c r="D23" s="93"/>
      <c r="E23" s="93"/>
      <c r="F23" s="93"/>
      <c r="G23" s="190">
        <f>SUM(G21:G22)</f>
        <v>0</v>
      </c>
      <c r="H23" s="189"/>
      <c r="I23" s="190">
        <f>SUM(I21:I22)</f>
        <v>0</v>
      </c>
      <c r="J23" s="189"/>
      <c r="K23" s="190">
        <f>SUM(K21:K22)</f>
        <v>0</v>
      </c>
      <c r="L23" s="198"/>
      <c r="M23" s="190">
        <f>SUM(M21:M22)</f>
        <v>9267204.8599999733</v>
      </c>
      <c r="N23" s="189"/>
      <c r="O23" s="190">
        <f>SUM(O21:O22)</f>
        <v>-5396.8</v>
      </c>
      <c r="P23" s="187"/>
      <c r="Q23" s="190">
        <f>SUM(Q21:Q22)</f>
        <v>0</v>
      </c>
      <c r="R23" s="187"/>
      <c r="S23" s="190">
        <f>SUM(S21:S22)</f>
        <v>-5396.8</v>
      </c>
      <c r="T23" s="198"/>
      <c r="U23" s="184">
        <f>SUM(G23:M23)+S23</f>
        <v>9261808.0599999726</v>
      </c>
      <c r="V23" s="29"/>
    </row>
    <row r="24" spans="1:24" ht="21.95" customHeight="1" thickBot="1">
      <c r="A24" s="92" t="s">
        <v>142</v>
      </c>
      <c r="B24" s="93"/>
      <c r="C24" s="93"/>
      <c r="D24" s="93"/>
      <c r="E24" s="93"/>
      <c r="F24" s="93"/>
      <c r="G24" s="191">
        <f>SUM(G17:G22)</f>
        <v>100000000</v>
      </c>
      <c r="H24" s="187"/>
      <c r="I24" s="191">
        <f>SUM(I17:I22)</f>
        <v>138500000</v>
      </c>
      <c r="J24" s="187"/>
      <c r="K24" s="191">
        <f>SUM(K17:K22)</f>
        <v>10057461.83</v>
      </c>
      <c r="L24" s="198"/>
      <c r="M24" s="191">
        <f>SUM(M17:M22)</f>
        <v>88321885.509999946</v>
      </c>
      <c r="N24" s="187"/>
      <c r="O24" s="191">
        <f>SUM(O17:O22)</f>
        <v>-673212.8</v>
      </c>
      <c r="P24" s="187"/>
      <c r="Q24" s="191">
        <f>SUM(Q17:Q22)</f>
        <v>2747070.6639999999</v>
      </c>
      <c r="R24" s="187"/>
      <c r="S24" s="191">
        <f>SUM(S17:S22)</f>
        <v>2073857.8639999998</v>
      </c>
      <c r="T24" s="198"/>
      <c r="U24" s="191">
        <f>SUM(U17:U22)</f>
        <v>338953205.20399994</v>
      </c>
      <c r="V24" s="10"/>
      <c r="W24" s="10"/>
    </row>
    <row r="25" spans="1:24" ht="21.95" customHeight="1" thickTop="1">
      <c r="A25" s="93"/>
      <c r="B25" s="93"/>
      <c r="C25" s="93"/>
      <c r="D25" s="93"/>
      <c r="E25" s="93"/>
      <c r="F25" s="93"/>
      <c r="G25" s="187"/>
      <c r="H25" s="187"/>
      <c r="I25" s="187"/>
      <c r="J25" s="187"/>
      <c r="K25" s="187"/>
      <c r="L25" s="198"/>
      <c r="M25" s="187"/>
      <c r="N25" s="187"/>
      <c r="O25" s="187"/>
      <c r="P25" s="187"/>
      <c r="Q25" s="187"/>
      <c r="R25" s="187"/>
      <c r="S25" s="187"/>
      <c r="T25" s="198"/>
      <c r="U25" s="187"/>
      <c r="V25" s="10"/>
    </row>
    <row r="26" spans="1:24" ht="21.95" customHeight="1">
      <c r="A26" s="107" t="s">
        <v>29</v>
      </c>
      <c r="B26" s="93"/>
      <c r="C26" s="93"/>
      <c r="D26" s="93"/>
      <c r="E26" s="93"/>
      <c r="F26" s="93"/>
      <c r="G26" s="187"/>
      <c r="H26" s="187"/>
      <c r="I26" s="187"/>
      <c r="J26" s="187"/>
      <c r="K26" s="187"/>
      <c r="L26" s="198"/>
      <c r="M26" s="187"/>
      <c r="N26" s="187"/>
      <c r="O26" s="187"/>
      <c r="P26" s="187"/>
      <c r="Q26" s="187"/>
      <c r="R26" s="187"/>
      <c r="S26" s="187"/>
      <c r="T26" s="198"/>
      <c r="U26" s="187"/>
      <c r="V26" s="10"/>
    </row>
    <row r="27" spans="1:24" ht="21.95" customHeight="1">
      <c r="A27" s="107"/>
      <c r="B27" s="93"/>
      <c r="C27" s="93"/>
      <c r="D27" s="93"/>
      <c r="E27" s="93"/>
      <c r="F27" s="93"/>
      <c r="G27" s="187"/>
      <c r="H27" s="187"/>
      <c r="I27" s="187"/>
      <c r="J27" s="187"/>
      <c r="K27" s="187"/>
      <c r="L27" s="198"/>
      <c r="M27" s="187"/>
      <c r="N27" s="187"/>
      <c r="O27" s="187"/>
      <c r="P27" s="187"/>
      <c r="Q27" s="187"/>
      <c r="R27" s="187"/>
      <c r="S27" s="187"/>
      <c r="T27" s="198"/>
      <c r="U27" s="187"/>
      <c r="V27" s="10"/>
    </row>
    <row r="28" spans="1:24" ht="21.95" customHeight="1">
      <c r="A28" s="107"/>
      <c r="B28" s="93"/>
      <c r="C28" s="93"/>
      <c r="D28" s="93"/>
      <c r="E28" s="93"/>
      <c r="F28" s="93"/>
      <c r="G28" s="187"/>
      <c r="H28" s="187"/>
      <c r="I28" s="187"/>
      <c r="J28" s="187"/>
      <c r="K28" s="187"/>
      <c r="L28" s="198"/>
      <c r="M28" s="187"/>
      <c r="N28" s="187"/>
      <c r="O28" s="187"/>
      <c r="P28" s="187"/>
      <c r="Q28" s="187"/>
      <c r="R28" s="187"/>
      <c r="S28" s="187"/>
      <c r="T28" s="198"/>
      <c r="U28" s="187"/>
      <c r="V28" s="10"/>
    </row>
    <row r="29" spans="1:24" ht="21.95" customHeight="1">
      <c r="A29" s="107"/>
      <c r="B29" s="93"/>
      <c r="C29" s="93"/>
      <c r="D29" s="93"/>
      <c r="E29" s="93"/>
      <c r="F29" s="93"/>
      <c r="G29" s="187"/>
      <c r="H29" s="187"/>
      <c r="I29" s="187"/>
      <c r="J29" s="187"/>
      <c r="K29" s="187"/>
      <c r="L29" s="198"/>
      <c r="M29" s="187"/>
      <c r="N29" s="187"/>
      <c r="O29" s="187"/>
      <c r="P29" s="187"/>
      <c r="Q29" s="187"/>
      <c r="R29" s="187"/>
      <c r="S29" s="187"/>
      <c r="T29" s="198"/>
      <c r="U29" s="187"/>
      <c r="V29" s="10"/>
    </row>
    <row r="30" spans="1:24" ht="21.95" customHeight="1">
      <c r="A30" s="107"/>
      <c r="B30" s="93"/>
      <c r="C30" s="93"/>
      <c r="D30" s="93"/>
      <c r="E30" s="93"/>
      <c r="F30" s="93"/>
      <c r="G30" s="187"/>
      <c r="H30" s="187"/>
      <c r="I30" s="187"/>
      <c r="J30" s="187"/>
      <c r="K30" s="187"/>
      <c r="L30" s="198"/>
      <c r="M30" s="187"/>
      <c r="N30" s="187"/>
      <c r="O30" s="187"/>
      <c r="P30" s="187"/>
      <c r="Q30" s="187"/>
      <c r="R30" s="187"/>
      <c r="S30" s="187"/>
      <c r="T30" s="198"/>
      <c r="U30" s="187"/>
      <c r="V30" s="10"/>
    </row>
    <row r="31" spans="1:24" ht="21.95" customHeight="1">
      <c r="A31" s="107"/>
      <c r="B31" s="93"/>
      <c r="C31" s="93"/>
      <c r="D31" s="93"/>
      <c r="E31" s="93"/>
      <c r="F31" s="93"/>
      <c r="G31" s="187"/>
      <c r="H31" s="187"/>
      <c r="I31" s="187"/>
      <c r="J31" s="187"/>
      <c r="K31" s="187"/>
      <c r="L31" s="198"/>
      <c r="M31" s="187"/>
      <c r="N31" s="187"/>
      <c r="O31" s="187"/>
      <c r="P31" s="187"/>
      <c r="Q31" s="187"/>
      <c r="R31" s="187"/>
      <c r="S31" s="187"/>
      <c r="T31" s="198"/>
      <c r="U31" s="187"/>
      <c r="V31" s="10"/>
    </row>
    <row r="32" spans="1:24" ht="21.95" customHeight="1">
      <c r="A32" s="107"/>
      <c r="B32" s="93"/>
      <c r="C32" s="93"/>
      <c r="D32" s="93"/>
      <c r="E32" s="93"/>
      <c r="F32" s="93"/>
      <c r="G32" s="187"/>
      <c r="H32" s="187"/>
      <c r="I32" s="187"/>
      <c r="J32" s="187"/>
      <c r="K32" s="187"/>
      <c r="L32" s="198"/>
      <c r="M32" s="187"/>
      <c r="N32" s="187"/>
      <c r="O32" s="187"/>
      <c r="P32" s="187"/>
      <c r="Q32" s="187"/>
      <c r="R32" s="187"/>
      <c r="S32" s="187"/>
      <c r="T32" s="198"/>
      <c r="U32" s="187"/>
      <c r="V32" s="10"/>
    </row>
    <row r="33" spans="1:22" ht="45" customHeight="1">
      <c r="A33" s="107"/>
      <c r="B33" s="93"/>
      <c r="C33" s="93"/>
      <c r="D33" s="93"/>
      <c r="E33" s="93"/>
      <c r="F33" s="93"/>
      <c r="G33" s="187"/>
      <c r="H33" s="187"/>
      <c r="I33" s="187"/>
      <c r="J33" s="187"/>
      <c r="K33" s="187"/>
      <c r="L33" s="198"/>
      <c r="M33" s="187"/>
      <c r="N33" s="187"/>
      <c r="O33" s="187"/>
      <c r="P33" s="187"/>
      <c r="Q33" s="187"/>
      <c r="R33" s="187"/>
      <c r="S33" s="187"/>
      <c r="T33" s="198"/>
      <c r="U33" s="187"/>
      <c r="V33" s="10"/>
    </row>
    <row r="34" spans="1:22" ht="21.95" customHeight="1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192"/>
      <c r="L34" s="93"/>
      <c r="M34" s="192"/>
      <c r="N34" s="192"/>
      <c r="O34" s="192"/>
      <c r="P34" s="192"/>
      <c r="Q34" s="192"/>
      <c r="R34" s="192"/>
      <c r="S34" s="192"/>
      <c r="T34" s="93"/>
      <c r="U34" s="76" t="s">
        <v>149</v>
      </c>
    </row>
    <row r="35" spans="1:22" ht="21.95" customHeight="1"/>
    <row r="45" spans="1:22" ht="8.4499999999999993" customHeight="1"/>
    <row r="52" ht="6" customHeight="1"/>
    <row r="68" ht="8.4499999999999993" customHeight="1"/>
    <row r="91" ht="5.25" customHeight="1"/>
    <row r="138" spans="12:12">
      <c r="L138" s="4">
        <v>-2435374.35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Y175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7" customWidth="1"/>
    <col min="12" max="12" width="0.85546875" style="4" customWidth="1"/>
    <col min="13" max="13" width="16.7109375" style="7" customWidth="1"/>
    <col min="14" max="14" width="0.85546875" style="4" customWidth="1"/>
    <col min="15" max="15" width="16.7109375" style="7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86" t="s">
        <v>0</v>
      </c>
      <c r="B1" s="86"/>
      <c r="C1" s="86"/>
      <c r="D1" s="86"/>
      <c r="E1" s="86"/>
      <c r="F1" s="86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11"/>
    </row>
    <row r="2" spans="1:25" ht="21.95" customHeight="1">
      <c r="A2" s="86" t="s">
        <v>150</v>
      </c>
      <c r="B2" s="86"/>
      <c r="C2" s="86"/>
      <c r="D2" s="86"/>
      <c r="E2" s="86"/>
      <c r="F2" s="86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1"/>
    </row>
    <row r="3" spans="1:25" ht="21.95" customHeight="1">
      <c r="A3" s="86" t="s">
        <v>110</v>
      </c>
      <c r="B3" s="86"/>
      <c r="C3" s="86"/>
      <c r="D3" s="86"/>
      <c r="E3" s="86"/>
      <c r="F3" s="86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1"/>
    </row>
    <row r="4" spans="1:25" ht="21.95" customHeight="1">
      <c r="A4" s="92"/>
      <c r="B4" s="92"/>
      <c r="C4" s="92"/>
      <c r="D4" s="92"/>
      <c r="E4" s="92"/>
      <c r="F4" s="92"/>
      <c r="G4" s="93"/>
      <c r="H4" s="93"/>
      <c r="I4" s="93"/>
      <c r="J4" s="93"/>
      <c r="K4" s="199"/>
      <c r="L4" s="93"/>
      <c r="M4" s="199"/>
      <c r="N4" s="93"/>
      <c r="O4" s="199"/>
      <c r="P4" s="93"/>
      <c r="Q4" s="199"/>
    </row>
    <row r="5" spans="1:25" ht="21.95" customHeight="1">
      <c r="A5" s="92"/>
      <c r="B5" s="92"/>
      <c r="C5" s="92"/>
      <c r="D5" s="92"/>
      <c r="E5" s="92"/>
      <c r="F5" s="92"/>
      <c r="G5" s="93"/>
      <c r="H5" s="93"/>
      <c r="I5" s="94"/>
      <c r="J5" s="94"/>
      <c r="K5" s="220" t="s">
        <v>3</v>
      </c>
      <c r="L5" s="220"/>
      <c r="M5" s="220"/>
      <c r="N5" s="220"/>
      <c r="O5" s="220"/>
      <c r="P5" s="220"/>
      <c r="Q5" s="220"/>
    </row>
    <row r="6" spans="1:25" ht="21.95" customHeight="1">
      <c r="A6" s="92"/>
      <c r="B6" s="92"/>
      <c r="C6" s="92"/>
      <c r="D6" s="92"/>
      <c r="E6" s="92"/>
      <c r="F6" s="92"/>
      <c r="G6" s="93"/>
      <c r="H6" s="93"/>
      <c r="I6" s="94"/>
      <c r="J6" s="94"/>
      <c r="K6" s="221" t="s">
        <v>4</v>
      </c>
      <c r="L6" s="221"/>
      <c r="M6" s="221"/>
      <c r="N6" s="118"/>
      <c r="O6" s="221" t="s">
        <v>5</v>
      </c>
      <c r="P6" s="221"/>
      <c r="Q6" s="221"/>
    </row>
    <row r="7" spans="1:25" ht="21.95" customHeight="1">
      <c r="A7" s="92"/>
      <c r="B7" s="92"/>
      <c r="C7" s="92"/>
      <c r="D7" s="92"/>
      <c r="E7" s="92"/>
      <c r="F7" s="92"/>
      <c r="G7" s="93"/>
      <c r="H7" s="93"/>
      <c r="I7" s="96" t="s">
        <v>6</v>
      </c>
      <c r="J7" s="94"/>
      <c r="K7" s="210">
        <v>2022</v>
      </c>
      <c r="L7" s="115"/>
      <c r="M7" s="210">
        <v>2021</v>
      </c>
      <c r="N7" s="115"/>
      <c r="O7" s="210">
        <v>2022</v>
      </c>
      <c r="P7" s="115"/>
      <c r="Q7" s="210">
        <v>2021</v>
      </c>
    </row>
    <row r="8" spans="1:25" ht="21.95" customHeight="1">
      <c r="A8" s="86" t="s">
        <v>151</v>
      </c>
      <c r="B8" s="92"/>
      <c r="C8" s="92"/>
      <c r="D8" s="92"/>
      <c r="E8" s="92"/>
      <c r="F8" s="92"/>
      <c r="G8" s="93"/>
      <c r="H8" s="93"/>
      <c r="I8" s="93"/>
      <c r="J8" s="93"/>
      <c r="K8" s="85"/>
      <c r="L8" s="93"/>
      <c r="M8" s="85"/>
      <c r="N8" s="93"/>
      <c r="O8" s="85"/>
      <c r="P8" s="93"/>
      <c r="Q8" s="85"/>
    </row>
    <row r="9" spans="1:25" ht="21.95" customHeight="1">
      <c r="A9" s="93" t="s">
        <v>152</v>
      </c>
      <c r="B9" s="92"/>
      <c r="C9" s="92"/>
      <c r="D9" s="92"/>
      <c r="E9" s="92"/>
      <c r="F9" s="92"/>
      <c r="G9" s="93"/>
      <c r="H9" s="93"/>
      <c r="I9" s="94"/>
      <c r="J9" s="93"/>
      <c r="K9" s="5">
        <v>13233748.109999999</v>
      </c>
      <c r="L9" s="101"/>
      <c r="M9" s="37">
        <v>5235337.6900000004</v>
      </c>
      <c r="N9" s="101"/>
      <c r="O9" s="67">
        <v>10740027.249999974</v>
      </c>
      <c r="P9" s="101"/>
      <c r="Q9" s="200">
        <v>-2414888.1400000183</v>
      </c>
      <c r="X9" s="12"/>
      <c r="Y9" s="12"/>
    </row>
    <row r="10" spans="1:25" ht="21.95" customHeight="1">
      <c r="A10" s="92" t="s">
        <v>153</v>
      </c>
      <c r="B10" s="92"/>
      <c r="C10" s="92"/>
      <c r="D10" s="92"/>
      <c r="E10" s="92"/>
      <c r="F10" s="92"/>
      <c r="G10" s="93"/>
      <c r="H10" s="93"/>
      <c r="I10" s="93"/>
      <c r="J10" s="93"/>
      <c r="K10" s="5"/>
      <c r="L10" s="101"/>
      <c r="M10" s="5"/>
      <c r="N10" s="101"/>
      <c r="O10" s="5"/>
      <c r="P10" s="101"/>
      <c r="Q10" s="5"/>
      <c r="X10" s="12"/>
      <c r="Y10" s="12"/>
    </row>
    <row r="11" spans="1:25" ht="21.95" customHeight="1">
      <c r="A11" s="92" t="s">
        <v>154</v>
      </c>
      <c r="B11" s="92"/>
      <c r="C11" s="92"/>
      <c r="D11" s="92"/>
      <c r="E11" s="92"/>
      <c r="F11" s="92"/>
      <c r="G11" s="93"/>
      <c r="H11" s="93"/>
      <c r="I11" s="94"/>
      <c r="J11" s="93"/>
      <c r="K11" s="5"/>
      <c r="L11" s="101"/>
      <c r="M11" s="5"/>
      <c r="N11" s="101"/>
      <c r="O11" s="5"/>
      <c r="P11" s="101"/>
      <c r="Q11" s="211"/>
      <c r="X11" s="12"/>
      <c r="Y11" s="12"/>
    </row>
    <row r="12" spans="1:25" ht="21.95" customHeight="1">
      <c r="A12" s="93"/>
      <c r="B12" s="92" t="s">
        <v>155</v>
      </c>
      <c r="C12" s="92"/>
      <c r="D12" s="92"/>
      <c r="E12" s="92"/>
      <c r="F12" s="92"/>
      <c r="G12" s="93"/>
      <c r="H12" s="93"/>
      <c r="I12" s="94" t="s">
        <v>156</v>
      </c>
      <c r="J12" s="93"/>
      <c r="K12" s="38">
        <v>12829563.07</v>
      </c>
      <c r="L12" s="101"/>
      <c r="M12" s="46">
        <v>14346564.5</v>
      </c>
      <c r="N12" s="101"/>
      <c r="O12" s="38">
        <v>19750027.739999995</v>
      </c>
      <c r="P12" s="93"/>
      <c r="Q12" s="38">
        <v>21256787.68</v>
      </c>
      <c r="X12" s="12"/>
      <c r="Y12" s="12"/>
    </row>
    <row r="13" spans="1:25" ht="21.95" customHeight="1">
      <c r="A13" s="93"/>
      <c r="B13" s="92" t="s">
        <v>157</v>
      </c>
      <c r="C13" s="92"/>
      <c r="D13" s="92"/>
      <c r="E13" s="92"/>
      <c r="F13" s="92"/>
      <c r="G13" s="93"/>
      <c r="H13" s="93"/>
      <c r="I13" s="94">
        <v>14</v>
      </c>
      <c r="J13" s="93"/>
      <c r="K13" s="39">
        <v>92930.71</v>
      </c>
      <c r="L13" s="101"/>
      <c r="M13" s="47">
        <v>122533.61</v>
      </c>
      <c r="N13" s="101"/>
      <c r="O13" s="39">
        <v>92930.710000000428</v>
      </c>
      <c r="P13" s="93"/>
      <c r="Q13" s="38">
        <v>122533.61</v>
      </c>
      <c r="X13" s="12"/>
      <c r="Y13" s="12"/>
    </row>
    <row r="14" spans="1:25" ht="21.95" customHeight="1">
      <c r="A14" s="93"/>
      <c r="B14" s="92" t="s">
        <v>158</v>
      </c>
      <c r="C14" s="92"/>
      <c r="D14" s="92"/>
      <c r="E14" s="92"/>
      <c r="F14" s="92"/>
      <c r="G14" s="93"/>
      <c r="H14" s="93"/>
      <c r="I14" s="94">
        <v>12</v>
      </c>
      <c r="J14" s="93"/>
      <c r="K14" s="39">
        <v>29211</v>
      </c>
      <c r="L14" s="101"/>
      <c r="M14" s="48">
        <v>0</v>
      </c>
      <c r="N14" s="101"/>
      <c r="O14" s="39">
        <v>23600</v>
      </c>
      <c r="P14" s="93"/>
      <c r="Q14" s="201">
        <v>0</v>
      </c>
      <c r="X14" s="12"/>
      <c r="Y14" s="12"/>
    </row>
    <row r="15" spans="1:25" ht="21.95" customHeight="1">
      <c r="A15" s="93"/>
      <c r="B15" s="92" t="s">
        <v>159</v>
      </c>
      <c r="C15" s="92"/>
      <c r="D15" s="92"/>
      <c r="E15" s="92"/>
      <c r="F15" s="92"/>
      <c r="G15" s="93"/>
      <c r="H15" s="93"/>
      <c r="I15" s="94"/>
      <c r="J15" s="93"/>
      <c r="K15" s="38">
        <v>1543895.81</v>
      </c>
      <c r="L15" s="101"/>
      <c r="M15" s="49">
        <v>0</v>
      </c>
      <c r="N15" s="101"/>
      <c r="O15" s="38">
        <v>1543895.81</v>
      </c>
      <c r="P15" s="93"/>
      <c r="Q15" s="201">
        <v>0</v>
      </c>
      <c r="X15" s="12"/>
      <c r="Y15" s="12"/>
    </row>
    <row r="16" spans="1:25" ht="21.95" customHeight="1">
      <c r="A16" s="93"/>
      <c r="B16" s="92" t="s">
        <v>160</v>
      </c>
      <c r="C16" s="92"/>
      <c r="D16" s="92"/>
      <c r="E16" s="92"/>
      <c r="F16" s="92"/>
      <c r="G16" s="93"/>
      <c r="H16" s="93"/>
      <c r="I16" s="94">
        <v>5.2</v>
      </c>
      <c r="J16" s="93"/>
      <c r="K16" s="38">
        <v>16988.390000000003</v>
      </c>
      <c r="L16" s="101"/>
      <c r="M16" s="49">
        <v>75777.73</v>
      </c>
      <c r="N16" s="101"/>
      <c r="O16" s="38">
        <v>0</v>
      </c>
      <c r="P16" s="93"/>
      <c r="Q16" s="201">
        <v>1067961.03</v>
      </c>
      <c r="X16" s="12"/>
      <c r="Y16" s="12"/>
    </row>
    <row r="17" spans="1:25" ht="21.95" customHeight="1">
      <c r="A17" s="93"/>
      <c r="B17" s="92" t="s">
        <v>161</v>
      </c>
      <c r="C17" s="92"/>
      <c r="D17" s="92"/>
      <c r="E17" s="92"/>
      <c r="F17" s="92"/>
      <c r="G17" s="93"/>
      <c r="H17" s="93"/>
      <c r="I17" s="94" t="s">
        <v>11</v>
      </c>
      <c r="J17" s="93"/>
      <c r="K17" s="38">
        <v>-90604.59</v>
      </c>
      <c r="L17" s="101"/>
      <c r="M17" s="50">
        <v>-176005.93</v>
      </c>
      <c r="N17" s="101"/>
      <c r="O17" s="38">
        <v>-3702195.6000000006</v>
      </c>
      <c r="P17" s="93"/>
      <c r="Q17" s="38">
        <v>-176005.93</v>
      </c>
      <c r="X17" s="12"/>
      <c r="Y17" s="12"/>
    </row>
    <row r="18" spans="1:25" ht="21.95" customHeight="1">
      <c r="A18" s="93"/>
      <c r="B18" s="92" t="s">
        <v>162</v>
      </c>
      <c r="C18" s="92"/>
      <c r="D18" s="92"/>
      <c r="E18" s="92"/>
      <c r="F18" s="92"/>
      <c r="G18" s="93"/>
      <c r="H18" s="93"/>
      <c r="I18" s="94">
        <v>7</v>
      </c>
      <c r="J18" s="93"/>
      <c r="K18" s="38">
        <v>223785.69</v>
      </c>
      <c r="L18" s="101"/>
      <c r="M18" s="50">
        <v>200124.46</v>
      </c>
      <c r="N18" s="101"/>
      <c r="O18" s="38">
        <v>223785.69</v>
      </c>
      <c r="P18" s="93"/>
      <c r="Q18" s="38">
        <v>200124.46</v>
      </c>
      <c r="X18" s="12"/>
      <c r="Y18" s="12"/>
    </row>
    <row r="19" spans="1:25" ht="21.95" customHeight="1">
      <c r="A19" s="93"/>
      <c r="B19" s="92" t="s">
        <v>163</v>
      </c>
      <c r="C19" s="92"/>
      <c r="D19" s="92"/>
      <c r="E19" s="92"/>
      <c r="F19" s="92"/>
      <c r="G19" s="93"/>
      <c r="H19" s="93"/>
      <c r="I19" s="94">
        <v>7</v>
      </c>
      <c r="J19" s="93"/>
      <c r="K19" s="38">
        <v>0</v>
      </c>
      <c r="L19" s="101"/>
      <c r="M19" s="51">
        <v>-71427.19</v>
      </c>
      <c r="N19" s="101"/>
      <c r="O19" s="38">
        <v>0</v>
      </c>
      <c r="P19" s="93"/>
      <c r="Q19" s="38">
        <v>-71427.19</v>
      </c>
      <c r="X19" s="12"/>
      <c r="Y19" s="12"/>
    </row>
    <row r="20" spans="1:25" ht="21.95" customHeight="1">
      <c r="A20" s="93"/>
      <c r="B20" s="92" t="s">
        <v>164</v>
      </c>
      <c r="C20" s="92"/>
      <c r="D20" s="92"/>
      <c r="E20" s="92"/>
      <c r="F20" s="92"/>
      <c r="G20" s="93"/>
      <c r="H20" s="93"/>
      <c r="I20" s="94">
        <v>8</v>
      </c>
      <c r="J20" s="93"/>
      <c r="K20" s="38">
        <v>-2930597.55</v>
      </c>
      <c r="L20" s="101"/>
      <c r="M20" s="52">
        <v>-2316501.37</v>
      </c>
      <c r="N20" s="101"/>
      <c r="O20" s="38">
        <v>-2930597.549999997</v>
      </c>
      <c r="P20" s="93"/>
      <c r="Q20" s="38">
        <v>-2316501.37</v>
      </c>
      <c r="X20" s="12"/>
      <c r="Y20" s="12"/>
    </row>
    <row r="21" spans="1:25" ht="21.95" customHeight="1">
      <c r="A21" s="93"/>
      <c r="B21" s="92" t="s">
        <v>165</v>
      </c>
      <c r="C21" s="92"/>
      <c r="D21" s="92"/>
      <c r="E21" s="92"/>
      <c r="F21" s="92"/>
      <c r="G21" s="93"/>
      <c r="H21" s="93"/>
      <c r="I21" s="94">
        <v>8</v>
      </c>
      <c r="J21" s="93"/>
      <c r="K21" s="75">
        <v>0</v>
      </c>
      <c r="L21" s="101"/>
      <c r="M21" s="53">
        <v>70274.48</v>
      </c>
      <c r="N21" s="101"/>
      <c r="O21" s="75">
        <v>0</v>
      </c>
      <c r="P21" s="93"/>
      <c r="Q21" s="38">
        <v>70274.48</v>
      </c>
      <c r="X21" s="12"/>
      <c r="Y21" s="12"/>
    </row>
    <row r="22" spans="1:25" ht="21.95" customHeight="1">
      <c r="A22" s="93"/>
      <c r="B22" s="92" t="s">
        <v>166</v>
      </c>
      <c r="C22" s="92"/>
      <c r="D22" s="92"/>
      <c r="E22" s="92"/>
      <c r="F22" s="92"/>
      <c r="G22" s="93"/>
      <c r="H22" s="93"/>
      <c r="I22" s="94">
        <v>8</v>
      </c>
      <c r="J22" s="93"/>
      <c r="K22" s="38">
        <v>-255727.48</v>
      </c>
      <c r="L22" s="101"/>
      <c r="M22" s="53">
        <v>0</v>
      </c>
      <c r="N22" s="101"/>
      <c r="O22" s="38">
        <v>-255727.47999999998</v>
      </c>
      <c r="P22" s="93"/>
      <c r="Q22" s="38">
        <v>0</v>
      </c>
      <c r="X22" s="12"/>
      <c r="Y22" s="12"/>
    </row>
    <row r="23" spans="1:25" ht="21.95" customHeight="1">
      <c r="A23" s="93"/>
      <c r="B23" s="92" t="s">
        <v>167</v>
      </c>
      <c r="C23" s="92"/>
      <c r="D23" s="92"/>
      <c r="E23" s="92"/>
      <c r="F23" s="92"/>
      <c r="G23" s="93"/>
      <c r="H23" s="93"/>
      <c r="I23" s="94">
        <v>12</v>
      </c>
      <c r="J23" s="93"/>
      <c r="K23" s="38">
        <v>192</v>
      </c>
      <c r="L23" s="101"/>
      <c r="M23" s="53">
        <v>0</v>
      </c>
      <c r="N23" s="101"/>
      <c r="O23" s="38">
        <v>192</v>
      </c>
      <c r="P23" s="93"/>
      <c r="Q23" s="38">
        <v>0</v>
      </c>
      <c r="X23" s="12"/>
      <c r="Y23" s="12"/>
    </row>
    <row r="24" spans="1:25" ht="21.95" customHeight="1">
      <c r="A24" s="93"/>
      <c r="B24" s="92" t="s">
        <v>168</v>
      </c>
      <c r="C24" s="92"/>
      <c r="D24" s="92"/>
      <c r="E24" s="92"/>
      <c r="F24" s="92"/>
      <c r="G24" s="93"/>
      <c r="H24" s="93"/>
      <c r="I24" s="94">
        <v>19</v>
      </c>
      <c r="J24" s="93"/>
      <c r="K24" s="38">
        <v>1750195.33</v>
      </c>
      <c r="L24" s="101"/>
      <c r="M24" s="54">
        <v>1955856</v>
      </c>
      <c r="N24" s="101"/>
      <c r="O24" s="38">
        <v>1734065.33</v>
      </c>
      <c r="P24" s="93"/>
      <c r="Q24" s="38">
        <v>1927360</v>
      </c>
      <c r="X24" s="12"/>
      <c r="Y24" s="12"/>
    </row>
    <row r="25" spans="1:25" ht="21.95" customHeight="1">
      <c r="A25" s="93"/>
      <c r="B25" s="92" t="s">
        <v>169</v>
      </c>
      <c r="C25" s="92"/>
      <c r="D25" s="92"/>
      <c r="E25" s="92"/>
      <c r="F25" s="92"/>
      <c r="G25" s="93"/>
      <c r="H25" s="93"/>
      <c r="I25" s="94"/>
      <c r="J25" s="93"/>
      <c r="K25" s="38">
        <v>1499681.71</v>
      </c>
      <c r="L25" s="101"/>
      <c r="M25" s="55">
        <v>13379.59</v>
      </c>
      <c r="N25" s="101"/>
      <c r="O25" s="38">
        <v>1490735.69</v>
      </c>
      <c r="P25" s="93"/>
      <c r="Q25" s="38">
        <v>39906.43</v>
      </c>
      <c r="X25" s="12"/>
      <c r="Y25" s="12"/>
    </row>
    <row r="26" spans="1:25" ht="21.95" customHeight="1">
      <c r="A26" s="93"/>
      <c r="B26" s="212" t="s">
        <v>170</v>
      </c>
      <c r="C26" s="92"/>
      <c r="D26" s="92"/>
      <c r="E26" s="92"/>
      <c r="F26" s="92"/>
      <c r="G26" s="93"/>
      <c r="H26" s="93"/>
      <c r="I26" s="94"/>
      <c r="J26" s="93"/>
      <c r="K26" s="38">
        <v>-15519.2</v>
      </c>
      <c r="L26" s="101"/>
      <c r="M26" s="56">
        <v>-14058</v>
      </c>
      <c r="N26" s="101"/>
      <c r="O26" s="38">
        <v>-15519.2</v>
      </c>
      <c r="P26" s="93"/>
      <c r="Q26" s="38">
        <v>-14058</v>
      </c>
      <c r="X26" s="12"/>
      <c r="Y26" s="12"/>
    </row>
    <row r="27" spans="1:25" ht="21.95" customHeight="1">
      <c r="A27" s="93"/>
      <c r="B27" s="92" t="s">
        <v>171</v>
      </c>
      <c r="C27" s="92"/>
      <c r="D27" s="92"/>
      <c r="E27" s="92"/>
      <c r="F27" s="92"/>
      <c r="G27" s="93"/>
      <c r="H27" s="93"/>
      <c r="I27" s="94"/>
      <c r="J27" s="93"/>
      <c r="K27" s="38">
        <v>-580540.22999999975</v>
      </c>
      <c r="L27" s="101"/>
      <c r="M27" s="57">
        <v>-610679.92000000004</v>
      </c>
      <c r="N27" s="101"/>
      <c r="O27" s="38">
        <v>-2277642.41</v>
      </c>
      <c r="P27" s="93"/>
      <c r="Q27" s="38">
        <v>-2592127.7000000002</v>
      </c>
      <c r="X27" s="12"/>
      <c r="Y27" s="12"/>
    </row>
    <row r="28" spans="1:25" ht="21.95" customHeight="1">
      <c r="A28" s="93"/>
      <c r="B28" s="92" t="s">
        <v>172</v>
      </c>
      <c r="C28" s="92"/>
      <c r="D28" s="92"/>
      <c r="E28" s="92"/>
      <c r="F28" s="92"/>
      <c r="G28" s="93"/>
      <c r="H28" s="93"/>
      <c r="I28" s="94"/>
      <c r="J28" s="93"/>
      <c r="K28" s="40">
        <v>1111337.23</v>
      </c>
      <c r="L28" s="101"/>
      <c r="M28" s="58">
        <v>1326555.24</v>
      </c>
      <c r="N28" s="101"/>
      <c r="O28" s="40">
        <v>2351765.12</v>
      </c>
      <c r="P28" s="93"/>
      <c r="Q28" s="40">
        <v>3125276.69</v>
      </c>
      <c r="X28" s="12"/>
      <c r="Y28" s="12"/>
    </row>
    <row r="29" spans="1:25" ht="21.95" customHeight="1">
      <c r="A29" s="92" t="s">
        <v>173</v>
      </c>
      <c r="B29" s="92"/>
      <c r="C29" s="92"/>
      <c r="D29" s="92"/>
      <c r="E29" s="92"/>
      <c r="F29" s="92"/>
      <c r="G29" s="93"/>
      <c r="H29" s="93"/>
      <c r="I29" s="94"/>
      <c r="J29" s="93"/>
      <c r="K29" s="5"/>
      <c r="L29" s="101"/>
      <c r="M29" s="5"/>
      <c r="N29" s="101"/>
      <c r="O29" s="5"/>
      <c r="P29" s="101"/>
      <c r="Q29" s="5"/>
      <c r="X29" s="12"/>
      <c r="Y29" s="12"/>
    </row>
    <row r="30" spans="1:25" ht="21.95" customHeight="1">
      <c r="A30" s="92"/>
      <c r="B30" s="92" t="s">
        <v>174</v>
      </c>
      <c r="C30" s="92"/>
      <c r="D30" s="92"/>
      <c r="E30" s="92"/>
      <c r="F30" s="92"/>
      <c r="G30" s="93"/>
      <c r="H30" s="93"/>
      <c r="I30" s="94"/>
      <c r="J30" s="93"/>
      <c r="K30" s="5">
        <f>SUM(K9:K28)</f>
        <v>28458540.000000004</v>
      </c>
      <c r="L30" s="5"/>
      <c r="M30" s="5">
        <f>SUM(M9:M28)</f>
        <v>20157730.889999997</v>
      </c>
      <c r="N30" s="101"/>
      <c r="O30" s="5">
        <f>SUM(O9:O28)</f>
        <v>28769343.099999972</v>
      </c>
      <c r="P30" s="101"/>
      <c r="Q30" s="5">
        <f>SUM(Q9:Q28)</f>
        <v>20225216.049999982</v>
      </c>
      <c r="X30" s="12"/>
      <c r="Y30" s="12"/>
    </row>
    <row r="31" spans="1:25" ht="21.95" customHeight="1">
      <c r="A31" s="92" t="s">
        <v>175</v>
      </c>
      <c r="B31" s="92"/>
      <c r="C31" s="92"/>
      <c r="D31" s="92"/>
      <c r="E31" s="92"/>
      <c r="F31" s="92"/>
      <c r="G31" s="93"/>
      <c r="H31" s="93"/>
      <c r="I31" s="94"/>
      <c r="J31" s="93"/>
      <c r="K31" s="5"/>
      <c r="L31" s="101"/>
      <c r="M31" s="5"/>
      <c r="N31" s="101"/>
      <c r="O31" s="5"/>
      <c r="P31" s="101"/>
      <c r="Q31" s="5"/>
      <c r="X31" s="12"/>
      <c r="Y31" s="12"/>
    </row>
    <row r="32" spans="1:25" ht="21.95" customHeight="1">
      <c r="A32" s="93"/>
      <c r="B32" s="102" t="s">
        <v>176</v>
      </c>
      <c r="C32" s="92"/>
      <c r="D32" s="92"/>
      <c r="E32" s="92"/>
      <c r="F32" s="92"/>
      <c r="G32" s="93"/>
      <c r="H32" s="93"/>
      <c r="I32" s="94"/>
      <c r="J32" s="93"/>
      <c r="K32" s="38">
        <v>3173183.79</v>
      </c>
      <c r="L32" s="101"/>
      <c r="M32" s="59">
        <v>6610469.46</v>
      </c>
      <c r="N32" s="101"/>
      <c r="O32" s="38">
        <v>3318903.5300000012</v>
      </c>
      <c r="P32" s="101"/>
      <c r="Q32" s="59">
        <v>6970539.1900000004</v>
      </c>
      <c r="X32" s="12"/>
      <c r="Y32" s="12"/>
    </row>
    <row r="33" spans="1:25" ht="21.95" customHeight="1">
      <c r="A33" s="93"/>
      <c r="B33" s="92" t="s">
        <v>177</v>
      </c>
      <c r="C33" s="92"/>
      <c r="D33" s="92"/>
      <c r="E33" s="92"/>
      <c r="F33" s="92"/>
      <c r="G33" s="93"/>
      <c r="H33" s="93"/>
      <c r="I33" s="94"/>
      <c r="J33" s="93"/>
      <c r="K33" s="38">
        <v>-779196.0400000005</v>
      </c>
      <c r="L33" s="101"/>
      <c r="M33" s="38">
        <v>-1256001.46</v>
      </c>
      <c r="N33" s="38"/>
      <c r="O33" s="38">
        <v>-779196.04</v>
      </c>
      <c r="P33" s="38"/>
      <c r="Q33" s="38">
        <v>-1256001.46</v>
      </c>
      <c r="X33" s="12"/>
      <c r="Y33" s="12"/>
    </row>
    <row r="34" spans="1:25" ht="21.95" customHeight="1">
      <c r="A34" s="93"/>
      <c r="B34" s="92" t="s">
        <v>178</v>
      </c>
      <c r="C34" s="92"/>
      <c r="D34" s="92"/>
      <c r="E34" s="92"/>
      <c r="F34" s="92"/>
      <c r="G34" s="93"/>
      <c r="H34" s="93"/>
      <c r="I34" s="94"/>
      <c r="J34" s="93"/>
      <c r="K34" s="38">
        <v>-39825.020000000019</v>
      </c>
      <c r="L34" s="101"/>
      <c r="M34" s="60">
        <v>22330.83</v>
      </c>
      <c r="N34" s="101"/>
      <c r="O34" s="38">
        <v>37734.569999999992</v>
      </c>
      <c r="P34" s="101"/>
      <c r="Q34" s="61">
        <v>26145.98</v>
      </c>
      <c r="X34" s="12"/>
      <c r="Y34" s="12"/>
    </row>
    <row r="35" spans="1:25" ht="21.95" customHeight="1">
      <c r="A35" s="93"/>
      <c r="B35" s="92" t="s">
        <v>26</v>
      </c>
      <c r="C35" s="92"/>
      <c r="D35" s="92"/>
      <c r="E35" s="92"/>
      <c r="F35" s="92"/>
      <c r="G35" s="93"/>
      <c r="H35" s="93"/>
      <c r="I35" s="94"/>
      <c r="J35" s="93"/>
      <c r="K35" s="38">
        <v>-1456841.49</v>
      </c>
      <c r="L35" s="101"/>
      <c r="M35" s="60">
        <v>-190.21</v>
      </c>
      <c r="N35" s="101"/>
      <c r="O35" s="38">
        <v>-1456841.48</v>
      </c>
      <c r="P35" s="101"/>
      <c r="Q35" s="61">
        <v>-191.3</v>
      </c>
      <c r="X35" s="12"/>
      <c r="Y35" s="12"/>
    </row>
    <row r="36" spans="1:25" ht="21.95" customHeight="1">
      <c r="A36" s="92" t="s">
        <v>179</v>
      </c>
      <c r="B36" s="92"/>
      <c r="C36" s="92"/>
      <c r="D36" s="92"/>
      <c r="E36" s="92"/>
      <c r="F36" s="92"/>
      <c r="G36" s="93"/>
      <c r="H36" s="93"/>
      <c r="I36" s="94"/>
      <c r="J36" s="93"/>
      <c r="K36" s="101"/>
      <c r="L36" s="101"/>
      <c r="M36" s="101"/>
      <c r="N36" s="101"/>
      <c r="O36" s="93"/>
      <c r="P36" s="101"/>
      <c r="Q36" s="101"/>
      <c r="X36" s="12"/>
      <c r="Y36" s="12"/>
    </row>
    <row r="37" spans="1:25" ht="21.95" customHeight="1">
      <c r="A37" s="93"/>
      <c r="B37" s="92" t="s">
        <v>180</v>
      </c>
      <c r="C37" s="92"/>
      <c r="D37" s="92"/>
      <c r="E37" s="92"/>
      <c r="F37" s="92"/>
      <c r="G37" s="93"/>
      <c r="H37" s="93"/>
      <c r="I37" s="94"/>
      <c r="J37" s="93"/>
      <c r="K37" s="5">
        <v>-2920358.3900000025</v>
      </c>
      <c r="L37" s="101"/>
      <c r="M37" s="59">
        <v>3140336.76</v>
      </c>
      <c r="N37" s="101"/>
      <c r="O37" s="38">
        <v>-2864273.5999999978</v>
      </c>
      <c r="P37" s="101"/>
      <c r="Q37" s="62">
        <v>2978261.65</v>
      </c>
      <c r="X37" s="12"/>
      <c r="Y37" s="12"/>
    </row>
    <row r="38" spans="1:25" ht="21.95" customHeight="1">
      <c r="A38" s="93"/>
      <c r="B38" s="92" t="s">
        <v>44</v>
      </c>
      <c r="C38" s="92"/>
      <c r="D38" s="92"/>
      <c r="E38" s="92"/>
      <c r="F38" s="92"/>
      <c r="G38" s="93"/>
      <c r="H38" s="93"/>
      <c r="I38" s="94"/>
      <c r="J38" s="93"/>
      <c r="K38" s="5">
        <v>-108341.95999999996</v>
      </c>
      <c r="L38" s="101"/>
      <c r="M38" s="59">
        <v>-13758.01</v>
      </c>
      <c r="N38" s="101"/>
      <c r="O38" s="38">
        <v>-134291.83000000007</v>
      </c>
      <c r="P38" s="101"/>
      <c r="Q38" s="62">
        <v>50892.89</v>
      </c>
      <c r="X38" s="12"/>
      <c r="Y38" s="12"/>
    </row>
    <row r="39" spans="1:25" ht="21.95" customHeight="1">
      <c r="A39" s="93"/>
      <c r="B39" s="92" t="s">
        <v>181</v>
      </c>
      <c r="C39" s="92"/>
      <c r="D39" s="92"/>
      <c r="E39" s="92"/>
      <c r="F39" s="92"/>
      <c r="G39" s="93"/>
      <c r="H39" s="93"/>
      <c r="I39" s="94">
        <v>19</v>
      </c>
      <c r="J39" s="93"/>
      <c r="K39" s="5">
        <v>-995540.33</v>
      </c>
      <c r="L39" s="101"/>
      <c r="M39" s="63">
        <v>-285868</v>
      </c>
      <c r="N39" s="101"/>
      <c r="O39" s="38">
        <v>-995540.33000000007</v>
      </c>
      <c r="P39" s="101"/>
      <c r="Q39" s="62">
        <v>-285868</v>
      </c>
      <c r="X39" s="12"/>
      <c r="Y39" s="12"/>
    </row>
    <row r="40" spans="1:25" ht="21.95" customHeight="1">
      <c r="A40" s="93"/>
      <c r="B40" s="92" t="s">
        <v>51</v>
      </c>
      <c r="C40" s="92"/>
      <c r="D40" s="92"/>
      <c r="E40" s="92"/>
      <c r="F40" s="92"/>
      <c r="G40" s="93"/>
      <c r="H40" s="93"/>
      <c r="I40" s="93"/>
      <c r="J40" s="93"/>
      <c r="K40" s="64">
        <v>299804.59999999998</v>
      </c>
      <c r="L40" s="101"/>
      <c r="M40" s="65">
        <v>160200</v>
      </c>
      <c r="N40" s="101"/>
      <c r="O40" s="40">
        <v>-27195.409999999974</v>
      </c>
      <c r="P40" s="101"/>
      <c r="Q40" s="66">
        <v>-200</v>
      </c>
      <c r="X40" s="12"/>
      <c r="Y40" s="12"/>
    </row>
    <row r="41" spans="1:25" ht="21.95" customHeight="1">
      <c r="A41" s="86" t="s">
        <v>182</v>
      </c>
      <c r="B41" s="92"/>
      <c r="C41" s="92"/>
      <c r="D41" s="92"/>
      <c r="E41" s="92"/>
      <c r="F41" s="92"/>
      <c r="G41" s="92"/>
      <c r="H41" s="92"/>
      <c r="I41" s="93"/>
      <c r="J41" s="93"/>
      <c r="K41" s="67">
        <f>SUM(K30:K40)</f>
        <v>25631425.160000004</v>
      </c>
      <c r="L41" s="101"/>
      <c r="M41" s="67">
        <f>SUM(M30:N40)</f>
        <v>28535250.259999994</v>
      </c>
      <c r="N41" s="101"/>
      <c r="O41" s="67">
        <f>SUM(O30:P40)</f>
        <v>25868642.509999979</v>
      </c>
      <c r="P41" s="101"/>
      <c r="Q41" s="67">
        <f>SUM(Q30:Q40)</f>
        <v>28708794.999999981</v>
      </c>
      <c r="X41" s="12"/>
      <c r="Y41" s="12"/>
    </row>
    <row r="42" spans="1:25" ht="21.95" customHeight="1">
      <c r="A42" s="92" t="s">
        <v>183</v>
      </c>
      <c r="B42" s="92"/>
      <c r="C42" s="92"/>
      <c r="D42" s="92"/>
      <c r="E42" s="92"/>
      <c r="F42" s="92"/>
      <c r="G42" s="93"/>
      <c r="H42" s="93"/>
      <c r="I42" s="93"/>
      <c r="J42" s="93"/>
      <c r="K42" s="40">
        <v>-1257468.0099999998</v>
      </c>
      <c r="L42" s="41"/>
      <c r="M42" s="40">
        <v>-6396051.71</v>
      </c>
      <c r="N42" s="41"/>
      <c r="O42" s="40">
        <v>-3920.84</v>
      </c>
      <c r="P42" s="41"/>
      <c r="Q42" s="40">
        <v>-5031625.6900000004</v>
      </c>
      <c r="X42" s="12"/>
      <c r="Y42" s="12"/>
    </row>
    <row r="43" spans="1:25" ht="21.95" customHeight="1">
      <c r="A43" s="86" t="s">
        <v>184</v>
      </c>
      <c r="B43" s="92"/>
      <c r="C43" s="92"/>
      <c r="D43" s="92"/>
      <c r="E43" s="92"/>
      <c r="F43" s="92"/>
      <c r="G43" s="93"/>
      <c r="H43" s="93"/>
      <c r="I43" s="93"/>
      <c r="J43" s="93"/>
      <c r="K43" s="132">
        <f>SUM(K41,K42:K42)</f>
        <v>24373957.150000006</v>
      </c>
      <c r="L43" s="195"/>
      <c r="M43" s="132">
        <f>SUM(M41,M42:M42)</f>
        <v>22139198.549999993</v>
      </c>
      <c r="N43" s="195"/>
      <c r="O43" s="132">
        <f>SUM(O41,O42:O42)</f>
        <v>25864721.669999979</v>
      </c>
      <c r="P43" s="195"/>
      <c r="Q43" s="132">
        <f>SUM(Q41,Q42:Q42)</f>
        <v>23677169.30999998</v>
      </c>
      <c r="X43" s="12"/>
      <c r="Y43" s="12"/>
    </row>
    <row r="44" spans="1:25" ht="21.95" customHeight="1">
      <c r="A44" s="86"/>
      <c r="B44" s="92"/>
      <c r="C44" s="92"/>
      <c r="D44" s="92"/>
      <c r="E44" s="92"/>
      <c r="F44" s="92"/>
      <c r="G44" s="93"/>
      <c r="H44" s="93"/>
      <c r="I44" s="93"/>
      <c r="J44" s="93"/>
      <c r="K44" s="131"/>
      <c r="L44" s="195"/>
      <c r="M44" s="131"/>
      <c r="N44" s="195"/>
      <c r="O44" s="131"/>
      <c r="P44" s="195"/>
      <c r="Q44" s="131"/>
      <c r="X44" s="12"/>
      <c r="Y44" s="12"/>
    </row>
    <row r="45" spans="1:25" ht="21.95" customHeight="1">
      <c r="A45" s="107" t="s">
        <v>29</v>
      </c>
      <c r="B45" s="92"/>
      <c r="C45" s="92"/>
      <c r="D45" s="92"/>
      <c r="E45" s="92"/>
      <c r="F45" s="92"/>
      <c r="G45" s="93"/>
      <c r="H45" s="93"/>
      <c r="I45" s="93"/>
      <c r="J45" s="93"/>
      <c r="K45" s="131"/>
      <c r="L45" s="195"/>
      <c r="M45" s="131"/>
      <c r="N45" s="195"/>
      <c r="O45" s="131"/>
      <c r="P45" s="195"/>
      <c r="Q45" s="131"/>
      <c r="X45" s="12"/>
      <c r="Y45" s="12"/>
    </row>
    <row r="46" spans="1:25" ht="21.95" customHeight="1">
      <c r="A46" s="107"/>
      <c r="B46" s="92"/>
      <c r="C46" s="92"/>
      <c r="D46" s="92"/>
      <c r="E46" s="92"/>
      <c r="F46" s="92"/>
      <c r="G46" s="93"/>
      <c r="H46" s="93"/>
      <c r="I46" s="93"/>
      <c r="J46" s="93"/>
      <c r="K46" s="131"/>
      <c r="L46" s="195"/>
      <c r="M46" s="131"/>
      <c r="N46" s="195"/>
      <c r="O46" s="131"/>
      <c r="P46" s="195"/>
      <c r="Q46" s="131"/>
      <c r="X46" s="12"/>
      <c r="Y46" s="12"/>
    </row>
    <row r="47" spans="1:25" ht="21.95" customHeight="1">
      <c r="A47" s="107"/>
      <c r="B47" s="92"/>
      <c r="C47" s="92"/>
      <c r="D47" s="92"/>
      <c r="E47" s="92"/>
      <c r="F47" s="92"/>
      <c r="G47" s="93"/>
      <c r="H47" s="93"/>
      <c r="I47" s="93"/>
      <c r="J47" s="93"/>
      <c r="K47" s="131"/>
      <c r="L47" s="195"/>
      <c r="M47" s="131"/>
      <c r="N47" s="195"/>
      <c r="O47" s="131"/>
      <c r="P47" s="195"/>
      <c r="Q47" s="131"/>
      <c r="X47" s="12"/>
      <c r="Y47" s="12"/>
    </row>
    <row r="48" spans="1:25" ht="21.95" customHeight="1">
      <c r="A48" s="107"/>
      <c r="B48" s="92"/>
      <c r="C48" s="92"/>
      <c r="D48" s="92"/>
      <c r="E48" s="92"/>
      <c r="F48" s="92"/>
      <c r="G48" s="93"/>
      <c r="H48" s="93"/>
      <c r="I48" s="93"/>
      <c r="J48" s="93"/>
      <c r="K48" s="131"/>
      <c r="L48" s="195"/>
      <c r="M48" s="131"/>
      <c r="N48" s="195"/>
      <c r="O48" s="131"/>
      <c r="P48" s="195"/>
      <c r="Q48" s="131"/>
      <c r="X48" s="12"/>
      <c r="Y48" s="12"/>
    </row>
    <row r="49" spans="1:25" ht="21.95" customHeight="1">
      <c r="A49" s="107"/>
      <c r="B49" s="92"/>
      <c r="C49" s="92"/>
      <c r="D49" s="92"/>
      <c r="E49" s="92"/>
      <c r="F49" s="92"/>
      <c r="G49" s="93"/>
      <c r="H49" s="93"/>
      <c r="I49" s="93"/>
      <c r="J49" s="93"/>
      <c r="K49" s="131"/>
      <c r="L49" s="195"/>
      <c r="M49" s="131"/>
      <c r="N49" s="195"/>
      <c r="O49" s="131"/>
      <c r="P49" s="195"/>
      <c r="Q49" s="131"/>
      <c r="X49" s="12"/>
      <c r="Y49" s="12"/>
    </row>
    <row r="50" spans="1:25" ht="21.95" customHeight="1">
      <c r="A50" s="107"/>
      <c r="B50" s="92"/>
      <c r="C50" s="92"/>
      <c r="D50" s="92"/>
      <c r="E50" s="92"/>
      <c r="F50" s="92"/>
      <c r="G50" s="93"/>
      <c r="H50" s="93"/>
      <c r="I50" s="93"/>
      <c r="J50" s="93"/>
      <c r="K50" s="131"/>
      <c r="L50" s="195"/>
      <c r="M50" s="131"/>
      <c r="N50" s="195"/>
      <c r="O50" s="131"/>
      <c r="P50" s="195"/>
      <c r="Q50" s="131"/>
      <c r="X50" s="12"/>
      <c r="Y50" s="12"/>
    </row>
    <row r="51" spans="1:25" ht="21.95" customHeight="1">
      <c r="A51" s="107"/>
      <c r="B51" s="92"/>
      <c r="C51" s="92"/>
      <c r="D51" s="92"/>
      <c r="E51" s="92"/>
      <c r="F51" s="92"/>
      <c r="G51" s="93"/>
      <c r="H51" s="93"/>
      <c r="I51" s="93"/>
      <c r="J51" s="93"/>
      <c r="K51" s="131"/>
      <c r="L51" s="195"/>
      <c r="M51" s="131"/>
      <c r="N51" s="195"/>
      <c r="O51" s="131"/>
      <c r="P51" s="195"/>
      <c r="Q51" s="131"/>
      <c r="X51" s="12"/>
      <c r="Y51" s="12"/>
    </row>
    <row r="52" spans="1:25" ht="41.25" customHeight="1">
      <c r="A52" s="113"/>
      <c r="B52" s="92"/>
      <c r="C52" s="92"/>
      <c r="D52" s="92"/>
      <c r="E52" s="92"/>
      <c r="F52" s="92"/>
      <c r="G52" s="93"/>
      <c r="H52" s="93"/>
      <c r="I52" s="93"/>
      <c r="J52" s="93"/>
      <c r="K52" s="131"/>
      <c r="L52" s="195"/>
      <c r="M52" s="131"/>
      <c r="N52" s="195"/>
      <c r="O52" s="131"/>
      <c r="P52" s="195"/>
      <c r="Q52" s="131"/>
      <c r="X52" s="12"/>
      <c r="Y52" s="12"/>
    </row>
    <row r="53" spans="1:25" ht="21.9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199"/>
      <c r="L53" s="93"/>
      <c r="M53" s="199"/>
      <c r="N53" s="93"/>
      <c r="O53" s="199"/>
      <c r="P53" s="93"/>
      <c r="Q53" s="76" t="s">
        <v>185</v>
      </c>
      <c r="X53" s="12"/>
      <c r="Y53" s="12"/>
    </row>
    <row r="54" spans="1:25" ht="21.95" customHeight="1">
      <c r="A54" s="86" t="s">
        <v>0</v>
      </c>
      <c r="B54" s="86"/>
      <c r="C54" s="86"/>
      <c r="D54" s="86"/>
      <c r="E54" s="86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11"/>
      <c r="X54" s="12"/>
      <c r="Y54" s="12"/>
    </row>
    <row r="55" spans="1:25" ht="21.95" customHeight="1">
      <c r="A55" s="86" t="s">
        <v>186</v>
      </c>
      <c r="B55" s="86"/>
      <c r="C55" s="86"/>
      <c r="D55" s="86"/>
      <c r="E55" s="86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11"/>
      <c r="X55" s="12"/>
      <c r="Y55" s="12"/>
    </row>
    <row r="56" spans="1:25" ht="21.95" customHeight="1">
      <c r="A56" s="86" t="str">
        <f>A3</f>
        <v>FOR THE YEAR ENDED DECEMBER 31, 2022</v>
      </c>
      <c r="B56" s="86"/>
      <c r="C56" s="86"/>
      <c r="D56" s="86"/>
      <c r="E56" s="86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11"/>
      <c r="X56" s="12"/>
      <c r="Y56" s="12"/>
    </row>
    <row r="57" spans="1:25" ht="21.95" customHeight="1">
      <c r="A57" s="92"/>
      <c r="B57" s="92"/>
      <c r="C57" s="92"/>
      <c r="D57" s="92"/>
      <c r="E57" s="92"/>
      <c r="F57" s="93"/>
      <c r="G57" s="93"/>
      <c r="H57" s="93"/>
      <c r="I57" s="93"/>
      <c r="J57" s="93"/>
      <c r="K57" s="199"/>
      <c r="L57" s="93"/>
      <c r="M57" s="199"/>
      <c r="N57" s="93"/>
      <c r="O57" s="199"/>
      <c r="P57" s="93"/>
      <c r="Q57" s="199"/>
      <c r="X57" s="12"/>
      <c r="Y57" s="12"/>
    </row>
    <row r="58" spans="1:25" ht="21.95" customHeight="1">
      <c r="A58" s="92"/>
      <c r="B58" s="92"/>
      <c r="C58" s="92"/>
      <c r="D58" s="92"/>
      <c r="E58" s="92"/>
      <c r="F58" s="93"/>
      <c r="G58" s="93"/>
      <c r="H58" s="93"/>
      <c r="I58" s="94"/>
      <c r="J58" s="94"/>
      <c r="K58" s="220" t="s">
        <v>3</v>
      </c>
      <c r="L58" s="220"/>
      <c r="M58" s="220"/>
      <c r="N58" s="220"/>
      <c r="O58" s="220"/>
      <c r="P58" s="220"/>
      <c r="Q58" s="220"/>
      <c r="X58" s="12"/>
      <c r="Y58" s="12"/>
    </row>
    <row r="59" spans="1:25" ht="21.95" customHeight="1">
      <c r="A59" s="92"/>
      <c r="B59" s="92"/>
      <c r="C59" s="92"/>
      <c r="D59" s="92"/>
      <c r="E59" s="92"/>
      <c r="F59" s="93"/>
      <c r="G59" s="93"/>
      <c r="H59" s="93"/>
      <c r="I59" s="94"/>
      <c r="J59" s="94"/>
      <c r="K59" s="221" t="s">
        <v>4</v>
      </c>
      <c r="L59" s="221"/>
      <c r="M59" s="221"/>
      <c r="N59" s="118"/>
      <c r="O59" s="221" t="s">
        <v>5</v>
      </c>
      <c r="P59" s="221"/>
      <c r="Q59" s="221"/>
      <c r="T59" s="6"/>
      <c r="U59" s="6"/>
      <c r="V59" s="30"/>
      <c r="W59" s="30"/>
      <c r="X59" s="12"/>
      <c r="Y59" s="12"/>
    </row>
    <row r="60" spans="1:25" ht="21.95" customHeight="1">
      <c r="A60" s="92"/>
      <c r="B60" s="92"/>
      <c r="C60" s="92"/>
      <c r="D60" s="92"/>
      <c r="E60" s="92"/>
      <c r="F60" s="93"/>
      <c r="G60" s="93"/>
      <c r="H60" s="93"/>
      <c r="I60" s="96" t="s">
        <v>6</v>
      </c>
      <c r="J60" s="94"/>
      <c r="K60" s="210">
        <v>2022</v>
      </c>
      <c r="L60" s="115"/>
      <c r="M60" s="210">
        <v>2021</v>
      </c>
      <c r="N60" s="115"/>
      <c r="O60" s="210">
        <v>2022</v>
      </c>
      <c r="P60" s="115"/>
      <c r="Q60" s="210">
        <v>2021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86" t="s">
        <v>187</v>
      </c>
      <c r="B61" s="86"/>
      <c r="C61" s="86"/>
      <c r="D61" s="86"/>
      <c r="E61" s="86"/>
      <c r="F61" s="87"/>
      <c r="G61" s="87"/>
      <c r="H61" s="87"/>
      <c r="I61" s="87"/>
      <c r="J61" s="87"/>
      <c r="K61" s="202"/>
      <c r="L61" s="87"/>
      <c r="M61" s="202"/>
      <c r="N61" s="87"/>
      <c r="O61" s="87"/>
      <c r="P61" s="87"/>
      <c r="Q61" s="202"/>
      <c r="V61" s="30"/>
      <c r="W61" s="30"/>
      <c r="X61" s="12"/>
      <c r="Y61" s="12"/>
    </row>
    <row r="62" spans="1:25" s="6" customFormat="1" ht="21.95" customHeight="1">
      <c r="A62" s="92" t="s">
        <v>188</v>
      </c>
      <c r="B62" s="86"/>
      <c r="C62" s="86"/>
      <c r="D62" s="86"/>
      <c r="E62" s="86"/>
      <c r="F62" s="87"/>
      <c r="G62" s="87"/>
      <c r="H62" s="87"/>
      <c r="I62" s="94">
        <v>5.2</v>
      </c>
      <c r="J62" s="87"/>
      <c r="K62" s="203">
        <v>0</v>
      </c>
      <c r="L62" s="75"/>
      <c r="M62" s="203">
        <v>-5000000</v>
      </c>
      <c r="N62" s="75"/>
      <c r="O62" s="75">
        <v>0</v>
      </c>
      <c r="P62" s="75"/>
      <c r="Q62" s="75">
        <v>0</v>
      </c>
      <c r="V62" s="30"/>
      <c r="W62" s="30"/>
      <c r="X62" s="12"/>
      <c r="Y62" s="12"/>
    </row>
    <row r="63" spans="1:25" s="6" customFormat="1" ht="21.95" customHeight="1">
      <c r="A63" s="92" t="s">
        <v>189</v>
      </c>
      <c r="B63" s="86"/>
      <c r="C63" s="86"/>
      <c r="D63" s="86"/>
      <c r="E63" s="86"/>
      <c r="F63" s="87"/>
      <c r="G63" s="87"/>
      <c r="H63" s="87"/>
      <c r="I63" s="94">
        <v>5.2</v>
      </c>
      <c r="J63" s="87"/>
      <c r="K63" s="39">
        <v>0</v>
      </c>
      <c r="L63" s="198"/>
      <c r="M63" s="39">
        <v>0</v>
      </c>
      <c r="N63" s="198"/>
      <c r="O63" s="38">
        <v>7800000</v>
      </c>
      <c r="P63" s="198"/>
      <c r="Q63" s="38">
        <v>6800000</v>
      </c>
      <c r="T63" s="4"/>
      <c r="U63" s="4"/>
      <c r="V63" s="8"/>
      <c r="W63" s="8"/>
      <c r="X63" s="12"/>
      <c r="Y63" s="12"/>
    </row>
    <row r="64" spans="1:25" ht="21.95" customHeight="1">
      <c r="A64" s="92" t="s">
        <v>190</v>
      </c>
      <c r="B64" s="92"/>
      <c r="C64" s="92"/>
      <c r="D64" s="92"/>
      <c r="E64" s="92"/>
      <c r="F64" s="93"/>
      <c r="G64" s="93"/>
      <c r="H64" s="93"/>
      <c r="I64" s="94">
        <v>12</v>
      </c>
      <c r="J64" s="93"/>
      <c r="K64" s="38">
        <v>-44505.34</v>
      </c>
      <c r="L64" s="198"/>
      <c r="M64" s="38">
        <v>-215695.7</v>
      </c>
      <c r="N64" s="198"/>
      <c r="O64" s="38">
        <v>-44505.34</v>
      </c>
      <c r="P64" s="198"/>
      <c r="Q64" s="38">
        <v>-210084.7</v>
      </c>
      <c r="X64" s="12"/>
      <c r="Y64" s="12"/>
    </row>
    <row r="65" spans="1:25" ht="21.95" customHeight="1">
      <c r="A65" s="92" t="s">
        <v>191</v>
      </c>
      <c r="B65" s="92"/>
      <c r="C65" s="92"/>
      <c r="D65" s="92"/>
      <c r="E65" s="92"/>
      <c r="F65" s="93"/>
      <c r="G65" s="93"/>
      <c r="H65" s="93"/>
      <c r="I65" s="94">
        <v>11</v>
      </c>
      <c r="J65" s="93"/>
      <c r="K65" s="38">
        <v>-29813.09</v>
      </c>
      <c r="L65" s="198"/>
      <c r="M65" s="38">
        <v>0</v>
      </c>
      <c r="N65" s="198"/>
      <c r="O65" s="38">
        <v>0</v>
      </c>
      <c r="P65" s="198"/>
      <c r="Q65" s="38">
        <v>0</v>
      </c>
      <c r="X65" s="12"/>
      <c r="Y65" s="12"/>
    </row>
    <row r="66" spans="1:25" ht="21.95" customHeight="1">
      <c r="A66" s="213" t="s">
        <v>192</v>
      </c>
      <c r="B66" s="92"/>
      <c r="C66" s="92"/>
      <c r="D66" s="92"/>
      <c r="E66" s="92"/>
      <c r="F66" s="93"/>
      <c r="G66" s="93"/>
      <c r="H66" s="93"/>
      <c r="I66" s="94">
        <v>10</v>
      </c>
      <c r="J66" s="93"/>
      <c r="K66" s="38">
        <v>15519.2</v>
      </c>
      <c r="L66" s="198"/>
      <c r="M66" s="38">
        <v>14058</v>
      </c>
      <c r="N66" s="198"/>
      <c r="O66" s="38">
        <v>15519.2</v>
      </c>
      <c r="P66" s="198"/>
      <c r="Q66" s="38">
        <v>14058</v>
      </c>
      <c r="X66" s="12"/>
      <c r="Y66" s="12"/>
    </row>
    <row r="67" spans="1:25" ht="21.95" customHeight="1">
      <c r="A67" s="93" t="s">
        <v>171</v>
      </c>
      <c r="B67" s="92"/>
      <c r="C67" s="92"/>
      <c r="D67" s="92"/>
      <c r="E67" s="92"/>
      <c r="F67" s="93"/>
      <c r="G67" s="93"/>
      <c r="H67" s="93"/>
      <c r="I67" s="94"/>
      <c r="J67" s="93"/>
      <c r="K67" s="38">
        <v>402295.29999999818</v>
      </c>
      <c r="L67" s="198"/>
      <c r="M67" s="38">
        <v>1075337.45</v>
      </c>
      <c r="N67" s="198"/>
      <c r="O67" s="38">
        <v>2764046.4600000009</v>
      </c>
      <c r="P67" s="198"/>
      <c r="Q67" s="38">
        <v>4599393.7300000004</v>
      </c>
      <c r="X67" s="12"/>
      <c r="Y67" s="12"/>
    </row>
    <row r="68" spans="1:25" ht="21.95" customHeight="1">
      <c r="A68" s="86" t="s">
        <v>193</v>
      </c>
      <c r="B68" s="92"/>
      <c r="C68" s="92"/>
      <c r="D68" s="92"/>
      <c r="E68" s="92"/>
      <c r="F68" s="93"/>
      <c r="G68" s="93"/>
      <c r="H68" s="93"/>
      <c r="I68" s="94"/>
      <c r="J68" s="93"/>
      <c r="K68" s="204">
        <f>SUM(K62:K67)</f>
        <v>343496.0699999982</v>
      </c>
      <c r="L68" s="198"/>
      <c r="M68" s="204">
        <f>SUM(M62:M67)</f>
        <v>-4126300.25</v>
      </c>
      <c r="N68" s="198"/>
      <c r="O68" s="204">
        <f>SUM(O62:O67)</f>
        <v>10535060.32</v>
      </c>
      <c r="P68" s="198"/>
      <c r="Q68" s="204">
        <f>SUM(Q62:Q67)</f>
        <v>11203367.030000001</v>
      </c>
      <c r="X68" s="12"/>
      <c r="Y68" s="12"/>
    </row>
    <row r="69" spans="1:25" ht="12" customHeight="1">
      <c r="A69" s="86"/>
      <c r="B69" s="92"/>
      <c r="C69" s="92"/>
      <c r="D69" s="92"/>
      <c r="E69" s="92"/>
      <c r="F69" s="93"/>
      <c r="G69" s="93"/>
      <c r="H69" s="93"/>
      <c r="I69" s="94"/>
      <c r="J69" s="93"/>
      <c r="K69" s="67"/>
      <c r="L69" s="198"/>
      <c r="M69" s="67"/>
      <c r="N69" s="198"/>
      <c r="O69" s="67"/>
      <c r="P69" s="198"/>
      <c r="Q69" s="67"/>
      <c r="X69" s="12"/>
      <c r="Y69" s="12"/>
    </row>
    <row r="70" spans="1:25" ht="21.95" customHeight="1">
      <c r="A70" s="86" t="s">
        <v>194</v>
      </c>
      <c r="B70" s="92"/>
      <c r="C70" s="92"/>
      <c r="D70" s="92"/>
      <c r="E70" s="92"/>
      <c r="F70" s="93"/>
      <c r="G70" s="93"/>
      <c r="H70" s="93"/>
      <c r="I70" s="94"/>
      <c r="J70" s="93"/>
      <c r="K70" s="5"/>
      <c r="L70" s="198"/>
      <c r="M70" s="5"/>
      <c r="N70" s="198"/>
      <c r="O70" s="5"/>
      <c r="P70" s="198"/>
      <c r="Q70" s="5"/>
      <c r="X70" s="12"/>
      <c r="Y70" s="12"/>
    </row>
    <row r="71" spans="1:25" ht="21.95" customHeight="1">
      <c r="A71" s="92" t="s">
        <v>213</v>
      </c>
      <c r="B71" s="92"/>
      <c r="C71" s="92"/>
      <c r="D71" s="92"/>
      <c r="E71" s="92"/>
      <c r="F71" s="93"/>
      <c r="G71" s="93"/>
      <c r="H71" s="93"/>
      <c r="I71" s="94"/>
      <c r="J71" s="93"/>
      <c r="K71" s="5"/>
      <c r="L71" s="198"/>
      <c r="M71" s="5"/>
      <c r="N71" s="198"/>
      <c r="O71" s="5"/>
      <c r="P71" s="198"/>
      <c r="Q71" s="5"/>
      <c r="X71" s="12"/>
      <c r="Y71" s="12"/>
    </row>
    <row r="72" spans="1:25" ht="21.95" customHeight="1">
      <c r="B72" s="92" t="s">
        <v>212</v>
      </c>
      <c r="C72" s="92"/>
      <c r="D72" s="92"/>
      <c r="E72" s="92"/>
      <c r="F72" s="93"/>
      <c r="G72" s="93"/>
      <c r="H72" s="93"/>
      <c r="I72" s="94"/>
      <c r="J72" s="93"/>
      <c r="K72" s="5">
        <v>6568177.4800000004</v>
      </c>
      <c r="L72" s="214"/>
      <c r="M72" s="5">
        <v>1396283.54</v>
      </c>
      <c r="N72" s="214"/>
      <c r="O72" s="5">
        <v>5000000</v>
      </c>
      <c r="P72" s="214"/>
      <c r="Q72" s="5">
        <v>0</v>
      </c>
      <c r="X72" s="12"/>
      <c r="Y72" s="12"/>
    </row>
    <row r="73" spans="1:25" ht="21.95" customHeight="1">
      <c r="A73" s="92" t="s">
        <v>195</v>
      </c>
      <c r="B73" s="92"/>
      <c r="C73" s="92"/>
      <c r="D73" s="92"/>
      <c r="E73" s="92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X73" s="12"/>
      <c r="Y73" s="12"/>
    </row>
    <row r="74" spans="1:25" ht="21.95" customHeight="1">
      <c r="A74" s="92"/>
      <c r="B74" s="92" t="s">
        <v>196</v>
      </c>
      <c r="C74" s="92"/>
      <c r="D74" s="92"/>
      <c r="E74" s="92"/>
      <c r="F74" s="93"/>
      <c r="G74" s="93"/>
      <c r="H74" s="93"/>
      <c r="I74" s="94">
        <v>18</v>
      </c>
      <c r="J74" s="93"/>
      <c r="K74" s="5">
        <v>-20000000</v>
      </c>
      <c r="L74" s="214"/>
      <c r="M74" s="5">
        <v>0</v>
      </c>
      <c r="N74" s="214"/>
      <c r="O74" s="5">
        <v>-20000000</v>
      </c>
      <c r="P74" s="214"/>
      <c r="Q74" s="5">
        <v>0</v>
      </c>
      <c r="X74" s="12"/>
      <c r="Y74" s="12"/>
    </row>
    <row r="75" spans="1:25" ht="21.95" customHeight="1">
      <c r="A75" s="92" t="s">
        <v>197</v>
      </c>
      <c r="B75" s="92"/>
      <c r="C75" s="92"/>
      <c r="D75" s="92"/>
      <c r="E75" s="92"/>
      <c r="F75" s="93"/>
      <c r="G75" s="93"/>
      <c r="H75" s="93"/>
      <c r="I75" s="94">
        <v>13.2</v>
      </c>
      <c r="J75" s="93"/>
      <c r="K75" s="5">
        <v>-4615481.49</v>
      </c>
      <c r="L75" s="198"/>
      <c r="M75" s="5">
        <v>-4441620.9400000004</v>
      </c>
      <c r="N75" s="198"/>
      <c r="O75" s="5">
        <v>-14093412.960000003</v>
      </c>
      <c r="P75" s="198"/>
      <c r="Q75" s="5">
        <v>-13505067.949999999</v>
      </c>
      <c r="X75" s="12"/>
      <c r="Y75" s="12"/>
    </row>
    <row r="76" spans="1:25" ht="21.95" customHeight="1">
      <c r="A76" s="92" t="s">
        <v>198</v>
      </c>
      <c r="B76" s="92"/>
      <c r="C76" s="92"/>
      <c r="D76" s="92"/>
      <c r="E76" s="92"/>
      <c r="F76" s="93"/>
      <c r="G76" s="93"/>
      <c r="H76" s="93"/>
      <c r="I76" s="94"/>
      <c r="J76" s="93"/>
      <c r="K76" s="5">
        <v>-1111337.23</v>
      </c>
      <c r="L76" s="198"/>
      <c r="M76" s="5">
        <v>-1326555.23</v>
      </c>
      <c r="N76" s="198"/>
      <c r="O76" s="5">
        <v>-2351765.12</v>
      </c>
      <c r="P76" s="198"/>
      <c r="Q76" s="5">
        <v>-3125276.69</v>
      </c>
      <c r="X76" s="12"/>
      <c r="Y76" s="12"/>
    </row>
    <row r="77" spans="1:25" ht="21.95" customHeight="1">
      <c r="A77" s="92" t="s">
        <v>199</v>
      </c>
      <c r="B77" s="92"/>
      <c r="C77" s="92"/>
      <c r="D77" s="92"/>
      <c r="E77" s="92"/>
      <c r="F77" s="93"/>
      <c r="G77" s="93"/>
      <c r="H77" s="93"/>
      <c r="I77" s="94"/>
      <c r="J77" s="93"/>
      <c r="K77" s="5">
        <v>-1939597.4000000001</v>
      </c>
      <c r="L77" s="198"/>
      <c r="M77" s="5">
        <v>-3989619.35</v>
      </c>
      <c r="N77" s="198"/>
      <c r="O77" s="5">
        <v>-1939597.4000000001</v>
      </c>
      <c r="P77" s="198"/>
      <c r="Q77" s="5">
        <v>-3989619.35</v>
      </c>
      <c r="X77" s="12"/>
      <c r="Y77" s="12"/>
    </row>
    <row r="78" spans="1:25" ht="21.95" customHeight="1">
      <c r="A78" s="86" t="s">
        <v>200</v>
      </c>
      <c r="B78" s="92"/>
      <c r="C78" s="92"/>
      <c r="D78" s="92"/>
      <c r="E78" s="92"/>
      <c r="F78" s="93"/>
      <c r="G78" s="93"/>
      <c r="H78" s="93"/>
      <c r="I78" s="94"/>
      <c r="J78" s="93"/>
      <c r="K78" s="204">
        <f>SUM(K72:K77)</f>
        <v>-21098238.639999997</v>
      </c>
      <c r="L78" s="198"/>
      <c r="M78" s="204">
        <f>SUM(M72:M77)</f>
        <v>-8361511.9800000004</v>
      </c>
      <c r="N78" s="198"/>
      <c r="O78" s="204">
        <f>SUM(O72:O77)</f>
        <v>-33384775.48</v>
      </c>
      <c r="P78" s="198"/>
      <c r="Q78" s="204">
        <f>SUM(Q72:Q77)</f>
        <v>-20619963.989999998</v>
      </c>
      <c r="X78" s="12"/>
      <c r="Y78" s="12"/>
    </row>
    <row r="79" spans="1:25" ht="12" customHeight="1">
      <c r="A79" s="86"/>
      <c r="B79" s="92"/>
      <c r="C79" s="92"/>
      <c r="D79" s="92"/>
      <c r="E79" s="92"/>
      <c r="F79" s="93"/>
      <c r="G79" s="93"/>
      <c r="H79" s="93"/>
      <c r="I79" s="94"/>
      <c r="J79" s="93"/>
      <c r="K79" s="67"/>
      <c r="L79" s="198"/>
      <c r="M79" s="67"/>
      <c r="N79" s="198"/>
      <c r="O79" s="67"/>
      <c r="P79" s="198"/>
      <c r="Q79" s="67"/>
      <c r="X79" s="12"/>
      <c r="Y79" s="12"/>
    </row>
    <row r="80" spans="1:25" ht="21.95" customHeight="1">
      <c r="A80" s="86" t="s">
        <v>201</v>
      </c>
      <c r="B80" s="86"/>
      <c r="C80" s="92"/>
      <c r="D80" s="92"/>
      <c r="E80" s="92"/>
      <c r="F80" s="93"/>
      <c r="G80" s="93"/>
      <c r="H80" s="93"/>
      <c r="I80" s="94"/>
      <c r="J80" s="93"/>
      <c r="K80" s="5">
        <f>SUM(K43,K68,K78)</f>
        <v>3619214.5800000057</v>
      </c>
      <c r="L80" s="198"/>
      <c r="M80" s="5">
        <f>SUM(M43,M68,M78)</f>
        <v>9651386.3199999928</v>
      </c>
      <c r="N80" s="198"/>
      <c r="O80" s="5">
        <f>SUM(O43,O68,O78)</f>
        <v>3015006.5099999793</v>
      </c>
      <c r="P80" s="198"/>
      <c r="Q80" s="5">
        <f>SUM(Q43,Q68,Q78)</f>
        <v>14260572.349999983</v>
      </c>
      <c r="X80" s="12"/>
      <c r="Y80" s="12"/>
    </row>
    <row r="81" spans="1:25" ht="21.95" customHeight="1">
      <c r="A81" s="92" t="s">
        <v>202</v>
      </c>
      <c r="B81" s="86"/>
      <c r="C81" s="92"/>
      <c r="D81" s="92"/>
      <c r="E81" s="92"/>
      <c r="F81" s="93"/>
      <c r="G81" s="93"/>
      <c r="H81" s="93"/>
      <c r="I81" s="94"/>
      <c r="J81" s="93"/>
      <c r="K81" s="198"/>
      <c r="L81" s="198"/>
      <c r="M81" s="198"/>
      <c r="N81" s="198"/>
      <c r="O81" s="5"/>
      <c r="P81" s="198"/>
      <c r="Q81" s="5"/>
      <c r="X81" s="12"/>
      <c r="Y81" s="12"/>
    </row>
    <row r="82" spans="1:25" ht="21.95" customHeight="1">
      <c r="A82" s="92"/>
      <c r="B82" s="92" t="s">
        <v>203</v>
      </c>
      <c r="C82" s="92"/>
      <c r="D82" s="92"/>
      <c r="E82" s="92"/>
      <c r="F82" s="93"/>
      <c r="G82" s="93"/>
      <c r="H82" s="93"/>
      <c r="I82" s="94"/>
      <c r="J82" s="93"/>
      <c r="K82" s="64">
        <v>-1477468.52</v>
      </c>
      <c r="L82" s="198"/>
      <c r="M82" s="64">
        <v>-114280.62</v>
      </c>
      <c r="N82" s="198"/>
      <c r="O82" s="64">
        <v>-1468522.5</v>
      </c>
      <c r="P82" s="198"/>
      <c r="Q82" s="64">
        <v>-140807.46</v>
      </c>
      <c r="T82" s="6"/>
      <c r="U82" s="6"/>
      <c r="V82" s="30"/>
      <c r="W82" s="30"/>
      <c r="X82" s="12"/>
      <c r="Y82" s="12"/>
    </row>
    <row r="83" spans="1:25" ht="7.15" customHeight="1">
      <c r="A83" s="92"/>
      <c r="B83" s="92"/>
      <c r="C83" s="92"/>
      <c r="D83" s="92"/>
      <c r="E83" s="92"/>
      <c r="F83" s="93"/>
      <c r="G83" s="93"/>
      <c r="H83" s="93"/>
      <c r="I83" s="94"/>
      <c r="J83" s="93"/>
      <c r="K83" s="67"/>
      <c r="L83" s="198"/>
      <c r="M83" s="67"/>
      <c r="N83" s="198"/>
      <c r="O83" s="67"/>
      <c r="P83" s="198"/>
      <c r="Q83" s="67"/>
      <c r="X83" s="12"/>
      <c r="Y83" s="12"/>
    </row>
    <row r="84" spans="1:25" s="6" customFormat="1" ht="21.95" customHeight="1">
      <c r="A84" s="86" t="s">
        <v>204</v>
      </c>
      <c r="B84" s="86"/>
      <c r="C84" s="86"/>
      <c r="D84" s="86"/>
      <c r="E84" s="86"/>
      <c r="F84" s="87"/>
      <c r="G84" s="87"/>
      <c r="H84" s="87"/>
      <c r="I84" s="109"/>
      <c r="J84" s="87"/>
      <c r="K84" s="5">
        <f>SUM(K80:K82)</f>
        <v>2141746.0600000056</v>
      </c>
      <c r="L84" s="215"/>
      <c r="M84" s="5">
        <f>SUM(M80:M82)</f>
        <v>9537105.6999999937</v>
      </c>
      <c r="N84" s="215"/>
      <c r="O84" s="5">
        <f>SUM(O80:O82)</f>
        <v>1546484.0099999793</v>
      </c>
      <c r="P84" s="215"/>
      <c r="Q84" s="5">
        <f>SUM(Q80:Q82)</f>
        <v>14119764.889999982</v>
      </c>
      <c r="T84" s="4"/>
      <c r="U84" s="4"/>
      <c r="V84" s="8"/>
      <c r="W84" s="8"/>
      <c r="X84" s="12"/>
      <c r="Y84" s="12"/>
    </row>
    <row r="85" spans="1:25" ht="21.95" customHeight="1">
      <c r="A85" s="86" t="s">
        <v>205</v>
      </c>
      <c r="B85" s="86"/>
      <c r="C85" s="92"/>
      <c r="D85" s="92"/>
      <c r="E85" s="92"/>
      <c r="F85" s="93"/>
      <c r="G85" s="93"/>
      <c r="H85" s="93"/>
      <c r="I85" s="94">
        <v>6</v>
      </c>
      <c r="J85" s="93"/>
      <c r="K85" s="64">
        <v>181409044.71000001</v>
      </c>
      <c r="L85" s="198"/>
      <c r="M85" s="64">
        <v>171871939.00999999</v>
      </c>
      <c r="N85" s="198"/>
      <c r="O85" s="64">
        <v>168137022.32999998</v>
      </c>
      <c r="P85" s="198"/>
      <c r="Q85" s="64">
        <v>154017257.44</v>
      </c>
      <c r="X85" s="12"/>
      <c r="Y85" s="12"/>
    </row>
    <row r="86" spans="1:25" ht="21.95" customHeight="1" thickBot="1">
      <c r="A86" s="86" t="s">
        <v>206</v>
      </c>
      <c r="B86" s="86"/>
      <c r="C86" s="92"/>
      <c r="D86" s="92"/>
      <c r="E86" s="92"/>
      <c r="F86" s="93"/>
      <c r="G86" s="93"/>
      <c r="H86" s="93"/>
      <c r="I86" s="94">
        <v>6</v>
      </c>
      <c r="J86" s="93"/>
      <c r="K86" s="205">
        <f>SUM(K84:K85)</f>
        <v>183550790.77000001</v>
      </c>
      <c r="L86" s="198"/>
      <c r="M86" s="205">
        <f>SUM(M84:M85)</f>
        <v>181409044.70999998</v>
      </c>
      <c r="N86" s="198"/>
      <c r="O86" s="216">
        <f>SUM(O84:O85)</f>
        <v>169683506.33999997</v>
      </c>
      <c r="P86" s="198"/>
      <c r="Q86" s="216">
        <f>SUM(Q84:Q85)</f>
        <v>168137022.32999998</v>
      </c>
      <c r="S86" s="10"/>
      <c r="T86" s="10"/>
      <c r="X86" s="12"/>
      <c r="Y86" s="12"/>
    </row>
    <row r="87" spans="1:25" ht="21.95" customHeight="1" thickTop="1">
      <c r="A87" s="92"/>
      <c r="B87" s="92"/>
      <c r="C87" s="92"/>
      <c r="D87" s="92"/>
      <c r="E87" s="92"/>
      <c r="F87" s="93"/>
      <c r="G87" s="93"/>
      <c r="H87" s="93"/>
      <c r="I87" s="93"/>
      <c r="J87" s="93"/>
      <c r="K87" s="206"/>
      <c r="L87" s="101"/>
      <c r="M87" s="206"/>
      <c r="N87" s="101"/>
      <c r="O87" s="206"/>
      <c r="P87" s="101"/>
      <c r="Q87" s="206"/>
      <c r="T87" s="12"/>
      <c r="U87" s="10"/>
      <c r="X87" s="12"/>
      <c r="Y87" s="12"/>
    </row>
    <row r="88" spans="1:25" ht="21.95" customHeight="1">
      <c r="A88" s="87" t="s">
        <v>207</v>
      </c>
      <c r="B88" s="92"/>
      <c r="C88" s="92"/>
      <c r="D88" s="92"/>
      <c r="E88" s="92"/>
      <c r="F88" s="93"/>
      <c r="G88" s="93"/>
      <c r="H88" s="93"/>
      <c r="I88" s="93"/>
      <c r="J88" s="93"/>
      <c r="K88" s="206"/>
      <c r="L88" s="101"/>
      <c r="M88" s="206"/>
      <c r="N88" s="101"/>
      <c r="O88" s="206"/>
      <c r="P88" s="101"/>
      <c r="Q88" s="206"/>
      <c r="X88" s="12"/>
      <c r="Y88" s="12"/>
    </row>
    <row r="89" spans="1:25" ht="5.45" customHeight="1">
      <c r="A89" s="87"/>
      <c r="B89" s="92"/>
      <c r="C89" s="92"/>
      <c r="D89" s="92"/>
      <c r="E89" s="92"/>
      <c r="F89" s="93"/>
      <c r="G89" s="93"/>
      <c r="H89" s="93"/>
      <c r="I89" s="93"/>
      <c r="J89" s="93"/>
      <c r="K89" s="206"/>
      <c r="L89" s="101"/>
      <c r="M89" s="206"/>
      <c r="N89" s="101"/>
      <c r="O89" s="206"/>
      <c r="P89" s="101"/>
      <c r="Q89" s="206"/>
      <c r="X89" s="12"/>
      <c r="Y89" s="12"/>
    </row>
    <row r="90" spans="1:25" ht="21.95" customHeight="1">
      <c r="A90" s="217" t="s">
        <v>208</v>
      </c>
      <c r="B90" s="93"/>
      <c r="C90" s="93"/>
      <c r="D90" s="92"/>
      <c r="E90" s="92"/>
      <c r="F90" s="93"/>
      <c r="G90" s="93"/>
      <c r="H90" s="93"/>
      <c r="I90" s="93"/>
      <c r="J90" s="93"/>
      <c r="K90" s="207"/>
      <c r="L90" s="207"/>
      <c r="M90" s="207"/>
      <c r="N90" s="208"/>
      <c r="O90" s="208"/>
      <c r="P90" s="208"/>
      <c r="Q90" s="208"/>
      <c r="X90" s="12"/>
      <c r="Y90" s="12"/>
    </row>
    <row r="91" spans="1:25" ht="21.95" customHeight="1">
      <c r="A91" s="93"/>
      <c r="B91" s="106" t="s">
        <v>209</v>
      </c>
      <c r="C91" s="93"/>
      <c r="D91" s="93"/>
      <c r="E91" s="93"/>
      <c r="F91" s="93"/>
      <c r="G91" s="93"/>
      <c r="H91" s="93"/>
      <c r="I91" s="93"/>
      <c r="J91" s="93"/>
      <c r="K91" s="209">
        <v>161</v>
      </c>
      <c r="L91" s="42"/>
      <c r="M91" s="209">
        <v>151</v>
      </c>
      <c r="N91" s="42"/>
      <c r="O91" s="209">
        <v>153</v>
      </c>
      <c r="P91" s="42"/>
      <c r="Q91" s="209">
        <v>140</v>
      </c>
    </row>
    <row r="92" spans="1:25" ht="21.95" customHeight="1">
      <c r="A92" s="93"/>
      <c r="B92" s="106"/>
      <c r="C92" s="93"/>
      <c r="D92" s="93"/>
      <c r="E92" s="93"/>
      <c r="F92" s="93"/>
      <c r="G92" s="93"/>
      <c r="H92" s="93"/>
      <c r="I92" s="93"/>
      <c r="J92" s="93"/>
      <c r="K92" s="117"/>
      <c r="L92" s="117"/>
      <c r="M92" s="117"/>
      <c r="N92" s="117"/>
      <c r="O92" s="117"/>
      <c r="P92" s="117"/>
      <c r="Q92" s="117"/>
    </row>
    <row r="93" spans="1:25" ht="21.95" customHeight="1">
      <c r="A93" s="107" t="s">
        <v>29</v>
      </c>
      <c r="B93" s="93"/>
      <c r="C93" s="93"/>
      <c r="D93" s="93"/>
      <c r="E93" s="93"/>
      <c r="F93" s="93"/>
      <c r="G93" s="93"/>
      <c r="H93" s="93"/>
      <c r="I93" s="93"/>
      <c r="J93" s="93"/>
      <c r="K93" s="117"/>
      <c r="L93" s="117"/>
      <c r="M93" s="117"/>
      <c r="N93" s="117"/>
      <c r="O93" s="117"/>
      <c r="P93" s="117"/>
      <c r="Q93" s="117"/>
    </row>
    <row r="94" spans="1:25" ht="21.95" customHeight="1">
      <c r="A94" s="107"/>
      <c r="B94" s="93"/>
      <c r="C94" s="93"/>
      <c r="D94" s="93"/>
      <c r="E94" s="93"/>
      <c r="F94" s="93"/>
      <c r="G94" s="93"/>
      <c r="H94" s="93"/>
      <c r="I94" s="93"/>
      <c r="J94" s="93"/>
      <c r="K94" s="117"/>
      <c r="L94" s="117"/>
      <c r="M94" s="117"/>
      <c r="N94" s="117"/>
      <c r="O94" s="117"/>
      <c r="P94" s="117"/>
      <c r="Q94" s="117"/>
    </row>
    <row r="95" spans="1:25" ht="21.95" customHeight="1">
      <c r="A95" s="107"/>
      <c r="B95" s="93"/>
      <c r="C95" s="93"/>
      <c r="D95" s="93"/>
      <c r="E95" s="93"/>
      <c r="F95" s="93"/>
      <c r="G95" s="93"/>
      <c r="H95" s="93"/>
      <c r="I95" s="93"/>
      <c r="J95" s="93"/>
      <c r="K95" s="117"/>
      <c r="L95" s="117"/>
      <c r="M95" s="117"/>
      <c r="N95" s="117"/>
      <c r="O95" s="117"/>
      <c r="P95" s="117"/>
      <c r="Q95" s="117"/>
    </row>
    <row r="96" spans="1:25" ht="21.95" customHeight="1">
      <c r="A96" s="107"/>
      <c r="B96" s="93"/>
      <c r="C96" s="93"/>
      <c r="D96" s="93"/>
      <c r="E96" s="93"/>
      <c r="F96" s="93"/>
      <c r="G96" s="93"/>
      <c r="H96" s="93"/>
      <c r="I96" s="93"/>
      <c r="J96" s="93"/>
      <c r="K96" s="117"/>
      <c r="L96" s="117"/>
      <c r="M96" s="117"/>
      <c r="N96" s="117"/>
      <c r="O96" s="117"/>
      <c r="P96" s="117"/>
      <c r="Q96" s="117"/>
    </row>
    <row r="97" spans="1:17" ht="21.95" customHeight="1">
      <c r="A97" s="107"/>
      <c r="B97" s="93"/>
      <c r="C97" s="93"/>
      <c r="D97" s="93"/>
      <c r="E97" s="93"/>
      <c r="F97" s="93"/>
      <c r="G97" s="93"/>
      <c r="H97" s="93"/>
      <c r="I97" s="93"/>
      <c r="J97" s="93"/>
      <c r="K97" s="117"/>
      <c r="L97" s="117"/>
      <c r="M97" s="117"/>
      <c r="N97" s="117"/>
      <c r="O97" s="117"/>
      <c r="P97" s="117"/>
      <c r="Q97" s="117"/>
    </row>
    <row r="98" spans="1:17" ht="21.95" customHeight="1">
      <c r="A98" s="107"/>
      <c r="B98" s="93"/>
      <c r="C98" s="93"/>
      <c r="D98" s="93"/>
      <c r="E98" s="93"/>
      <c r="F98" s="93"/>
      <c r="G98" s="93"/>
      <c r="H98" s="93"/>
      <c r="I98" s="93"/>
      <c r="J98" s="93"/>
      <c r="K98" s="117"/>
      <c r="L98" s="117"/>
      <c r="M98" s="117"/>
      <c r="N98" s="117"/>
      <c r="O98" s="117"/>
      <c r="P98" s="117"/>
      <c r="Q98" s="117"/>
    </row>
    <row r="99" spans="1:17" ht="21.95" customHeight="1">
      <c r="A99" s="107"/>
      <c r="B99" s="93"/>
      <c r="C99" s="93"/>
      <c r="D99" s="93"/>
      <c r="E99" s="93"/>
      <c r="F99" s="93"/>
      <c r="G99" s="93"/>
      <c r="H99" s="93"/>
      <c r="I99" s="93"/>
      <c r="J99" s="93"/>
      <c r="K99" s="117"/>
      <c r="L99" s="117"/>
      <c r="M99" s="117"/>
      <c r="N99" s="117"/>
      <c r="O99" s="117"/>
      <c r="P99" s="117"/>
      <c r="Q99" s="117"/>
    </row>
    <row r="100" spans="1:17" ht="21.95" customHeight="1">
      <c r="A100" s="107"/>
      <c r="B100" s="93"/>
      <c r="C100" s="93"/>
      <c r="D100" s="93"/>
      <c r="E100" s="93"/>
      <c r="F100" s="93"/>
      <c r="G100" s="93"/>
      <c r="H100" s="93"/>
      <c r="I100" s="93"/>
      <c r="J100" s="93"/>
      <c r="K100" s="117"/>
      <c r="L100" s="117"/>
      <c r="M100" s="117"/>
      <c r="N100" s="117"/>
      <c r="O100" s="117"/>
      <c r="P100" s="117"/>
      <c r="Q100" s="117"/>
    </row>
    <row r="101" spans="1:17" ht="21.95" customHeight="1">
      <c r="A101" s="107"/>
      <c r="B101" s="93"/>
      <c r="C101" s="93"/>
      <c r="D101" s="93"/>
      <c r="E101" s="93"/>
      <c r="F101" s="93"/>
      <c r="G101" s="93"/>
      <c r="H101" s="93"/>
      <c r="I101" s="93"/>
      <c r="J101" s="93"/>
      <c r="K101" s="117"/>
      <c r="L101" s="117"/>
      <c r="M101" s="117"/>
      <c r="N101" s="117"/>
      <c r="O101" s="117"/>
      <c r="P101" s="117"/>
      <c r="Q101" s="117"/>
    </row>
    <row r="102" spans="1:17" ht="21.95" customHeight="1">
      <c r="A102" s="107"/>
      <c r="B102" s="93"/>
      <c r="C102" s="93"/>
      <c r="D102" s="93"/>
      <c r="E102" s="93"/>
      <c r="F102" s="93"/>
      <c r="G102" s="93"/>
      <c r="H102" s="93"/>
      <c r="I102" s="93"/>
      <c r="J102" s="93"/>
      <c r="K102" s="117"/>
      <c r="L102" s="117"/>
      <c r="M102" s="117"/>
      <c r="N102" s="117"/>
      <c r="O102" s="117"/>
      <c r="P102" s="117"/>
      <c r="Q102" s="117"/>
    </row>
    <row r="103" spans="1:17" ht="21.95" customHeight="1">
      <c r="A103" s="107"/>
      <c r="B103" s="93"/>
      <c r="C103" s="93"/>
      <c r="D103" s="93"/>
      <c r="E103" s="93"/>
      <c r="F103" s="93"/>
      <c r="G103" s="93"/>
      <c r="H103" s="93"/>
      <c r="I103" s="93"/>
      <c r="J103" s="93"/>
      <c r="K103" s="117"/>
      <c r="L103" s="117"/>
      <c r="M103" s="117"/>
      <c r="N103" s="117"/>
      <c r="O103" s="117"/>
      <c r="P103" s="117"/>
      <c r="Q103" s="117"/>
    </row>
    <row r="104" spans="1:17" ht="21.95" customHeight="1">
      <c r="A104" s="107"/>
      <c r="B104" s="93"/>
      <c r="C104" s="93"/>
      <c r="D104" s="93"/>
      <c r="E104" s="93"/>
      <c r="F104" s="93"/>
      <c r="G104" s="93"/>
      <c r="H104" s="93"/>
      <c r="I104" s="93"/>
      <c r="J104" s="93"/>
      <c r="K104" s="117"/>
      <c r="L104" s="117"/>
      <c r="M104" s="117"/>
      <c r="N104" s="117"/>
      <c r="O104" s="117"/>
      <c r="P104" s="117"/>
      <c r="Q104" s="117"/>
    </row>
    <row r="105" spans="1:17" ht="21.95" customHeight="1">
      <c r="A105" s="107"/>
      <c r="B105" s="93"/>
      <c r="C105" s="93"/>
      <c r="D105" s="93"/>
      <c r="E105" s="93"/>
      <c r="F105" s="93"/>
      <c r="G105" s="93"/>
      <c r="H105" s="93"/>
      <c r="I105" s="93"/>
      <c r="J105" s="93"/>
      <c r="K105" s="117"/>
      <c r="L105" s="117"/>
      <c r="M105" s="117"/>
      <c r="N105" s="117"/>
      <c r="O105" s="117"/>
      <c r="P105" s="117"/>
      <c r="Q105" s="117"/>
    </row>
    <row r="106" spans="1:17" ht="21.95" customHeight="1">
      <c r="A106" s="113"/>
      <c r="B106" s="93"/>
      <c r="C106" s="93"/>
      <c r="D106" s="93"/>
      <c r="E106" s="93"/>
      <c r="F106" s="93"/>
      <c r="G106" s="93"/>
      <c r="H106" s="93"/>
      <c r="I106" s="93"/>
      <c r="J106" s="93"/>
      <c r="K106" s="117"/>
      <c r="L106" s="117"/>
      <c r="M106" s="117"/>
      <c r="N106" s="117"/>
      <c r="O106" s="117"/>
      <c r="P106" s="117"/>
      <c r="Q106" s="117"/>
    </row>
    <row r="107" spans="1:17" ht="21.95" customHeight="1">
      <c r="A107" s="113"/>
      <c r="B107" s="93"/>
      <c r="C107" s="93"/>
      <c r="D107" s="93"/>
      <c r="E107" s="93"/>
      <c r="F107" s="93"/>
      <c r="G107" s="93"/>
      <c r="H107" s="93"/>
      <c r="I107" s="93"/>
      <c r="J107" s="93"/>
      <c r="K107" s="117"/>
      <c r="L107" s="117"/>
      <c r="M107" s="117"/>
      <c r="N107" s="117"/>
      <c r="O107" s="117"/>
      <c r="P107" s="117"/>
      <c r="Q107" s="117"/>
    </row>
    <row r="108" spans="1:17" ht="27.2" customHeight="1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117"/>
      <c r="L108" s="117"/>
      <c r="M108" s="117"/>
      <c r="N108" s="117"/>
      <c r="O108" s="117"/>
      <c r="P108" s="117"/>
      <c r="Q108" s="117"/>
    </row>
    <row r="109" spans="1:17" ht="21.95" customHeight="1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199"/>
      <c r="L109" s="93"/>
      <c r="M109" s="199"/>
      <c r="N109" s="93"/>
      <c r="O109" s="199"/>
      <c r="P109" s="93"/>
      <c r="Q109" s="76" t="s">
        <v>210</v>
      </c>
    </row>
    <row r="110" spans="1:17">
      <c r="B110" s="31"/>
      <c r="D110" s="32"/>
      <c r="K110" s="4"/>
      <c r="M110" s="9"/>
      <c r="O110" s="9"/>
      <c r="Q110" s="9"/>
    </row>
    <row r="111" spans="1:17">
      <c r="B111" s="31"/>
      <c r="K111" s="4"/>
      <c r="M111" s="9"/>
      <c r="O111" s="9"/>
      <c r="Q111" s="9"/>
    </row>
    <row r="112" spans="1:17">
      <c r="B112" s="31"/>
      <c r="K112" s="4"/>
      <c r="M112" s="9"/>
      <c r="O112" s="9"/>
      <c r="Q112" s="9"/>
    </row>
    <row r="113" spans="2:17">
      <c r="B113" s="31"/>
      <c r="K113" s="4"/>
      <c r="M113" s="9"/>
      <c r="O113" s="9"/>
      <c r="Q113" s="9"/>
    </row>
    <row r="114" spans="2:17">
      <c r="K114" s="4"/>
      <c r="M114" s="9"/>
      <c r="O114" s="9"/>
      <c r="Q114" s="9"/>
    </row>
    <row r="116" spans="2:17">
      <c r="K116" s="4"/>
      <c r="M116" s="4"/>
      <c r="O116" s="4"/>
      <c r="Q116" s="4"/>
    </row>
    <row r="117" spans="2:17">
      <c r="K117" s="33"/>
      <c r="M117" s="33"/>
      <c r="O117" s="33"/>
      <c r="Q117" s="33"/>
    </row>
    <row r="118" spans="2:17">
      <c r="K118" s="33"/>
      <c r="M118" s="33"/>
      <c r="O118" s="33"/>
      <c r="Q118" s="33"/>
    </row>
    <row r="119" spans="2:17">
      <c r="K119" s="33"/>
      <c r="M119" s="33"/>
      <c r="O119" s="33"/>
      <c r="Q119" s="33"/>
    </row>
    <row r="175" spans="1:1">
      <c r="A175" s="4" t="s">
        <v>211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rowBreaks count="1" manualBreakCount="1">
    <brk id="53" max="17" man="1"/>
  </rowBreaks>
  <colBreaks count="1" manualBreakCount="1">
    <brk id="17" max="17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2023-02-28T12:50:40Z</cp:lastPrinted>
  <dcterms:created xsi:type="dcterms:W3CDTF">2003-12-15T02:14:16Z</dcterms:created>
  <dcterms:modified xsi:type="dcterms:W3CDTF">2023-02-28T12:58:00Z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