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 Limited\Absolute Clean Energy_Dec2022  Conso ACE\"/>
    </mc:Choice>
  </mc:AlternateContent>
  <xr:revisionPtr revIDLastSave="0" documentId="13_ncr:1_{4F40F818-DC84-4B44-9241-6395D489AD2B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Thai 6-8" sheetId="1" r:id="rId1"/>
    <sheet name="Thai 9-10" sheetId="2" r:id="rId2"/>
    <sheet name="11" sheetId="3" r:id="rId3"/>
    <sheet name="12" sheetId="4" r:id="rId4"/>
    <sheet name="13-14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ay11">'[1]Fidelio Input'!$BO$5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ay23">'[2]Fidelio Input'!$EI$5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8">#REF!</definedName>
    <definedName name="_____________DAT29">#REF!</definedName>
    <definedName name="_____________DAT3">#REF!</definedName>
    <definedName name="_____________DAT32">#REF!</definedName>
    <definedName name="_____________DAT4">#REF!</definedName>
    <definedName name="_____________DAT40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t909">#REF!</definedName>
    <definedName name="_____________Day1">'[1]Fidelio Input'!$G$5</definedName>
    <definedName name="_____________Day10">'[1]Fidelio Input'!$BI$5</definedName>
    <definedName name="_____________Day11">'[1]Fidelio Input'!$BO$5</definedName>
    <definedName name="_____________Day12">'[1]Fidelio Input'!$BU$5</definedName>
    <definedName name="_____________Day13">'[1]Fidelio Input'!$CA$5</definedName>
    <definedName name="_____________Day14">'[1]Fidelio Input'!$CG$5</definedName>
    <definedName name="_____________Day15">'[1]Fidelio Input'!$CM$5</definedName>
    <definedName name="_____________Day16">'[1]Fidelio Input'!$CS$5</definedName>
    <definedName name="_____________Day17">'[1]Fidelio Input'!$CY$5</definedName>
    <definedName name="_____________Day18">'[1]Fidelio Input'!$DE$5</definedName>
    <definedName name="_____________Day19">'[1]Fidelio Input'!$DK$5</definedName>
    <definedName name="_____________Day2">'[1]Fidelio Input'!$M$5</definedName>
    <definedName name="_____________Day20">'[1]Fidelio Input'!$DQ$5</definedName>
    <definedName name="_____________Day21">'[1]Fidelio Input'!$DW$5</definedName>
    <definedName name="_____________Day22">'[1]Fidelio Input'!$EC$5</definedName>
    <definedName name="_____________Day23">'[1]Fidelio Input'!$EI$5</definedName>
    <definedName name="_____________Day24">'[1]Fidelio Input'!$EO$5</definedName>
    <definedName name="_____________Day25">'[1]Fidelio Input'!$EU$5</definedName>
    <definedName name="_____________Day26">'[1]Fidelio Input'!$FA$5</definedName>
    <definedName name="_____________Day27">'[1]Fidelio Input'!$FG$5</definedName>
    <definedName name="_____________Day28">'[1]Fidelio Input'!$FM$5</definedName>
    <definedName name="_____________Day29">'[1]Fidelio Input'!$FS$5</definedName>
    <definedName name="_____________Day3">'[1]Fidelio Input'!$S$5</definedName>
    <definedName name="_____________Day30">'[1]Fidelio Input'!$FY$5</definedName>
    <definedName name="_____________Day31">'[1]Fidelio Input'!$GE$5</definedName>
    <definedName name="_____________Day4">'[1]Fidelio Input'!$Y$5</definedName>
    <definedName name="_____________Day5">'[1]Fidelio Input'!$AE$5</definedName>
    <definedName name="_____________Day6">'[1]Fidelio Input'!$AK$5</definedName>
    <definedName name="_____________Day7">'[1]Fidelio Input'!$AQ$5</definedName>
    <definedName name="_____________Day8">'[1]Fidelio Input'!$AW$5</definedName>
    <definedName name="_____________Day9">'[1]Fidelio Input'!$BC$5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ew2">#REF!</definedName>
    <definedName name="_____________o98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s1">#REF!</definedName>
    <definedName name="_____________Us2">#REF!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ww1">#REF!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23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2">#REF!</definedName>
    <definedName name="____________DAT23">#REF!</definedName>
    <definedName name="____________DAT28">#REF!</definedName>
    <definedName name="____________DAT29">#REF!</definedName>
    <definedName name="____________DAT3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t909">#REF!</definedName>
    <definedName name="____________Day1">'[1]Fidelio Input'!$G$5</definedName>
    <definedName name="____________Day10">'[1]Fidelio Input'!$BI$5</definedName>
    <definedName name="____________Day11">'[1]Fidelio Input'!$BO$5</definedName>
    <definedName name="____________Day12">'[1]Fidelio Input'!$BU$5</definedName>
    <definedName name="____________Day13">'[1]Fidelio Input'!$CA$5</definedName>
    <definedName name="____________Day14">'[1]Fidelio Input'!$CG$5</definedName>
    <definedName name="____________Day15">'[1]Fidelio Input'!$CM$5</definedName>
    <definedName name="____________Day16">'[1]Fidelio Input'!$CS$5</definedName>
    <definedName name="____________Day17">'[1]Fidelio Input'!$CY$5</definedName>
    <definedName name="____________Day18">'[1]Fidelio Input'!$DE$5</definedName>
    <definedName name="____________Day19">'[1]Fidelio Input'!$DK$5</definedName>
    <definedName name="____________Day2">'[1]Fidelio Input'!$M$5</definedName>
    <definedName name="____________Day20">'[1]Fidelio Input'!$DQ$5</definedName>
    <definedName name="____________Day21">'[1]Fidelio Input'!$DW$5</definedName>
    <definedName name="____________Day22">'[1]Fidelio Input'!$EC$5</definedName>
    <definedName name="____________Day23">'[1]Fidelio Input'!$EI$5</definedName>
    <definedName name="____________Day24">'[1]Fidelio Input'!$EO$5</definedName>
    <definedName name="____________Day25">'[1]Fidelio Input'!$EU$5</definedName>
    <definedName name="____________Day26">'[1]Fidelio Input'!$FA$5</definedName>
    <definedName name="____________Day27">'[1]Fidelio Input'!$FG$5</definedName>
    <definedName name="____________Day28">'[1]Fidelio Input'!$FM$5</definedName>
    <definedName name="____________Day29">'[1]Fidelio Input'!$FS$5</definedName>
    <definedName name="____________Day3">'[1]Fidelio Input'!$S$5</definedName>
    <definedName name="____________Day30">'[1]Fidelio Input'!$FY$5</definedName>
    <definedName name="____________Day31">'[1]Fidelio Input'!$GE$5</definedName>
    <definedName name="____________Day4">'[1]Fidelio Input'!$Y$5</definedName>
    <definedName name="____________Day5">'[1]Fidelio Input'!$AE$5</definedName>
    <definedName name="____________Day6">'[1]Fidelio Input'!$AK$5</definedName>
    <definedName name="____________Day7">'[1]Fidelio Input'!$AQ$5</definedName>
    <definedName name="____________Day8">'[1]Fidelio Input'!$AW$5</definedName>
    <definedName name="____________Day9">'[1]Fidelio Input'!$BC$5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ew2">#REF!</definedName>
    <definedName name="____________o98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s1">#REF!</definedName>
    <definedName name="____________Us2">#REF!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ww1">#REF!</definedName>
    <definedName name="___________com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8">#REF!</definedName>
    <definedName name="___________DAT29">#REF!</definedName>
    <definedName name="___________DAT3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Day1">'[1]Fidelio Input'!$G$5</definedName>
    <definedName name="___________Day10">'[1]Fidelio Input'!$BI$5</definedName>
    <definedName name="___________Day11">'[1]Fidelio Input'!$BO$5</definedName>
    <definedName name="___________Day12">'[1]Fidelio Input'!$BU$5</definedName>
    <definedName name="___________Day13">'[1]Fidelio Input'!$CA$5</definedName>
    <definedName name="___________Day14">'[1]Fidelio Input'!$CG$5</definedName>
    <definedName name="___________Day15">'[1]Fidelio Input'!$CM$5</definedName>
    <definedName name="___________Day16">'[1]Fidelio Input'!$CS$5</definedName>
    <definedName name="___________Day17">'[1]Fidelio Input'!$CY$5</definedName>
    <definedName name="___________Day18">'[1]Fidelio Input'!$DE$5</definedName>
    <definedName name="___________Day19">'[1]Fidelio Input'!$DK$5</definedName>
    <definedName name="___________Day2">'[1]Fidelio Input'!$M$5</definedName>
    <definedName name="___________Day20">'[1]Fidelio Input'!$DQ$5</definedName>
    <definedName name="___________Day21">'[1]Fidelio Input'!$DW$5</definedName>
    <definedName name="___________Day22">'[1]Fidelio Input'!$EC$5</definedName>
    <definedName name="___________Day23">'[1]Fidelio Input'!$EI$5</definedName>
    <definedName name="___________Day24">'[1]Fidelio Input'!$EO$5</definedName>
    <definedName name="___________Day25">'[1]Fidelio Input'!$EU$5</definedName>
    <definedName name="___________Day26">'[1]Fidelio Input'!$FA$5</definedName>
    <definedName name="___________Day27">'[1]Fidelio Input'!$FG$5</definedName>
    <definedName name="___________Day28">'[1]Fidelio Input'!$FM$5</definedName>
    <definedName name="___________Day29">'[1]Fidelio Input'!$FS$5</definedName>
    <definedName name="___________Day3">'[1]Fidelio Input'!$S$5</definedName>
    <definedName name="___________Day30">'[1]Fidelio Input'!$FY$5</definedName>
    <definedName name="___________Day31">'[1]Fidelio Input'!$GE$5</definedName>
    <definedName name="___________Day4">'[1]Fidelio Input'!$Y$5</definedName>
    <definedName name="___________Day5">'[1]Fidelio Input'!$AE$5</definedName>
    <definedName name="___________Day6">'[1]Fidelio Input'!$AK$5</definedName>
    <definedName name="___________Day7">'[1]Fidelio Input'!$AQ$5</definedName>
    <definedName name="___________Day8">'[1]Fidelio Input'!$AW$5</definedName>
    <definedName name="___________Day9">'[1]Fidelio Input'!$BC$5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it1">#REF!</definedName>
    <definedName name="___________lit2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ew2">#REF!</definedName>
    <definedName name="___________o98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s1">#REF!</definedName>
    <definedName name="___________Us2">#REF!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ww1">#REF!</definedName>
    <definedName name="__________com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ay1">'[1]Fidelio Input'!$G$5</definedName>
    <definedName name="__________Day10">'[1]Fidelio Input'!$BI$5</definedName>
    <definedName name="__________Day11">'[1]Fidelio Input'!$BO$5</definedName>
    <definedName name="__________Day12">'[1]Fidelio Input'!$BU$5</definedName>
    <definedName name="__________Day13">'[1]Fidelio Input'!$CA$5</definedName>
    <definedName name="__________Day14">'[1]Fidelio Input'!$CG$5</definedName>
    <definedName name="__________Day15">'[1]Fidelio Input'!$CM$5</definedName>
    <definedName name="__________Day16">'[1]Fidelio Input'!$CS$5</definedName>
    <definedName name="__________Day17">'[1]Fidelio Input'!$CY$5</definedName>
    <definedName name="__________Day18">'[1]Fidelio Input'!$DE$5</definedName>
    <definedName name="__________Day19">'[1]Fidelio Input'!$DK$5</definedName>
    <definedName name="__________Day2">'[1]Fidelio Input'!$M$5</definedName>
    <definedName name="__________Day20">'[1]Fidelio Input'!$DQ$5</definedName>
    <definedName name="__________Day21">'[1]Fidelio Input'!$DW$5</definedName>
    <definedName name="__________Day22">'[1]Fidelio Input'!$EC$5</definedName>
    <definedName name="__________Day23">'[1]Fidelio Input'!$EI$5</definedName>
    <definedName name="__________Day24">'[1]Fidelio Input'!$EO$5</definedName>
    <definedName name="__________Day25">'[1]Fidelio Input'!$EU$5</definedName>
    <definedName name="__________Day26">'[1]Fidelio Input'!$FA$5</definedName>
    <definedName name="__________Day27">'[1]Fidelio Input'!$FG$5</definedName>
    <definedName name="__________Day28">'[1]Fidelio Input'!$FM$5</definedName>
    <definedName name="__________Day29">'[1]Fidelio Input'!$FS$5</definedName>
    <definedName name="__________Day3">'[1]Fidelio Input'!$S$5</definedName>
    <definedName name="__________Day30">'[1]Fidelio Input'!$FY$5</definedName>
    <definedName name="__________Day31">'[1]Fidelio Input'!$GE$5</definedName>
    <definedName name="__________Day4">'[1]Fidelio Input'!$Y$5</definedName>
    <definedName name="__________Day5">'[1]Fidelio Input'!$AE$5</definedName>
    <definedName name="__________Day6">'[1]Fidelio Input'!$AK$5</definedName>
    <definedName name="__________Day7">'[1]Fidelio Input'!$AQ$5</definedName>
    <definedName name="__________Day8">'[1]Fidelio Input'!$AW$5</definedName>
    <definedName name="__________Day9">'[1]Fidelio Input'!$BC$5</definedName>
    <definedName name="__________dkk1">#N/A</definedName>
    <definedName name="__________dkk2">#N/A</definedName>
    <definedName name="__________exp10">#N/A</definedName>
    <definedName name="__________exp11">#N/A</definedName>
    <definedName name="__________exp12">#N/A</definedName>
    <definedName name="__________EXP22">#N/A</definedName>
    <definedName name="__________exp5">#N/A</definedName>
    <definedName name="__________exp7">#N/A</definedName>
    <definedName name="__________exp8">#N/A</definedName>
    <definedName name="__________exp9">#N/A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it1">#N/A</definedName>
    <definedName name="__________lit2">#N/A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ew2">#REF!</definedName>
    <definedName name="__________o98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#N/A</definedName>
    <definedName name="__________Us2">#N/A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ww1">#REF!</definedName>
    <definedName name="_________a4">[3]SKA!#REF!</definedName>
    <definedName name="_________aw23">[3]SKA!#REF!</definedName>
    <definedName name="_________aw4">[3]SKA!#REF!</definedName>
    <definedName name="_________ay53">[3]SKA!#REF!</definedName>
    <definedName name="_________box27">'[4]Seal 1-07-04'!#REF!</definedName>
    <definedName name="_________com1">#N/A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#N/A</definedName>
    <definedName name="_________DAT13">#REF!</definedName>
    <definedName name="_________DAT14">#REF!</definedName>
    <definedName name="_________DAT15">#REF!</definedName>
    <definedName name="_________DAT16">#N/A</definedName>
    <definedName name="_________DAT17">[5]SKA!#REF!</definedName>
    <definedName name="_________DAT18">[5]SKA!#REF!</definedName>
    <definedName name="_________DAT19">[5]SKA!#REF!</definedName>
    <definedName name="_________DAT2">#REF!</definedName>
    <definedName name="_________DAT20">[5]SKA!#REF!</definedName>
    <definedName name="_________DAT21">[5]SKA!#REF!</definedName>
    <definedName name="_________DAT22">[5]SKA!#REF!</definedName>
    <definedName name="_________DAT23">#N/A</definedName>
    <definedName name="_________DAT24">[5]SKA!#REF!</definedName>
    <definedName name="_________DAT25">[5]SKA!#REF!</definedName>
    <definedName name="_________DAT26">[5]SKA!#REF!</definedName>
    <definedName name="_________DAT27">[5]SKA!#REF!</definedName>
    <definedName name="_________DAT28">#N/A</definedName>
    <definedName name="_________DAT29">#N/A</definedName>
    <definedName name="_________DAT3">#REF!</definedName>
    <definedName name="_________DAT30">[5]SKA!#REF!</definedName>
    <definedName name="_________DAT31">[5]SKA!#REF!</definedName>
    <definedName name="_________DAT32">#N/A</definedName>
    <definedName name="_________DAT33">[5]SKA!#REF!</definedName>
    <definedName name="_________DAT34">[5]SKA!#REF!</definedName>
    <definedName name="_________DAT35">[5]SKA!#REF!</definedName>
    <definedName name="_________DAT36">[5]SKA!#REF!</definedName>
    <definedName name="_________DAT37">[5]SKA!#REF!</definedName>
    <definedName name="_________DAT38">[5]SKA!#REF!</definedName>
    <definedName name="_________DAT39">[5]SKA!#REF!</definedName>
    <definedName name="_________DAT4">#REF!</definedName>
    <definedName name="_________DAT40">#N/A</definedName>
    <definedName name="_________DAT41">[5]SKA!#REF!</definedName>
    <definedName name="_________DAT42">[5]SKA!#REF!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#N/A</definedName>
    <definedName name="_________Day1">'[1]Fidelio Input'!$G$5</definedName>
    <definedName name="_________Day10">'[1]Fidelio Input'!$BI$5</definedName>
    <definedName name="_________Day11">'[1]Fidelio Input'!$BO$5</definedName>
    <definedName name="_________Day12">'[1]Fidelio Input'!$BU$5</definedName>
    <definedName name="_________Day13">'[1]Fidelio Input'!$CA$5</definedName>
    <definedName name="_________Day14">'[1]Fidelio Input'!$CG$5</definedName>
    <definedName name="_________Day15">'[1]Fidelio Input'!$CM$5</definedName>
    <definedName name="_________Day16">'[1]Fidelio Input'!$CS$5</definedName>
    <definedName name="_________Day17">'[1]Fidelio Input'!$CY$5</definedName>
    <definedName name="_________Day18">'[1]Fidelio Input'!$DE$5</definedName>
    <definedName name="_________Day19">'[1]Fidelio Input'!$DK$5</definedName>
    <definedName name="_________Day2">'[1]Fidelio Input'!$M$5</definedName>
    <definedName name="_________Day20">'[1]Fidelio Input'!$DQ$5</definedName>
    <definedName name="_________Day21">'[1]Fidelio Input'!$DW$5</definedName>
    <definedName name="_________Day22">'[1]Fidelio Input'!$EC$5</definedName>
    <definedName name="_________Day23">'[1]Fidelio Input'!$EI$5</definedName>
    <definedName name="_________Day24">'[1]Fidelio Input'!$EO$5</definedName>
    <definedName name="_________Day25">'[1]Fidelio Input'!$EU$5</definedName>
    <definedName name="_________Day26">'[1]Fidelio Input'!$FA$5</definedName>
    <definedName name="_________Day27">'[1]Fidelio Input'!$FG$5</definedName>
    <definedName name="_________Day28">'[1]Fidelio Input'!$FM$5</definedName>
    <definedName name="_________Day29">'[1]Fidelio Input'!$FS$5</definedName>
    <definedName name="_________Day3">'[1]Fidelio Input'!$S$5</definedName>
    <definedName name="_________Day30">'[1]Fidelio Input'!$FY$5</definedName>
    <definedName name="_________Day31">'[1]Fidelio Input'!$GE$5</definedName>
    <definedName name="_________Day4">'[1]Fidelio Input'!$Y$5</definedName>
    <definedName name="_________Day5">'[1]Fidelio Input'!$AE$5</definedName>
    <definedName name="_________Day6">'[1]Fidelio Input'!$AK$5</definedName>
    <definedName name="_________Day7">'[1]Fidelio Input'!$AQ$5</definedName>
    <definedName name="_________Day8">'[1]Fidelio Input'!$AW$5</definedName>
    <definedName name="_________Day9">'[1]Fidelio Input'!$BC$5</definedName>
    <definedName name="_________dkk1">#N/A</definedName>
    <definedName name="_________dkk2">#N/A</definedName>
    <definedName name="_________exp10">#N/A</definedName>
    <definedName name="_________exp11">#N/A</definedName>
    <definedName name="_________exp12">#N/A</definedName>
    <definedName name="_________EXP22">#N/A</definedName>
    <definedName name="_________exp5">#N/A</definedName>
    <definedName name="_________exp7">#N/A</definedName>
    <definedName name="_________exp8">#N/A</definedName>
    <definedName name="_________exp9">#N/A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it1">#N/A</definedName>
    <definedName name="_________lit2">#N/A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ew2">#N/A</definedName>
    <definedName name="_________o98">#N/A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s1">#N/A</definedName>
    <definedName name="_________Us2">#N/A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ww1">#N/A</definedName>
    <definedName name="________a4">#N/A</definedName>
    <definedName name="________aw23">#N/A</definedName>
    <definedName name="________aw4">#N/A</definedName>
    <definedName name="________ay53">#N/A</definedName>
    <definedName name="________box27">#N/A</definedName>
    <definedName name="________com1">#N/A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23">#N/A</definedName>
    <definedName name="________DAT13">#REF!</definedName>
    <definedName name="________DAT14">#REF!</definedName>
    <definedName name="________DAT15">#REF!</definedName>
    <definedName name="________DAT16">#N/A</definedName>
    <definedName name="________DAT17">#N/A</definedName>
    <definedName name="________DAT18">#N/A</definedName>
    <definedName name="________DAT19">#N/A</definedName>
    <definedName name="________DAT2">#REF!</definedName>
    <definedName name="________DAT20">#N/A</definedName>
    <definedName name="________DAT21">#N/A</definedName>
    <definedName name="________DAT22">#N/A</definedName>
    <definedName name="________DAT23">#N/A</definedName>
    <definedName name="________DAT24">#N/A</definedName>
    <definedName name="________DAT25">#N/A</definedName>
    <definedName name="________DAT26">#N/A</definedName>
    <definedName name="________DAT27">#N/A</definedName>
    <definedName name="________DAT28">#N/A</definedName>
    <definedName name="________DAT29">#N/A</definedName>
    <definedName name="________DAT3">#REF!</definedName>
    <definedName name="________DAT30">#N/A</definedName>
    <definedName name="________DAT31">#N/A</definedName>
    <definedName name="________DAT32">#N/A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0">#N/A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09">#N/A</definedName>
    <definedName name="________Day1">'[1]Fidelio Input'!$G$5</definedName>
    <definedName name="________Day10">'[1]Fidelio Input'!$BI$5</definedName>
    <definedName name="________Day11">'[1]Fidelio Input'!$BO$5</definedName>
    <definedName name="________Day12">'[1]Fidelio Input'!$BU$5</definedName>
    <definedName name="________Day13">'[1]Fidelio Input'!$CA$5</definedName>
    <definedName name="________Day14">'[1]Fidelio Input'!$CG$5</definedName>
    <definedName name="________Day15">'[1]Fidelio Input'!$CM$5</definedName>
    <definedName name="________Day16">'[1]Fidelio Input'!$CS$5</definedName>
    <definedName name="________Day17">'[1]Fidelio Input'!$CY$5</definedName>
    <definedName name="________Day18">'[1]Fidelio Input'!$DE$5</definedName>
    <definedName name="________Day19">'[1]Fidelio Input'!$DK$5</definedName>
    <definedName name="________Day2">'[1]Fidelio Input'!$M$5</definedName>
    <definedName name="________Day20">'[1]Fidelio Input'!$DQ$5</definedName>
    <definedName name="________Day21">'[1]Fidelio Input'!$DW$5</definedName>
    <definedName name="________Day22">'[1]Fidelio Input'!$EC$5</definedName>
    <definedName name="________Day23">'[1]Fidelio Input'!$EI$5</definedName>
    <definedName name="________Day24">'[1]Fidelio Input'!$EO$5</definedName>
    <definedName name="________Day25">'[1]Fidelio Input'!$EU$5</definedName>
    <definedName name="________Day26">'[1]Fidelio Input'!$FA$5</definedName>
    <definedName name="________Day27">'[1]Fidelio Input'!$FG$5</definedName>
    <definedName name="________Day28">'[1]Fidelio Input'!$FM$5</definedName>
    <definedName name="________Day29">'[1]Fidelio Input'!$FS$5</definedName>
    <definedName name="________Day3">'[1]Fidelio Input'!$S$5</definedName>
    <definedName name="________Day30">'[1]Fidelio Input'!$FY$5</definedName>
    <definedName name="________Day31">'[1]Fidelio Input'!$GE$5</definedName>
    <definedName name="________Day4">'[1]Fidelio Input'!$Y$5</definedName>
    <definedName name="________Day5">'[1]Fidelio Input'!$AE$5</definedName>
    <definedName name="________Day6">'[1]Fidelio Input'!$AK$5</definedName>
    <definedName name="________Day7">'[1]Fidelio Input'!$AQ$5</definedName>
    <definedName name="________Day8">'[1]Fidelio Input'!$AW$5</definedName>
    <definedName name="________Day9">'[1]Fidelio Input'!$BC$5</definedName>
    <definedName name="________dkk1">#N/A</definedName>
    <definedName name="________dkk2">#N/A</definedName>
    <definedName name="________exp10">#N/A</definedName>
    <definedName name="________exp11">#N/A</definedName>
    <definedName name="________exp12">#N/A</definedName>
    <definedName name="________EXP22">#N/A</definedName>
    <definedName name="________exp5">#N/A</definedName>
    <definedName name="________exp7">#N/A</definedName>
    <definedName name="________exp8">#N/A</definedName>
    <definedName name="________exp9">#N/A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it1">#N/A</definedName>
    <definedName name="________lit2">#N/A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ew2">#N/A</definedName>
    <definedName name="________o98">#N/A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s1">#N/A</definedName>
    <definedName name="________Us2">#N/A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ww1">#N/A</definedName>
    <definedName name="_______a4">#N/A</definedName>
    <definedName name="_______aw23">#N/A</definedName>
    <definedName name="_______aw4">#N/A</definedName>
    <definedName name="_______ay53">#N/A</definedName>
    <definedName name="_______box27">#N/A</definedName>
    <definedName name="_______com1">#N/A</definedName>
    <definedName name="_______DAT1">#REF!</definedName>
    <definedName name="_______DAT10">#REF!</definedName>
    <definedName name="_______DAT11">#REF!</definedName>
    <definedName name="_______DAT12">#REF!</definedName>
    <definedName name="_______dat123">#N/A</definedName>
    <definedName name="_______DAT13">#REF!</definedName>
    <definedName name="_______DAT14">#REF!</definedName>
    <definedName name="_______DAT15">#REF!</definedName>
    <definedName name="_______DAT16">#N/A</definedName>
    <definedName name="_______DAT17">#N/A</definedName>
    <definedName name="_______DAT18">#N/A</definedName>
    <definedName name="_______DAT19">#N/A</definedName>
    <definedName name="_______DAT2">#REF!</definedName>
    <definedName name="_______DAT20">#N/A</definedName>
    <definedName name="_______DAT21">#N/A</definedName>
    <definedName name="_______DAT22">#N/A</definedName>
    <definedName name="_______DAT23">#N/A</definedName>
    <definedName name="_______DAT24">#N/A</definedName>
    <definedName name="_______DAT25">#N/A</definedName>
    <definedName name="_______DAT26">#N/A</definedName>
    <definedName name="_______DAT27">#N/A</definedName>
    <definedName name="_______DAT28">#N/A</definedName>
    <definedName name="_______DAT29">#N/A</definedName>
    <definedName name="_______DAT3">#REF!</definedName>
    <definedName name="_______DAT30">#N/A</definedName>
    <definedName name="_______DAT31">#N/A</definedName>
    <definedName name="_______DAT32">#N/A</definedName>
    <definedName name="_______DAT33">#N/A</definedName>
    <definedName name="_______DAT34">#N/A</definedName>
    <definedName name="_______DAT35">#N/A</definedName>
    <definedName name="_______DAT36">#N/A</definedName>
    <definedName name="_______DAT37">#N/A</definedName>
    <definedName name="_______DAT38">#N/A</definedName>
    <definedName name="_______DAT39">#N/A</definedName>
    <definedName name="_______DAT4">#REF!</definedName>
    <definedName name="_______DAT40">#N/A</definedName>
    <definedName name="_______DAT41">#N/A</definedName>
    <definedName name="_______DAT42">#N/A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09">#N/A</definedName>
    <definedName name="_______Day1">'[1]Fidelio Input'!$G$5</definedName>
    <definedName name="_______Day10">'[1]Fidelio Input'!$BI$5</definedName>
    <definedName name="_______Day11">'[1]Fidelio Input'!$BO$5</definedName>
    <definedName name="_______Day12">'[1]Fidelio Input'!$BU$5</definedName>
    <definedName name="_______Day13">'[1]Fidelio Input'!$CA$5</definedName>
    <definedName name="_______Day14">'[1]Fidelio Input'!$CG$5</definedName>
    <definedName name="_______Day15">'[1]Fidelio Input'!$CM$5</definedName>
    <definedName name="_______Day16">'[1]Fidelio Input'!$CS$5</definedName>
    <definedName name="_______Day17">'[1]Fidelio Input'!$CY$5</definedName>
    <definedName name="_______Day18">'[1]Fidelio Input'!$DE$5</definedName>
    <definedName name="_______Day19">'[1]Fidelio Input'!$DK$5</definedName>
    <definedName name="_______Day2">'[1]Fidelio Input'!$M$5</definedName>
    <definedName name="_______Day20">'[1]Fidelio Input'!$DQ$5</definedName>
    <definedName name="_______Day21">'[1]Fidelio Input'!$DW$5</definedName>
    <definedName name="_______Day22">'[1]Fidelio Input'!$EC$5</definedName>
    <definedName name="_______Day23">'[1]Fidelio Input'!$EI$5</definedName>
    <definedName name="_______Day24">'[1]Fidelio Input'!$EO$5</definedName>
    <definedName name="_______Day25">'[1]Fidelio Input'!$EU$5</definedName>
    <definedName name="_______Day26">'[1]Fidelio Input'!$FA$5</definedName>
    <definedName name="_______Day27">'[1]Fidelio Input'!$FG$5</definedName>
    <definedName name="_______Day28">'[1]Fidelio Input'!$FM$5</definedName>
    <definedName name="_______Day29">'[1]Fidelio Input'!$FS$5</definedName>
    <definedName name="_______Day3">'[1]Fidelio Input'!$S$5</definedName>
    <definedName name="_______Day30">'[1]Fidelio Input'!$FY$5</definedName>
    <definedName name="_______Day31">'[1]Fidelio Input'!$GE$5</definedName>
    <definedName name="_______Day4">'[1]Fidelio Input'!$Y$5</definedName>
    <definedName name="_______Day5">'[1]Fidelio Input'!$AE$5</definedName>
    <definedName name="_______Day6">'[1]Fidelio Input'!$AK$5</definedName>
    <definedName name="_______Day7">'[1]Fidelio Input'!$AQ$5</definedName>
    <definedName name="_______Day8">'[1]Fidelio Input'!$AW$5</definedName>
    <definedName name="_______Day9">'[1]Fidelio Input'!$BC$5</definedName>
    <definedName name="_______dkk1">#N/A</definedName>
    <definedName name="_______dkk2">#N/A</definedName>
    <definedName name="_______exp10">#N/A</definedName>
    <definedName name="_______exp11">#N/A</definedName>
    <definedName name="_______exp12">#N/A</definedName>
    <definedName name="_______EXP22">#N/A</definedName>
    <definedName name="_______exp5">#N/A</definedName>
    <definedName name="_______exp7">#N/A</definedName>
    <definedName name="_______exp8">#N/A</definedName>
    <definedName name="_______exp9">#N/A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it1">#N/A</definedName>
    <definedName name="_______lit2">#N/A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new2">#N/A</definedName>
    <definedName name="_______o98">#N/A</definedName>
    <definedName name="_______SCB1">#N/A</definedName>
    <definedName name="_______SCB2">#N/A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Us1">#N/A</definedName>
    <definedName name="_______Us2">#N/A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ww1">#N/A</definedName>
    <definedName name="______a4">#N/A</definedName>
    <definedName name="______aw23">#N/A</definedName>
    <definedName name="______aw4">#N/A</definedName>
    <definedName name="______ay53">#N/A</definedName>
    <definedName name="______box27">#N/A</definedName>
    <definedName name="______com1">#N/A</definedName>
    <definedName name="______DAT1">#REF!</definedName>
    <definedName name="______DAT10">#REF!</definedName>
    <definedName name="______DAT11">#REF!</definedName>
    <definedName name="______DAT12">#REF!</definedName>
    <definedName name="______dat123">#N/A</definedName>
    <definedName name="______DAT13">#REF!</definedName>
    <definedName name="______DAT14">#REF!</definedName>
    <definedName name="______DAT15">#REF!</definedName>
    <definedName name="______DAT16">#N/A</definedName>
    <definedName name="______DAT17">#N/A</definedName>
    <definedName name="______DAT18">#N/A</definedName>
    <definedName name="______DAT19">#N/A</definedName>
    <definedName name="______DAT2">#REF!</definedName>
    <definedName name="______DAT20">#N/A</definedName>
    <definedName name="______DAT21">#N/A</definedName>
    <definedName name="______DAT22">#N/A</definedName>
    <definedName name="______DAT23">#N/A</definedName>
    <definedName name="______DAT24">#N/A</definedName>
    <definedName name="______DAT25">#N/A</definedName>
    <definedName name="______DAT26">#N/A</definedName>
    <definedName name="______DAT27">#N/A</definedName>
    <definedName name="______DAT28">#N/A</definedName>
    <definedName name="______DAT29">#N/A</definedName>
    <definedName name="______DAT3">#REF!</definedName>
    <definedName name="______DAT30">#N/A</definedName>
    <definedName name="______DAT31">#N/A</definedName>
    <definedName name="______DAT32">#N/A</definedName>
    <definedName name="______DAT33">#N/A</definedName>
    <definedName name="______DAT34">#N/A</definedName>
    <definedName name="______DAT35">#N/A</definedName>
    <definedName name="______DAT36">#N/A</definedName>
    <definedName name="______DAT37">#N/A</definedName>
    <definedName name="______DAT38">#N/A</definedName>
    <definedName name="______DAT39">#N/A</definedName>
    <definedName name="______DAT4">#REF!</definedName>
    <definedName name="______DAT40">#N/A</definedName>
    <definedName name="______DAT41">#N/A</definedName>
    <definedName name="______DAT42">#N/A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#N/A</definedName>
    <definedName name="______Day1">'[1]Fidelio Input'!$G$5</definedName>
    <definedName name="______Day10">'[1]Fidelio Input'!$BI$5</definedName>
    <definedName name="______Day11">'[1]Fidelio Input'!$BO$5</definedName>
    <definedName name="______Day12">'[1]Fidelio Input'!$BU$5</definedName>
    <definedName name="______Day13">'[1]Fidelio Input'!$CA$5</definedName>
    <definedName name="______Day14">'[1]Fidelio Input'!$CG$5</definedName>
    <definedName name="______Day15">'[1]Fidelio Input'!$CM$5</definedName>
    <definedName name="______Day16">'[1]Fidelio Input'!$CS$5</definedName>
    <definedName name="______Day17">'[1]Fidelio Input'!$CY$5</definedName>
    <definedName name="______Day18">'[1]Fidelio Input'!$DE$5</definedName>
    <definedName name="______Day19">'[1]Fidelio Input'!$DK$5</definedName>
    <definedName name="______Day2">'[1]Fidelio Input'!$M$5</definedName>
    <definedName name="______Day20">'[1]Fidelio Input'!$DQ$5</definedName>
    <definedName name="______Day21">'[1]Fidelio Input'!$DW$5</definedName>
    <definedName name="______Day22">'[1]Fidelio Input'!$EC$5</definedName>
    <definedName name="______Day23">'[1]Fidelio Input'!$EI$5</definedName>
    <definedName name="______Day24">'[1]Fidelio Input'!$EO$5</definedName>
    <definedName name="______Day25">'[1]Fidelio Input'!$EU$5</definedName>
    <definedName name="______Day26">'[1]Fidelio Input'!$FA$5</definedName>
    <definedName name="______Day27">'[1]Fidelio Input'!$FG$5</definedName>
    <definedName name="______Day28">'[1]Fidelio Input'!$FM$5</definedName>
    <definedName name="______Day29">'[1]Fidelio Input'!$FS$5</definedName>
    <definedName name="______Day3">'[1]Fidelio Input'!$S$5</definedName>
    <definedName name="______Day30">'[1]Fidelio Input'!$FY$5</definedName>
    <definedName name="______Day31">'[1]Fidelio Input'!$GE$5</definedName>
    <definedName name="______Day4">'[1]Fidelio Input'!$Y$5</definedName>
    <definedName name="______Day5">'[1]Fidelio Input'!$AE$5</definedName>
    <definedName name="______Day6">'[1]Fidelio Input'!$AK$5</definedName>
    <definedName name="______Day7">'[1]Fidelio Input'!$AQ$5</definedName>
    <definedName name="______Day8">'[1]Fidelio Input'!$AW$5</definedName>
    <definedName name="______Day9">'[1]Fidelio Input'!$BC$5</definedName>
    <definedName name="______dkk1">#N/A</definedName>
    <definedName name="______dkk2">#N/A</definedName>
    <definedName name="______exp10">#N/A</definedName>
    <definedName name="______exp11">#N/A</definedName>
    <definedName name="______exp12">#N/A</definedName>
    <definedName name="______EXP22">#N/A</definedName>
    <definedName name="______exp5">#N/A</definedName>
    <definedName name="______exp7">#N/A</definedName>
    <definedName name="______exp8">#N/A</definedName>
    <definedName name="______exp9">#N/A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it1">#N/A</definedName>
    <definedName name="______lit2">#N/A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new2">#N/A</definedName>
    <definedName name="______o98">#N/A</definedName>
    <definedName name="______SCB1">#N/A</definedName>
    <definedName name="______SCB2">#N/A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s1">#N/A</definedName>
    <definedName name="______Us2">#N/A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ww1">#N/A</definedName>
    <definedName name="_____a4">#N/A</definedName>
    <definedName name="_____aw23">#N/A</definedName>
    <definedName name="_____aw4">#N/A</definedName>
    <definedName name="_____ay53">#N/A</definedName>
    <definedName name="_____box27">#N/A</definedName>
    <definedName name="_____com1">#N/A</definedName>
    <definedName name="_____DAT1">#REF!</definedName>
    <definedName name="_____DAT10">#REF!</definedName>
    <definedName name="_____DAT11">#REF!</definedName>
    <definedName name="_____DAT12">#REF!</definedName>
    <definedName name="_____dat123">#N/A</definedName>
    <definedName name="_____DAT13">#REF!</definedName>
    <definedName name="_____DAT14">#REF!</definedName>
    <definedName name="_____DAT15">#REF!</definedName>
    <definedName name="_____DAT16">#N/A</definedName>
    <definedName name="_____DAT17">#N/A</definedName>
    <definedName name="_____DAT18">#N/A</definedName>
    <definedName name="_____DAT19">#N/A</definedName>
    <definedName name="_____DAT2">#REF!</definedName>
    <definedName name="_____DAT20">#N/A</definedName>
    <definedName name="_____DAT21">#N/A</definedName>
    <definedName name="_____DAT22">#N/A</definedName>
    <definedName name="_____DAT23">#N/A</definedName>
    <definedName name="_____DAT24">#N/A</definedName>
    <definedName name="_____DAT25">#N/A</definedName>
    <definedName name="_____DAT26">#N/A</definedName>
    <definedName name="_____DAT27">#N/A</definedName>
    <definedName name="_____DAT28">#N/A</definedName>
    <definedName name="_____DAT29">#N/A</definedName>
    <definedName name="_____DAT3">#REF!</definedName>
    <definedName name="_____DAT30">#N/A</definedName>
    <definedName name="_____DAT31">#N/A</definedName>
    <definedName name="_____DAT32">#N/A</definedName>
    <definedName name="_____DAT33">#N/A</definedName>
    <definedName name="_____DAT34">#N/A</definedName>
    <definedName name="_____DAT35">#N/A</definedName>
    <definedName name="_____DAT36">#N/A</definedName>
    <definedName name="_____DAT37">#N/A</definedName>
    <definedName name="_____DAT38">#N/A</definedName>
    <definedName name="_____DAT39">#N/A</definedName>
    <definedName name="_____DAT4">#REF!</definedName>
    <definedName name="_____DAT40">#N/A</definedName>
    <definedName name="_____DAT41">#N/A</definedName>
    <definedName name="_____DAT42">#N/A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909">#N/A</definedName>
    <definedName name="_____Day1">'[1]Fidelio Input'!$G$5</definedName>
    <definedName name="_____Day10">'[1]Fidelio Input'!$BI$5</definedName>
    <definedName name="_____Day11">'[1]Fidelio Input'!$BO$5</definedName>
    <definedName name="_____Day12">'[1]Fidelio Input'!$BU$5</definedName>
    <definedName name="_____Day13">'[1]Fidelio Input'!$CA$5</definedName>
    <definedName name="_____Day14">'[1]Fidelio Input'!$CG$5</definedName>
    <definedName name="_____Day15">'[1]Fidelio Input'!$CM$5</definedName>
    <definedName name="_____Day16">'[1]Fidelio Input'!$CS$5</definedName>
    <definedName name="_____Day17">'[1]Fidelio Input'!$CY$5</definedName>
    <definedName name="_____Day18">'[1]Fidelio Input'!$DE$5</definedName>
    <definedName name="_____Day19">'[1]Fidelio Input'!$DK$5</definedName>
    <definedName name="_____Day2">'[1]Fidelio Input'!$M$5</definedName>
    <definedName name="_____Day20">'[1]Fidelio Input'!$DQ$5</definedName>
    <definedName name="_____Day21">'[1]Fidelio Input'!$DW$5</definedName>
    <definedName name="_____Day22">'[1]Fidelio Input'!$EC$5</definedName>
    <definedName name="_____Day23">'[1]Fidelio Input'!$EI$5</definedName>
    <definedName name="_____Day24">'[1]Fidelio Input'!$EO$5</definedName>
    <definedName name="_____Day25">'[1]Fidelio Input'!$EU$5</definedName>
    <definedName name="_____Day26">'[1]Fidelio Input'!$FA$5</definedName>
    <definedName name="_____Day27">'[1]Fidelio Input'!$FG$5</definedName>
    <definedName name="_____Day28">'[1]Fidelio Input'!$FM$5</definedName>
    <definedName name="_____Day29">'[1]Fidelio Input'!$FS$5</definedName>
    <definedName name="_____Day3">'[1]Fidelio Input'!$S$5</definedName>
    <definedName name="_____Day30">'[1]Fidelio Input'!$FY$5</definedName>
    <definedName name="_____Day31">'[1]Fidelio Input'!$GE$5</definedName>
    <definedName name="_____Day4">'[1]Fidelio Input'!$Y$5</definedName>
    <definedName name="_____Day5">'[1]Fidelio Input'!$AE$5</definedName>
    <definedName name="_____Day6">'[1]Fidelio Input'!$AK$5</definedName>
    <definedName name="_____Day7">'[1]Fidelio Input'!$AQ$5</definedName>
    <definedName name="_____Day8">'[1]Fidelio Input'!$AW$5</definedName>
    <definedName name="_____Day9">'[1]Fidelio Input'!$BC$5</definedName>
    <definedName name="_____dkk1">#N/A</definedName>
    <definedName name="_____dkk2">#N/A</definedName>
    <definedName name="_____exp10">#N/A</definedName>
    <definedName name="_____exp11">#N/A</definedName>
    <definedName name="_____exp12">#N/A</definedName>
    <definedName name="_____EXP22">#N/A</definedName>
    <definedName name="_____exp5">#N/A</definedName>
    <definedName name="_____exp7">#N/A</definedName>
    <definedName name="_____exp8">#N/A</definedName>
    <definedName name="_____exp9">#N/A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it1">#N/A</definedName>
    <definedName name="_____lit2">#N/A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ew2">#N/A</definedName>
    <definedName name="_____o98">#N/A</definedName>
    <definedName name="_____SCB1">#N/A</definedName>
    <definedName name="_____SCB2">#N/A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s1">#N/A</definedName>
    <definedName name="_____Us2">#N/A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ww1">#N/A</definedName>
    <definedName name="____a4">#N/A</definedName>
    <definedName name="____aw23">#N/A</definedName>
    <definedName name="____aw4">#N/A</definedName>
    <definedName name="____ay53">#N/A</definedName>
    <definedName name="____box27">#N/A</definedName>
    <definedName name="____com1">#N/A</definedName>
    <definedName name="____DAT1">#REF!</definedName>
    <definedName name="____DAT10">#REF!</definedName>
    <definedName name="____DAT11">#REF!</definedName>
    <definedName name="____DAT12">#REF!</definedName>
    <definedName name="____dat123">#N/A</definedName>
    <definedName name="____DAT13">#REF!</definedName>
    <definedName name="____DAT14">#REF!</definedName>
    <definedName name="____DAT15">#REF!</definedName>
    <definedName name="____DAT16">#N/A</definedName>
    <definedName name="____DAT17">#N/A</definedName>
    <definedName name="____DAT18">#N/A</definedName>
    <definedName name="____DAT19">#N/A</definedName>
    <definedName name="____DAT2">#REF!</definedName>
    <definedName name="____DAT20">#N/A</definedName>
    <definedName name="____DAT21">#N/A</definedName>
    <definedName name="____DAT22">#N/A</definedName>
    <definedName name="____DAT23">#N/A</definedName>
    <definedName name="____DAT24">#N/A</definedName>
    <definedName name="____DAT25">#N/A</definedName>
    <definedName name="____DAT26">#N/A</definedName>
    <definedName name="____DAT27">#N/A</definedName>
    <definedName name="____DAT28">#N/A</definedName>
    <definedName name="____DAT29">#N/A</definedName>
    <definedName name="____DAT3">#REF!</definedName>
    <definedName name="____DAT30">#N/A</definedName>
    <definedName name="____DAT31">#N/A</definedName>
    <definedName name="____DAT32">#N/A</definedName>
    <definedName name="____DAT33">#N/A</definedName>
    <definedName name="____DAT34">#N/A</definedName>
    <definedName name="____DAT35">#N/A</definedName>
    <definedName name="____DAT36">#N/A</definedName>
    <definedName name="____DAT37">#N/A</definedName>
    <definedName name="____DAT38">#N/A</definedName>
    <definedName name="____DAT39">#N/A</definedName>
    <definedName name="____DAT4">#REF!</definedName>
    <definedName name="____DAT40">#N/A</definedName>
    <definedName name="____DAT41">#N/A</definedName>
    <definedName name="____DAT42">#N/A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09">#N/A</definedName>
    <definedName name="____Day1">'[1]Fidelio Input'!$G$5</definedName>
    <definedName name="____Day10">'[1]Fidelio Input'!$BI$5</definedName>
    <definedName name="____Day11">'[1]Fidelio Input'!$BO$5</definedName>
    <definedName name="____Day12">'[1]Fidelio Input'!$BU$5</definedName>
    <definedName name="____Day13">'[1]Fidelio Input'!$CA$5</definedName>
    <definedName name="____Day14">'[1]Fidelio Input'!$CG$5</definedName>
    <definedName name="____Day15">'[1]Fidelio Input'!$CM$5</definedName>
    <definedName name="____Day16">'[1]Fidelio Input'!$CS$5</definedName>
    <definedName name="____Day17">'[1]Fidelio Input'!$CY$5</definedName>
    <definedName name="____Day18">'[1]Fidelio Input'!$DE$5</definedName>
    <definedName name="____Day19">'[1]Fidelio Input'!$DK$5</definedName>
    <definedName name="____Day2">'[1]Fidelio Input'!$M$5</definedName>
    <definedName name="____Day20">'[1]Fidelio Input'!$DQ$5</definedName>
    <definedName name="____Day21">'[1]Fidelio Input'!$DW$5</definedName>
    <definedName name="____Day22">'[1]Fidelio Input'!$EC$5</definedName>
    <definedName name="____Day23">'[1]Fidelio Input'!$EI$5</definedName>
    <definedName name="____Day24">'[1]Fidelio Input'!$EO$5</definedName>
    <definedName name="____Day25">'[1]Fidelio Input'!$EU$5</definedName>
    <definedName name="____Day26">'[1]Fidelio Input'!$FA$5</definedName>
    <definedName name="____Day27">'[1]Fidelio Input'!$FG$5</definedName>
    <definedName name="____Day28">'[1]Fidelio Input'!$FM$5</definedName>
    <definedName name="____Day29">'[1]Fidelio Input'!$FS$5</definedName>
    <definedName name="____Day3">'[1]Fidelio Input'!$S$5</definedName>
    <definedName name="____Day30">'[1]Fidelio Input'!$FY$5</definedName>
    <definedName name="____Day31">'[1]Fidelio Input'!$GE$5</definedName>
    <definedName name="____Day4">'[1]Fidelio Input'!$Y$5</definedName>
    <definedName name="____Day5">'[1]Fidelio Input'!$AE$5</definedName>
    <definedName name="____Day6">'[1]Fidelio Input'!$AK$5</definedName>
    <definedName name="____Day7">'[1]Fidelio Input'!$AQ$5</definedName>
    <definedName name="____Day8">'[1]Fidelio Input'!$AW$5</definedName>
    <definedName name="____Day9">'[1]Fidelio Input'!$BC$5</definedName>
    <definedName name="____dkk1">#N/A</definedName>
    <definedName name="____dkk2">#N/A</definedName>
    <definedName name="____exp10">#N/A</definedName>
    <definedName name="____exp11">#N/A</definedName>
    <definedName name="____exp12">#N/A</definedName>
    <definedName name="____EXP22">#N/A</definedName>
    <definedName name="____exp5">#N/A</definedName>
    <definedName name="____exp7">#N/A</definedName>
    <definedName name="____exp8">#N/A</definedName>
    <definedName name="____exp9">#N/A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it1">#N/A</definedName>
    <definedName name="____lit2">#N/A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new2">#N/A</definedName>
    <definedName name="____o98">#N/A</definedName>
    <definedName name="____SCB1">#N/A</definedName>
    <definedName name="____SCB2">#N/A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s1">#N/A</definedName>
    <definedName name="____Us2">#N/A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ww1">#N/A</definedName>
    <definedName name="___a4">#N/A</definedName>
    <definedName name="___aw23">#N/A</definedName>
    <definedName name="___aw4">#N/A</definedName>
    <definedName name="___ay53">#N/A</definedName>
    <definedName name="___box27">#N/A</definedName>
    <definedName name="___BPM1">#REF!</definedName>
    <definedName name="___BPM2">#REF!</definedName>
    <definedName name="___com1">#N/A</definedName>
    <definedName name="___DAT1">#REF!</definedName>
    <definedName name="___DAT10">#REF!</definedName>
    <definedName name="___DAT11">#REF!</definedName>
    <definedName name="___DAT12">#REF!</definedName>
    <definedName name="___dat123">#N/A</definedName>
    <definedName name="___DAT13">#REF!</definedName>
    <definedName name="___DAT14">#REF!</definedName>
    <definedName name="___DAT15">#REF!</definedName>
    <definedName name="___DAT16">#N/A</definedName>
    <definedName name="___DAT17">#N/A</definedName>
    <definedName name="___DAT18">#N/A</definedName>
    <definedName name="___DAT19">#N/A</definedName>
    <definedName name="___DAT2">#REF!</definedName>
    <definedName name="___DAT20">#N/A</definedName>
    <definedName name="___DAT21">#N/A</definedName>
    <definedName name="___DAT22">#N/A</definedName>
    <definedName name="___DAT23">#N/A</definedName>
    <definedName name="___DAT24">#N/A</definedName>
    <definedName name="___DAT25">#N/A</definedName>
    <definedName name="___DAT26">#N/A</definedName>
    <definedName name="___DAT27">#N/A</definedName>
    <definedName name="___DAT28">#N/A</definedName>
    <definedName name="___DAT29">#N/A</definedName>
    <definedName name="___DAT3">#REF!</definedName>
    <definedName name="___DAT30">#N/A</definedName>
    <definedName name="___DAT31">#N/A</definedName>
    <definedName name="___DAT32">#N/A</definedName>
    <definedName name="___DAT33">#N/A</definedName>
    <definedName name="___DAT34">#N/A</definedName>
    <definedName name="___DAT35">#N/A</definedName>
    <definedName name="___DAT36">#N/A</definedName>
    <definedName name="___DAT37">#N/A</definedName>
    <definedName name="___DAT38">#N/A</definedName>
    <definedName name="___DAT39">#N/A</definedName>
    <definedName name="___DAT4">#REF!</definedName>
    <definedName name="___DAT40">#N/A</definedName>
    <definedName name="___DAT41">#N/A</definedName>
    <definedName name="___DAT42">#N/A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t909">#N/A</definedName>
    <definedName name="___Day1">'[1]Fidelio Input'!$G$5</definedName>
    <definedName name="___Day10">'[1]Fidelio Input'!$BI$5</definedName>
    <definedName name="___Day11">'[1]Fidelio Input'!$BO$5</definedName>
    <definedName name="___Day12">'[1]Fidelio Input'!$BU$5</definedName>
    <definedName name="___Day13">'[1]Fidelio Input'!$CA$5</definedName>
    <definedName name="___Day14">'[1]Fidelio Input'!$CG$5</definedName>
    <definedName name="___Day15">'[1]Fidelio Input'!$CM$5</definedName>
    <definedName name="___Day16">'[1]Fidelio Input'!$CS$5</definedName>
    <definedName name="___Day17">'[1]Fidelio Input'!$CY$5</definedName>
    <definedName name="___Day18">'[1]Fidelio Input'!$DE$5</definedName>
    <definedName name="___Day19">'[1]Fidelio Input'!$DK$5</definedName>
    <definedName name="___Day2">'[1]Fidelio Input'!$M$5</definedName>
    <definedName name="___Day20">'[1]Fidelio Input'!$DQ$5</definedName>
    <definedName name="___Day21">'[1]Fidelio Input'!$DW$5</definedName>
    <definedName name="___Day22">'[1]Fidelio Input'!$EC$5</definedName>
    <definedName name="___Day23">'[1]Fidelio Input'!$EI$5</definedName>
    <definedName name="___Day24">'[1]Fidelio Input'!$EO$5</definedName>
    <definedName name="___Day25">'[1]Fidelio Input'!$EU$5</definedName>
    <definedName name="___Day26">'[1]Fidelio Input'!$FA$5</definedName>
    <definedName name="___Day27">'[1]Fidelio Input'!$FG$5</definedName>
    <definedName name="___Day28">'[1]Fidelio Input'!$FM$5</definedName>
    <definedName name="___Day29">'[1]Fidelio Input'!$FS$5</definedName>
    <definedName name="___Day3">'[1]Fidelio Input'!$S$5</definedName>
    <definedName name="___Day30">'[1]Fidelio Input'!$FY$5</definedName>
    <definedName name="___Day31">'[1]Fidelio Input'!$GE$5</definedName>
    <definedName name="___Day4">'[1]Fidelio Input'!$Y$5</definedName>
    <definedName name="___Day5">'[1]Fidelio Input'!$AE$5</definedName>
    <definedName name="___Day6">'[1]Fidelio Input'!$AK$5</definedName>
    <definedName name="___Day7">'[1]Fidelio Input'!$AQ$5</definedName>
    <definedName name="___Day8">'[1]Fidelio Input'!$AW$5</definedName>
    <definedName name="___Day9">'[1]Fidelio Input'!$BC$5</definedName>
    <definedName name="___dkk1">#N/A</definedName>
    <definedName name="___dkk2">#N/A</definedName>
    <definedName name="___exp10">#N/A</definedName>
    <definedName name="___exp11">#N/A</definedName>
    <definedName name="___exp12">#N/A</definedName>
    <definedName name="___EXP22">#N/A</definedName>
    <definedName name="___exp5">#N/A</definedName>
    <definedName name="___exp7">#N/A</definedName>
    <definedName name="___exp8">#N/A</definedName>
    <definedName name="___exp9">#N/A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#N/A</definedName>
    <definedName name="___lit2">#N/A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ew2">#N/A</definedName>
    <definedName name="___o98">#N/A</definedName>
    <definedName name="___SCB1">#N/A</definedName>
    <definedName name="___SCB2">#N/A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s1">#N/A</definedName>
    <definedName name="___Us2">#N/A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ww1">#N/A</definedName>
    <definedName name="__10REV_BUDGET">#REF!</definedName>
    <definedName name="__11SOURCES_USES">#REF!</definedName>
    <definedName name="__12TFUEL_ASH">#REF!</definedName>
    <definedName name="__13TFUEL_PROC">#REF!</definedName>
    <definedName name="__14TM_EQUIP">#REF!</definedName>
    <definedName name="__15TMISC_MAINT">#REF!</definedName>
    <definedName name="__16TMOBILE_FUEL">#REF!</definedName>
    <definedName name="__17TOP_FEE">#REF!</definedName>
    <definedName name="__1A_G_BUDGET">#REF!</definedName>
    <definedName name="__2CASH_DIST_HIST">#REF!</definedName>
    <definedName name="__3FUEL_BUDGET">#REF!</definedName>
    <definedName name="__4GAAP_HISTORY">#REF!</definedName>
    <definedName name="__5GENE_HIST">#REF!</definedName>
    <definedName name="__6OM_BUDGET">#REF!</definedName>
    <definedName name="__7OM_DETAIL">#REF!</definedName>
    <definedName name="__8PRINT_MACRO">#REF!</definedName>
    <definedName name="__9PRINT_O_M">#REF!</definedName>
    <definedName name="__a4">#N/A</definedName>
    <definedName name="__aw23">#N/A</definedName>
    <definedName name="__aw4">#N/A</definedName>
    <definedName name="__ay53">#N/A</definedName>
    <definedName name="__box27">#N/A</definedName>
    <definedName name="__BPM1">#REF!</definedName>
    <definedName name="__BPM2">#REF!</definedName>
    <definedName name="__com1">#N/A</definedName>
    <definedName name="__DAT1">#REF!</definedName>
    <definedName name="__DAT10">#REF!</definedName>
    <definedName name="__DAT11">#REF!</definedName>
    <definedName name="__DAT12">#REF!</definedName>
    <definedName name="__dat123">#N/A</definedName>
    <definedName name="__DAT13">#REF!</definedName>
    <definedName name="__DAT14">#REF!</definedName>
    <definedName name="__DAT15">#REF!</definedName>
    <definedName name="__DAT16">#N/A</definedName>
    <definedName name="__DAT17">#N/A</definedName>
    <definedName name="__DAT18">#N/A</definedName>
    <definedName name="__DAT19">#N/A</definedName>
    <definedName name="__DAT2">#REF!</definedName>
    <definedName name="__DAT20">#N/A</definedName>
    <definedName name="__DAT21">#N/A</definedName>
    <definedName name="__DAT22">#N/A</definedName>
    <definedName name="__DAT23">#N/A</definedName>
    <definedName name="__DAT24">#N/A</definedName>
    <definedName name="__DAT25">#N/A</definedName>
    <definedName name="__DAT26">#N/A</definedName>
    <definedName name="__DAT27">#N/A</definedName>
    <definedName name="__DAT28">#N/A</definedName>
    <definedName name="__DAT29">#N/A</definedName>
    <definedName name="__DAT3">#REF!</definedName>
    <definedName name="__DAT30">#N/A</definedName>
    <definedName name="__DAT31">#N/A</definedName>
    <definedName name="__DAT32">#N/A</definedName>
    <definedName name="__DAT33">#N/A</definedName>
    <definedName name="__DAT34">#N/A</definedName>
    <definedName name="__DAT35">#N/A</definedName>
    <definedName name="__DAT36">#N/A</definedName>
    <definedName name="__DAT37">#N/A</definedName>
    <definedName name="__DAT38">#N/A</definedName>
    <definedName name="__DAT39">#N/A</definedName>
    <definedName name="__DAT4">#REF!</definedName>
    <definedName name="__DAT40">#N/A</definedName>
    <definedName name="__DAT41">#N/A</definedName>
    <definedName name="__DAT42">#N/A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at909">#N/A</definedName>
    <definedName name="__Day1">'[1]Fidelio Input'!$G$5</definedName>
    <definedName name="__Day10">'[1]Fidelio Input'!$BI$5</definedName>
    <definedName name="__Day11">'[1]Fidelio Input'!$BO$5</definedName>
    <definedName name="__Day12">'[1]Fidelio Input'!$BU$5</definedName>
    <definedName name="__Day13">'[1]Fidelio Input'!$CA$5</definedName>
    <definedName name="__Day14">'[1]Fidelio Input'!$CG$5</definedName>
    <definedName name="__Day15">'[1]Fidelio Input'!$CM$5</definedName>
    <definedName name="__Day16">'[1]Fidelio Input'!$CS$5</definedName>
    <definedName name="__Day17">'[1]Fidelio Input'!$CY$5</definedName>
    <definedName name="__Day18">'[1]Fidelio Input'!$DE$5</definedName>
    <definedName name="__Day19">'[1]Fidelio Input'!$DK$5</definedName>
    <definedName name="__Day2">'[1]Fidelio Input'!$M$5</definedName>
    <definedName name="__Day20">'[1]Fidelio Input'!$DQ$5</definedName>
    <definedName name="__Day21">'[1]Fidelio Input'!$DW$5</definedName>
    <definedName name="__Day22">'[1]Fidelio Input'!$EC$5</definedName>
    <definedName name="__Day23">'[1]Fidelio Input'!$EI$5</definedName>
    <definedName name="__Day24">'[1]Fidelio Input'!$EO$5</definedName>
    <definedName name="__Day25">'[1]Fidelio Input'!$EU$5</definedName>
    <definedName name="__Day26">'[1]Fidelio Input'!$FA$5</definedName>
    <definedName name="__Day27">'[1]Fidelio Input'!$FG$5</definedName>
    <definedName name="__Day28">'[1]Fidelio Input'!$FM$5</definedName>
    <definedName name="__Day29">'[1]Fidelio Input'!$FS$5</definedName>
    <definedName name="__Day3">'[1]Fidelio Input'!$S$5</definedName>
    <definedName name="__Day30">'[1]Fidelio Input'!$FY$5</definedName>
    <definedName name="__Day31">'[1]Fidelio Input'!$GE$5</definedName>
    <definedName name="__Day4">'[1]Fidelio Input'!$Y$5</definedName>
    <definedName name="__Day5">'[1]Fidelio Input'!$AE$5</definedName>
    <definedName name="__Day6">'[1]Fidelio Input'!$AK$5</definedName>
    <definedName name="__Day7">'[1]Fidelio Input'!$AQ$5</definedName>
    <definedName name="__Day8">'[1]Fidelio Input'!$AW$5</definedName>
    <definedName name="__Day9">'[1]Fidelio Input'!$BC$5</definedName>
    <definedName name="__dkk1">#N/A</definedName>
    <definedName name="__dkk2">#N/A</definedName>
    <definedName name="__exp10">#N/A</definedName>
    <definedName name="__exp11">#N/A</definedName>
    <definedName name="__exp12">#N/A</definedName>
    <definedName name="__EXP22">#N/A</definedName>
    <definedName name="__exp5">#N/A</definedName>
    <definedName name="__exp7">#N/A</definedName>
    <definedName name="__exp8">#N/A</definedName>
    <definedName name="__exp9">#N/A</definedName>
    <definedName name="__FDS_HYPERLINK_TOGGLE_STATE__">"ON"</definedName>
    <definedName name="__KC2">#REF!</definedName>
    <definedName name="__KC3">#REF!</definedName>
    <definedName name="__KC4">#REF!</definedName>
    <definedName name="__KC5">#REF!</definedName>
    <definedName name="__KC6">#REF!</definedName>
    <definedName name="__kv4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>#N/A</definedName>
    <definedName name="__lit2">#N/A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ew2">#N/A</definedName>
    <definedName name="__o98">#N/A</definedName>
    <definedName name="__ref2">#REF!</definedName>
    <definedName name="__sai1">#N/A</definedName>
    <definedName name="__SCB1">#N/A</definedName>
    <definedName name="__SCB2">#N/A</definedName>
    <definedName name="__SI004">#REF!</definedName>
    <definedName name="__SI005">#REF!</definedName>
    <definedName name="__SI007">#REF!</definedName>
    <definedName name="__SI008">#REF!</definedName>
    <definedName name="__SI014">#REF!</definedName>
    <definedName name="__SI016">#REF!</definedName>
    <definedName name="__SI020">#REF!</definedName>
    <definedName name="__SI022">#REF!</definedName>
    <definedName name="__SI024">#REF!</definedName>
    <definedName name="__SI025">#REF!</definedName>
    <definedName name="__SI026">#REF!</definedName>
    <definedName name="__SI027">#REF!</definedName>
    <definedName name="__SI028">#REF!</definedName>
    <definedName name="__SI029">#REF!</definedName>
    <definedName name="__SI031">#REF!</definedName>
    <definedName name="__SI041">#REF!</definedName>
    <definedName name="__SI043">#REF!</definedName>
    <definedName name="__SI050">#REF!</definedName>
    <definedName name="__SI055">#REF!</definedName>
    <definedName name="__SI060">#REF!</definedName>
    <definedName name="__SI064">#REF!</definedName>
    <definedName name="__SI067">#REF!</definedName>
    <definedName name="__SI070">#REF!</definedName>
    <definedName name="__SKV3">#N/A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s1">#N/A</definedName>
    <definedName name="__Us2">#N/A</definedName>
    <definedName name="__USD1">#REF!</definedName>
    <definedName name="__USD2">#REF!</definedName>
    <definedName name="__VEL1">#REF!</definedName>
    <definedName name="__VEL2">#REF!</definedName>
    <definedName name="__VEN1">#REF!</definedName>
    <definedName name="__VEN2">#REF!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w1">#N/A</definedName>
    <definedName name="_01_10_93">#REF!</definedName>
    <definedName name="_1">[6]Concretor!#REF!</definedName>
    <definedName name="_1_A_G_BUDGET">#REF!</definedName>
    <definedName name="_10_REV_BUDGET">#REF!</definedName>
    <definedName name="_1000A01">#N/A</definedName>
    <definedName name="_10GENE_HIST">#REF!</definedName>
    <definedName name="_10REV_BUDGET">#REF!</definedName>
    <definedName name="_11_SOURCES_USES">#REF!</definedName>
    <definedName name="_11SOURCES_USES">#REF!</definedName>
    <definedName name="_12_Jun">[7]Cash_in_Bank!#REF!</definedName>
    <definedName name="_12_TFUEL_ASH">#REF!</definedName>
    <definedName name="_12OM_BUDGET">#REF!</definedName>
    <definedName name="_12TFUEL_ASH">#REF!</definedName>
    <definedName name="_13_TFUEL_PROC">#REF!</definedName>
    <definedName name="_13TFUEL_PROC">#REF!</definedName>
    <definedName name="_14_TM_EQUIP">#REF!</definedName>
    <definedName name="_14OM_DETAIL">#REF!</definedName>
    <definedName name="_14TM_EQUIP">#REF!</definedName>
    <definedName name="_15">#REF!</definedName>
    <definedName name="_15_TMISC_MAINT">#REF!</definedName>
    <definedName name="_15TMISC_MAINT">#REF!</definedName>
    <definedName name="_16_TMOBILE_FUEL">#REF!</definedName>
    <definedName name="_16PRINT_MACRO">#REF!</definedName>
    <definedName name="_16TMOBILE_FUEL">#REF!</definedName>
    <definedName name="_17_TOP_FEE">#REF!</definedName>
    <definedName name="_17TOP_FEE">#REF!</definedName>
    <definedName name="_18A_G_BUDGET">#REF!</definedName>
    <definedName name="_18PRINT_O_M">#REF!</definedName>
    <definedName name="_19CASH_DIST_HIST">#REF!</definedName>
    <definedName name="_1A_G_BUDGET">#REF!</definedName>
    <definedName name="_2">[6]Concretor!#REF!</definedName>
    <definedName name="_2_CASH_DIST_HIST">#REF!</definedName>
    <definedName name="_2000_FINANCIAL_SUMMARY">#REF!</definedName>
    <definedName name="_20FUEL_BUDGET">#REF!</definedName>
    <definedName name="_20REV_BUDGET">#REF!</definedName>
    <definedName name="_21GAAP_HISTORY">#REF!</definedName>
    <definedName name="_22">#REF!</definedName>
    <definedName name="_221">#REF!</definedName>
    <definedName name="_2221">#REF!</definedName>
    <definedName name="_22525">#REF!</definedName>
    <definedName name="_22GENE_HIST">#REF!</definedName>
    <definedName name="_22SOURCES_USES">#REF!</definedName>
    <definedName name="_23OM_BUDGET">#REF!</definedName>
    <definedName name="_24OM_DETAIL">#REF!</definedName>
    <definedName name="_24TFUEL_ASH">#REF!</definedName>
    <definedName name="_252225">#REF!</definedName>
    <definedName name="_2525">#REF!</definedName>
    <definedName name="_252525">#REF!</definedName>
    <definedName name="_25PRINT_MACRO">#REF!</definedName>
    <definedName name="_26PRINT_O_M">#REF!</definedName>
    <definedName name="_26TFUEL_PROC">#REF!</definedName>
    <definedName name="_27REV_BUDGET">#REF!</definedName>
    <definedName name="_28SOURCES_USES">#REF!</definedName>
    <definedName name="_28TM_EQUIP">#REF!</definedName>
    <definedName name="_29TFUEL_ASH">#REF!</definedName>
    <definedName name="_2A_G_BUDGET">#REF!</definedName>
    <definedName name="_2CASH_DIST_HIST">#REF!</definedName>
    <definedName name="_3">[6]Concretor!#REF!</definedName>
    <definedName name="_3_FUEL_BUDGET">#REF!</definedName>
    <definedName name="_30TFUEL_PROC">#REF!</definedName>
    <definedName name="_30TMISC_MAINT">#REF!</definedName>
    <definedName name="_31TM_EQUIP">#REF!</definedName>
    <definedName name="_32TMISC_MAINT">#REF!</definedName>
    <definedName name="_32TMOBILE_FUEL">#REF!</definedName>
    <definedName name="_33TMOBILE_FUEL">#REF!</definedName>
    <definedName name="_34TOP_FEE">#REF!</definedName>
    <definedName name="_3FUEL_BUDGET">#REF!</definedName>
    <definedName name="_4">[6]Concretor!#REF!</definedName>
    <definedName name="_4_GAAP_HISTORY">#REF!</definedName>
    <definedName name="_40_Gsm_1620mm_24700m_Blue">[8]Stk!$A$204</definedName>
    <definedName name="_4CASH_DIST_HIST">#REF!</definedName>
    <definedName name="_4GAAP_HISTORY">#REF!</definedName>
    <definedName name="_5">[6]Concretor!#REF!</definedName>
    <definedName name="_5_GENE_HIST">#REF!</definedName>
    <definedName name="_5225">#REF!</definedName>
    <definedName name="_5252">#REF!</definedName>
    <definedName name="_562">#REF!</definedName>
    <definedName name="_5GENE_HIST">#REF!</definedName>
    <definedName name="_6">#REF!</definedName>
    <definedName name="_6_OM_BUDGET">#REF!</definedName>
    <definedName name="_6FUEL_BUDGET">#REF!</definedName>
    <definedName name="_6OM_BUDGET">#REF!</definedName>
    <definedName name="_7">#REF!</definedName>
    <definedName name="_7_OM_DETAIL">#REF!</definedName>
    <definedName name="_7OM_DETAIL">#REF!</definedName>
    <definedName name="_8">#REF!</definedName>
    <definedName name="_8_PRINT_MACRO">#REF!</definedName>
    <definedName name="_8GAAP_HISTORY">#REF!</definedName>
    <definedName name="_8PRINT_MACRO">#REF!</definedName>
    <definedName name="_9">#REF!</definedName>
    <definedName name="_9_PRINT_O_M">#REF!</definedName>
    <definedName name="_9PRINT_O_M">#REF!</definedName>
    <definedName name="_A2">#REF!</definedName>
    <definedName name="_a4">#N/A</definedName>
    <definedName name="_att2">#REF!</definedName>
    <definedName name="_att3">#REF!</definedName>
    <definedName name="_att4">#REF!</definedName>
    <definedName name="_aw23">#N/A</definedName>
    <definedName name="_aw4">#N/A</definedName>
    <definedName name="_ay53">#N/A</definedName>
    <definedName name="_box27">#N/A</definedName>
    <definedName name="_BPM1">#REF!</definedName>
    <definedName name="_BPM2">#REF!</definedName>
    <definedName name="_com1">#REF!</definedName>
    <definedName name="_DAT1">#REF!</definedName>
    <definedName name="_DAT10">#REF!</definedName>
    <definedName name="_DAT11">#REF!</definedName>
    <definedName name="_DAT12">#REF!</definedName>
    <definedName name="_dat123">#N/A</definedName>
    <definedName name="_DAT13">#REF!</definedName>
    <definedName name="_DAT14">#REF!</definedName>
    <definedName name="_DAT15">#REF!</definedName>
    <definedName name="_DAT16">#REF!</definedName>
    <definedName name="_DAT17">#N/A</definedName>
    <definedName name="_DAT18">#N/A</definedName>
    <definedName name="_DAT19">#N/A</definedName>
    <definedName name="_DAT2">#REF!</definedName>
    <definedName name="_DAT20">#N/A</definedName>
    <definedName name="_DAT21">#N/A</definedName>
    <definedName name="_DAT22">#N/A</definedName>
    <definedName name="_DAT23">#REF!</definedName>
    <definedName name="_DAT24">#N/A</definedName>
    <definedName name="_DAT25">#N/A</definedName>
    <definedName name="_DAT26">#N/A</definedName>
    <definedName name="_DAT27">#N/A</definedName>
    <definedName name="_DAT28">#REF!</definedName>
    <definedName name="_DAT29">#REF!</definedName>
    <definedName name="_DAT3">#REF!</definedName>
    <definedName name="_DAT30">#N/A</definedName>
    <definedName name="_DAT31">#N/A</definedName>
    <definedName name="_DAT32">#REF!</definedName>
    <definedName name="_DAT33">#N/A</definedName>
    <definedName name="_DAT34">#N/A</definedName>
    <definedName name="_DAT35">#N/A</definedName>
    <definedName name="_DAT36">#N/A</definedName>
    <definedName name="_DAT37">#N/A</definedName>
    <definedName name="_DAT38">#N/A</definedName>
    <definedName name="_DAT39">#N/A</definedName>
    <definedName name="_DAT4">#REF!</definedName>
    <definedName name="_DAT40">#REF!</definedName>
    <definedName name="_DAT41">#N/A</definedName>
    <definedName name="_DAT42">#N/A</definedName>
    <definedName name="_DAT5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dat909">#N/A</definedName>
    <definedName name="_Day1">'[1]Fidelio Input'!$G$5</definedName>
    <definedName name="_Day10">'[1]Fidelio Input'!$BI$5</definedName>
    <definedName name="_Day11">'[1]Fidelio Input'!$BO$5</definedName>
    <definedName name="_Day12">'[1]Fidelio Input'!$BU$5</definedName>
    <definedName name="_Day13">'[1]Fidelio Input'!$CA$5</definedName>
    <definedName name="_Day14">'[1]Fidelio Input'!$CG$5</definedName>
    <definedName name="_Day15">'[1]Fidelio Input'!$CM$5</definedName>
    <definedName name="_Day16">'[1]Fidelio Input'!$CS$5</definedName>
    <definedName name="_Day17">'[1]Fidelio Input'!$CY$5</definedName>
    <definedName name="_Day18">'[1]Fidelio Input'!$DE$5</definedName>
    <definedName name="_Day19">'[1]Fidelio Input'!$DK$5</definedName>
    <definedName name="_Day2">'[1]Fidelio Input'!$M$5</definedName>
    <definedName name="_Day20">'[1]Fidelio Input'!$DQ$5</definedName>
    <definedName name="_Day21">'[1]Fidelio Input'!$DW$5</definedName>
    <definedName name="_Day22">'[1]Fidelio Input'!$EC$5</definedName>
    <definedName name="_Day23">'[1]Fidelio Input'!$EI$5</definedName>
    <definedName name="_Day24">'[1]Fidelio Input'!$EO$5</definedName>
    <definedName name="_Day25">'[1]Fidelio Input'!$EU$5</definedName>
    <definedName name="_Day26">'[1]Fidelio Input'!$FA$5</definedName>
    <definedName name="_Day27">'[1]Fidelio Input'!$FG$5</definedName>
    <definedName name="_Day28">'[1]Fidelio Input'!$FM$5</definedName>
    <definedName name="_Day29">'[1]Fidelio Input'!$FS$5</definedName>
    <definedName name="_Day3">'[1]Fidelio Input'!$S$5</definedName>
    <definedName name="_Day30">'[1]Fidelio Input'!$FY$5</definedName>
    <definedName name="_Day31">'[1]Fidelio Input'!$GE$5</definedName>
    <definedName name="_Day4">'[1]Fidelio Input'!$Y$5</definedName>
    <definedName name="_Day5">'[1]Fidelio Input'!$AE$5</definedName>
    <definedName name="_Day6">'[1]Fidelio Input'!$AK$5</definedName>
    <definedName name="_Day7">'[1]Fidelio Input'!$AQ$5</definedName>
    <definedName name="_Day8">'[1]Fidelio Input'!$AW$5</definedName>
    <definedName name="_Day9">'[1]Fidelio Input'!$BC$5</definedName>
    <definedName name="_dkk1">#REF!</definedName>
    <definedName name="_dkk2">#REF!</definedName>
    <definedName name="_et432" hidden="1">{#N/A,#N/A,FALSE,"COVER.XLS";#N/A,#N/A,FALSE,"RACT1.XLS";#N/A,#N/A,FALSE,"RACT2.XLS";#N/A,#N/A,FALSE,"ECCMP";#N/A,#N/A,FALSE,"WELDER.XLS"}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FRANCE">#REF!</definedName>
    <definedName name="_key">#REF!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new2">#N/A</definedName>
    <definedName name="_o98">#N/A</definedName>
    <definedName name="_OAC1">'[9]BALANCE SHEET '!$D$12</definedName>
    <definedName name="_OAC11">'[10]BALANCE SHEET '!$D$12</definedName>
    <definedName name="_OAC2">'[9]BALANCE SHEET '!$D$18</definedName>
    <definedName name="_OAC22">'[10]BALANCE SHEET '!$D$18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F1">#REF!</definedName>
    <definedName name="_PF2">#REF!</definedName>
    <definedName name="_PF3">#REF!</definedName>
    <definedName name="_ref2">#REF!</definedName>
    <definedName name="_Regression_X" hidden="1">'[11]นิคม อีสเทิร์นชีบอร์ด'!#REF!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i1">#REF!</definedName>
    <definedName name="_SCB1">#N/A</definedName>
    <definedName name="_SCB2">#N/A</definedName>
    <definedName name="_sec2">[12]Rpt!$B$3:$F$31</definedName>
    <definedName name="_SI004">#REF!</definedName>
    <definedName name="_SI007">#REF!</definedName>
    <definedName name="_SI008">#REF!</definedName>
    <definedName name="_SI014">#REF!</definedName>
    <definedName name="_SI016">#REF!</definedName>
    <definedName name="_SI020">#REF!</definedName>
    <definedName name="_SI022">#REF!</definedName>
    <definedName name="_SI024">#REF!</definedName>
    <definedName name="_SI025">#REF!</definedName>
    <definedName name="_SI026">#REF!</definedName>
    <definedName name="_SI027">#REF!</definedName>
    <definedName name="_SI028">#REF!</definedName>
    <definedName name="_SI029">#REF!</definedName>
    <definedName name="_SI031">#REF!</definedName>
    <definedName name="_SI041">#REF!</definedName>
    <definedName name="_SI043">#REF!</definedName>
    <definedName name="_SI050">#REF!</definedName>
    <definedName name="_SI055">#REF!</definedName>
    <definedName name="_SI060">#REF!</definedName>
    <definedName name="_SI064">#REF!</definedName>
    <definedName name="_SI067">#REF!</definedName>
    <definedName name="_SI070">#REF!</definedName>
    <definedName name="_SKV3">#N/A</definedName>
    <definedName name="_Sort" hidden="1">#REF!</definedName>
    <definedName name="_TB062005">'[13]YTD-Expand'!$D$9:$L$421</definedName>
    <definedName name="_TB092005">'[14]YTD-Expand'!$D$9:$O$424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>#REF!</definedName>
    <definedName name="_Us2">#REF!</definedName>
    <definedName name="_w242" hidden="1">{#N/A,#N/A,FALSE,"COVER.XLS";#N/A,#N/A,FALSE,"RACT1.XLS";#N/A,#N/A,FALSE,"RACT2.XLS";#N/A,#N/A,FALSE,"ECCMP";#N/A,#N/A,FALSE,"WELDER.XLS"}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_www1">#N/A</definedName>
    <definedName name="a" localSheetId="0">'[15]q1-2003'!$C$1:$F$65536,'[15]q1-2003'!$A$1:$IV$2</definedName>
    <definedName name="A">#REF!</definedName>
    <definedName name="A___0">#REF!</definedName>
    <definedName name="A_COAT">#REF!</definedName>
    <definedName name="A_copy">#REF!</definedName>
    <definedName name="A_DCS">#REF!</definedName>
    <definedName name="A_ENG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_">#REF!</definedName>
    <definedName name="A10_">#REF!</definedName>
    <definedName name="A13_">#REF!</definedName>
    <definedName name="A2_">#REF!</definedName>
    <definedName name="A2o">#N/A</definedName>
    <definedName name="A3_">#REF!</definedName>
    <definedName name="A4_">#REF!</definedName>
    <definedName name="A5.">#N/A</definedName>
    <definedName name="A5_">#REF!</definedName>
    <definedName name="A6_">#REF!</definedName>
    <definedName name="A7_">#REF!</definedName>
    <definedName name="A700.">[16]ﾃﾞｰﾀ!#REF!</definedName>
    <definedName name="A8_">#REF!</definedName>
    <definedName name="A9_">#REF!</definedName>
    <definedName name="aa" hidden="1">#REF!</definedName>
    <definedName name="aaa">#REF!</definedName>
    <definedName name="aaaa">#N/A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">#N/A</definedName>
    <definedName name="aaaaaaaaa">#N/A</definedName>
    <definedName name="aaaaaaaaaa">#REF!</definedName>
    <definedName name="aaaaaaaaaaaa">#REF!</definedName>
    <definedName name="aaaaaaaaaaaaaa">#REF!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#N/A</definedName>
    <definedName name="aaf">#N/A</definedName>
    <definedName name="aam" hidden="1">{#N/A,#N/A,FALSE,"COVER.XLS";#N/A,#N/A,FALSE,"RACT1.XLS";#N/A,#N/A,FALSE,"RACT2.XLS";#N/A,#N/A,FALSE,"ECCMP";#N/A,#N/A,FALSE,"WELDER.XLS"}</definedName>
    <definedName name="AATA">#N/A</definedName>
    <definedName name="ab">#N/A</definedName>
    <definedName name="abc">#N/A</definedName>
    <definedName name="Absolute_Cost">#REF!</definedName>
    <definedName name="ac">#REF!</definedName>
    <definedName name="AC_Fix">#N/A</definedName>
    <definedName name="acc">#REF!</definedName>
    <definedName name="AccessDatabase" hidden="1">"C:\lek1\ms_excel\ฐานข้อมูล.mdb"</definedName>
    <definedName name="accexpamount1">#REF!</definedName>
    <definedName name="Accounting_records">[17]Scoping!$G$19</definedName>
    <definedName name="accrexpamount1">#REF!</definedName>
    <definedName name="Accruals">[17]Scoping!$G$30</definedName>
    <definedName name="Accumlated_cash_generation">#REF!</definedName>
    <definedName name="Accumlated_cash_generation_2">#REF!</definedName>
    <definedName name="acpu_avg">[18]ACPUavg.!$F$10:$P$56</definedName>
    <definedName name="AcquisitionCapex">'[19]Input sheet'!$E$172:$U$172</definedName>
    <definedName name="Acruliab">#REF!</definedName>
    <definedName name="ACTABLE">#N/A</definedName>
    <definedName name="active">#N/A</definedName>
    <definedName name="Actual">#REF!</definedName>
    <definedName name="Address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sd">#N/A</definedName>
    <definedName name="ADJ_2_CONS">'[20]Qty Adj 2y-5'!$A$159:$T$205</definedName>
    <definedName name="ADJ_2_FLH">'[20]Qty Adj 2y-5'!$A$1:$T$47</definedName>
    <definedName name="ADJ_2_FMSL">'[20]Qty Adj 2y-5'!$A$106:$T$152</definedName>
    <definedName name="ADJ_2_FSL">'[20]Qty Adj 2y-5'!$A$53:$T$99</definedName>
    <definedName name="adjEBIT">[19]Ratings!$E$19:$U$19</definedName>
    <definedName name="adjEBITDA">[19]Ratings!$E$13:$U$13</definedName>
    <definedName name="adjFFO">[19]Ratings!$E$45:$U$45</definedName>
    <definedName name="AdjMethod">[19]Assumptions!$M$16</definedName>
    <definedName name="adjNetDebt">[19]Ratings!$E$69:$U$69</definedName>
    <definedName name="adjNetInterest">[19]Ratings!$E$23:$U$23</definedName>
    <definedName name="adjTotalDebt">[19]Ratings!$E$68:$U$68</definedName>
    <definedName name="Admin">#N/A</definedName>
    <definedName name="admin6_tr">#REF!</definedName>
    <definedName name="ADR_EXRATE">#REF!</definedName>
    <definedName name="ads">#REF!</definedName>
    <definedName name="adsfvsadvfdsafds">#N/A</definedName>
    <definedName name="adyhtjy">#N/A</definedName>
    <definedName name="ae" hidden="1">{#N/A,#N/A,FALSE,"COVER.XLS";#N/A,#N/A,FALSE,"RACT1.XLS";#N/A,#N/A,FALSE,"RACT2.XLS";#N/A,#N/A,FALSE,"ECCMP";#N/A,#N/A,FALSE,"WELDER.XLS"}</definedName>
    <definedName name="AEDF">#REF!</definedName>
    <definedName name="aee">#N/A</definedName>
    <definedName name="aef">#N/A</definedName>
    <definedName name="aefar">#N/A</definedName>
    <definedName name="aefr" hidden="1">{#N/A,#N/A,FALSE,"COVER1.XLS ";#N/A,#N/A,FALSE,"RACT1.XLS";#N/A,#N/A,FALSE,"RACT2.XLS";#N/A,#N/A,FALSE,"ECCMP";#N/A,#N/A,FALSE,"WELDER.XLS"}</definedName>
    <definedName name="aeg">#N/A</definedName>
    <definedName name="aet">#N/A</definedName>
    <definedName name="aewgar">#N/A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e">#N/A</definedName>
    <definedName name="aff">#N/A</definedName>
    <definedName name="afjk" hidden="1">{#N/A,#N/A,FALSE,"COVER1.XLS ";#N/A,#N/A,FALSE,"RACT1.XLS";#N/A,#N/A,FALSE,"RACT2.XLS";#N/A,#N/A,FALSE,"ECCMP";#N/A,#N/A,FALSE,"WELDER.XLS"}</definedName>
    <definedName name="AGING">[21]CUSTOMER!$A$1:$B$30</definedName>
    <definedName name="agt">#N/A</definedName>
    <definedName name="AIP_AP">#N/A</definedName>
    <definedName name="AIP_AR">#N/A</definedName>
    <definedName name="AIP_Depn">#N/A</definedName>
    <definedName name="AIP_Inventory">#N/A</definedName>
    <definedName name="AIP_PPE">#N/A</definedName>
    <definedName name="air" hidden="1">{#N/A,#N/A,FALSE,"COVER1.XLS ";#N/A,#N/A,FALSE,"RACT1.XLS";#N/A,#N/A,FALSE,"RACT2.XLS";#N/A,#N/A,FALSE,"ECCMP";#N/A,#N/A,FALSE,"WELDER.XLS"}</definedName>
    <definedName name="all_mill">#N/A</definedName>
    <definedName name="ALPIN">#N/A</definedName>
    <definedName name="ALPJYOU">#N/A</definedName>
    <definedName name="ALPTOI">#N/A</definedName>
    <definedName name="AMC">#REF!</definedName>
    <definedName name="AmtntoSales">'[19]Input sheet'!$E$63:$U$63</definedName>
    <definedName name="ann">#REF!</definedName>
    <definedName name="anscount" hidden="1">2</definedName>
    <definedName name="ao">#N/A</definedName>
    <definedName name="APDoh">[22]As!$Y$74</definedName>
    <definedName name="apr">[23]AprilINPUT!$N$3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2DocOpenMode" hidden="1">"AS2DocumentEdit"</definedName>
    <definedName name="AS400CodeAA">#REF!</definedName>
    <definedName name="AS400CodeAAP2">#N/A</definedName>
    <definedName name="AS400CodeAP">#REF!</definedName>
    <definedName name="asasasa">#N/A</definedName>
    <definedName name="asd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">#N/A</definedName>
    <definedName name="asdgs">#N/A</definedName>
    <definedName name="asef">#N/A</definedName>
    <definedName name="asewd">#REF!</definedName>
    <definedName name="asfasdad">#N/A</definedName>
    <definedName name="asfgfdg">#N/A</definedName>
    <definedName name="asfwe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#N/A</definedName>
    <definedName name="asgsr">#N/A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s">#REF!</definedName>
    <definedName name="asss">#N/A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e">#REF!</definedName>
    <definedName name="Assumptions">#REF!</definedName>
    <definedName name="asw" hidden="1">{#N/A,#N/A,FALSE,"COVER.XLS";#N/A,#N/A,FALSE,"RACT1.XLS";#N/A,#N/A,FALSE,"RACT2.XLS";#N/A,#N/A,FALSE,"ECCMP";#N/A,#N/A,FALSE,"WELDER.XLS"}</definedName>
    <definedName name="at3w">#N/A</definedName>
    <definedName name="Atchara">[24]BS!$A$1:$IV$4</definedName>
    <definedName name="att">#N/A</definedName>
    <definedName name="att4a">#REF!</definedName>
    <definedName name="attached">#REF!</definedName>
    <definedName name="atyy">#N/A</definedName>
    <definedName name="August">[23]AugustINPUT!$N$3</definedName>
    <definedName name="aum" hidden="1">{#N/A,#N/A,FALSE,"COVER.XLS";#N/A,#N/A,FALSE,"RACT1.XLS";#N/A,#N/A,FALSE,"RACT2.XLS";#N/A,#N/A,FALSE,"ECCMP";#N/A,#N/A,FALSE,"WELDER.XLS"}</definedName>
    <definedName name="AURABOOKMARK321">'[25]Summary testing'!#REF!</definedName>
    <definedName name="Austria">#REF!</definedName>
    <definedName name="AUTOPAY">#REF!</definedName>
    <definedName name="avg">#N/A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NPV">'[19]Input sheet'!$E$270:$U$270</definedName>
    <definedName name="awegf">#N/A</definedName>
    <definedName name="awegrag">#N/A</definedName>
    <definedName name="awegrg">#N/A</definedName>
    <definedName name="ayy">#N/A</definedName>
    <definedName name="az" hidden="1">{#N/A,#N/A,FALSE,"COVER1.XLS ";#N/A,#N/A,FALSE,"RACT1.XLS";#N/A,#N/A,FALSE,"RACT2.XLS";#N/A,#N/A,FALSE,"ECCMP";#N/A,#N/A,FALSE,"WELDER.XLS"}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epay">[26]Assm!$D$13</definedName>
    <definedName name="B_RR">#REF!</definedName>
    <definedName name="B_SC">#REF!</definedName>
    <definedName name="B_SUP">#REF!</definedName>
    <definedName name="B_UW">#REF!</definedName>
    <definedName name="BA">#REF!</definedName>
    <definedName name="back">#REF!</definedName>
    <definedName name="back1">#REF!</definedName>
    <definedName name="Balance_Sheet">#REF!</definedName>
    <definedName name="BalanceDif">'[27]Exist-FS'!$B$63</definedName>
    <definedName name="Balsheet">#REF!</definedName>
    <definedName name="BankCovenant01">'[19]Input sheet'!$E$232:$U$232</definedName>
    <definedName name="BankCovenant02">'[19]Input sheet'!$E$233:$U$233</definedName>
    <definedName name="BankCovenant03">'[19]Input sheet'!$E$234:$U$234</definedName>
    <definedName name="BankCovenant04">'[19]Input sheet'!$E$235:$U$235</definedName>
    <definedName name="BankLoan">[28]EXRPTS!$S$10</definedName>
    <definedName name="BankLoan_AvailEnd">[28]EXRPTS!$S$13</definedName>
    <definedName name="Base_Case">#REF!</definedName>
    <definedName name="Base_Case_Title">#REF!</definedName>
    <definedName name="Base1">[22]Sens!$E$10</definedName>
    <definedName name="Base10">[22]Sens!$E$11</definedName>
    <definedName name="Base11">[22]Sens!$E$9</definedName>
    <definedName name="Base2">[22]Sens!$E$8</definedName>
    <definedName name="Base3">[22]Sens!$E$14</definedName>
    <definedName name="based">#N/A</definedName>
    <definedName name="basee">#N/A</definedName>
    <definedName name="baseh">#N/A</definedName>
    <definedName name="BaseInterest">[19]Assumptions!$H$68:$U$68</definedName>
    <definedName name="basep">#N/A</definedName>
    <definedName name="bb">#N/A</definedName>
    <definedName name="bbbb">#N/A</definedName>
    <definedName name="bbbbbbbbbbbbbbbbbbbbbbbbbbbbbbbbbb">#N/A</definedName>
    <definedName name="BBL">#N/A</definedName>
    <definedName name="BCExport">#REF!</definedName>
    <definedName name="BCPI_">#REF!</definedName>
    <definedName name="BEF">#REF!</definedName>
    <definedName name="BEL">#REF!</definedName>
    <definedName name="Belgium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#N/A</definedName>
    <definedName name="bgrgrbe">#N/A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_Sheet4_List">#REF!</definedName>
    <definedName name="bn">#REF!</definedName>
    <definedName name="bo">#N/A</definedName>
    <definedName name="bond">[29]Main!$B$3:$S$43</definedName>
    <definedName name="Bond_AvailEnd">[28]EXRPTS!$R$13</definedName>
    <definedName name="bonusdirectorexp">'[19]Input sheet'!$E$118:$U$118</definedName>
    <definedName name="book" hidden="1">{#N/A,#N/A,FALSE,"17MAY";#N/A,#N/A,FALSE,"24MAY"}</definedName>
    <definedName name="Book1_Sheet1_List">#REF!</definedName>
    <definedName name="BOOKING_FAX">[30]!BOOKING_FAX</definedName>
    <definedName name="BookType">1</definedName>
    <definedName name="BP1_Capex">#N/A</definedName>
    <definedName name="BR_Resou">#N/A</definedName>
    <definedName name="BRANCH1">#N/A</definedName>
    <definedName name="BRDETAIL">[31]BRDETAIL!$B$2:$K$24</definedName>
    <definedName name="britain_">#REF!</definedName>
    <definedName name="Britain__ECU">#REF!</definedName>
    <definedName name="BS">[32]arbs!$A$1:$G$34</definedName>
    <definedName name="BSTable">[33]TABLES!$A$1:$F$227</definedName>
    <definedName name="budget">#REF!</definedName>
    <definedName name="Budget_Reference">#REF!</definedName>
    <definedName name="Button_1">"RECGO_GT31_Exhaust_Silencer_Cost_estimation_Rev_0_List"</definedName>
    <definedName name="Button_23">"M_report45_leave_List"</definedName>
    <definedName name="Button_24">"M_report45_leave_List1"</definedName>
    <definedName name="Button_4">"Forecast_Nov_98_Dec98_List"</definedName>
    <definedName name="BV">#N/A</definedName>
    <definedName name="BVB">#N/A</definedName>
    <definedName name="BVPS">#REF!</definedName>
    <definedName name="bvthgd">#N/A</definedName>
    <definedName name="BZ">#N/A</definedName>
    <definedName name="C_">#N/A</definedName>
    <definedName name="C_COAT">#REF!</definedName>
    <definedName name="C_DCS">#REF!</definedName>
    <definedName name="C_ENG">#REF!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mbios.Materiais">#REF!</definedName>
    <definedName name="CAP">#REF!</definedName>
    <definedName name="Capacity__cu.m">#REF!</definedName>
    <definedName name="CAPEX">#REF!</definedName>
    <definedName name="CapexInput">[19]Assumptions!$N$18</definedName>
    <definedName name="Capextolink">'[19]Capex Input'!$H$177:$O$177</definedName>
    <definedName name="care">#REF!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eA">[19]Assumptions!$N$11</definedName>
    <definedName name="CaseB">[19]Assumptions!$N$12</definedName>
    <definedName name="Cash">[17]Scoping!$G$20</definedName>
    <definedName name="Cash_Flow">#REF!</definedName>
    <definedName name="CashAdjustment">'[19]Input sheet'!$E$149:$U$149</definedName>
    <definedName name="CashChange">[19]CF!$E$49:$U$49</definedName>
    <definedName name="CASHFLOW">#REF!</definedName>
    <definedName name="Cashflow_Statement">#REF!</definedName>
    <definedName name="cashflow12" hidden="1">#REF!</definedName>
    <definedName name="cashflowas">#REF!</definedName>
    <definedName name="CashInterest">[19]Assumptions!$H$70:$U$70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IN">#N/A</definedName>
    <definedName name="CATJYOU">#N/A</definedName>
    <definedName name="CATREC">#N/A</definedName>
    <definedName name="CATSYU">#N/A</definedName>
    <definedName name="CC">[34]Tariff!$G$39</definedName>
    <definedName name="CC_SGD">[34]Tariff!$G$41</definedName>
    <definedName name="CC_USD">[34]Tariff!$G$40</definedName>
    <definedName name="cca">#REF!</definedName>
    <definedName name="ccc" hidden="1">{#N/A,#N/A,FALSE,"COVER1.XLS ";#N/A,#N/A,FALSE,"RACT1.XLS";#N/A,#N/A,FALSE,"RACT2.XLS";#N/A,#N/A,FALSE,"ECCMP";#N/A,#N/A,FALSE,"WELDER.XLS"}</definedName>
    <definedName name="cccc">#N/A</definedName>
    <definedName name="ccccc">#N/A</definedName>
    <definedName name="ccoo">#REF!</definedName>
    <definedName name="CDC_AP">#N/A</definedName>
    <definedName name="CDC_AR">#N/A</definedName>
    <definedName name="CDC_Inventory">#N/A</definedName>
    <definedName name="cdu" hidden="1">{#N/A,#N/A,FALSE,"COVER.XLS";#N/A,#N/A,FALSE,"RACT1.XLS";#N/A,#N/A,FALSE,"RACT2.XLS";#N/A,#N/A,FALSE,"ECCMP";#N/A,#N/A,FALSE,"WELDER.XLS"}</definedName>
    <definedName name="CE">#REF!</definedName>
    <definedName name="Center">#REF!</definedName>
    <definedName name="CENTERCO">'[35]Cost center'!$A$73:$A$92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ADS">[22]DS!$I$15:$AN$15</definedName>
    <definedName name="cfd">#N/A</definedName>
    <definedName name="CFP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back">'[36]Charge Back%'!$E$3:$AD$39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hoosePic">INDEX(PicTable,1,'[37] ACE\Sheet] ACE\Sheet] ACE\Shee'!$A$1)</definedName>
    <definedName name="cisco_dscnt">#REF!</definedName>
    <definedName name="City">#REF!</definedName>
    <definedName name="CL">#REF!</definedName>
    <definedName name="CL_DEBT">#REF!</definedName>
    <definedName name="CL_PAY">#REF!</definedName>
    <definedName name="CLIENT_NAME">#N/A</definedName>
    <definedName name="CLONE">#N/A</definedName>
    <definedName name="ClsCash">'[19]Debt finance schedule'!$H$84:$U$84</definedName>
    <definedName name="ClsDebt01">'[19]Debt finance schedule'!$E$14:$U$14</definedName>
    <definedName name="ClsDebt02">'[19]Debt finance schedule'!$E$21:$U$21</definedName>
    <definedName name="ClsDebt03">'[19]Debt finance schedule'!$E$28:$U$28</definedName>
    <definedName name="ClsDebt04">'[19]Debt finance schedule'!$E$35:$U$35</definedName>
    <definedName name="ClsDebt05">'[19]Debt finance schedule'!$E$42:$U$42</definedName>
    <definedName name="ClsDebt06">'[19]Debt finance schedule'!$E$49:$U$49</definedName>
    <definedName name="ClsDebt07">'[19]Debt finance schedule'!$E$56:$U$56</definedName>
    <definedName name="ClsDebt08">'[19]Debt finance schedule'!$E$63:$U$63</definedName>
    <definedName name="ClsDebt09">'[19]Debt finance schedule'!$E$70:$U$70</definedName>
    <definedName name="ClsPref">'[19]Debt finance schedule'!$E$77:$U$77</definedName>
    <definedName name="COD">[22]As!$K$41</definedName>
    <definedName name="Code" hidden="1">#REF!</definedName>
    <definedName name="Colors">'[38]Cash Flow'!#REF!</definedName>
    <definedName name="comitment5Y">#REF!</definedName>
    <definedName name="CommComplete">[26]Assm!$D$8</definedName>
    <definedName name="COMMISION">#N/A</definedName>
    <definedName name="COMMISSION">#N/A</definedName>
    <definedName name="commit">#REF!</definedName>
    <definedName name="COMNM">#N/A</definedName>
    <definedName name="Company">#REF!</definedName>
    <definedName name="CompanyName">[39]COMMON!$E$11</definedName>
    <definedName name="CompanyStatus">[19]Assumptions!$E$16</definedName>
    <definedName name="Complex">#N/A</definedName>
    <definedName name="CompName">#REF!</definedName>
    <definedName name="condo">#REF!</definedName>
    <definedName name="Confirmation">#REF!</definedName>
    <definedName name="CONS_FLH">'[20]CONS-Qty Adj'!$A$1:$T$47</definedName>
    <definedName name="CONS_FMSL">'[20]CONS-Qty Adj'!$A$95:$T$141</definedName>
    <definedName name="CONS_FSL">'[20]CONS-Qty Adj'!$A$48:$T$94</definedName>
    <definedName name="ConstEnd">[28]EXRPTS!$D$10</definedName>
    <definedName name="ConstMo">[28]EXRPTS!$D$9</definedName>
    <definedName name="Construction_contracts">[17]Scoping!$G$23</definedName>
    <definedName name="CONTRAT">520261030</definedName>
    <definedName name="COS">#REF!</definedName>
    <definedName name="COS_COS">'[20]CONS-Qty Adj'!$A$142:$T$185</definedName>
    <definedName name="cost">#REF!</definedName>
    <definedName name="cost_per_unit">#REF!</definedName>
    <definedName name="COSTCT">#N/A</definedName>
    <definedName name="Country">#REF!</definedName>
    <definedName name="CPI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ors">'[19]Input sheet'!$E$207:$U$207</definedName>
    <definedName name="CreditorsChange">'[19]Input sheet'!$E$129:$U$129</definedName>
    <definedName name="cube">[6]Concretor!#REF!</definedName>
    <definedName name="cur">#REF!</definedName>
    <definedName name="CurCommit01">'[19]Input sheet'!$F$239</definedName>
    <definedName name="CurCommit02">'[19]Input sheet'!$F$240</definedName>
    <definedName name="CurCommit03">'[19]Input sheet'!$F$241</definedName>
    <definedName name="CurCommit04">'[19]Input sheet'!$F$242</definedName>
    <definedName name="CurCommit05">'[19]Input sheet'!$F$243</definedName>
    <definedName name="CurCommitaf05">'[19]Input sheet'!$F$244</definedName>
    <definedName name="CurOplLife">'[19]Input sheet'!$F$245</definedName>
    <definedName name="Currency">[39]Sheet1!$D$6</definedName>
    <definedName name="CurrentAssets">[19]BS!$E$19:$U$19</definedName>
    <definedName name="CURVE" hidden="1">{#N/A,#N/A,FALSE,"COVER1.XLS ";#N/A,#N/A,FALSE,"RACT1.XLS";#N/A,#N/A,FALSE,"RACT2.XLS";#N/A,#N/A,FALSE,"ECCMP";#N/A,#N/A,FALSE,"WELDER.XLS"}</definedName>
    <definedName name="CUSTOMER">[40]CUSTOMER!$A$1:$B$30</definedName>
    <definedName name="CUSTOMERS">[21]CUSTOMER!$A$1:$B$30</definedName>
    <definedName name="cutomer">#REF!</definedName>
    <definedName name="CUTTOMER">[40]CUSTOMER!$A$1:$B$30</definedName>
    <definedName name="cwdsc" hidden="1">#N/A</definedName>
    <definedName name="cxbnn">#N/A</definedName>
    <definedName name="cxbvzfb">#N/A</definedName>
    <definedName name="cxbzfb">#N/A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>#REF!</definedName>
    <definedName name="D_COAT">#REF!</definedName>
    <definedName name="D_DCS">#REF!</definedName>
    <definedName name="D_ENG">#REF!</definedName>
    <definedName name="D_PR">#REF!</definedName>
    <definedName name="D_RR">#REF!</definedName>
    <definedName name="D_SC">#REF!</definedName>
    <definedName name="D_Seg_Int">[39]COMMON!$U$2</definedName>
    <definedName name="D_SUP">#REF!</definedName>
    <definedName name="D_UW">#REF!</definedName>
    <definedName name="da" hidden="1">{#N/A,#N/A,FALSE,"COVER1.XLS ";#N/A,#N/A,FALSE,"RACT1.XLS";#N/A,#N/A,FALSE,"RACT2.XLS";#N/A,#N/A,FALSE,"ECCMP";#N/A,#N/A,FALSE,"WELDER.XLS"}</definedName>
    <definedName name="DA0">#REF!</definedName>
    <definedName name="DAAA">#N/A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">#N/A</definedName>
    <definedName name="dat0">#REF!</definedName>
    <definedName name="DATA">#N/A</definedName>
    <definedName name="Data1">#REF!</definedName>
    <definedName name="data10">#REF!</definedName>
    <definedName name="Data2">#REF!</definedName>
    <definedName name="data3" hidden="1">#REF!</definedName>
    <definedName name="data4">#REF!</definedName>
    <definedName name="data5">#N/A</definedName>
    <definedName name="data6">#N/A</definedName>
    <definedName name="DATA8">'[41]10150001'!$H$2:$H$4</definedName>
    <definedName name="data84">'[42] ACE\Purchase Order1] ACE\Purch'!$E$40</definedName>
    <definedName name="DataAnaPhNo">[43]MenuData!$B$10</definedName>
    <definedName name="_xlnm.Database">#REF!</definedName>
    <definedName name="DataBriefTime">[43]MenuData!$B$4</definedName>
    <definedName name="DataBS">#REF!</definedName>
    <definedName name="DataCardDate">[43]MenuData!$B$14</definedName>
    <definedName name="DataCardTime">[43]MenuData!$B$3</definedName>
    <definedName name="DataCashFlow">#REF!</definedName>
    <definedName name="DataDate">[43]MenuData!$B$2</definedName>
    <definedName name="DataIncome">#REF!</definedName>
    <definedName name="DataInvPlay">[43]MenuData!$B$9</definedName>
    <definedName name="DataPeriod">[43]MenuData!$B$13</definedName>
    <definedName name="DataPeriodEnd">[43]MenuData!$B$12</definedName>
    <definedName name="DataPrevDate">[43]MenuData!$B$6</definedName>
    <definedName name="DataPrevRecom">[43]MenuData!$B$5</definedName>
    <definedName name="DataPrevTime">[43]MenuData!$B$7</definedName>
    <definedName name="DataRationale">[43]MenuData!$B$8</definedName>
    <definedName name="DataRecom">[43]MenuData!$B$1</definedName>
    <definedName name="DataSummary">[43]MenuData!$B$11</definedName>
    <definedName name="DataTime">[43]MenuData!$B$3</definedName>
    <definedName name="date">#REF!</definedName>
    <definedName name="date1">#REF!</definedName>
    <definedName name="datenet">#REF!</definedName>
    <definedName name="Day14.">'[1]Fidelio Input'!$CG$5</definedName>
    <definedName name="DbtCapitalChange">'[19]Input sheet'!$E$182:$U$182</definedName>
    <definedName name="DbtSchedule">[19]Assumptions!$H$46:$U$46</definedName>
    <definedName name="DbtSchedule01">[19]Assumptions!$H$35:$U$35</definedName>
    <definedName name="DbtSchedule02">[19]Assumptions!$H$36:$U$36</definedName>
    <definedName name="DbtSchedule03">[19]Assumptions!$H$37:$U$37</definedName>
    <definedName name="DbtSchedule04">[19]Assumptions!$H$39:$U$39</definedName>
    <definedName name="DbtSchedule05">[19]Assumptions!$H$40:$U$40</definedName>
    <definedName name="DbtSchedule06">[19]Assumptions!$H$41:$U$41</definedName>
    <definedName name="DbtSchedule07">[19]Assumptions!$H$42:$U$42</definedName>
    <definedName name="DbtSchedule08">[19]Assumptions!$H$43:$U$43</definedName>
    <definedName name="DbtSchedule09">[19]Assumptions!$H$44:$U$44</definedName>
    <definedName name="dd">#N/A</definedName>
    <definedName name="DD_Curr">[44]Currency!$C$3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>#N/A</definedName>
    <definedName name="dddd">#REF!</definedName>
    <definedName name="dddddd">#N/A</definedName>
    <definedName name="ddddddddd">#N/A</definedName>
    <definedName name="ddf">#N/A</definedName>
    <definedName name="ddfsa" hidden="1">#N/A</definedName>
    <definedName name="dds">#REF!</definedName>
    <definedName name="DEBT_CAP">#REF!</definedName>
    <definedName name="DEBT_EBITDA">#REF!</definedName>
    <definedName name="Debt_Start_1">[28]EXRPTS!#REF!</definedName>
    <definedName name="Debt_Start_2">[28]EXRPTS!#REF!</definedName>
    <definedName name="Debt_Start_3">[28]EXRPTS!#REF!</definedName>
    <definedName name="Debt_Start_4">[28]EXRPTS!#REF!</definedName>
    <definedName name="DebtFacility01">[19]Assumptions!$C$35</definedName>
    <definedName name="DebtFacility02">[19]Assumptions!$C$36</definedName>
    <definedName name="DebtFacility03">[19]Assumptions!$C$37</definedName>
    <definedName name="DebtFacility04">[19]Assumptions!$C$39</definedName>
    <definedName name="DebtFacility05">[19]Assumptions!$C$40</definedName>
    <definedName name="DebtFacility06">[19]Assumptions!$C$41</definedName>
    <definedName name="DebtFacility07">[19]Assumptions!$C$42</definedName>
    <definedName name="DebtFacility08">[19]Assumptions!$C$43</definedName>
    <definedName name="DebtFacility09">[19]Assumptions!$C$44</definedName>
    <definedName name="DebtFacilityList">[19]Assumptions!$O$11:$O$22</definedName>
    <definedName name="DebtInterest02">[19]Assumptions!$H$73:$U$73</definedName>
    <definedName name="DebtInterest03">[19]Assumptions!$H$74:$U$74</definedName>
    <definedName name="DebtInterest04">[19]Assumptions!$H$75:$U$75</definedName>
    <definedName name="DebtInterest05">[19]Assumptions!$H$76:$U$76</definedName>
    <definedName name="DebtInterest06">[19]Assumptions!$H$77:$U$77</definedName>
    <definedName name="DebtInterest07">[19]Assumptions!$H$78:$U$78</definedName>
    <definedName name="DebtInterest08">[19]Assumptions!$H$79:$U$79</definedName>
    <definedName name="DebtInterest09">[19]Assumptions!$H$80:$U$80</definedName>
    <definedName name="Debtors">'[19]Input sheet'!$E$202:$U$202</definedName>
    <definedName name="DebtorsChange">'[19]Input sheet'!$E$128:$U$128</definedName>
    <definedName name="DEBTS">#REF!</definedName>
    <definedName name="dec">[23]DecemberINPUT!$N$3</definedName>
    <definedName name="Decisions">1</definedName>
    <definedName name="defamount1">#REF!</definedName>
    <definedName name="DeferDetails">#REF!</definedName>
    <definedName name="deferformula">#REF!</definedName>
    <definedName name="Deliv_d_Wood_Costs">#REF!</definedName>
    <definedName name="DEM">#REF!</definedName>
    <definedName name="Denmark">#REF!</definedName>
    <definedName name="DenomCheck">[19]Assumptions!$F$13</definedName>
    <definedName name="Denomination">[19]Assumptions!$E$13</definedName>
    <definedName name="DEPR">#REF!</definedName>
    <definedName name="Depreciation">'[19]Input sheet'!$E$59:$U$59</definedName>
    <definedName name="DEPRICIATION">#REF!</definedName>
    <definedName name="DeprnOpL">'[19]Input sheet'!$E$267:$U$267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f">#N/A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>#N/A</definedName>
    <definedName name="dfads">#N/A</definedName>
    <definedName name="dfaoapkd">#N/A</definedName>
    <definedName name="dfasdfdsafasdf">#N/A</definedName>
    <definedName name="dfd">#N/A</definedName>
    <definedName name="dfddf">#N/A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#N/A</definedName>
    <definedName name="dfdfdf" hidden="1">{#N/A,#N/A,FALSE,"COVER.XLS";#N/A,#N/A,FALSE,"RACT1.XLS";#N/A,#N/A,FALSE,"RACT2.XLS";#N/A,#N/A,FALSE,"ECCMP";#N/A,#N/A,FALSE,"WELDER.XLS"}</definedName>
    <definedName name="dfetr">#N/A</definedName>
    <definedName name="dff">#N/A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>#N/A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hg">#N/A</definedName>
    <definedName name="dfgsdfhsf">#REF!</definedName>
    <definedName name="dfh">#REF!</definedName>
    <definedName name="dfhgf">#N/A</definedName>
    <definedName name="dfjie" hidden="1">{#N/A,#N/A,FALSE,"COVER.XLS";#N/A,#N/A,FALSE,"RACT1.XLS";#N/A,#N/A,FALSE,"RACT2.XLS";#N/A,#N/A,FALSE,"ECCMP";#N/A,#N/A,FALSE,"WELDER.XLS"}</definedName>
    <definedName name="dflt2">'[42] ACE\Purchase Order1] ACE\Purch'!$F$23</definedName>
    <definedName name="dflt3">'[42] ACE\Purchase Order1] ACE\Purch'!$F$24</definedName>
    <definedName name="dflt4">'[42] ACE\Purchase Order1] ACE\Purch'!$E$25</definedName>
    <definedName name="dflt5">'[42] ACE\Purchase Order1] ACE\Purch'!$F$27</definedName>
    <definedName name="dflt6">'[42] ACE\Purchase Order1] ACE\Purch'!$F$28</definedName>
    <definedName name="dflt7">'[42] ACE\Purchase Order1] ACE\Purch'!$E$29</definedName>
    <definedName name="dfsd">#N/A</definedName>
    <definedName name="dftur" hidden="1">{#N/A,#N/A,FALSE,"COVER1.XLS ";#N/A,#N/A,FALSE,"RACT1.XLS";#N/A,#N/A,FALSE,"RACT2.XLS";#N/A,#N/A,FALSE,"ECCMP";#N/A,#N/A,FALSE,"WELDER.XLS"}</definedName>
    <definedName name="dfvv">#N/A</definedName>
    <definedName name="dgd">#N/A</definedName>
    <definedName name="dgdf">#N/A</definedName>
    <definedName name="dgfgfd" hidden="1">{#N/A,#N/A,FALSE,"COVER.XLS";#N/A,#N/A,FALSE,"RACT1.XLS";#N/A,#N/A,FALSE,"RACT2.XLS";#N/A,#N/A,FALSE,"ECCMP";#N/A,#N/A,FALSE,"WELDER.XLS"}</definedName>
    <definedName name="dgsaf">#N/A</definedName>
    <definedName name="dhghjg">#N/A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counted_Cash_Flow">#REF!</definedName>
    <definedName name="display_area_2" hidden="1">#REF!</definedName>
    <definedName name="DIV_PD">#REF!</definedName>
    <definedName name="DividendPaid">'[19]Input sheet'!$E$176:$U$176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fljads">#N/A</definedName>
    <definedName name="DKK">#N/A</definedName>
    <definedName name="dkokp" hidden="1">{#N/A,#N/A,FALSE,"COVER.XLS";#N/A,#N/A,FALSE,"RACT1.XLS";#N/A,#N/A,FALSE,"RACT2.XLS";#N/A,#N/A,FALSE,"ECCMP";#N/A,#N/A,FALSE,"WELDER.XLS"}</definedName>
    <definedName name="DME_Dirty">"False"</definedName>
    <definedName name="DME_LocalFile">"True"</definedName>
    <definedName name="Docking1">#N/A</definedName>
    <definedName name="DOMESTIC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rnToSales">'[19]Input sheet'!$E$60:$U$60</definedName>
    <definedName name="DPS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#N/A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#N/A</definedName>
    <definedName name="dsaf">#N/A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ds">#N/A</definedName>
    <definedName name="dsf">#N/A</definedName>
    <definedName name="dsg">#N/A</definedName>
    <definedName name="DSR">#REF!</definedName>
    <definedName name="DSR5Y">#REF!</definedName>
    <definedName name="DSRA">[28]EXRPTS!$D$43</definedName>
    <definedName name="dta">#N/A</definedName>
    <definedName name="Dtt">#N/A</definedName>
    <definedName name="du">#REF!</definedName>
    <definedName name="Dupont_Analysis">#REF!</definedName>
    <definedName name="e">#N/A</definedName>
    <definedName name="EBIT">#REF!</definedName>
    <definedName name="EBIT__Margins">#REF!</definedName>
    <definedName name="EBITA">[19]PL!$E$16:$U$16</definedName>
    <definedName name="EbitBase">'[19]Input sheet'!$E$66:$U$66</definedName>
    <definedName name="EBITDA">#REF!</definedName>
    <definedName name="ebitda_core_activity">[45]Valuation!$F$158:$K$158</definedName>
    <definedName name="EBITDA_INT">#REF!</definedName>
    <definedName name="EBITDA_MAR">#REF!</definedName>
    <definedName name="EbitSensitivity">'[19]Input sheet'!$E$80:$U$80</definedName>
    <definedName name="ECA">[28]EXRPTS!$Q$10</definedName>
    <definedName name="ECA_Commit">[26]Assm!$B$89</definedName>
    <definedName name="ECA_EvailEnd">[28]EXRPTS!$Q$13</definedName>
    <definedName name="ECU">#REF!</definedName>
    <definedName name="edd">#N/A</definedName>
    <definedName name="eds">#N/A</definedName>
    <definedName name="ee">#N/A</definedName>
    <definedName name="eec">#REF!</definedName>
    <definedName name="eee" hidden="1">{#N/A,#N/A,FALSE,"17MAY";#N/A,#N/A,FALSE,"24MAY"}</definedName>
    <definedName name="eeee">#N/A</definedName>
    <definedName name="eeeee">#REF!</definedName>
    <definedName name="eeeeeeeeeeeeeeeeee" hidden="1">{#N/A,#N/A,FALSE,"COVER1.XLS ";#N/A,#N/A,FALSE,"RACT1.XLS";#N/A,#N/A,FALSE,"RACT2.XLS";#N/A,#N/A,FALSE,"ECCMP";#N/A,#N/A,FALSE,"WELDER.XLS"}</definedName>
    <definedName name="efaef">#N/A</definedName>
    <definedName name="efawef">#N/A</definedName>
    <definedName name="efdd">#N/A</definedName>
    <definedName name="efr">#N/A</definedName>
    <definedName name="efwef">#REF!</definedName>
    <definedName name="egr">#N/A</definedName>
    <definedName name="egrg">#N/A</definedName>
    <definedName name="egrgf">#N/A</definedName>
    <definedName name="ehb" hidden="1">{#N/A,#N/A,FALSE,"COVER1.XLS ";#N/A,#N/A,FALSE,"RACT1.XLS";#N/A,#N/A,FALSE,"RACT2.XLS";#N/A,#N/A,FALSE,"ECCMP";#N/A,#N/A,FALSE,"WELDER.XLS"}</definedName>
    <definedName name="ehkung">#N/A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RR">[46]CASE1!$P$415</definedName>
    <definedName name="Email">#REF!</definedName>
    <definedName name="End">[28]EXRPTS!$D$13</definedName>
    <definedName name="End_Year">[28]EXRPTS!$D$12</definedName>
    <definedName name="Energy">#N/A</definedName>
    <definedName name="EnergyReport1">'[47]Energy Rpt'!$B$5:$H$8,'[47]Energy Rpt'!$B$13:$F$20,'[47]Energy Rpt'!$H$13:$H$20,'[47]Energy Rpt'!$I$26:$I$27</definedName>
    <definedName name="enterprise_value_core">[45]Valuation!$F$317:$K$317</definedName>
    <definedName name="Enum1618">'[48]#Lookup'!$G$2:$G$4</definedName>
    <definedName name="Enum742">'[49]#Lookup'!$G$2:$G$40</definedName>
    <definedName name="Enum743">'[48]#Lookup'!$D$2:$D$7</definedName>
    <definedName name="EPC">#REF!</definedName>
    <definedName name="EPS">#REF!</definedName>
    <definedName name="EqCapitalChange">'[19]Input sheet'!$E$181:$U$181</definedName>
    <definedName name="eqe">#N/A</definedName>
    <definedName name="EqSchedule">[19]Assumptions!$H$59:$U$59</definedName>
    <definedName name="EQUITY">#REF!</definedName>
    <definedName name="Equity_Del_Item">#N/A</definedName>
    <definedName name="Equity_Ins_Item">#N/A</definedName>
    <definedName name="EquityRatio">[28]EXRPTS!$Q$42</definedName>
    <definedName name="er">#N/A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#N/A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tr">#N/A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>#REF!</definedName>
    <definedName name="ertrt">#N/A</definedName>
    <definedName name="ertt">#N/A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B">#N/A</definedName>
    <definedName name="etan">#N/A</definedName>
    <definedName name="etyhdh">#N/A</definedName>
    <definedName name="EV">[19]Assumptions!$F$24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al240stm">#REF!</definedName>
    <definedName name="ew">#N/A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fgarg">#N/A</definedName>
    <definedName name="ewgarg">#N/A</definedName>
    <definedName name="ewgarh">#N/A</definedName>
    <definedName name="ewq">#N/A</definedName>
    <definedName name="ewsd">#N/A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Print_Area">#N/A</definedName>
    <definedName name="Excel_BuiltIn_Print_Area_0">#N/A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7">#REF!</definedName>
    <definedName name="Excel_BuiltIn_Print_Area_38">#REF!</definedName>
    <definedName name="Excel_BuiltIn_Print_Area_39">#REF!</definedName>
    <definedName name="Excel_BuiltIn_Print_Area_40">#REF!</definedName>
    <definedName name="Excel_BuiltIn_Print_Area_41">#REF!</definedName>
    <definedName name="Excel_BuiltIn_Print_Area_42">#REF!</definedName>
    <definedName name="Excel_BuiltIn_Print_Area_43">#REF!</definedName>
    <definedName name="Excel_BuiltIn_Print_Area_44">#REF!</definedName>
    <definedName name="Excel_BuiltIn_Print_Area_45">#REF!</definedName>
    <definedName name="Excel_BuiltIn_Print_Area_46">#REF!</definedName>
    <definedName name="Excel_BuiltIn_Print_Area_47">#REF!</definedName>
    <definedName name="Excel_BuiltIn_Print_Area_48">#REF!</definedName>
    <definedName name="Excel_BuiltIn_Print_Area_49">#REF!</definedName>
    <definedName name="Excel_BuiltIn_Print_Area_50">#REF!</definedName>
    <definedName name="Excel_BuiltIn_Print_Area_51">#REF!</definedName>
    <definedName name="Excel_BuiltIn_Print_Area_52">#REF!</definedName>
    <definedName name="Excel_BuiltIn_Print_Area_53">#REF!</definedName>
    <definedName name="Excel_BuiltIn_Print_Area_54">#REF!</definedName>
    <definedName name="Excel_BuiltIn_Print_Area_55">#REF!</definedName>
    <definedName name="Excel_BuiltIn_Print_Area_56">#REF!</definedName>
    <definedName name="Excel_BuiltIn_Print_Area_57">#REF!</definedName>
    <definedName name="Excel_BuiltIn_Print_Area_58">#REF!</definedName>
    <definedName name="Excel_BuiltIn_Print_Area_9">#REF!</definedName>
    <definedName name="Excel_BuiltIn_Print_Titles">#N/A</definedName>
    <definedName name="Excel_BuiltIn_Print_Titles_0">#REF!</definedName>
    <definedName name="Excel_BuiltIn_Print_Titles_12">"$'Use oil A'.$#REF!$#REF!:#REF!#REF!"</definedName>
    <definedName name="EXCEP_ITEMS">#REF!</definedName>
    <definedName name="ExceptionalCashflow">'[19]Input sheet'!$E$143:$U$143</definedName>
    <definedName name="Exceptionals">'[19]Input sheet'!$E$99:$U$99</definedName>
    <definedName name="exchange">[50]SPP!$Q$26</definedName>
    <definedName name="exp">'[51]P&amp;L_40_Base'!#REF!</definedName>
    <definedName name="EXTRA_ITEMS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eValue">[19]Assumptions!$F$17</definedName>
    <definedName name="fadsfadsfas">#N/A</definedName>
    <definedName name="fahh">#N/A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gr">#N/A</definedName>
    <definedName name="Fax">#REF!</definedName>
    <definedName name="fbnhg" hidden="1">#N/A</definedName>
    <definedName name="FCE">#REF!</definedName>
    <definedName name="FCFpostCapex">[19]CF!$E$39:$U$39</definedName>
    <definedName name="FCFpreCapex">[19]CF!$E$29:$U$29</definedName>
    <definedName name="FCFpreFinancing">[19]CF!$E$43:$U$43</definedName>
    <definedName name="FCode" hidden="1">#REF!</definedName>
    <definedName name="fd">#REF!</definedName>
    <definedName name="FD_EPS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ia">#REF!</definedName>
    <definedName name="fdasdad">#N/A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>#N/A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frg">#N/A</definedName>
    <definedName name="fdhgfd">#N/A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vsc">#N/A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asd">#N/A</definedName>
    <definedName name="fdsgfgs">#REF!</definedName>
    <definedName name="FDSHARES">#REF!</definedName>
    <definedName name="feb">[23]FebruaryINPUT!$N$3</definedName>
    <definedName name="federal">#N/A</definedName>
    <definedName name="FEE">#REF!</definedName>
    <definedName name="FEE5Y">#REF!</definedName>
    <definedName name="fegr">#N/A</definedName>
    <definedName name="fewqredwq">#N/A</definedName>
    <definedName name="FF">#N/A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#N/A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r">#N/A</definedName>
    <definedName name="ffg">#N/A</definedName>
    <definedName name="FFO">[19]Ratings!$E$44:$U$44</definedName>
    <definedName name="FFOexOpl">'[19]Opl adjustment'!$E$13:$U$13</definedName>
    <definedName name="fgbxfv">#REF!</definedName>
    <definedName name="fgf">#REF!</definedName>
    <definedName name="fgfd">#N/A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#N/A</definedName>
    <definedName name="fgg">#N/A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">#N/A</definedName>
    <definedName name="fhdf">#N/A</definedName>
    <definedName name="fhgf">#N/A</definedName>
    <definedName name="fhgh">#N/A</definedName>
    <definedName name="fhgsfhs">#N/A</definedName>
    <definedName name="fhgth">#N/A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kjghnsgrrhg">#N/A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nland">#REF!</definedName>
    <definedName name="fiogsijfog">#REF!</definedName>
    <definedName name="Firm_Value_EBITDA">#REF!</definedName>
    <definedName name="FiscalYear">'[52]Twelve Month Cash Flow'!$P$1</definedName>
    <definedName name="FLH">#REF!</definedName>
    <definedName name="flh.pa">#REF!</definedName>
    <definedName name="FMSL">#REF!</definedName>
    <definedName name="fmsl.pa">#REF!</definedName>
    <definedName name="FOCF">[19]Ratings!$E$59:$U$59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cast_Nov_98_Dec98_List">#N/A</definedName>
    <definedName name="FP">#N/A</definedName>
    <definedName name="fp_equity">#N/A</definedName>
    <definedName name="FP_fee">#REF!</definedName>
    <definedName name="fpt">#N/A</definedName>
    <definedName name="France">#REF!</definedName>
    <definedName name="fre">#REF!</definedName>
    <definedName name="Free_Cash_Flows">#REF!</definedName>
    <definedName name="front">#REF!</definedName>
    <definedName name="frtrtgf">#N/A</definedName>
    <definedName name="fsadfasd">#N/A</definedName>
    <definedName name="fsd">#N/A</definedName>
    <definedName name="fsda">#N/A</definedName>
    <definedName name="FSL">#REF!</definedName>
    <definedName name="fsl.pa">#REF!</definedName>
    <definedName name="fss">#N/A</definedName>
    <definedName name="fszv">#N/A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demand">#N/A</definedName>
    <definedName name="fuel_y1">#N/A</definedName>
    <definedName name="fuel_y2">#N/A</definedName>
    <definedName name="fuel_y3">#N/A</definedName>
    <definedName name="Fuel1">#N/A</definedName>
    <definedName name="Functional_Adj_Budget">[53]XX98CALB!#REF!</definedName>
    <definedName name="funds">#REF!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X">#REF!</definedName>
    <definedName name="FYE">[19]Assumptions!$F$14</definedName>
    <definedName name="G">#REF!</definedName>
    <definedName name="GAAP">#REF!</definedName>
    <definedName name="gdfew">#N/A</definedName>
    <definedName name="gdfhf">#N/A</definedName>
    <definedName name="gdh" hidden="1">#N/A</definedName>
    <definedName name="GDP">#REF!</definedName>
    <definedName name="GDR_EXRATE">#REF!</definedName>
    <definedName name="geogsp">"Chart 2"</definedName>
    <definedName name="Germany">#REF!</definedName>
    <definedName name="germany_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>#REF!</definedName>
    <definedName name="gfdhdf">#N/A</definedName>
    <definedName name="gfdhgd">#N/A</definedName>
    <definedName name="gffgfghgfhgfh">#N/A</definedName>
    <definedName name="gfg" hidden="1">{#N/A,#N/A,FALSE,"COVER1.XLS ";#N/A,#N/A,FALSE,"RACT1.XLS";#N/A,#N/A,FALSE,"RACT2.XLS";#N/A,#N/A,FALSE,"ECCMP";#N/A,#N/A,FALSE,"WELDER.XLS"}</definedName>
    <definedName name="gfgf">#N/A</definedName>
    <definedName name="gfgfdg">#N/A</definedName>
    <definedName name="gfhg">#N/A</definedName>
    <definedName name="gfhgfh">#N/A</definedName>
    <definedName name="gfjh">#N/A</definedName>
    <definedName name="gfrwwef" hidden="1">{#N/A,#N/A,FALSE,"COVER1.XLS ";#N/A,#N/A,FALSE,"RACT1.XLS";#N/A,#N/A,FALSE,"RACT2.XLS";#N/A,#N/A,FALSE,"ECCMP";#N/A,#N/A,FALSE,"WELDER.XLS"}</definedName>
    <definedName name="gfshh">#N/A</definedName>
    <definedName name="gfsjjrse">#N/A</definedName>
    <definedName name="gg">#N/A</definedName>
    <definedName name="GGF">#N/A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#N/A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">#N/A</definedName>
    <definedName name="gh">#N/A</definedName>
    <definedName name="ghf">#N/A</definedName>
    <definedName name="ghgfj">#N/A</definedName>
    <definedName name="ghhg">#N/A</definedName>
    <definedName name="gjf">#N/A</definedName>
    <definedName name="gjgj">#N/A</definedName>
    <definedName name="gk">#REF!</definedName>
    <definedName name="GL">[54]SAPGL!$B$4:$C$159</definedName>
    <definedName name="gldflsll">#N/A</definedName>
    <definedName name="Goodwill">[17]Scoping!$G$27</definedName>
    <definedName name="GoodwillAmortisation">'[19]Input sheet'!$E$62:$U$62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tf">#REF!</definedName>
    <definedName name="Gross_Total">[47]Entry!$B$51:$B$58,[47]Entry!$D$51:$D$54</definedName>
    <definedName name="GrowthBase">'[19]Input sheet'!$E$42:$U$42</definedName>
    <definedName name="GrowthSensitivity">'[19]Input sheet'!$E$56:$U$56</definedName>
    <definedName name="gruygk" hidden="1">{#N/A,#N/A,FALSE,"COVER.XLS";#N/A,#N/A,FALSE,"RACT1.XLS";#N/A,#N/A,FALSE,"RACT2.XLS";#N/A,#N/A,FALSE,"ECCMP";#N/A,#N/A,FALSE,"WELDER.XLS"}</definedName>
    <definedName name="gsdg">#N/A</definedName>
    <definedName name="gsdgs">#N/A</definedName>
    <definedName name="gsfdg">#N/A</definedName>
    <definedName name="gsh">#N/A</definedName>
    <definedName name="gtgr">#N/A</definedName>
    <definedName name="gut">#REF!</definedName>
    <definedName name="gv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#N/A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57y">#N/A</definedName>
    <definedName name="half">'[55]Forecast summary'!$B$133:$F$142</definedName>
    <definedName name="hdf">#N/A</definedName>
    <definedName name="HE">#REF!</definedName>
    <definedName name="HEAD_1">#REF!</definedName>
    <definedName name="HEAD_2">#REF!</definedName>
    <definedName name="HEAD_3">#REF!</definedName>
    <definedName name="HEADDAYA3">#N/A</definedName>
    <definedName name="HEADDAYA4">#N/A</definedName>
    <definedName name="HEADER">#N/A</definedName>
    <definedName name="HEADWEEKA3">#N/A</definedName>
    <definedName name="HEADWEEKA4">#N/A</definedName>
    <definedName name="heat_rate">#N/A</definedName>
    <definedName name="HedgingCount">#REF!</definedName>
    <definedName name="hfsh">#N/A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h">#N/A</definedName>
    <definedName name="hgghg">#N/A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j">#N/A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">#N/A</definedName>
    <definedName name="hhh">#REF!</definedName>
    <definedName name="hhhh">#N/A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ju">#N/A</definedName>
    <definedName name="hoj">#N/A</definedName>
    <definedName name="home">#REF!</definedName>
    <definedName name="Hotelname">'[56]01'!$A$1</definedName>
    <definedName name="hp">#N/A</definedName>
    <definedName name="HP2PP11">#REF!</definedName>
    <definedName name="HP4PP11">#REF!</definedName>
    <definedName name="HSCB">#N/A</definedName>
    <definedName name="hsfhs">#N/A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hidden="1">{#N/A,#N/A,FALSE,"COVER.XLS";#N/A,#N/A,FALSE,"RACT1.XLS";#N/A,#N/A,FALSE,"RACT2.XLS";#N/A,#N/A,FALSE,"ECCMP";#N/A,#N/A,FALSE,"WELDER.XLS"}</definedName>
    <definedName name="Hydrogen_In">[47]Entry!$G$15:$G$22,[47]Entry!$G$26:$G$29</definedName>
    <definedName name="hyiyuoy" hidden="1">{#N/A,#N/A,FALSE,"COVER.XLS";#N/A,#N/A,FALSE,"RACT1.XLS";#N/A,#N/A,FALSE,"RACT2.XLS";#N/A,#N/A,FALSE,"ECCMP";#N/A,#N/A,FALSE,"WELDER.XLS"}</definedName>
    <definedName name="i">#REF!</definedName>
    <definedName name="ie">#REF!</definedName>
    <definedName name="ii">#N/A</definedName>
    <definedName name="iii">#N/A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#N/A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>#N/A</definedName>
    <definedName name="ikuj">#N/A</definedName>
    <definedName name="impInterest">'[19]Input sheet'!$E$266:$U$266</definedName>
    <definedName name="IMPORT">#REF!</definedName>
    <definedName name="Income_statement">#REF!</definedName>
    <definedName name="IncomeArea">#REF!</definedName>
    <definedName name="IncomeTax">'[19]Input sheet'!$E$108:$U$108</definedName>
    <definedName name="IndexNAV">#REF!</definedName>
    <definedName name="inflation">#N/A</definedName>
    <definedName name="Inflator">#REF!</definedName>
    <definedName name="INFO">#N/A</definedName>
    <definedName name="InitialEquity">[28]EXRPTS!$Q$49</definedName>
    <definedName name="Input2">[47]Entry!$D$2:$D$10,[47]Entry!$F$7:$F$10</definedName>
    <definedName name="Input3">[47]Entry!$B$15:$H$22,[47]Entry!$B$26:$H$29,[47]Entry!$B$33:$C$36,[47]Entry!$F$33:$G$36</definedName>
    <definedName name="InputPO">#REF!</definedName>
    <definedName name="INSERT">#REF!</definedName>
    <definedName name="INST">#REF!</definedName>
    <definedName name="INT">[57]INTEREST!#REF!</definedName>
    <definedName name="INT_COV">#REF!</definedName>
    <definedName name="INT_EXP">#REF!</definedName>
    <definedName name="INT_INC">#REF!</definedName>
    <definedName name="IntangibleAssets">'[19]Input sheet'!$E$193:$U$193</definedName>
    <definedName name="IntangibleDisposal">'[19]Input sheet'!$E$165:$U$165</definedName>
    <definedName name="IntangiblePurchase">'[19]Input sheet'!$E$164:$U$164</definedName>
    <definedName name="Intangibles">[17]Scoping!$G$28</definedName>
    <definedName name="Intercompany_Payable">#REF!</definedName>
    <definedName name="interest">#REF!</definedName>
    <definedName name="INTEREST_Calculation">#REF!</definedName>
    <definedName name="INTEREST5Y">#REF!</definedName>
    <definedName name="INTERESTcASH">#REF!</definedName>
    <definedName name="INTERESTCASH5Y">#REF!</definedName>
    <definedName name="InterestExpense">'[19]Input sheet'!$E$102:$U$102</definedName>
    <definedName name="InterestIncome">'[19]Input sheet'!$E$103:$U$103</definedName>
    <definedName name="InterestMargin">[19]Assumptions!$F$70:$F$82</definedName>
    <definedName name="InterestReceivable">'[19]Debt finance schedule'!$E$85:$U$85</definedName>
    <definedName name="IntPayable01">'[19]Debt finance schedule'!$H$15:$U$15</definedName>
    <definedName name="IntPayable02">'[19]Debt finance schedule'!$H$22:$U$22</definedName>
    <definedName name="IntPayable03">'[19]Debt finance schedule'!$H$29:$U$29</definedName>
    <definedName name="IntPayable04">'[19]Debt finance schedule'!$H$36:$U$36</definedName>
    <definedName name="IntPayable05">'[19]Debt finance schedule'!$H$43:$U$43</definedName>
    <definedName name="IntPayable06">'[19]Debt finance schedule'!$H$50:$U$50</definedName>
    <definedName name="IntPayable07">'[19]Debt finance schedule'!$H$57:$U$57</definedName>
    <definedName name="IntPayable08">'[19]Debt finance schedule'!$H$64:$U$64</definedName>
    <definedName name="IntPayable09">'[19]Debt finance schedule'!$H$71:$U$71</definedName>
    <definedName name="INV_C">'[9]BALANCE SHEET '!$D$11</definedName>
    <definedName name="INV_P">'[9]BALANCE SHEET '!$C$11</definedName>
    <definedName name="INVC">'[10]BALANCE SHEET '!$D$11</definedName>
    <definedName name="Inventory">[17]Scoping!$G$22</definedName>
    <definedName name="Invest">#REF!</definedName>
    <definedName name="Invest_properties">[17]Scoping!$G$25</definedName>
    <definedName name="Invest_subsidiaries">[17]Scoping!$G$26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s">'[19]Input sheet'!$E$195:$U$195</definedName>
    <definedName name="INVP">'[10]BALANCE SHEET '!$C$11</definedName>
    <definedName name="INVST">#REF!</definedName>
    <definedName name="ioc">#REF!</definedName>
    <definedName name="ioihuoh">#N/A</definedName>
    <definedName name="iouioyuo">#N/A</definedName>
    <definedName name="IRELAND">#REF!</definedName>
    <definedName name="Ireland__ECU">#REF!</definedName>
    <definedName name="IRR">#REF!</definedName>
    <definedName name="Issue">#REF!</definedName>
    <definedName name="Italy">#REF!</definedName>
    <definedName name="ITALY_">#REF!</definedName>
    <definedName name="Item">#REF!</definedName>
    <definedName name="ItemL">#REF!</definedName>
    <definedName name="iu" hidden="1">{#N/A,#N/A,FALSE,"17MAY";#N/A,#N/A,FALSE,"24MAY"}</definedName>
    <definedName name="j">#REF!</definedName>
    <definedName name="jan">#REF!</definedName>
    <definedName name="Japan">#REF!</definedName>
    <definedName name="jdgorig">#REF!</definedName>
    <definedName name="jdj">#REF!</definedName>
    <definedName name="jee">#N/A</definedName>
    <definedName name="jfhj">#N/A</definedName>
    <definedName name="jhkijhku">#REF!</definedName>
    <definedName name="jhpjohjk">#N/A</definedName>
    <definedName name="jiajrihfj">#REF!</definedName>
    <definedName name="jj" hidden="1">#REF!</definedName>
    <definedName name="jjj">#REF!</definedName>
    <definedName name="jjjj">#REF!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ly">[23]JulyINPUT!$N$3</definedName>
    <definedName name="june">[23]JunINPUT!$N$3</definedName>
    <definedName name="JV_AP">#N/A</definedName>
    <definedName name="JV_AR">#N/A</definedName>
    <definedName name="JV_Inventory">#N/A</definedName>
    <definedName name="JVs">'[19]Input sheet'!$E$97:$U$97</definedName>
    <definedName name="JVsDividend">'[19]Input sheet'!$E$154:$U$154</definedName>
    <definedName name="jy">#N/A</definedName>
    <definedName name="k">#REF!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äyttöom.">#REF!</definedName>
    <definedName name="KC1.1">#REF!</definedName>
    <definedName name="KC1.2">#REF!</definedName>
    <definedName name="KC7.1">#REF!</definedName>
    <definedName name="KC7.2">#REF!</definedName>
    <definedName name="kee">#N/A</definedName>
    <definedName name="key" hidden="1">#REF!</definedName>
    <definedName name="Key_assumptions">#REF!</definedName>
    <definedName name="kh">#REF!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m">#N/A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#REF!</definedName>
    <definedName name="kkk">#REF!</definedName>
    <definedName name="kkkk" hidden="1">{#N/A,#N/A,FALSE,"COVER1.XLS ";#N/A,#N/A,FALSE,"RACT1.XLS";#N/A,#N/A,FALSE,"RACT2.XLS";#N/A,#N/A,FALSE,"ECCMP";#N/A,#N/A,FALSE,"WELDER.XLS"}</definedName>
    <definedName name="kkkkk">#REF!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>#N/A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1.1">#REF!</definedName>
    <definedName name="KV1.2">#REF!</definedName>
    <definedName name="KV1.3">#REF!</definedName>
    <definedName name="KV1.4">#REF!</definedName>
    <definedName name="KV1.5">#REF!</definedName>
    <definedName name="KV2.1">#REF!</definedName>
    <definedName name="KV2.2">#REF!</definedName>
    <definedName name="KV3.1">#REF!</definedName>
    <definedName name="KV3.2">#REF!</definedName>
    <definedName name="KV3.3">#REF!</definedName>
    <definedName name="KV3.4">#REF!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l">#N/A</definedName>
    <definedName name="LABEL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fe">#N/A</definedName>
    <definedName name="LBO">[58]Inputs!$D$7</definedName>
    <definedName name="LCWC">#REF!</definedName>
    <definedName name="LCWC5Y">#REF!</definedName>
    <definedName name="ldlfk">#N/A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FY">[19]Assumptions!$F$15</definedName>
    <definedName name="LiabilitiesAndShare">#REF!</definedName>
    <definedName name="LIBC">'[9]BALANCE SHEET '!$D$23:$D$24</definedName>
    <definedName name="LIBCC">'[10]BALANCE SHEET '!$D$23:$D$24</definedName>
    <definedName name="LIBP">'[9]BALANCE SHEET '!$C$23:$C$24</definedName>
    <definedName name="LIBPP">'[10]BALANCE SHEET '!$C$23:$C$24</definedName>
    <definedName name="Liikevaihto">#REF!</definedName>
    <definedName name="List_Curr">[44]Currency!$B$9:$B$31</definedName>
    <definedName name="List_LevelAssurance">'[59]Drop Down'!$B$2:$B$5</definedName>
    <definedName name="List_TypeProcedure">'[59]Drop Down'!$A$2:$A$7</definedName>
    <definedName name="ListOfSuperCriticalEquipment">#REF!</definedName>
    <definedName name="LIT">#N/A</definedName>
    <definedName name="lk">#N/A</definedName>
    <definedName name="lkk" hidden="1">{#N/A,#N/A,FALSE,"17MAY";#N/A,#N/A,FALSE,"24MAY"}</definedName>
    <definedName name="LKLK">#REF!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k">#N/A</definedName>
    <definedName name="lll">#REF!</definedName>
    <definedName name="LLLKKK">#REF!,#REF!,#REF!</definedName>
    <definedName name="LLLKKKK">#REF!,#REF!,#REF!</definedName>
    <definedName name="llll">#N/A</definedName>
    <definedName name="lllll">#REF!</definedName>
    <definedName name="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o">#REF!</definedName>
    <definedName name="Loan">#N/A</definedName>
    <definedName name="Loan1">#N/A</definedName>
    <definedName name="local">#REF!</definedName>
    <definedName name="local2">#REF!</definedName>
    <definedName name="LocalBond">[28]EXRPTS!$R$10</definedName>
    <definedName name="Location">[60]Location!$B$3:$B$25</definedName>
    <definedName name="Long">#N/A</definedName>
    <definedName name="Long1">#N/A</definedName>
    <definedName name="look">#REF!</definedName>
    <definedName name="look1">#REF!</definedName>
    <definedName name="looking">#REF!</definedName>
    <definedName name="looklook">#REF!</definedName>
    <definedName name="lp">#REF!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T_FRBA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">#N/A</definedName>
    <definedName name="m">#N/A</definedName>
    <definedName name="M_report45_leave_List">#REF!</definedName>
    <definedName name="M_report45_leave_List1">#REF!</definedName>
    <definedName name="MA_Plng_Resp">#REF!</definedName>
    <definedName name="Macro1">[61]!Macro1</definedName>
    <definedName name="Macro2">[61]!Macro2</definedName>
    <definedName name="Macro3">[61]!Macro3</definedName>
    <definedName name="mail">#REF!</definedName>
    <definedName name="MAIN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>[23]MarchINPUT!$N$3</definedName>
    <definedName name="Mardusa">#N/A</definedName>
    <definedName name="Margin_Analysis">#REF!</definedName>
    <definedName name="MarketCap">[19]Assumptions!$F$21</definedName>
    <definedName name="Maw_Daung_Amort">#N/A</definedName>
    <definedName name="Maw_Daung_AP">#N/A</definedName>
    <definedName name="Maw_Daung_AR">#N/A</definedName>
    <definedName name="Maw_Daung_Defer">#N/A</definedName>
    <definedName name="Maw_Daung_Inventory">#N/A</definedName>
    <definedName name="may">#REF!</definedName>
    <definedName name="mbo">#REF!</definedName>
    <definedName name="mdysCurAdj">'[19]Input sheet'!$F$254:$F$257</definedName>
    <definedName name="mdysDprn">'[19]Input sheet'!$E$255:$U$255</definedName>
    <definedName name="mdysEBIT">'[19]Opl adjustment'!$E$32:$U$32</definedName>
    <definedName name="mdysEBITDA">'[19]Opl adjustment'!$E$31:$U$31</definedName>
    <definedName name="mdysFFO">'[19]Opl adjustment'!$E$33:$U$33</definedName>
    <definedName name="mdysInt">'[19]Input sheet'!$E$254:$U$254</definedName>
    <definedName name="mdysMultiple">'[19]Input sheet'!$K$239</definedName>
    <definedName name="mdysNetDebt">'[19]Opl adjustment'!$E$38:$U$38</definedName>
    <definedName name="mdysNetInterest">'[19]Opl adjustment'!$E$36:$U$36</definedName>
    <definedName name="mdysNPV">'[19]Input sheet'!$E$257:$U$257</definedName>
    <definedName name="mdysRCF">'[19]Opl adjustment'!$E$34:$U$34</definedName>
    <definedName name="mdysTotalCE">'[19]Opl adjustment'!$E$39:$U$39</definedName>
    <definedName name="mdysTotalDebt">'[19]Opl adjustment'!$E$37:$U$37</definedName>
    <definedName name="mdysTotalInterest">'[19]Opl adjustment'!$E$35:$U$35</definedName>
    <definedName name="mi">#N/A</definedName>
    <definedName name="mib">#N/A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le">#N/A</definedName>
    <definedName name="mill_id">#N/A</definedName>
    <definedName name="mill_id1">#N/A</definedName>
    <definedName name="mill_id2">#N/A</definedName>
    <definedName name="mill_id3">#N/A</definedName>
    <definedName name="mill_id4">#N/A</definedName>
    <definedName name="mill_id5">#N/A</definedName>
    <definedName name="mill_id6">#N/A</definedName>
    <definedName name="mill_name">#N/A</definedName>
    <definedName name="mill_name1">#N/A</definedName>
    <definedName name="mill_name2">#N/A</definedName>
    <definedName name="mill_name3">#N/A</definedName>
    <definedName name="mill_name4">#N/A</definedName>
    <definedName name="mill_name5">#N/A</definedName>
    <definedName name="mill_name6">#N/A</definedName>
    <definedName name="mill_name61">#N/A</definedName>
    <definedName name="mill5">#N/A</definedName>
    <definedName name="MIN_INT">#REF!</definedName>
    <definedName name="Minorities">'[19]Input sheet'!$E$225:$U$225</definedName>
    <definedName name="MinorityInterest">'[19]Input sheet'!$E$112:$U$112</definedName>
    <definedName name="mjvn">#N/A</definedName>
    <definedName name="MM">#REF!</definedName>
    <definedName name="mmm">#N/A</definedName>
    <definedName name="mmmm" hidden="1">{#N/A,#N/A,FALSE,"17MAY";#N/A,#N/A,FALSE,"24MAY"}</definedName>
    <definedName name="mn">#N/A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aie1">#REF!</definedName>
    <definedName name="Monnaie2">#REF!</definedName>
    <definedName name="MONTH">#N/A</definedName>
    <definedName name="MonthExp">#REF!</definedName>
    <definedName name="monthh">#N/A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wr">#REF!</definedName>
    <definedName name="MS">#REF!</definedName>
    <definedName name="multiplier">#REF!</definedName>
    <definedName name="mwh_EGATy1">#N/A</definedName>
    <definedName name="mwh_EGATy2">#N/A</definedName>
    <definedName name="mwh_EGATy3">#N/A</definedName>
    <definedName name="mwh_RETLy1">#N/A</definedName>
    <definedName name="mwh_RETLy2">#N/A</definedName>
    <definedName name="mwh_RETLy3">#N/A</definedName>
    <definedName name="N">#REF!</definedName>
    <definedName name="Name">#REF!</definedName>
    <definedName name="NAV">#REF!</definedName>
    <definedName name="NB">#N/A</definedName>
    <definedName name="NC">#REF!</definedName>
    <definedName name="ND_EQ">#REF!</definedName>
    <definedName name="net">#N/A</definedName>
    <definedName name="NET_DEBT">#REF!</definedName>
    <definedName name="NET_INT">#REF!</definedName>
    <definedName name="NetAssets">[19]BS!$E$39:$U$39</definedName>
    <definedName name="NetCurrentAssets">[19]BS!$E$24:$U$24</definedName>
    <definedName name="NetDebt">'[19]Debt finance schedule'!$E$104:$U$104</definedName>
    <definedName name="NetDebtincPref">'[19]Opl adjustment'!$E$18:$U$18</definedName>
    <definedName name="Netherlands">#REF!</definedName>
    <definedName name="NETHERLDS">#REF!</definedName>
    <definedName name="NetIncome">[19]PL!$E$31:$U$31</definedName>
    <definedName name="NetIncomeEx">[19]PL!$E$59:$U$59</definedName>
    <definedName name="NetInterest">'[19]Debt finance schedule'!$E$100:$U$100</definedName>
    <definedName name="NetInterestPaid">'[19]Input sheet'!$E$157:$U$157</definedName>
    <definedName name="NetIntincPref">'[19]Opl adjustment'!$E$16:$U$16</definedName>
    <definedName name="NetOutstandingDebt">'[19]Debt finance schedule'!$E$104:$U$104</definedName>
    <definedName name="netpayment">#REF!</definedName>
    <definedName name="NetWC">'[19]Input sheet'!$E$199:$U$199</definedName>
    <definedName name="NetWorth">#REF!</definedName>
    <definedName name="NEW">#REF!</definedName>
    <definedName name="NEWSHRCAPITAL">#REF!</definedName>
    <definedName name="neww">#N/A</definedName>
    <definedName name="NEXT">#REF!</definedName>
    <definedName name="NEXTAVYR">#REF!</definedName>
    <definedName name="NGA">[11]อมตะCiyt!#REF!</definedName>
    <definedName name="nhg">#N/A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kcc">#REF!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n">#N/A</definedName>
    <definedName name="nnnnn">#REF!</definedName>
    <definedName name="no">#N/A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p" hidden="1">{#N/A,#N/A,FALSE,"COVER.XLS";#N/A,#N/A,FALSE,"RACT1.XLS";#N/A,#N/A,FALSE,"RACT2.XLS";#N/A,#N/A,FALSE,"ECCMP";#N/A,#N/A,FALSE,"WELDER.XLS"}</definedName>
    <definedName name="Norway">#REF!</definedName>
    <definedName name="Nos">#REF!</definedName>
    <definedName name="Notes_payable">[17]Scoping!$G$31</definedName>
    <definedName name="nov">[23]NovemberINPUT!$N$3</definedName>
    <definedName name="NP">#REF!</definedName>
    <definedName name="NPV">#REF!</definedName>
    <definedName name="NPV_Rate">#REF!</definedName>
    <definedName name="NSProjectionMethodIndex">'[62]Non-Statistical Sampling Master'!$C$63</definedName>
    <definedName name="NSRequiredLevelOfEvidenceItems">'[62]Non-Statistical Sampling Master'!$C$50:$C$53</definedName>
    <definedName name="NSTargetedTestingItems">'[62]Two Step Revenue Testing Master'!$E$47</definedName>
    <definedName name="nu">[23]JunINPUT!$N$3</definedName>
    <definedName name="nung" hidden="1">{#N/A,#N/A,FALSE,"COVER.XLS";#N/A,#N/A,FALSE,"RACT1.XLS";#N/A,#N/A,FALSE,"RACT2.XLS";#N/A,#N/A,FALSE,"ECCMP";#N/A,#N/A,FALSE,"WELDER.XLS"}</definedName>
    <definedName name="o">#REF!</definedName>
    <definedName name="O_M_fee">#REF!</definedName>
    <definedName name="oct">[23]OctoberINPUT!$N$3</definedName>
    <definedName name="OH">#REF!</definedName>
    <definedName name="oiii">#N/A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ui">#N/A</definedName>
    <definedName name="ON">#REF!</definedName>
    <definedName name="ONM">[28]EXRPTS!$D$44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io">#N/A</definedName>
    <definedName name="oooiu">#N/A</definedName>
    <definedName name="oooo" hidden="1">{#N/A,#N/A,FALSE,"COVER1.XLS ";#N/A,#N/A,FALSE,"RACT1.XLS";#N/A,#N/A,FALSE,"RACT2.XLS";#N/A,#N/A,FALSE,"ECCMP";#N/A,#N/A,FALSE,"WELDER.XLS"}</definedName>
    <definedName name="ooooo">#N/A</definedName>
    <definedName name="ooouyy">#N/A</definedName>
    <definedName name="op">#REF!</definedName>
    <definedName name="OpCF">[19]CF!$E$22:$U$22</definedName>
    <definedName name="OPER_MARGIN">#REF!</definedName>
    <definedName name="OPER_PROFIT">#REF!</definedName>
    <definedName name="OPIC">#REF!</definedName>
    <definedName name="OPIC5Y">#REF!</definedName>
    <definedName name="opiuuu">#N/A</definedName>
    <definedName name="OplAdjustment">[19]Assumptions!$N$13</definedName>
    <definedName name="OplDprn">'[19]Input sheet'!$E$250:$U$250</definedName>
    <definedName name="OplInput">[19]Assumptions!$N$15</definedName>
    <definedName name="OplInt">'[19]Input sheet'!$E$249:$U$249</definedName>
    <definedName name="OplNPV">'[19]Input sheet'!$E$251:$U$251</definedName>
    <definedName name="OplRenewal">[19]Assumptions!$N$14</definedName>
    <definedName name="OpnCash">'[19]Debt finance schedule'!$H$81:$U$81</definedName>
    <definedName name="OpnDebt01">'[19]Debt finance schedule'!$H$10:$U$10</definedName>
    <definedName name="OpnDebt02">'[19]Debt finance schedule'!$H$18:$U$18</definedName>
    <definedName name="OpnDebt03">'[19]Debt finance schedule'!$H$25:$U$25</definedName>
    <definedName name="OpnDebt04">'[19]Debt finance schedule'!$H$32:$U$32</definedName>
    <definedName name="OpnDebt05">'[19]Debt finance schedule'!$H$39:$U$39</definedName>
    <definedName name="OpnDebt06">'[19]Debt finance schedule'!$H$46:$U$46</definedName>
    <definedName name="OpnDebt07">'[19]Debt finance schedule'!$H$53:$U$53</definedName>
    <definedName name="OpnDebt08">'[19]Debt finance schedule'!$H$60:$U$60</definedName>
    <definedName name="OpnDebt09">'[19]Debt finance schedule'!$H$67:$U$67</definedName>
    <definedName name="OpnPref">'[19]Debt finance schedule'!$H$74:$U$74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tNumber">[19]Assumptions!$E$64:$U$64</definedName>
    <definedName name="OrdDividendExpense">'[19]Input sheet'!$E$116:$U$116</definedName>
    <definedName name="order">#N/A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RT">#REF!</definedName>
    <definedName name="OTHER_ASSET">'[9]BALANCE SHEET '!$C$18</definedName>
    <definedName name="OTHER_CURRENT_ASSETS">'[9]BALANCE SHEET '!$C$12</definedName>
    <definedName name="OTHER_INC">#REF!</definedName>
    <definedName name="OTHERASSET">'[10]BALANCE SHEET '!$C$18</definedName>
    <definedName name="OtherCashIncome">'[19]Input sheet'!$E$142:$U$142</definedName>
    <definedName name="OTHERCURRENTASSETS">'[10]BALANCE SHEET '!$C$12</definedName>
    <definedName name="OtherIncome">'[19]Input sheet'!$E$98:$U$98</definedName>
    <definedName name="OtherLTAssets">'[19]Input sheet'!$E$196:$U$196</definedName>
    <definedName name="OtherLTAssetsChange">'[19]Input sheet'!$E$145:$U$145</definedName>
    <definedName name="OtherLTLiabilities">'[19]Input sheet'!$E$215:$U$215</definedName>
    <definedName name="OtherLTLiabilitiesChange">'[19]Input sheet'!$E$147:$U$147</definedName>
    <definedName name="OtherReserves">'[19]Input sheet'!$E$224:$U$224</definedName>
    <definedName name="OtherSTAssets">'[19]Input sheet'!$E$203:$U$203</definedName>
    <definedName name="OtherSTAssetsChange">'[19]Input sheet'!$E$144:$U$144</definedName>
    <definedName name="OtherSTLiabilities">'[19]Input sheet'!$E$209:$U$209</definedName>
    <definedName name="OtherSTLiabilitiesChange">'[19]Input sheet'!$E$146:$U$146</definedName>
    <definedName name="ou">#N/A</definedName>
    <definedName name="Outpayab">#REF!</definedName>
    <definedName name="OutstandingDebt01">[19]Assumptions!$E$35:$F$35</definedName>
    <definedName name="OutstandingDebt02">[19]Assumptions!$E$36:$F$36</definedName>
    <definedName name="OutstandingDebt03">[19]Assumptions!$E$37:$F$37</definedName>
    <definedName name="OutstandingDebt04">[19]Assumptions!$E$39:$F$39</definedName>
    <definedName name="OutstandingDebt05">[19]Assumptions!$E$40:$F$40</definedName>
    <definedName name="OutstandingDebt06">[19]Assumptions!$E$41:$F$41</definedName>
    <definedName name="OutstandingDebt07">[19]Assumptions!$E$42:$F$42</definedName>
    <definedName name="OutstandingDebt08">[19]Assumptions!$E$43:$F$43</definedName>
    <definedName name="OutstandingDebt09">[19]Assumptions!$E$44:$F$44</definedName>
    <definedName name="OutstandingPref">[19]Assumptions!$E$57:$F$57</definedName>
    <definedName name="OutstandingPrem">[19]Assumptions!$E$55:$F$55</definedName>
    <definedName name="OutstandingShr">[19]Assumptions!$E$54:$F$54</definedName>
    <definedName name="Overdraft">[19]Assumptions!$E$35:$F$35</definedName>
    <definedName name="OverdraftBalance">'[19]Debt finance schedule'!$H$83:$U$83</definedName>
    <definedName name="OverdraftInterest">[19]Assumptions!$H$71:$U$71</definedName>
    <definedName name="p">#REF!</definedName>
    <definedName name="p.">#N/A</definedName>
    <definedName name="P_1">#N/A</definedName>
    <definedName name="P_2">#N/A</definedName>
    <definedName name="page1">#REF!</definedName>
    <definedName name="page2">'[51]P&amp;L_40_Base'!#REF!</definedName>
    <definedName name="page3">#REF!</definedName>
    <definedName name="page4">#REF!</definedName>
    <definedName name="paint00">#REF!</definedName>
    <definedName name="paint01">#REF!</definedName>
    <definedName name="palm">#N/A</definedName>
    <definedName name="palmpalm">#N/A</definedName>
    <definedName name="palmy">#N/A</definedName>
    <definedName name="PANAL">#REF!</definedName>
    <definedName name="PASSWORD">[43]MenuData!$B$200</definedName>
    <definedName name="PAT">[19]PL!$E$29:$U$29</definedName>
    <definedName name="PathImportText">#REF!</definedName>
    <definedName name="Payables">[17]Scoping!$G$29</definedName>
    <definedName name="PayDay_Export">#REF!</definedName>
    <definedName name="PAYMENT">#REF!</definedName>
    <definedName name="Payout">#REF!</definedName>
    <definedName name="PayoutRatio">'[19]Input sheet'!$E$119:$U$119</definedName>
    <definedName name="PAYSUM">#REF!</definedName>
    <definedName name="pea">[63]สรุปรวม!$A$3:$IV$4</definedName>
    <definedName name="PeakNMax">[47]Entry!$F$7:$F$10,[47]Entry!$D$6:$D$10</definedName>
    <definedName name="performance">#REF!</definedName>
    <definedName name="Period">#REF!</definedName>
    <definedName name="PERIOD_END">#N/A</definedName>
    <definedName name="period_months">[45]Valuation!$F$72:$K$72</definedName>
    <definedName name="PeriodEnd">[43]MenuData!$B$12</definedName>
    <definedName name="PeriodsInYear" localSheetId="2">'11'!#REF!</definedName>
    <definedName name="PeriodsInYear" localSheetId="4">'13-14'!#REF!</definedName>
    <definedName name="PeriodsInYear" localSheetId="1">'Thai 9-10'!#REF!</definedName>
    <definedName name="PeriodsInYear">#REF!</definedName>
    <definedName name="Permitted_Bound">[28]EXRPTS!#REF!</definedName>
    <definedName name="Phone">#REF!</definedName>
    <definedName name="pi">#N/A</definedName>
    <definedName name="PIE">'[62]Two Step Revenue Testing Master'!$C$87</definedName>
    <definedName name="pii">#N/A</definedName>
    <definedName name="PIRR">[46]CASE1!$P$413</definedName>
    <definedName name="PL">#REF!</definedName>
    <definedName name="PL_ASSOC">#REF!</definedName>
    <definedName name="PLAN">#REF!</definedName>
    <definedName name="PLOT">#N/A</definedName>
    <definedName name="pm">#N/A</definedName>
    <definedName name="po">#N/A</definedName>
    <definedName name="pooi">#N/A</definedName>
    <definedName name="POOL">[58]Inputs!$D$5</definedName>
    <definedName name="pop">#N/A</definedName>
    <definedName name="popo">#N/A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ortDate">#REF!</definedName>
    <definedName name="PortName">#REF!</definedName>
    <definedName name="PortName1">#REF!</definedName>
    <definedName name="Portugal">#REF!</definedName>
    <definedName name="PP">#REF!</definedName>
    <definedName name="PPAT">[22]As!$AA$99</definedName>
    <definedName name="PPE">[17]Scoping!$G$24</definedName>
    <definedName name="ppo">#N/A</definedName>
    <definedName name="ppp">#N/A</definedName>
    <definedName name="pppp">#N/A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t">#N/A</definedName>
    <definedName name="PRE_EPS">#REF!</definedName>
    <definedName name="PREF_DIV">#REF!</definedName>
    <definedName name="PrefDividendExpense">'[19]Input sheet'!$E$114:$U$114</definedName>
    <definedName name="PrefDividendPaid">'[19]Input sheet'!$E$158:$U$158</definedName>
    <definedName name="PrefIntPayable">'[19]Debt finance schedule'!$H$78:$U$78</definedName>
    <definedName name="PrefSchedule">[19]Assumptions!$H$57:$U$57</definedName>
    <definedName name="PrefShareInterest">[19]Assumptions!$H$82:$U$82</definedName>
    <definedName name="PrefTreatment">[19]Assumptions!$M$22</definedName>
    <definedName name="PremSchedule">[19]Assumptions!$H$55:$U$55</definedName>
    <definedName name="PREPARED_BY">#N/A</definedName>
    <definedName name="PREPARED_DATE">#N/A</definedName>
    <definedName name="PRETAX">#REF!</definedName>
    <definedName name="PREV_NETCASH">#REF!</definedName>
    <definedName name="PrevCommit01">'[19]Input sheet'!$E$239</definedName>
    <definedName name="PrevCommit02">'[19]Input sheet'!$E$240</definedName>
    <definedName name="PrevCommit03">'[19]Input sheet'!$E$241</definedName>
    <definedName name="PrevCommit04">'[19]Input sheet'!$E$242</definedName>
    <definedName name="PrevCommit05">'[19]Input sheet'!$E$243</definedName>
    <definedName name="PrevCommitaf05">'[19]Input sheet'!$E$244</definedName>
    <definedName name="PrevOplLife">'[19]Input sheet'!$E$245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Sensitivity">'[64]Scenarios and Sensitivities'!$O$88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2">'11'!$A$1:$V$41</definedName>
    <definedName name="_xlnm.Print_Area" localSheetId="3">'12'!$A$1:$T$35</definedName>
    <definedName name="_xlnm.Print_Area" localSheetId="4">'13-14'!$A$1:$N$101</definedName>
    <definedName name="_xlnm.Print_Area" localSheetId="0">'Thai 6-8'!$A$1:$M$139</definedName>
    <definedName name="_xlnm.Print_Area" localSheetId="1">'Thai 9-10'!$A$1:$M$90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int1">#REF!</definedName>
    <definedName name="PrintArea">#REF!</definedName>
    <definedName name="printtt">#N/A</definedName>
    <definedName name="prior_issue">#REF!</definedName>
    <definedName name="ProdForm" hidden="1">#REF!</definedName>
    <definedName name="Product" hidden="1">#REF!</definedName>
    <definedName name="Production">#REF!</definedName>
    <definedName name="ProfileOfTaggedInstruments___ByConstrMgr_Complex_Category">#REF!</definedName>
    <definedName name="Profit_and_Loss">#REF!</definedName>
    <definedName name="ProfitLoss">#REF!</definedName>
    <definedName name="PROFORMA">#REF!</definedName>
    <definedName name="Project">#REF!</definedName>
    <definedName name="Project_Completion_Year">#REF!</definedName>
    <definedName name="Project_Starting_Year">#REF!</definedName>
    <definedName name="Project_Title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isionChange">'[19]Input sheet'!$E$148:$U$148</definedName>
    <definedName name="Provisions">'[19]Input sheet'!$E$216:$U$216</definedName>
    <definedName name="PRT">#REF!</definedName>
    <definedName name="pskaldgjkdsapsgk">#N/A</definedName>
    <definedName name="PTA_Bulk">#REF!</definedName>
    <definedName name="PTA_ISBL">#REF!</definedName>
    <definedName name="ptax">[65]!ptax</definedName>
    <definedName name="PV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L">#REF!</definedName>
    <definedName name="PVT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F">[28]EXRPTS!$P$5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>#N/A</definedName>
    <definedName name="qqq">#REF!</definedName>
    <definedName name="qqqqq">#REF!</definedName>
    <definedName name="qqqqqqqqqq">#REF!</definedName>
    <definedName name="qqqqqqqqqqqqqq" hidden="1">{#N/A,#N/A,FALSE,"COVER1.XLS ";#N/A,#N/A,FALSE,"RACT1.XLS";#N/A,#N/A,FALSE,"RACT2.XLS";#N/A,#N/A,FALSE,"ECCMP";#N/A,#N/A,FALSE,"WELDER.XLS"}</definedName>
    <definedName name="qqw">#N/A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#N/A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uery2">#N/A</definedName>
    <definedName name="qw">#REF!</definedName>
    <definedName name="qwerewr">#N/A</definedName>
    <definedName name="qww">#N/A</definedName>
    <definedName name="rad_dscnt">#REF!</definedName>
    <definedName name="Rahla">#REF!</definedName>
    <definedName name="RAI">[11]อมตะCiyt!#REF!</definedName>
    <definedName name="RANGE">#REF!</definedName>
    <definedName name="Range_Select">#REF!,#REF!,#REF!,#REF!,#REF!,#REF!,#REF!,#REF!,#REF!,#REF!,#REF!,#REF!</definedName>
    <definedName name="RanSub">#REF!</definedName>
    <definedName name="rate">#N/A</definedName>
    <definedName name="RCArea" hidden="1">#REF!</definedName>
    <definedName name="RCFexOpl">'[19]Opl adjustment'!$E$14:$U$14</definedName>
    <definedName name="rd">#N/A</definedName>
    <definedName name="RDVers">"2.10a"</definedName>
    <definedName name="Realloc_France">#REF!</definedName>
    <definedName name="Realloc_Local">#REF!</definedName>
    <definedName name="Receivables">[17]Scoping!$G$21</definedName>
    <definedName name="RECGO_GT31_Exhaust_Silencer_Cost_estimation_Rev_0_List">#REF!</definedName>
    <definedName name="RECGO_GT31_Exhaust_Silencer_Cost_estimation_Summary_List">#REF!</definedName>
    <definedName name="RECOUT">#N/A</definedName>
    <definedName name="ref">[23]December03INPUT!$L$28</definedName>
    <definedName name="RemarkPort">#REF!</definedName>
    <definedName name="Rental">'[19]Input sheet'!$E$256:$U$256</definedName>
    <definedName name="RentalExpense">'[19]Input sheet'!$E$238:$F$238</definedName>
    <definedName name="Report">#REF!</definedName>
    <definedName name="ReportName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idual_Value">#REF!</definedName>
    <definedName name="RetainedCF">[19]Ratings!$E$50:$U$50</definedName>
    <definedName name="RetainedEarnings">[19]PL!$E$34:$U$34</definedName>
    <definedName name="RetainedProfit">'[19]Input sheet'!$E$223:$U$223</definedName>
    <definedName name="REVENUE">#REF!</definedName>
    <definedName name="reverse">#N/A</definedName>
    <definedName name="REVEXP">#REF!</definedName>
    <definedName name="REVEXP5Y">#REF!</definedName>
    <definedName name="rew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qwe">#N/A</definedName>
    <definedName name="rewws">#N/A</definedName>
    <definedName name="reyv">#N/A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">#N/A</definedName>
    <definedName name="rgbrebgre">#N/A</definedName>
    <definedName name="rggr">#N/A</definedName>
    <definedName name="rgj">#N/A</definedName>
    <definedName name="rgsdg" hidden="1">#N/A</definedName>
    <definedName name="rgvesrhbare" hidden="1">{#N/A,#N/A,FALSE,"COVER.XLS";#N/A,#N/A,FALSE,"RACT1.XLS";#N/A,#N/A,FALSE,"RACT2.XLS";#N/A,#N/A,FALSE,"ECCMP";#N/A,#N/A,FALSE,"WELDER.XLS"}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a">#N/A</definedName>
    <definedName name="RiskDet">TRUE</definedName>
    <definedName name="RM">#N/A</definedName>
    <definedName name="RMCOptions">"*010000000000000"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oms">[23]JunINPUT!$L$3</definedName>
    <definedName name="ROWNAMES">#REF!</definedName>
    <definedName name="rr">#N/A</definedName>
    <definedName name="rre">#N/A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Q">#REF!</definedName>
    <definedName name="rrr">#N/A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t">#N/A</definedName>
    <definedName name="rrtt" hidden="1">{#N/A,#N/A,FALSE,"COVER1.XLS ";#N/A,#N/A,FALSE,"RACT1.XLS";#N/A,#N/A,FALSE,"RACT2.XLS";#N/A,#N/A,FALSE,"ECCMP";#N/A,#N/A,FALSE,"WELDER.XLS"}</definedName>
    <definedName name="rt">#N/A</definedName>
    <definedName name="rthbth">#N/A</definedName>
    <definedName name="rtr">#N/A</definedName>
    <definedName name="rtret" hidden="1">{#N/A,#N/A,FALSE,"COVER1.XLS ";#N/A,#N/A,FALSE,"RACT1.XLS";#N/A,#N/A,FALSE,"RACT2.XLS";#N/A,#N/A,FALSE,"ECCMP";#N/A,#N/A,FALSE,"WELDER.XLS"}</definedName>
    <definedName name="rtretr">#N/A</definedName>
    <definedName name="rtrt" hidden="1">{#N/A,#N/A,FALSE,"COVER1.XLS ";#N/A,#N/A,FALSE,"RACT1.XLS";#N/A,#N/A,FALSE,"RACT2.XLS";#N/A,#N/A,FALSE,"ECCMP";#N/A,#N/A,FALSE,"WELDER.XLS"}</definedName>
    <definedName name="rtrte">[66]เขตการค้าย่อย!#REF!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u">#N/A</definedName>
    <definedName name="run">[6]Concretor!#REF!</definedName>
    <definedName name="rweqrwr">#N/A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">#REF!</definedName>
    <definedName name="sadf">#N/A</definedName>
    <definedName name="sadg">#N/A</definedName>
    <definedName name="sadgfd">#N/A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#N/A</definedName>
    <definedName name="saesd">#N/A</definedName>
    <definedName name="safaew">#N/A</definedName>
    <definedName name="safdsadsa" hidden="1">{#N/A,#N/A,FALSE,"COVER1.XLS ";#N/A,#N/A,FALSE,"RACT1.XLS";#N/A,#N/A,FALSE,"RACT2.XLS";#N/A,#N/A,FALSE,"ECCMP";#N/A,#N/A,FALSE,"WELDER.XLS"}</definedName>
    <definedName name="safod">#N/A</definedName>
    <definedName name="sagasfg">#N/A</definedName>
    <definedName name="sagaw">#N/A</definedName>
    <definedName name="sahdffd">#N/A</definedName>
    <definedName name="sahfd">#N/A</definedName>
    <definedName name="sai">#REF!</definedName>
    <definedName name="Sal_Cost_Forecast">[53]XX98CALB!#REF!</definedName>
    <definedName name="Sales">[19]PL!$E$9:$U$9</definedName>
    <definedName name="SalesBase">'[19]Input sheet'!$E$11:$U$11</definedName>
    <definedName name="SalesSensitivity">'[19]Input sheet'!$E$25:$U$25</definedName>
    <definedName name="SAPBEXrevision">21</definedName>
    <definedName name="SAPBEXsysID">"EG4"</definedName>
    <definedName name="SAPBEXwbID">"AK9T7TEBNQJHITZPP3SKEI1H6"</definedName>
    <definedName name="SAPCodeAA">#REF!</definedName>
    <definedName name="SAPCodeAAP2">#N/A</definedName>
    <definedName name="SAPCodeAP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re">#N/A</definedName>
    <definedName name="sben">#N/A</definedName>
    <definedName name="SBJ">#N/A</definedName>
    <definedName name="SCB">#N/A</definedName>
    <definedName name="Scenario">[19]Assumptions!$M$11</definedName>
    <definedName name="Schedule">'[19]Input sheet'!$E$7:$U$7</definedName>
    <definedName name="Scorpio">[18]Sheet3!$A$8:$K$24</definedName>
    <definedName name="sd">#N/A</definedName>
    <definedName name="sdad" hidden="1">{#N/A,#N/A,FALSE,"COVER.XLS";#N/A,#N/A,FALSE,"RACT1.XLS";#N/A,#N/A,FALSE,"RACT2.XLS";#N/A,#N/A,FALSE,"ECCMP";#N/A,#N/A,FALSE,"WELDER.XLS"}</definedName>
    <definedName name="sdf">#N/A</definedName>
    <definedName name="sdfe">#N/A</definedName>
    <definedName name="sdff">#N/A</definedName>
    <definedName name="sdffd">#N/A</definedName>
    <definedName name="sdfrt">#N/A</definedName>
    <definedName name="sdfsaf">#N/A</definedName>
    <definedName name="sdfsdg">#N/A</definedName>
    <definedName name="sdfsdsdfs">#N/A</definedName>
    <definedName name="sdfsf">#N/A</definedName>
    <definedName name="sdgasfdf">#N/A</definedName>
    <definedName name="sdgfadg">#N/A</definedName>
    <definedName name="sdgfdh">#N/A</definedName>
    <definedName name="sdgfsad">#N/A</definedName>
    <definedName name="sdgsd">#N/A</definedName>
    <definedName name="sdgsfdhg">#N/A</definedName>
    <definedName name="sdsgsgdgs">#N/A</definedName>
    <definedName name="sdss">#N/A</definedName>
    <definedName name="sdvsfg">#N/A</definedName>
    <definedName name="secsplit">"Chart 3"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#N/A</definedName>
    <definedName name="seeew">#N/A</definedName>
    <definedName name="segrasg">#N/A</definedName>
    <definedName name="sept">[23]SeptemberINPUT!$N$3</definedName>
    <definedName name="sere">#N/A</definedName>
    <definedName name="sfsdf">#N/A</definedName>
    <definedName name="sfsf">#REF!</definedName>
    <definedName name="SFV">#REF!</definedName>
    <definedName name="sg">#N/A</definedName>
    <definedName name="SGAadj">'[19]Input sheet'!$E$268:$U$268</definedName>
    <definedName name="sgdsfhg">#N/A</definedName>
    <definedName name="sgfbf">#N/A</definedName>
    <definedName name="sgfg">#N/A</definedName>
    <definedName name="sgsf">#N/A</definedName>
    <definedName name="ShareCapital">'[19]Input sheet'!$E$220:$U$220</definedName>
    <definedName name="SharePremium">'[19]Input sheet'!$E$221:$U$221</definedName>
    <definedName name="SharePrice">[19]Assumptions!$F$18</definedName>
    <definedName name="SHARES">#REF!</definedName>
    <definedName name="Sheet">#REF!</definedName>
    <definedName name="SHL_AvailEnd">[28]EXRPTS!$T$10</definedName>
    <definedName name="SHLoan">[28]EXRPTS!$T$10</definedName>
    <definedName name="SHLoan_AvailEnd">[28]EXRPTS!$T$10</definedName>
    <definedName name="Short">#N/A</definedName>
    <definedName name="short1">#N/A</definedName>
    <definedName name="ShortTermBorrowings">'[19]Input sheet'!$E$208:$U$208</definedName>
    <definedName name="ShrhldrsEq">[19]BS!$E$46:$U$46</definedName>
    <definedName name="shrinkage">#N/A</definedName>
    <definedName name="ShrNumber">[19]Assumptions!$E$63:$U$63</definedName>
    <definedName name="SHRopt">[19]Assumptions!$F$20</definedName>
    <definedName name="SHRout">[19]Assumptions!$F$19</definedName>
    <definedName name="ShrSchedule">[19]Assumptions!$H$54:$U$54</definedName>
    <definedName name="SI_FAX">[30]!SI_FAX</definedName>
    <definedName name="SI_Range">#REF!</definedName>
    <definedName name="SIN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he">#N/A</definedName>
    <definedName name="sithe_equity">#N/A</definedName>
    <definedName name="sithe_fee">#N/A</definedName>
    <definedName name="Size">[67]Ass!$W$70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in">#REF!</definedName>
    <definedName name="spCurAdj">'[19]Input sheet'!$F$260:$F$263</definedName>
    <definedName name="spDiscountRate">'[19]Input sheet'!$K$240</definedName>
    <definedName name="spDprn">'[19]Input sheet'!$E$261:$U$261</definedName>
    <definedName name="spEBIT">'[19]Opl adjustment'!$E$22:$U$22</definedName>
    <definedName name="spEBITDA">'[19]Opl adjustment'!$E$21:$U$21</definedName>
    <definedName name="Spec" localSheetId="2">'11'!#REF!</definedName>
    <definedName name="Spec" localSheetId="4">'13-14'!#REF!</definedName>
    <definedName name="Spec" localSheetId="1">'Thai 9-10'!#REF!</definedName>
    <definedName name="Spec">#REF!</definedName>
    <definedName name="Specail">#N/A</definedName>
    <definedName name="SpecailGL">#N/A</definedName>
    <definedName name="Special">#N/A</definedName>
    <definedName name="SpecialGLL">#REF!</definedName>
    <definedName name="SpecialPrice" hidden="1">#REF!</definedName>
    <definedName name="spFFO">'[19]Opl adjustment'!$E$23:$U$23</definedName>
    <definedName name="spInt">'[19]Input sheet'!$E$260:$U$260</definedName>
    <definedName name="spInterestRate">'[19]Input sheet'!$K$241</definedName>
    <definedName name="spNetDebt">'[19]Opl adjustment'!$E$28:$U$28</definedName>
    <definedName name="spNetInterest">'[19]Opl adjustment'!$E$26:$U$26</definedName>
    <definedName name="spNPV">'[19]Input sheet'!$E$263:$U$263</definedName>
    <definedName name="spRCF">'[19]Opl adjustment'!$E$24:$U$24</definedName>
    <definedName name="spSGA">'[19]Input sheet'!$E$262:$U$262</definedName>
    <definedName name="spTotalCE">'[19]Opl adjustment'!$E$29:$U$29</definedName>
    <definedName name="spTotalDebt">'[19]Opl adjustment'!$E$27:$U$27</definedName>
    <definedName name="spTotalInterest">'[19]Opl adjustment'!$E$25:$U$25</definedName>
    <definedName name="srae">#N/A</definedName>
    <definedName name="Src">#N/A</definedName>
    <definedName name="ss">#N/A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>#N/A</definedName>
    <definedName name="ssssss" hidden="1">{#N/A,#N/A,FALSE,"COVER1.XLS ";#N/A,#N/A,FALSE,"RACT1.XLS";#N/A,#N/A,FALSE,"RACT2.XLS";#N/A,#N/A,FALSE,"ECCMP";#N/A,#N/A,FALSE,"WELDER.XLS"}</definedName>
    <definedName name="sssssssss">#N/A</definedName>
    <definedName name="Start_Year">[28]EXRPTS!$D$8</definedName>
    <definedName name="State">#REF!</definedName>
    <definedName name="stg">#REF!</definedName>
    <definedName name="Stm">#REF!</definedName>
    <definedName name="Stock">[68]ยอดkill1005!$D$5:$D$82</definedName>
    <definedName name="stocks">#REF!</definedName>
    <definedName name="StocksChange">'[19]Input sheet'!$E$127:$U$127</definedName>
    <definedName name="sum_amt_mount">#N/A</definedName>
    <definedName name="sumDS5Y">#REF!</definedName>
    <definedName name="SumInterest">#REF!</definedName>
    <definedName name="SuP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>[6]Concretor!#REF!</definedName>
    <definedName name="SWAP">#REF!</definedName>
    <definedName name="SWAP5Y">#REF!</definedName>
    <definedName name="Sweden">#REF!</definedName>
    <definedName name="SWITZ">#REF!</definedName>
    <definedName name="Switzerland">#REF!</definedName>
    <definedName name="swq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4r">#N/A</definedName>
    <definedName name="t">#REF!</definedName>
    <definedName name="TA">#REF!</definedName>
    <definedName name="TABLE_3">#N/A</definedName>
    <definedName name="TABLE_4">#N/A</definedName>
    <definedName name="TABLE1">#REF!</definedName>
    <definedName name="TableName">"Dummy"</definedName>
    <definedName name="TangibleAssets">'[19]Input sheet'!$E$194:$U$194</definedName>
    <definedName name="TangibleDisposal">'[19]Input sheet'!$E$162:$U$162</definedName>
    <definedName name="TangiblePurchase">'[19]Input sheet'!$E$161:$U$161</definedName>
    <definedName name="Target">#REF!</definedName>
    <definedName name="Target1">#REF!</definedName>
    <definedName name="TASH">#REF!</definedName>
    <definedName name="Tatal">#N/A</definedName>
    <definedName name="Taurus">[18]Sheet3!$A$35:$K$51</definedName>
    <definedName name="TAUX">#REF!</definedName>
    <definedName name="TAX">#REF!</definedName>
    <definedName name="TAX_CALCULATION">#REF!</definedName>
    <definedName name="TAX_RATE">#REF!</definedName>
    <definedName name="Taxes">[17]Scoping!$G$32</definedName>
    <definedName name="taxnow">[69]assume!$D$12</definedName>
    <definedName name="TaxPaid">'[19]Input sheet'!$E$156:$U$156</definedName>
    <definedName name="TaxRate">'[19]Input sheet'!$E$109:$U$109</definedName>
    <definedName name="TB_Oct2004">[70]data!$A$2:$R$238</definedName>
    <definedName name="tbl_ProdInfo" hidden="1">#REF!</definedName>
    <definedName name="TBLDG">#REF!</definedName>
    <definedName name="TBOILER">#REF!</definedName>
    <definedName name="TCHEM">#REF!</definedName>
    <definedName name="TEMP">#REF!</definedName>
    <definedName name="TEMP1">#REF!</definedName>
    <definedName name="TENVIRO">#REF!</definedName>
    <definedName name="ter" hidden="1">{#N/A,#N/A,FALSE,"COVER.XLS";#N/A,#N/A,FALSE,"RACT1.XLS";#N/A,#N/A,FALSE,"RACT2.XLS";#N/A,#N/A,FALSE,"ECCMP";#N/A,#N/A,FALSE,"WELDER.XLS"}</definedName>
    <definedName name="test">#N/A</definedName>
    <definedName name="TEST0">#REF!</definedName>
    <definedName name="TEST1">#REF!</definedName>
    <definedName name="TEST2">#N/A</definedName>
    <definedName name="TEST3">#N/A</definedName>
    <definedName name="TEST4">#REF!</definedName>
    <definedName name="TESTHKEY">#REF!</definedName>
    <definedName name="TESTKEYS">#REF!</definedName>
    <definedName name="testkeys1">#REF!</definedName>
    <definedName name="testo">#N/A</definedName>
    <definedName name="TESTVKEY">#REF!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'[9]BALANCE SHEET '!$D$15</definedName>
    <definedName name="TFACC">'[10]BALANCE SHEET '!$D$15</definedName>
    <definedName name="title">#REF!</definedName>
    <definedName name="TMAJOR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otal_enterprise_value">[45]Valuation!$F$315:$K$315</definedName>
    <definedName name="TOTAL_FIXED_ASSETS">'[9]BALANCE SHEET '!$C$15</definedName>
    <definedName name="Total_Input_High_BW">#REF!</definedName>
    <definedName name="Total_Input_Low_BW">#REF!</definedName>
    <definedName name="Total_Investment_Cost">#REF!</definedName>
    <definedName name="Total_Output_High_BW">#REF!</definedName>
    <definedName name="Total_Output_Low_BW">#REF!</definedName>
    <definedName name="Total_revenue">#REF!</definedName>
    <definedName name="TOTALAE">#N/A</definedName>
    <definedName name="TOTALAP">#N/A</definedName>
    <definedName name="totalap1">#N/A</definedName>
    <definedName name="totalap2">#N/A</definedName>
    <definedName name="totalapp">#N/A</definedName>
    <definedName name="TotalAssets">[19]Ratings!$E$76:$U$76</definedName>
    <definedName name="TotalCEexOpl">'[19]Opl adjustment'!$E$19:$U$19</definedName>
    <definedName name="TotalDebt">'[19]Debt finance schedule'!$E$102:$U$102</definedName>
    <definedName name="TotalDebtincPref">'[19]Opl adjustment'!$E$17:$U$17</definedName>
    <definedName name="TOTALFIXEDASSETS">'[10]BALANCE SHEET '!$C$15</definedName>
    <definedName name="TotalInterest">'[19]Debt finance schedule'!$E$98:$U$98</definedName>
    <definedName name="TotalIntincPref">'[19]Opl adjustment'!$E$15:$U$15</definedName>
    <definedName name="TOTALOA">#N/A</definedName>
    <definedName name="TOTALOL">#N/A</definedName>
    <definedName name="tr" hidden="1">{#N/A,#N/A,FALSE,"COVER.XLS";#N/A,#N/A,FALSE,"RACT1.XLS";#N/A,#N/A,FALSE,"RACT2.XLS";#N/A,#N/A,FALSE,"ECCMP";#N/A,#N/A,FALSE,"WELDER.XLS"}</definedName>
    <definedName name="Traded_Scenario">#N/A</definedName>
    <definedName name="Transition_Year">[28]EXRPTS!#REF!</definedName>
    <definedName name="Travel_Cost">[53]XX98CALB!#REF!</definedName>
    <definedName name="TREND">#REF!</definedName>
    <definedName name="Trend_Rates">#REF!</definedName>
    <definedName name="TRUCK">#REF!</definedName>
    <definedName name="trw">#N/A</definedName>
    <definedName name="try">#N/A</definedName>
    <definedName name="TSAFE">#REF!</definedName>
    <definedName name="TSITE">#REF!</definedName>
    <definedName name="TSWITCH">#REF!</definedName>
    <definedName name="tt">#N/A</definedName>
    <definedName name="TTDesiredLevelOfEvidenceItems">'[62]Global Data'!$B$92:$B$95</definedName>
    <definedName name="ttl_dscnt">#REF!</definedName>
    <definedName name="ttr">#N/A</definedName>
    <definedName name="TTRANS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>#REF!</definedName>
    <definedName name="ttttt">#REF!</definedName>
    <definedName name="TTURBINE">#REF!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re">#N/A</definedName>
    <definedName name="Turnover_B_down">#REF!</definedName>
    <definedName name="Turnover_Cost_Brkdown">#REF!</definedName>
    <definedName name="TUTIL">#REF!</definedName>
    <definedName name="TWATER">#REF!</definedName>
    <definedName name="TwoStepMisstatementIdentified">'[62]Two Step Revenue Testing Master'!$C$85</definedName>
    <definedName name="TwoStepTolerableEstMisstmtCalc">'[62]Two Step Revenue Testing Master'!$T$45</definedName>
    <definedName name="tyhyuyt">#N/A</definedName>
    <definedName name="udj">#N/A</definedName>
    <definedName name="uioyuo">#N/A</definedName>
    <definedName name="uiyogi">#N/A</definedName>
    <definedName name="UnitBS">#REF!</definedName>
    <definedName name="UnitCashFlow">#REF!</definedName>
    <definedName name="UnitIncome">#REF!</definedName>
    <definedName name="unplan7">#REF!</definedName>
    <definedName name="unplan8">#REF!</definedName>
    <definedName name="unplanhr7">#REF!</definedName>
    <definedName name="unplanhr8">#REF!</definedName>
    <definedName name="Upload_Area">#REF!</definedName>
    <definedName name="US">#N/A</definedName>
    <definedName name="USD">#REF!</definedName>
    <definedName name="USinflation">#N/A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8yoc6t7">#REF!</definedName>
    <definedName name="uuu">#N/A</definedName>
    <definedName name="uuuu" hidden="1">{#N/A,#N/A,FALSE,"COVER1.XLS ";#N/A,#N/A,FALSE,"RACT1.XLS";#N/A,#N/A,FALSE,"RACT2.XLS";#N/A,#N/A,FALSE,"ECCMP";#N/A,#N/A,FALSE,"WELDER.XLS"}</definedName>
    <definedName name="uuuuuu">#N/A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yui">#N/A</definedName>
    <definedName name="v">#N/A</definedName>
    <definedName name="validate_Equity_Data">#N/A</definedName>
    <definedName name="VALUATION">#REF!</definedName>
    <definedName name="value_of_non_core_assets">[45]Valuation!$F$316:$K$316</definedName>
    <definedName name="Value_Statistics">#REF!</definedName>
    <definedName name="valuevx">42.314159</definedName>
    <definedName name="vbfchc">#REF!</definedName>
    <definedName name="vc" hidden="1">#N/A</definedName>
    <definedName name="vcxvcxzvzcvx" hidden="1">{#N/A,#N/A,FALSE,"COVER.XLS";#N/A,#N/A,FALSE,"RACT1.XLS";#N/A,#N/A,FALSE,"RACT2.XLS";#N/A,#N/A,FALSE,"ECCMP";#N/A,#N/A,FALSE,"WELDER.XLS"}</definedName>
    <definedName name="vcxzvcxzvzcx">#N/A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avdsv">#N/A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">#N/A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ndor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agafg">#REF!</definedName>
    <definedName name="vfvdc">#N/A</definedName>
    <definedName name="vitee" hidden="1">{#N/A,#N/A,FALSE,"COVER1.XLS ";#N/A,#N/A,FALSE,"RACT1.XLS";#N/A,#N/A,FALSE,"RACT2.XLS";#N/A,#N/A,FALSE,"ECCMP";#N/A,#N/A,FALSE,"WELDER.XLS"}</definedName>
    <definedName name="Volume_Sensitivity">'[64]Scenarios and Sensitivities'!$O$89</definedName>
    <definedName name="vsdm">#REF!</definedName>
    <definedName name="vsnkjhkn">#REF!</definedName>
    <definedName name="vtyvjrtg">#N/A</definedName>
    <definedName name="vv">#N/A</definedName>
    <definedName name="vvf">#N/A</definedName>
    <definedName name="vvv">#N/A</definedName>
    <definedName name="vvvv">#N/A</definedName>
    <definedName name="vvvv1">#N/A</definedName>
    <definedName name="vxzcvcxvvcxz">#N/A</definedName>
    <definedName name="vzxcvzcxvz">#N/A</definedName>
    <definedName name="vzxcvzxcvcxzvc">#N/A</definedName>
    <definedName name="w">#REF!</definedName>
    <definedName name="w3y">#N/A</definedName>
    <definedName name="wa" hidden="1">{#N/A,#N/A,FALSE,"COVER1.XLS ";#N/A,#N/A,FALSE,"RACT1.XLS";#N/A,#N/A,FALSE,"RACT2.XLS";#N/A,#N/A,FALSE,"ECCMP";#N/A,#N/A,FALSE,"WELDER.XLS"}</definedName>
    <definedName name="waaaa">#N/A</definedName>
    <definedName name="WACC">'[71]Global Assumptions'!$L$33</definedName>
    <definedName name="waeghrg">#N/A</definedName>
    <definedName name="Waiting">"Picture 1"</definedName>
    <definedName name="war">#N/A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cg">#REF!</definedName>
    <definedName name="WCInput">[19]Assumptions!$N$20</definedName>
    <definedName name="wdsaxqw">#N/A</definedName>
    <definedName name="we">#N/A</definedName>
    <definedName name="week">#N/A</definedName>
    <definedName name="week2.11">#N/A</definedName>
    <definedName name="WEEKDAY">#REF!</definedName>
    <definedName name="wefds">#N/A</definedName>
    <definedName name="wegrg">#N/A</definedName>
    <definedName name="wer">#REF!</definedName>
    <definedName name="wete" hidden="1">{#N/A,#N/A,FALSE,"COVER.XLS";#N/A,#N/A,FALSE,"RACT1.XLS";#N/A,#N/A,FALSE,"RACT2.XLS";#N/A,#N/A,FALSE,"ECCMP";#N/A,#N/A,FALSE,"WELDER.XLS"}</definedName>
    <definedName name="wetrt">#N/A</definedName>
    <definedName name="wfdf">#N/A</definedName>
    <definedName name="wgegewg" hidden="1">{#N/A,#N/A,FALSE,"COVER1.XLS ";#N/A,#N/A,FALSE,"RACT1.XLS";#N/A,#N/A,FALSE,"RACT2.XLS";#N/A,#N/A,FALSE,"ECCMP";#N/A,#N/A,FALSE,"WELDER.XLS"}</definedName>
    <definedName name="Wholesale_Volume___COS">#REF!</definedName>
    <definedName name="WorkingCapitalChange">'[19]Input sheet'!$E$133:$U$133</definedName>
    <definedName name="wqrewqer">#N/A</definedName>
    <definedName name="wqwqwwq">#N/A</definedName>
    <definedName name="wr" hidden="1">{#N/A,#N/A,FALSE,"COVER.XLS";#N/A,#N/A,FALSE,"RACT1.XLS";#N/A,#N/A,FALSE,"RACT2.XLS";#N/A,#N/A,FALSE,"ECCMP";#N/A,#N/A,FALSE,"WELDER.XLS"}</definedName>
    <definedName name="wrer">#N/A</definedName>
    <definedName name="wrew">#N/A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#N/A</definedName>
    <definedName name="wsd">#N/A</definedName>
    <definedName name="Wt_d_Avr_Price">#REF!</definedName>
    <definedName name="wv">#N/A</definedName>
    <definedName name="ww">#N/A</definedName>
    <definedName name="www">#N/A</definedName>
    <definedName name="wwww">#N/A</definedName>
    <definedName name="wwwww">#REF!</definedName>
    <definedName name="x">#N/A</definedName>
    <definedName name="xcdh">#N/A</definedName>
    <definedName name="xcvhbnxhb">#N/A</definedName>
    <definedName name="xcvx">#N/A</definedName>
    <definedName name="xcvxzfg">#N/A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sd">#N/A</definedName>
    <definedName name="xvgdfhb">#N/A</definedName>
    <definedName name="xx">#REF!</definedName>
    <definedName name="xxs">#REF!</definedName>
    <definedName name="xxx">#N/A</definedName>
    <definedName name="xxxx">#REF!</definedName>
    <definedName name="xxxxxx">#N/A</definedName>
    <definedName name="xzcvcv">#N/A</definedName>
    <definedName name="xzcvzxcb">#N/A</definedName>
    <definedName name="y">#REF!</definedName>
    <definedName name="ya">#REF!</definedName>
    <definedName name="yaa">#N/A</definedName>
    <definedName name="YBS1">#REF!</definedName>
    <definedName name="YBS2">#REF!</definedName>
    <definedName name="YCashFlow1">#REF!</definedName>
    <definedName name="YCashFlow2">#REF!</definedName>
    <definedName name="YE_DATE">#REF!</definedName>
    <definedName name="YEAR">#N/A</definedName>
    <definedName name="year1">#REF!</definedName>
    <definedName name="yen">#REF!</definedName>
    <definedName name="YesNoNa">[17]Scoping!$G$2:$G$5</definedName>
    <definedName name="YHQ_SEG">[39]COMMON!$V$13:$W$13</definedName>
    <definedName name="YIncome1">#REF!</definedName>
    <definedName name="YIncome2">#REF!</definedName>
    <definedName name="yk8yuo0y">#N/A</definedName>
    <definedName name="YOYandITI">#REF!</definedName>
    <definedName name="yqw">#N/A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yty">#REF!</definedName>
    <definedName name="ytyyui">#N/A</definedName>
    <definedName name="yu">#N/A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y">#N/A</definedName>
    <definedName name="yy">#N/A</definedName>
    <definedName name="yyy">#N/A</definedName>
    <definedName name="yyyy">#N/A</definedName>
    <definedName name="yyyyyy">#REF!</definedName>
    <definedName name="z" hidden="1">{#N/A,#N/A,FALSE,"COVER.XLS";#N/A,#N/A,FALSE,"RACT1.XLS";#N/A,#N/A,FALSE,"RACT2.XLS";#N/A,#N/A,FALSE,"ECCMP";#N/A,#N/A,FALSE,"WELDER.XLS"}</definedName>
    <definedName name="zdgs">#N/A</definedName>
    <definedName name="Zip">#REF!</definedName>
    <definedName name="zz" hidden="1">{#N/A,#N/A,FALSE,"COVER.XLS";#N/A,#N/A,FALSE,"RACT1.XLS";#N/A,#N/A,FALSE,"RACT2.XLS";#N/A,#N/A,FALSE,"ECCMP";#N/A,#N/A,FALSE,"WELDER.XLS"}</definedName>
    <definedName name="zzzz">#N/A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テキスト１">#REF!</definedName>
    <definedName name="เ">#N/A</definedName>
    <definedName name="เก้">#N/A</definedName>
    <definedName name="เก้เ">#N/A</definedName>
    <definedName name="เก้เก">#N/A</definedName>
    <definedName name="เก้เก่">#N/A</definedName>
    <definedName name="เกเกเก">#N/A</definedName>
    <definedName name="เกแก">#N/A</definedName>
    <definedName name="เก่ก">#N/A</definedName>
    <definedName name="เกดก">#N/A</definedName>
    <definedName name="เกฟเกฟ">#N/A</definedName>
    <definedName name="เกษตรกร">#N/A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#N/A</definedName>
    <definedName name="เกะพะ">#N/A</definedName>
    <definedName name="เก่าก">#N/A</definedName>
    <definedName name="เกาะ">#N/A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จ__ยบ">#N/A</definedName>
    <definedName name="เจี๊ยบ">#N/A</definedName>
    <definedName name="เช็คเอกสาร">#REF!</definedName>
    <definedName name="เชิญประชุม">#N/A</definedName>
    <definedName name="เด">#N/A</definedName>
    <definedName name="เดเ">#N/A</definedName>
    <definedName name="เด้ก">#N/A</definedName>
    <definedName name="เด็ก">#N/A</definedName>
    <definedName name="เดก้เ">#N/A</definedName>
    <definedName name="เดกเห">#N/A</definedName>
    <definedName name="เดกหด" hidden="1">{#N/A,#N/A,FALSE,"COVER1.XLS ";#N/A,#N/A,FALSE,"RACT1.XLS";#N/A,#N/A,FALSE,"RACT2.XLS";#N/A,#N/A,FALSE,"ECCMP";#N/A,#N/A,FALSE,"WELDER.XLS"}</definedName>
    <definedName name="เดด">#N/A</definedName>
    <definedName name="เดดดดดดดดด">#N/A</definedName>
    <definedName name="เดดห">#N/A</definedName>
    <definedName name="เด้หั่">#N/A</definedName>
    <definedName name="เดอ">#N/A</definedName>
    <definedName name="เดือน">#REF!</definedName>
    <definedName name="เน_น">#N/A</definedName>
    <definedName name="เน_นมะปราง">#N/A</definedName>
    <definedName name="เน_วหน">#N/A</definedName>
    <definedName name="เน็ท">#N/A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#N/A</definedName>
    <definedName name="เน่วหน">#N/A</definedName>
    <definedName name="เนาวร_ตน_">#N/A</definedName>
    <definedName name="เนาวร_ตน____0">#N/A</definedName>
    <definedName name="เนาวร_ตน_สมหว_งด_">#N/A</definedName>
    <definedName name="เนาวรัตน็">#N/A</definedName>
    <definedName name="เนาวรัตน์">#N/A</definedName>
    <definedName name="เนาวรัตน์1">#N/A</definedName>
    <definedName name="เนาวรัตน์สมหวังดี">#N/A</definedName>
    <definedName name="เนิน">#N/A</definedName>
    <definedName name="เนินมะปราง">#N/A</definedName>
    <definedName name="เปอร์">#N/A</definedName>
    <definedName name="เปอร_เซ_นต_ค_ณจ_โรจน_">#N/A</definedName>
    <definedName name="เปอร_เซ_นต_ต_นทาง">#N/A</definedName>
    <definedName name="เปอร_เซ_นต_ปลายทาง">#N/A</definedName>
    <definedName name="เปอร_เซ_นต_รวมต_นและปลาย">#N/A</definedName>
    <definedName name="เปอร์เซ็นต์">#N/A</definedName>
    <definedName name="เปอร์เซ็นต์คุณจิโรจน์">#N/A</definedName>
    <definedName name="เปอร์เซ็นต์ต้นทาง">#N/A</definedName>
    <definedName name="เปอร์เซ็นต์ปลายทาง">#N/A</definedName>
    <definedName name="เปอร์เซ็นต์รวมต้นและปลาย">#N/A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พเ">#N/A</definedName>
    <definedName name="เพลา">#REF!</definedName>
    <definedName name="เพิ่มผจก.เขต1">#N/A</definedName>
    <definedName name="เฟกเฟ">#N/A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สืบเนื่อง">#N/A</definedName>
    <definedName name="เวสวว" hidden="1">{#N/A,#N/A,FALSE,"COVER.XLS";#N/A,#N/A,FALSE,"RACT1.XLS";#N/A,#N/A,FALSE,"RACT2.XLS";#N/A,#N/A,FALSE,"ECCMP";#N/A,#N/A,FALSE,"WELDER.XLS"}</definedName>
    <definedName name="เห">#N/A</definedName>
    <definedName name="เหเก">#N/A</definedName>
    <definedName name="เหดเ">#N/A</definedName>
    <definedName name="เหนฟวด">#N/A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#N/A</definedName>
    <definedName name="เอกสาร">#N/A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#N/A</definedName>
    <definedName name="เอออ">#N/A</definedName>
    <definedName name="แ">#REF!</definedName>
    <definedName name="แ___0">#REF!</definedName>
    <definedName name="แ158">#REF!</definedName>
    <definedName name="แ243">#REF!</definedName>
    <definedName name="แ29">#REF!</definedName>
    <definedName name="แ356">#REF!</definedName>
    <definedName name="แก_ง">#N/A</definedName>
    <definedName name="แก่ง">#N/A</definedName>
    <definedName name="แดกา">#N/A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#N/A</definedName>
    <definedName name="แผ่น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#N/A</definedName>
    <definedName name="โคก">#N/A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ตลาด">#N/A</definedName>
    <definedName name="โรส">#N/A</definedName>
    <definedName name="โฮ_ย">#N/A</definedName>
    <definedName name="โฮ๊ย">#N/A</definedName>
    <definedName name="ใบหลุม">#REF!</definedName>
    <definedName name="ใส">#N/A</definedName>
    <definedName name="ใหม่" hidden="1">{#N/A,#N/A,FALSE,"17MAY";#N/A,#N/A,FALSE,"24MAY"}</definedName>
    <definedName name="ไ">#N/A</definedName>
    <definedName name="ไก" hidden="1">{#N/A,#N/A,FALSE,"COVER.XLS";#N/A,#N/A,FALSE,"RACT1.XLS";#N/A,#N/A,FALSE,"RACT2.XLS";#N/A,#N/A,FALSE,"ECCMP";#N/A,#N/A,FALSE,"WELDER.XLS"}</definedName>
    <definedName name="ได">#N/A</definedName>
    <definedName name="ไดๆ">#N/A</definedName>
    <definedName name="ไทร">#N/A</definedName>
    <definedName name="ไพ">#N/A</definedName>
    <definedName name="ไม_ลอกศร_ราชา">#N/A</definedName>
    <definedName name="ไม่เคย">#N/A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>#N/A</definedName>
    <definedName name="ไม้ออกแปลง">#N/A</definedName>
    <definedName name="ไห">#REF!</definedName>
    <definedName name="ก">#N/A</definedName>
    <definedName name="ก.ค.">#N/A</definedName>
    <definedName name="กเ">#N/A</definedName>
    <definedName name="ก่เก">#N/A</definedName>
    <definedName name="กแก">#N/A</definedName>
    <definedName name="กไ">#N/A</definedName>
    <definedName name="กไดกห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">#N/A</definedName>
    <definedName name="กกกกกก">#N/A</definedName>
    <definedName name="กค">#N/A</definedName>
    <definedName name="กค.">#N/A</definedName>
    <definedName name="กด" hidden="1">{#N/A,#N/A,FALSE,"COVER1.XLS ";#N/A,#N/A,FALSE,"RACT1.XLS";#N/A,#N/A,FALSE,"RACT2.XLS";#N/A,#N/A,FALSE,"ECCMP";#N/A,#N/A,FALSE,"WELDER.XLS"}</definedName>
    <definedName name="กดเ">#N/A</definedName>
    <definedName name="กดแล" hidden="1">#N/A</definedName>
    <definedName name="กดก">#N/A</definedName>
    <definedName name="กดกกดกด" hidden="1">{#N/A,#N/A,FALSE,"COVER1.XLS ";#N/A,#N/A,FALSE,"RACT1.XLS";#N/A,#N/A,FALSE,"RACT2.XLS";#N/A,#N/A,FALSE,"ECCMP";#N/A,#N/A,FALSE,"WELDER.XLS"}</definedName>
    <definedName name="กดกด">#N/A</definedName>
    <definedName name="กดด">#N/A</definedName>
    <definedName name="กดดดดดดดดดดดดดดดดดดดดดดดดดดดดดด">#N/A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ดำพ">#N/A</definedName>
    <definedName name="กดะพ">#REF!</definedName>
    <definedName name="กฟเ">#N/A</definedName>
    <definedName name="กฟเก">#N/A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">#N/A</definedName>
    <definedName name="กหก" hidden="1">{#N/A,#N/A,FALSE,"COVER.XLS";#N/A,#N/A,FALSE,"RACT1.XLS";#N/A,#N/A,FALSE,"RACT2.XLS";#N/A,#N/A,FALSE,"ECCMP";#N/A,#N/A,FALSE,"WELDER.XLS"}</definedName>
    <definedName name="กหฟ่นบฟ">#N/A</definedName>
    <definedName name="กห้ห">#N/A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ารตลาด">#N/A</definedName>
    <definedName name="กาหดยกฟด่">#N/A</definedName>
    <definedName name="กำ">#N/A</definedName>
    <definedName name="กำไก">#N/A</definedName>
    <definedName name="กำหนด" hidden="1">{#N/A,#N/A,FALSE,"COVER.XLS";#N/A,#N/A,FALSE,"RACT1.XLS";#N/A,#N/A,FALSE,"RACT2.XLS";#N/A,#N/A,FALSE,"ECCMP";#N/A,#N/A,FALSE,"WELDER.XLS"}</definedName>
    <definedName name="กิจการเหนือ">#N/A</definedName>
    <definedName name="กิตติทัศน์">#N/A</definedName>
    <definedName name="กิตติทัส" hidden="1">{#N/A,#N/A,FALSE,"COVER1.XLS ";#N/A,#N/A,FALSE,"RACT1.XLS";#N/A,#N/A,FALSE,"RACT2.XLS";#N/A,#N/A,FALSE,"ECCMP";#N/A,#N/A,FALSE,"WELDER.XLS"}</definedName>
    <definedName name="ขอ">#N/A</definedName>
    <definedName name="ขออนุมัติวิทยากร">#N/A</definedName>
    <definedName name="ขออนุมัติวิทยากรเพิ่ม">#N/A</definedName>
    <definedName name="ขาย">#N/A</definedName>
    <definedName name="ฃฃฃ">#N/A</definedName>
    <definedName name="ฃล" hidden="1">{#N/A,#N/A,FALSE,"COVER1.XLS ";#N/A,#N/A,FALSE,"RACT1.XLS";#N/A,#N/A,FALSE,"RACT2.XLS";#N/A,#N/A,FALSE,"ECCMP";#N/A,#N/A,FALSE,"WELDER.XLS"}</definedName>
    <definedName name="ค_ย">#N/A</definedName>
    <definedName name="คแวนิ่อะ" hidden="1">{#N/A,#N/A,FALSE,"17MAY";#N/A,#N/A,FALSE,"24MAY"}</definedName>
    <definedName name="คณะทำงาน">#REF!</definedName>
    <definedName name="คลองพล_">#N/A</definedName>
    <definedName name="คลองพลู">#N/A</definedName>
    <definedName name="คลองลาน">#N/A</definedName>
    <definedName name="คุณ">#N/A</definedName>
    <definedName name="คุย">#N/A</definedName>
    <definedName name="ง">#REF!</definedName>
    <definedName name="งง" hidden="1">#N/A</definedName>
    <definedName name="งงง">#N/A</definedName>
    <definedName name="งบ">#N/A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ม">#N/A</definedName>
    <definedName name="งย">#N/A</definedName>
    <definedName name="งว">#N/A</definedName>
    <definedName name="งาน">#N/A</definedName>
    <definedName name="งานง">#N/A</definedName>
    <definedName name="งานตลาด">#REF!</definedName>
    <definedName name="งานสรุป">#REF!</definedName>
    <definedName name="จ_โรจน_">#N/A</definedName>
    <definedName name="จจจ">#N/A</definedName>
    <definedName name="จห่ยไ">#N/A</definedName>
    <definedName name="จิโรจน์">#N/A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_นายทว_ว_ฒน__แก_วน_ล">#REF!</definedName>
    <definedName name="ช__อ___สก_ล_นายทว_ว_ฒน__แก_วน_ล___0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">#N/A</definedName>
    <definedName name="ชื่อ___สกุล_นายทวีวัฒน์_แก้วนิล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#N/A</definedName>
    <definedName name="ดเดเ">#N/A</definedName>
    <definedName name="ดเดเกกกก">#N/A</definedName>
    <definedName name="ดเดเด">#N/A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#N/A</definedName>
    <definedName name="ดก">#N/A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#N/A</definedName>
    <definedName name="ดกฟด">#N/A</definedName>
    <definedName name="ดกฟหด" hidden="1">{#N/A,#N/A,FALSE,"COVER.XLS";#N/A,#N/A,FALSE,"RACT1.XLS";#N/A,#N/A,FALSE,"RACT2.XLS";#N/A,#N/A,FALSE,"ECCMP";#N/A,#N/A,FALSE,"WELDER.XLS"}</definedName>
    <definedName name="ดกห">#N/A</definedName>
    <definedName name="ดกหดก">#REF!</definedName>
    <definedName name="ดกหผ" hidden="1">{#N/A,#N/A,FALSE,"COVER.XLS";#N/A,#N/A,FALSE,"RACT1.XLS";#N/A,#N/A,FALSE,"RACT2.XLS";#N/A,#N/A,FALSE,"ECCMP";#N/A,#N/A,FALSE,"WELDER.XLS"}</definedName>
    <definedName name="ดกหฟ">#N/A</definedName>
    <definedName name="ดด">#REF!</definedName>
    <definedName name="ดดด">#N/A</definedName>
    <definedName name="ดดดดดดดดดดดดดดดดด">#N/A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">#N/A</definedName>
    <definedName name="ด้พ้">#N/A</definedName>
    <definedName name="ดฟ">#N/A</definedName>
    <definedName name="ดฟดกด">#N/A</definedName>
    <definedName name="ดห่ะห">#N/A</definedName>
    <definedName name="ดะ">#N/A</definedName>
    <definedName name="ดะกะรารีรเ" hidden="1">{#N/A,#N/A,FALSE,"COVER1.XLS ";#N/A,#N/A,FALSE,"RACT1.XLS";#N/A,#N/A,FALSE,"RACT2.XLS";#N/A,#N/A,FALSE,"ECCMP";#N/A,#N/A,FALSE,"WELDER.XLS"}</definedName>
    <definedName name="ดะพ">#N/A</definedName>
    <definedName name="ดั">#N/A</definedName>
    <definedName name="ดา">#N/A</definedName>
    <definedName name="ดาว">#N/A</definedName>
    <definedName name="ด่าหน">#N/A</definedName>
    <definedName name="ดำเ">#N/A</definedName>
    <definedName name="ดำไ">#N/A</definedName>
    <definedName name="ดำได">#N/A</definedName>
    <definedName name="ดำกด">#N/A</definedName>
    <definedName name="ต_น">#N/A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#N/A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2">#N/A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รอน">#N/A</definedName>
    <definedName name="ตัน">#N/A</definedName>
    <definedName name="ตากฟ_า">#N/A</definedName>
    <definedName name="ตากฟ้า">#N/A</definedName>
    <definedName name="ติเ">#N/A</definedName>
    <definedName name="ตุลาคม">#REF!</definedName>
    <definedName name="ตุลาคม1">#REF!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าวร12">#REF!</definedName>
    <definedName name="ท">#N/A</definedName>
    <definedName name="ท_าตะ">#N/A</definedName>
    <definedName name="ทดสอบ">#N/A</definedName>
    <definedName name="ททททท" hidden="1">{#N/A,#N/A,FALSE,"17MAY";#N/A,#N/A,FALSE,"24MAY"}</definedName>
    <definedName name="ทอง">#N/A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#N/A</definedName>
    <definedName name="ท่าตะ">#N/A</definedName>
    <definedName name="น">#REF!</definedName>
    <definedName name="น.น">#REF!</definedName>
    <definedName name="น_ไ">#N/A</definedName>
    <definedName name="น_ำ">#N/A</definedName>
    <definedName name="น_ำล">#N/A</definedName>
    <definedName name="น_ำหน_กส_ญหาย">#N/A</definedName>
    <definedName name="น_ำหน_กส_ญหายจากเกณฑ_ค_ณจ_โรจน__ต_น">#N/A</definedName>
    <definedName name="น_ำหน_กส_ญหายจากเกณฑ_ค_ณจ_โรจน__บาท">#N/A</definedName>
    <definedName name="น_ำหน_กส_ญหายจากเกณฑ_บ_ญช__ต_น">#N/A</definedName>
    <definedName name="น_ำหน_กส_ญหายจากเกณฑ_บ_ญช__บาท">#N/A</definedName>
    <definedName name="น้ไ">#N/A</definedName>
    <definedName name="นถ">#N/A</definedName>
    <definedName name="นน.">#N/A</definedName>
    <definedName name="นบ">#N/A</definedName>
    <definedName name="นพเกล้า">#REF!</definedName>
    <definedName name="นยจีนี">#N/A</definedName>
    <definedName name="นร">[72]เอกอุดร!#REF!</definedName>
    <definedName name="นรยรา" hidden="1">{#N/A,#N/A,FALSE,"COVER.XLS";#N/A,#N/A,FALSE,"RACT1.XLS";#N/A,#N/A,FALSE,"RACT2.XLS";#N/A,#N/A,FALSE,"ECCMP";#N/A,#N/A,FALSE,"WELDER.XLS"}</definedName>
    <definedName name="นรี้เย">#N/A</definedName>
    <definedName name="นส">#N/A</definedName>
    <definedName name="นากร">[3]SKA!#REF!</definedName>
    <definedName name="นาม">#N/A</definedName>
    <definedName name="นาย">#REF!</definedName>
    <definedName name="นาย___0">#REF!</definedName>
    <definedName name="นายบว">#N/A</definedName>
    <definedName name="นายสาว">#N/A</definedName>
    <definedName name="น้ำ">#N/A</definedName>
    <definedName name="น้ำล">#N/A</definedName>
    <definedName name="น้ำหนัก">#N/A</definedName>
    <definedName name="น้ำหนักไม้ปรายทาง">#N/A</definedName>
    <definedName name="น้ำหนักสูญหาย">#N/A</definedName>
    <definedName name="น้ำหนักสูญหายจากเกณฑ์คุณจิโรจน์_ตัน">#N/A</definedName>
    <definedName name="น้ำหนักสูญหายจากเกณฑ์คุณจิโรจน์_บาท">#N/A</definedName>
    <definedName name="น้ำหนักสูญหายจากเกณฑ์บัญชี_ตัน">#N/A</definedName>
    <definedName name="น้ำหนักสูญหายจากเกณฑ์บัญชี_บาท">#N/A</definedName>
    <definedName name="นีคตย">#N/A</definedName>
    <definedName name="บ_ญช_ต_นท_น">#N/A</definedName>
    <definedName name="บ_านค_าย">#N/A</definedName>
    <definedName name="บ_านตาก">#N/A</definedName>
    <definedName name="บงรวื้">#N/A</definedName>
    <definedName name="บบ">#N/A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#N/A</definedName>
    <definedName name="บัญชี">#N/A</definedName>
    <definedName name="บัญชีต้นทุน">#N/A</definedName>
    <definedName name="บางปลาร_า">#N/A</definedName>
    <definedName name="บางปลาร้า">#N/A</definedName>
    <definedName name="บาท">#N/A</definedName>
    <definedName name="บาทต_อต_น">#N/A</definedName>
    <definedName name="บาทต่อตัน">#N/A</definedName>
    <definedName name="บ้านไผ่">#N/A</definedName>
    <definedName name="บ้านค่าย">#N/A</definedName>
    <definedName name="บ้านตาก">#N/A</definedName>
    <definedName name="บ้านตากกก">#N/A</definedName>
    <definedName name="บิ๋ม">#N/A</definedName>
    <definedName name="บิ๋ม2">#N/A</definedName>
    <definedName name="ปดหำ">#REF!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าสาทพร">#N/A</definedName>
    <definedName name="ปลายทาง">#N/A</definedName>
    <definedName name="ปุ๊ก">#N/A</definedName>
    <definedName name="ผ">#REF!</definedName>
    <definedName name="ผจก.เขต2">#N/A</definedName>
    <definedName name="ผด">#N/A</definedName>
    <definedName name="ผล">#N/A</definedName>
    <definedName name="ผลการดำเนินงาน">#N/A</definedName>
    <definedName name="ผลการปฏิบัติงานเดือนมิ.ย.">#N/A</definedName>
    <definedName name="ผลงาน">#N/A</definedName>
    <definedName name="ฝง">#N/A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_นธม_ตร">#N/A</definedName>
    <definedName name="พ_ม">#N/A</definedName>
    <definedName name="พด">#N/A</definedName>
    <definedName name="พพ">#N/A</definedName>
    <definedName name="พพพ">#N/A</definedName>
    <definedName name="พพำ">#N/A</definedName>
    <definedName name="พยัคฆ1">#N/A</definedName>
    <definedName name="พระ">#N/A</definedName>
    <definedName name="พล_">#N/A</definedName>
    <definedName name="พลู">#N/A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#N/A</definedName>
    <definedName name="พะถภไ">#REF!</definedName>
    <definedName name="พะพด">#N/A</definedName>
    <definedName name="พะพะ">#REF!</definedName>
    <definedName name="พะภะ">#N/A</definedName>
    <definedName name="พัฒนาเกรด">#REF!</definedName>
    <definedName name="พันธมิต1">#N/A</definedName>
    <definedName name="พันธมิตร">#REF!</definedName>
    <definedName name="พำ">#N/A</definedName>
    <definedName name="พำพันยา" hidden="1">{#N/A,#N/A,FALSE,"COVER1.XLS ";#N/A,#N/A,FALSE,"RACT1.XLS";#N/A,#N/A,FALSE,"RACT2.XLS";#N/A,#N/A,FALSE,"ECCMP";#N/A,#N/A,FALSE,"WELDER.XLS"}</definedName>
    <definedName name="พิม">#N/A</definedName>
    <definedName name="พๆ">#N/A</definedName>
    <definedName name="ฟ">#N/A</definedName>
    <definedName name="ฟ_าประทาน">#N/A</definedName>
    <definedName name="ฟ1">#REF!</definedName>
    <definedName name="ฟ1065">#REF!</definedName>
    <definedName name="ฟ1128">#REF!</definedName>
    <definedName name="ฟ183">#N/A</definedName>
    <definedName name="ฟ27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#N/A</definedName>
    <definedName name="ฟก">#N/A</definedName>
    <definedName name="ฟด">#N/A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ท">#N/A</definedName>
    <definedName name="ฟน">[73]Exp!$E$2:$E$506</definedName>
    <definedName name="ฟฟ">#N/A</definedName>
    <definedName name="ฟฟฟ">#N/A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ฟฟฟฟฟฟฟฟฟฟฟฟฟฟฟฟฟฟฟฟฟฟฟฟ">#N/A</definedName>
    <definedName name="ฟย">[74]เอกอุดร!#REF!</definedName>
    <definedName name="ฟย่อรยไ">#N/A</definedName>
    <definedName name="ฟห">#N/A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้าประทาน">#REF!</definedName>
    <definedName name="ฟ้าประทาน1">#N/A</definedName>
    <definedName name="ฟำพ">#N/A</definedName>
    <definedName name="ฟี">#REF!</definedName>
    <definedName name="ภาพรวม1">#REF!</definedName>
    <definedName name="ภาพรวมการจัดรถ">#N/A</definedName>
    <definedName name="ภุ">#REF!</definedName>
    <definedName name="มิถุนายน">#N/A</definedName>
    <definedName name="มี.ค.">#REF!</definedName>
    <definedName name="มีมี่">#N/A</definedName>
    <definedName name="ย">#REF!</definedName>
    <definedName name="ยบบ">#N/A</definedName>
    <definedName name="ยย">#N/A</definedName>
    <definedName name="ยยฃ">#REF!</definedName>
    <definedName name="ยยย" hidden="1">#N/A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รย">#N/A</definedName>
    <definedName name="ยอด">#N/A</definedName>
    <definedName name="ยอดบ_ญช__ต_น">#N/A</definedName>
    <definedName name="ยอดบ_ญช__บาท">#N/A</definedName>
    <definedName name="ยอดบัญชี">#N/A</definedName>
    <definedName name="ยอดบัญชี_ต้น">#N/A</definedName>
    <definedName name="ยอดบัญชี_ตัน">#N/A</definedName>
    <definedName name="ยอดบัญชี_บาท">#N/A</definedName>
    <definedName name="ยาว">#N/A</definedName>
    <definedName name="ยี">#N/A</definedName>
    <definedName name="ร">#REF!</definedName>
    <definedName name="ร่">#N/A</definedName>
    <definedName name="ร_ตนร_ตน_">#N/A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#N/A</definedName>
    <definedName name="รนร่นร้น้น้นร่">#N/A</definedName>
    <definedName name="รรร">#N/A</definedName>
    <definedName name="รส">#N/A</definedName>
    <definedName name="ระหว_าง">#N/A</definedName>
    <definedName name="ระหว่าง">#N/A</definedName>
    <definedName name="รั" hidden="1">{#N/A,#N/A,FALSE,"COVER.XLS";#N/A,#N/A,FALSE,"RACT1.XLS";#N/A,#N/A,FALSE,"RACT2.XLS";#N/A,#N/A,FALSE,"ECCMP";#N/A,#N/A,FALSE,"WELDER.XLS"}</definedName>
    <definedName name="รัตนรัตน์">#N/A</definedName>
    <definedName name="รับส.ค.49">#REF!</definedName>
    <definedName name="รา">#REF!</definedName>
    <definedName name="ราข">#N/A</definedName>
    <definedName name="ราคาไม้">#REF!</definedName>
    <definedName name="ราคาไม้1">#REF!</definedName>
    <definedName name="ราบละเอียด2">#REF!</definedName>
    <definedName name="ราย">#REF!</definedName>
    <definedName name="รายงาน">#N/A</definedName>
    <definedName name="รายงานเช__อเพล_ง">#N/A</definedName>
    <definedName name="รายงานเชื้อเพลิง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ื้วงว">#N/A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ฝ">#N/A</definedName>
    <definedName name="ลฟ">#N/A</definedName>
    <definedName name="ลล">#N/A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าว">#N/A</definedName>
    <definedName name="ลูกค้า">#N/A</definedName>
    <definedName name="ลูกหนี้">#REF!</definedName>
    <definedName name="ว">#N/A</definedName>
    <definedName name="ว_ง">#N/A</definedName>
    <definedName name="ว_งท_า">#N/A</definedName>
    <definedName name="ว_งทรายพ_น">#N/A</definedName>
    <definedName name="ว_ด">#N/A</definedName>
    <definedName name="วนนส" hidden="1">{#N/A,#N/A,FALSE,"17MAY";#N/A,#N/A,FALSE,"24MAY"}</definedName>
    <definedName name="วรต">#N/A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ัง">#N/A</definedName>
    <definedName name="วังเจ้า">#N/A</definedName>
    <definedName name="วังเจ้า22">#N/A</definedName>
    <definedName name="วังทรายพูน">#N/A</definedName>
    <definedName name="วังท่า">#N/A</definedName>
    <definedName name="วัด">#N/A</definedName>
    <definedName name="วาระ">#N/A</definedName>
    <definedName name="วิธีการ">#N/A</definedName>
    <definedName name="ศ_กลภ_ทร">#REF!</definedName>
    <definedName name="ศร_">#N/A</definedName>
    <definedName name="ศร_เทพ">#N/A</definedName>
    <definedName name="ศร_ราชา">#N/A</definedName>
    <definedName name="ศร_ราชาเด_อ">#N/A</definedName>
    <definedName name="ศรี">#N/A</definedName>
    <definedName name="ศรีเทพ">#N/A</definedName>
    <definedName name="ศรีราชา">#N/A</definedName>
    <definedName name="ศรีราชาเด้อ">#N/A</definedName>
    <definedName name="ศุกลภัทร">#N/A</definedName>
    <definedName name="ส">#N/A</definedName>
    <definedName name="ส.ค.49" hidden="1">#REF!</definedName>
    <definedName name="ส_">#N/A</definedName>
    <definedName name="ส_นค_าระหว_างทาง">#N/A</definedName>
    <definedName name="ส66">#N/A</definedName>
    <definedName name="สกราก" hidden="1">{#N/A,#N/A,FALSE,"COVER.XLS";#N/A,#N/A,FALSE,"RACT1.XLS";#N/A,#N/A,FALSE,"RACT2.XLS";#N/A,#N/A,FALSE,"ECCMP";#N/A,#N/A,FALSE,"WELDER.XLS"}</definedName>
    <definedName name="สง">#N/A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#N/A</definedName>
    <definedName name="สน">#N/A</definedName>
    <definedName name="สน1">#N/A</definedName>
    <definedName name="สนาม">#N/A</definedName>
    <definedName name="สมสสน" hidden="1">{#N/A,#N/A,FALSE,"COVER.XLS";#N/A,#N/A,FALSE,"RACT1.XLS";#N/A,#N/A,FALSE,"RACT2.XLS";#N/A,#N/A,FALSE,"ECCMP";#N/A,#N/A,FALSE,"WELDER.XLS"}</definedName>
    <definedName name="สมหว_งด_">#N/A</definedName>
    <definedName name="สมหวังดี">#N/A</definedName>
    <definedName name="สมาชิก1">#N/A</definedName>
    <definedName name="สร">#N/A</definedName>
    <definedName name="สร_ปbms">#N/A</definedName>
    <definedName name="สรุป">#N/A</definedName>
    <definedName name="สรุปbms">#N/A</definedName>
    <definedName name="สรุปการปรับปรุงการเงินสาขา">#N/A</definedName>
    <definedName name="สรุปค่าเบี้ยประชุม">#REF!</definedName>
    <definedName name="สรุปพันธมิตร">#REF!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ลกบาตร">#N/A</definedName>
    <definedName name="สวง">#N/A</definedName>
    <definedName name="สวส">#N/A</definedName>
    <definedName name="สส">#N/A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#N/A</definedName>
    <definedName name="สะสมยอดพันธมิตร">#N/A</definedName>
    <definedName name="สาขา">#N/A</definedName>
    <definedName name="สามง_าม">#N/A</definedName>
    <definedName name="สามง่าม">#N/A</definedName>
    <definedName name="สินค้าเที่ยวกลับ1">#REF!</definedName>
    <definedName name="สินค้าระหว่างทาง">#N/A</definedName>
    <definedName name="สี">[6]Concretor!#REF!</definedName>
    <definedName name="สื่อ">#N/A</definedName>
    <definedName name="สุ">#N/A</definedName>
    <definedName name="ห">#N/A</definedName>
    <definedName name="ห_วยราช">#N/A</definedName>
    <definedName name="ห้เก่">#N/A</definedName>
    <definedName name="หเดห้">#N/A</definedName>
    <definedName name="หไ" hidden="1">{#N/A,#N/A,FALSE,"COVER1.XLS ";#N/A,#N/A,FALSE,"RACT1.XLS";#N/A,#N/A,FALSE,"RACT2.XLS";#N/A,#N/A,FALSE,"ECCMP";#N/A,#N/A,FALSE,"WELDER.XLS"}</definedName>
    <definedName name="หก">#N/A</definedName>
    <definedName name="หก้เดห">#N/A</definedName>
    <definedName name="หกกก">#N/A</definedName>
    <definedName name="หกดก">#N/A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ด้">#N/A</definedName>
    <definedName name="หดกฟดก">#N/A</definedName>
    <definedName name="ห้ด้ห">#N/A</definedName>
    <definedName name="หด้หะ">#N/A</definedName>
    <definedName name="หดอเดเ">#N/A</definedName>
    <definedName name="หนอง">#N/A</definedName>
    <definedName name="หนองบ_ว1">#N/A</definedName>
    <definedName name="หนองบัว1">#N/A</definedName>
    <definedName name="หนึ่ง" hidden="1">{#N/A,#N/A,FALSE,"COVER.XLS";#N/A,#N/A,FALSE,"RACT1.XLS";#N/A,#N/A,FALSE,"RACT2.XLS";#N/A,#N/A,FALSE,"ECCMP";#N/A,#N/A,FALSE,"WELDER.XLS"}</definedName>
    <definedName name="หร">#N/A</definedName>
    <definedName name="หล_มส_ก">#N/A</definedName>
    <definedName name="หล่มสัก">#N/A</definedName>
    <definedName name="ห้วยราช">#N/A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#N/A</definedName>
    <definedName name="หากร" hidden="1">{#N/A,#N/A,FALSE,"COVER1.XLS ";#N/A,#N/A,FALSE,"RACT1.XLS";#N/A,#N/A,FALSE,"RACT2.XLS";#N/A,#N/A,FALSE,"ECCMP";#N/A,#N/A,FALSE,"WELDER.XLS"}</definedName>
    <definedName name="หาหากดร">#N/A</definedName>
    <definedName name="ห้ำ">#N/A</definedName>
    <definedName name="อ">#N/A</definedName>
    <definedName name="อด">#N/A</definedName>
    <definedName name="อบ">#N/A</definedName>
    <definedName name="อบรม">#N/A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อ">#N/A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สสา">#REF!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">#REF!</definedName>
    <definedName name="北陽産業" hidden="1">#REF!</definedName>
    <definedName name="単価">#REF!</definedName>
  </definedNames>
  <calcPr calcId="191029"/>
</workbook>
</file>

<file path=xl/calcChain.xml><?xml version="1.0" encoding="utf-8"?>
<calcChain xmlns="http://schemas.openxmlformats.org/spreadsheetml/2006/main">
  <c r="R32" i="3" l="1"/>
  <c r="V32" i="3" s="1"/>
  <c r="T37" i="3" l="1"/>
  <c r="R36" i="3"/>
  <c r="R35" i="3"/>
  <c r="R34" i="3"/>
  <c r="R33" i="3"/>
  <c r="J39" i="3"/>
  <c r="J21" i="3"/>
  <c r="R19" i="3"/>
  <c r="R18" i="3"/>
  <c r="N39" i="3"/>
  <c r="N21" i="3"/>
  <c r="T28" i="4" l="1"/>
  <c r="T27" i="4"/>
  <c r="T30" i="4"/>
  <c r="T29" i="4"/>
  <c r="T25" i="4"/>
  <c r="T15" i="4"/>
  <c r="T14" i="4"/>
  <c r="T13" i="4"/>
  <c r="T11" i="4"/>
  <c r="R33" i="4"/>
  <c r="R17" i="4"/>
  <c r="N33" i="4"/>
  <c r="N17" i="4"/>
  <c r="R14" i="3" l="1"/>
  <c r="V14" i="3" s="1"/>
  <c r="R15" i="3"/>
  <c r="V15" i="3" s="1"/>
  <c r="R16" i="3"/>
  <c r="V16" i="3" s="1"/>
  <c r="V34" i="3" l="1"/>
  <c r="V36" i="3"/>
  <c r="V35" i="3"/>
  <c r="V33" i="3"/>
  <c r="R30" i="3"/>
  <c r="N88" i="5" l="1"/>
  <c r="J88" i="5"/>
  <c r="L88" i="5"/>
  <c r="H88" i="5"/>
  <c r="A50" i="5" l="1"/>
  <c r="N31" i="5"/>
  <c r="N43" i="5" s="1"/>
  <c r="V30" i="3" l="1"/>
  <c r="V18" i="3"/>
  <c r="T39" i="3"/>
  <c r="T21" i="3"/>
  <c r="L17" i="4" l="1"/>
  <c r="H71" i="5" l="1"/>
  <c r="H39" i="3" l="1"/>
  <c r="H21" i="3"/>
  <c r="L33" i="4" l="1"/>
  <c r="R17" i="3"/>
  <c r="V17" i="3" s="1"/>
  <c r="P39" i="3"/>
  <c r="F39" i="3"/>
  <c r="D39" i="3"/>
  <c r="P21" i="3"/>
  <c r="L21" i="3"/>
  <c r="D21" i="3"/>
  <c r="L71" i="5" l="1"/>
  <c r="N71" i="5"/>
  <c r="J71" i="5"/>
  <c r="P17" i="4" l="1"/>
  <c r="J17" i="4"/>
  <c r="J33" i="4"/>
  <c r="H33" i="4"/>
  <c r="T17" i="4" l="1"/>
  <c r="V19" i="3"/>
  <c r="R12" i="3"/>
  <c r="V12" i="3" s="1"/>
  <c r="V21" i="3" l="1"/>
  <c r="R21" i="3"/>
  <c r="I72" i="1" l="1"/>
  <c r="M39" i="1"/>
  <c r="K39" i="1"/>
  <c r="I39" i="1"/>
  <c r="G39" i="1"/>
  <c r="M83" i="1"/>
  <c r="I83" i="1"/>
  <c r="G72" i="1"/>
  <c r="G22" i="1"/>
  <c r="G13" i="2"/>
  <c r="G19" i="2" s="1"/>
  <c r="G23" i="2" s="1"/>
  <c r="H9" i="5" s="1"/>
  <c r="I13" i="2"/>
  <c r="I19" i="2" s="1"/>
  <c r="I23" i="2" s="1"/>
  <c r="J9" i="5" s="1"/>
  <c r="J31" i="5" s="1"/>
  <c r="J43" i="5" s="1"/>
  <c r="K13" i="2"/>
  <c r="K19" i="2" s="1"/>
  <c r="K23" i="2" s="1"/>
  <c r="L9" i="5" s="1"/>
  <c r="L31" i="5" s="1"/>
  <c r="L43" i="5" s="1"/>
  <c r="M13" i="2"/>
  <c r="M19" i="2" s="1"/>
  <c r="M23" i="2" s="1"/>
  <c r="F21" i="3"/>
  <c r="M37" i="2"/>
  <c r="M39" i="2" s="1"/>
  <c r="I37" i="2"/>
  <c r="I39" i="2" s="1"/>
  <c r="M72" i="1"/>
  <c r="M22" i="1"/>
  <c r="A3" i="5"/>
  <c r="A52" i="5" s="1"/>
  <c r="A3" i="4"/>
  <c r="A2" i="4"/>
  <c r="A3" i="3"/>
  <c r="H17" i="4"/>
  <c r="A49" i="2"/>
  <c r="A47" i="2"/>
  <c r="K37" i="2"/>
  <c r="K39" i="2" s="1"/>
  <c r="G37" i="2"/>
  <c r="G39" i="2" s="1"/>
  <c r="A94" i="1"/>
  <c r="A139" i="1" s="1"/>
  <c r="A46" i="2" s="1"/>
  <c r="A90" i="2" s="1"/>
  <c r="A41" i="3" s="1"/>
  <c r="A35" i="4" s="1"/>
  <c r="K83" i="1"/>
  <c r="G83" i="1"/>
  <c r="K72" i="1"/>
  <c r="A51" i="1"/>
  <c r="A97" i="1" s="1"/>
  <c r="A49" i="1"/>
  <c r="A95" i="1" s="1"/>
  <c r="K22" i="1"/>
  <c r="M123" i="1"/>
  <c r="M127" i="1" s="1"/>
  <c r="I123" i="1"/>
  <c r="I127" i="1" s="1"/>
  <c r="H31" i="5" l="1"/>
  <c r="H43" i="5" s="1"/>
  <c r="A101" i="5"/>
  <c r="A49" i="5"/>
  <c r="I22" i="1"/>
  <c r="I41" i="1" s="1"/>
  <c r="G85" i="1"/>
  <c r="G41" i="1"/>
  <c r="K85" i="1"/>
  <c r="I85" i="1"/>
  <c r="I129" i="1" s="1"/>
  <c r="M85" i="1"/>
  <c r="M129" i="1" s="1"/>
  <c r="K41" i="1"/>
  <c r="I26" i="2"/>
  <c r="I59" i="2" s="1"/>
  <c r="M41" i="1"/>
  <c r="G26" i="2"/>
  <c r="M26" i="2"/>
  <c r="K26" i="2"/>
  <c r="I41" i="2" l="1"/>
  <c r="I65" i="2" s="1"/>
  <c r="H47" i="5"/>
  <c r="L47" i="5"/>
  <c r="L90" i="5" s="1"/>
  <c r="L93" i="5" s="1"/>
  <c r="N47" i="5"/>
  <c r="N90" i="5" s="1"/>
  <c r="N93" i="5" s="1"/>
  <c r="J47" i="5"/>
  <c r="J90" i="5" s="1"/>
  <c r="J93" i="5" s="1"/>
  <c r="K41" i="2"/>
  <c r="K59" i="2"/>
  <c r="M59" i="2"/>
  <c r="M41" i="2"/>
  <c r="G41" i="2"/>
  <c r="G59" i="2"/>
  <c r="L37" i="3" l="1"/>
  <c r="R37" i="3" s="1"/>
  <c r="V37" i="3" s="1"/>
  <c r="V39" i="3" s="1"/>
  <c r="H90" i="5"/>
  <c r="H93" i="5" s="1"/>
  <c r="G127" i="1"/>
  <c r="G129" i="1" s="1"/>
  <c r="M65" i="2"/>
  <c r="G65" i="2" l="1"/>
  <c r="L39" i="3"/>
  <c r="K65" i="2"/>
  <c r="P31" i="4"/>
  <c r="R39" i="3"/>
  <c r="T31" i="4" l="1"/>
  <c r="T33" i="4" s="1"/>
  <c r="P33" i="4"/>
  <c r="K123" i="1" s="1"/>
  <c r="K127" i="1" s="1"/>
  <c r="K129" i="1" s="1"/>
</calcChain>
</file>

<file path=xl/sharedStrings.xml><?xml version="1.0" encoding="utf-8"?>
<sst xmlns="http://schemas.openxmlformats.org/spreadsheetml/2006/main" count="391" uniqueCount="222">
  <si>
    <t>บริษัท แอ๊บโซลูท คลีน เอ็นเนอร์จี้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</si>
  <si>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</si>
  <si>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</si>
  <si>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</si>
  <si>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</si>
  <si>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</si>
  <si>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</si>
  <si>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</si>
  <si>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</si>
  <si>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</si>
  <si>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ลูกหนี้สัญญาเช่าการเงิน </t>
  </si>
  <si>
    <t>ที่ถึงกำหนดรับชำระภายในหนึ่งปี (สุทธิ)</t>
  </si>
  <si>
    <t xml:space="preserve">สินค้าคงเหลือ </t>
  </si>
  <si>
    <t>ภาษีมูลค่าเพิ่ม (สุทธิ)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</si>
  <si>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</si>
  <si>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</si>
  <si>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</si>
  <si>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</si>
  <si>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</si>
  <si>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</si>
  <si>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สิทธิในการให้บริการจากข้อตกลงสัมปทาน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</si>
  <si>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</si>
  <si>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</si>
  <si>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</si>
  <si>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</si>
  <si>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</si>
  <si>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</si>
  <si>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</si>
  <si>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</si>
  <si>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</si>
  <si>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</si>
  <si>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</si>
  <si>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 (สุทธิ)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</si>
  <si>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</si>
  <si>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</si>
  <si>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</si>
  <si>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</si>
  <si>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</si>
  <si>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</si>
  <si>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</si>
  <si>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</si>
  <si>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</si>
  <si>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</si>
  <si>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</si>
  <si>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</si>
  <si>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10,975,999,960 หุ้น</t>
  </si>
  <si>
    <t>มูลค่าที่ตราไว้หุ้นละ 0.50 บาท</t>
  </si>
  <si>
    <t>มูลค่าที่ชำระแล้วหุ้นละ 0.50 บาท</t>
  </si>
  <si>
    <t>- ยังไม่ได้จัดสรร</t>
  </si>
  <si>
    <t>ส่วนต่ำกว่าทุนจากการรวมธุรกิจ</t>
  </si>
  <si>
    <t>ภายใต้การควบคุมเดียวกัน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</si>
  <si>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</si>
  <si>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</si>
  <si>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</si>
  <si>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</si>
  <si>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</si>
  <si>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รายได้จากสัญญาเช่าการเงินภายใต้สัญญาซื้อขายไฟฟ้า</t>
  </si>
  <si>
    <t>ต้นทุนขายและบริการ</t>
  </si>
  <si>
    <t>กำไรขั้นต้น</t>
  </si>
  <si>
    <t>กำไร(ขาดทุน)สุทธิจากอัตราแลกเปลี่ยน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</si>
  <si>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</si>
  <si>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</si>
  <si>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</si>
  <si>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</si>
  <si>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</si>
  <si>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</si>
  <si>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</si>
  <si>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- การวัดมูลค่าใหม่ของภาระผูกพันผลประโยชน์</t>
  </si>
  <si>
    <t xml:space="preserve">      หลังออกจากงาน</t>
  </si>
  <si>
    <t>- ภาษีเงินได้ของรายการที่จะไม่จัดประเภท</t>
  </si>
  <si>
    <t xml:space="preserve">      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</si>
  <si>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</si>
  <si>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>กำไร(ขาดทุน)เบ็ดเสร็จอื่นสำหรับปี - สุทธิจากภาษี</t>
  </si>
  <si>
    <t>งบกำไรขาดทุนเบ็ดเสร็จ</t>
  </si>
  <si>
    <t>การแบ่งปันกำไร(ขาดทุน)</t>
  </si>
  <si>
    <t>การแบ่งปันกำไร(ขาดทุน)เบ็ดเสร็จรวม</t>
  </si>
  <si>
    <t>งบแสดงการเปลี่ยนแปลงส่วนของเจ้าของ</t>
  </si>
  <si>
    <t>งบการเงินรวม (บาท)</t>
  </si>
  <si>
    <t>ส่วนของผู้เป็นเจ้าของของบริษัทใหญ่</t>
  </si>
  <si>
    <t>ส่วนต่ำกว่าทุนจาก</t>
  </si>
  <si>
    <t>รวมส่วน</t>
  </si>
  <si>
    <t>กำไรสะสม</t>
  </si>
  <si>
    <t>การรวมธุรกิจภายใต้</t>
  </si>
  <si>
    <t>ของผู้เป็นเจ้าของ</t>
  </si>
  <si>
    <t>รวมส่วนของ</t>
  </si>
  <si>
    <t>การควบคุมเดียวกัน</t>
  </si>
  <si>
    <t>ของบริษัทใหญ่</t>
  </si>
  <si>
    <t>เจ้าของ</t>
  </si>
  <si>
    <t>งบการเงินเฉพาะกิจการ (บาท)</t>
  </si>
  <si>
    <t>ของเจ้าของ</t>
  </si>
  <si>
    <t xml:space="preserve">งบกระแสเงินสด </t>
  </si>
  <si>
    <t>กระแสเงินสดจากกิจกรรมดำเนินงาน</t>
  </si>
  <si>
    <t>ดอกเบี้ยรับ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</si>
  <si>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</si>
  <si>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</si>
  <si>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เงินฝากสถาบันการเงินติดภาระค้ำประกัน(เพิ่มขึ้น)ลดลง</t>
  </si>
  <si>
    <t>เงินสดจ่ายซื้อ</t>
  </si>
  <si>
    <t>- สินทรัพย์ถาวร</t>
  </si>
  <si>
    <t>กระแสเงินสดจากกิจกรรมจัดหาเงิน</t>
  </si>
  <si>
    <t>เงินสดจ่ายค่าใช้จ่ายทางตรงในการกู้ยืม</t>
  </si>
  <si>
    <t>เงินสดจ่ายต้นทุนทางการเงิน - ดอกเบี้ยจ่าย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</si>
  <si>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</si>
  <si>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</si>
  <si>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รายการที่ไม่ใช่เงินสด</t>
  </si>
  <si>
    <t>รายได้(ค่าใช้จ่าย)ภาษีเงินได้</t>
  </si>
  <si>
    <t>ส่วนเกิน</t>
  </si>
  <si>
    <t>มูลค่าหุ้น</t>
  </si>
  <si>
    <t>ส่วนเกินมูลค่าหุ้น</t>
  </si>
  <si>
    <t>- อสังหาริมทรัพย์เพื่อการลงทุน</t>
  </si>
  <si>
    <t>เงินจ่ายล่วงหน้าค่าก่อสร้างและซื้อสินทรัพย์ถาวร</t>
  </si>
  <si>
    <t>เจ้าหนี้จากการซื้อสินทรัพย์ถาวร</t>
  </si>
  <si>
    <t>- ส่วนของผู้เป็นเจ้าของของบริษัทใหญ่</t>
  </si>
  <si>
    <t xml:space="preserve">เงินสดรับจากเงินกู้ยืมระยะยาวจากสถาบันการเงิน </t>
  </si>
  <si>
    <t xml:space="preserve">เงินสดจ่ายคืนเงินกู้ยืมระยะยาวจากสถาบันการเงิน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</si>
  <si>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</si>
  <si>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</si>
  <si>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หุ้นสามัญ 10,175,999,960 หุ้น </t>
  </si>
  <si>
    <t xml:space="preserve">เงินสดจ่ายจากเงินกู้ยืมระยะสั้นจากสถาบันการเงิน </t>
  </si>
  <si>
    <t xml:space="preserve">เงินสดได้มาจาก(ใช้ไปใน)กิจกรรมดำเนินงานก่อนดอกเบี้ยรับ </t>
  </si>
  <si>
    <t>และภาษีเงินได้จ่าย</t>
  </si>
  <si>
    <t>เงินสดรับสุทธิจากการขายเงินลงทุนชั่วคราว</t>
  </si>
  <si>
    <t>ลูกหนี้สัญญาเช่าการเงิน (สุทธิ)</t>
  </si>
  <si>
    <t>สินทรัพย์สิทธิการใช้ (สุทธิ)</t>
  </si>
  <si>
    <t>- หนี้สินตามสัญญาเช่า (สุทธิ)</t>
  </si>
  <si>
    <t>หนี้สินอนุพันธ์ทางการเงินระยะสั้น</t>
  </si>
  <si>
    <t>หนี้สินตามสัญญาเช่า (สุทธิ)</t>
  </si>
  <si>
    <t>รายได้เงินปันผลจากบริษัทย่อย</t>
  </si>
  <si>
    <t>เงินสดจ่ายภาษีเงินได้</t>
  </si>
  <si>
    <t>เงินปันผลรับจากบริษัทย่อย</t>
  </si>
  <si>
    <t>เงินสดสุทธิได้มาจาก(ใช้ไปใน)กิจกรรมลงทุน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</si>
  <si>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</si>
  <si>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</si>
  <si>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>เงินปันผลจ่าย</t>
  </si>
  <si>
    <t>ทุนที่ออกและชำระแล้ว</t>
  </si>
  <si>
    <t>ส่วนของส่วนได้เสียที่ไม่มีอำนาจควบคุม</t>
  </si>
  <si>
    <t>ทุนที่ออก</t>
  </si>
  <si>
    <t>และชำระแล้ว</t>
  </si>
  <si>
    <t>เงินปันผลจ่ายให้แก่ผู้ถือหุ้นของบริษัท</t>
  </si>
  <si>
    <t>- จัดสรรแล้ว - ทุนสำรองตามกฎหมาย</t>
  </si>
  <si>
    <t>จัดสรรแล้ว</t>
  </si>
  <si>
    <t>ทุนสำรองตามกฎหมาย</t>
  </si>
  <si>
    <t>ประมาณการหนี้สินระยะยาวค่าซ่อมบำรุงโรงไฟฟ้า</t>
  </si>
  <si>
    <t>ตามกฎหมาย</t>
  </si>
  <si>
    <t>ยังไม่ได้จัดสรร</t>
  </si>
  <si>
    <t>เงินสดรับจากการจำหน่ายสินทรัพย์ถาวร</t>
  </si>
  <si>
    <t>- สินทรัพย์ไม่มีตัวตน</t>
  </si>
  <si>
    <t>พ.ศ. 2564</t>
  </si>
  <si>
    <t>ยอดคงเหลือ ณ วันที่ 1 มกราคม พ.ศ. 2564</t>
  </si>
  <si>
    <t>การเปลี่ยนแปลงในส่วนของเจ้าของสำหรับปี พ.ศ. 2564</t>
  </si>
  <si>
    <t>ยอดคงเหลือ ณ วันที่ 31 ธันวาคม พ.ศ. 2564</t>
  </si>
  <si>
    <t>เงินสดจ่ายเพิ่มทุนในบริษัทย่อยโดยตรง</t>
  </si>
  <si>
    <t>การเปลี่ยนแปลงสัดส่วนการถือหุ้นในบริษัทย่อยโดยอ้อม</t>
  </si>
  <si>
    <t>การเพิ่มทุนในบริษัทย่อยโดยอ้อม</t>
  </si>
  <si>
    <t>ส่วนได้เสียที่ไม่มี</t>
  </si>
  <si>
    <t>อำนาจควบคุม</t>
  </si>
  <si>
    <t>ประมาณการหนี้สินค่าซ่อมบำรุงโรงไฟฟ้า</t>
  </si>
  <si>
    <t>ตามสัญญาสัมปทาน</t>
  </si>
  <si>
    <t>ส่วนได้เสียที่ไม่มีอำนาจควบคุม</t>
  </si>
  <si>
    <t>รายการปรับปรุง</t>
  </si>
  <si>
    <t>(กลับรายการ) ขาดทุนจากการด้อยค่า</t>
  </si>
  <si>
    <t>ค่าเสื่อมราคา</t>
  </si>
  <si>
    <t>ขาดทุนจากการตัดจำหน่าย - สินทรัพย์ถาวร</t>
  </si>
  <si>
    <t>ค่าตัดจำหน่าย</t>
  </si>
  <si>
    <t>กำไรจากการจำหน่ายสินทรัพย์ถาวร</t>
  </si>
  <si>
    <t>กำไรจากการจำหน่ายเงินลงทุนชั่วคราว</t>
  </si>
  <si>
    <t xml:space="preserve">   - ดอกเบี้ยจ่ายเงินกู้ยืม</t>
  </si>
  <si>
    <t xml:space="preserve">   - ดอกเบี้ยจ่ายหนี้สินภายใต้สัญญาเช่า</t>
  </si>
  <si>
    <t xml:space="preserve">   - ตัดจำหน่ายค่าใช้จ่ายทางตรงในการกู้ยืมรอตัดจ่าย</t>
  </si>
  <si>
    <t xml:space="preserve">   - ค่าธรรมเนียมผูกพันวงเงินกู้</t>
  </si>
  <si>
    <t>การเปลี่ยนแปลงในเงินทุนหมุนเวียน</t>
  </si>
  <si>
    <t>- ลูกหนี้การค้าและลูกหนี้อื่น</t>
  </si>
  <si>
    <t>- ลูกหนี้สัญญาเช่าการเงิน</t>
  </si>
  <si>
    <t>- สินค้าคงเหลือ</t>
  </si>
  <si>
    <t xml:space="preserve">- ภาษีมูลค่าเพิ่ม 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</si>
  <si>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</si>
  <si>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</si>
  <si>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</si>
  <si>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งบกระแสเงินสด</t>
  </si>
  <si>
    <t>สินทรัพย์อนุพันธ์ทางการเงินระยะสั้น</t>
  </si>
  <si>
    <t>สินทรัพย์หมุนเวียนอื่น</t>
  </si>
  <si>
    <t>สินทรัพย์ไม่มีตัวตนจากเงื่อนไขตามสัญญาซื้อขายไฟฟ้า</t>
  </si>
  <si>
    <t>18, 20</t>
  </si>
  <si>
    <t>เงินสดรับจากเงินให้กู้ยืมระยะสั้นแก่บริษัทย่อยโดยอ้อม</t>
  </si>
  <si>
    <t xml:space="preserve">เงินสดรับเงินกู้ยืมระยะสั้นจากสถาบันการเงิน </t>
  </si>
  <si>
    <t>เงินสดรับจากการเรียกชำระค่าหุ้นเพิ่มจากส่วนได้เสียที่ไม่มี</t>
  </si>
  <si>
    <t>อำนาจควบคุมในบริษัทย่อยโดยอ้อม</t>
  </si>
  <si>
    <t>เงินสดรับจากการเปลี่ยนแปลงสัดส่วนการถือหุ้นในบริษัทย่อยโดยอ้อม</t>
  </si>
  <si>
    <t>19, 22</t>
  </si>
  <si>
    <t>กำไรก่อนภาษีเงินได้</t>
  </si>
  <si>
    <t>กำไรสำหรับปี</t>
  </si>
  <si>
    <t>กำไรเบ็ดเสร็จรวมสำหรับปี</t>
  </si>
  <si>
    <t xml:space="preserve">กำไรต่อหุ้น </t>
  </si>
  <si>
    <t>กำไรต่อหุ้นขั้นพื้นฐาน (บาทต่อหุ้น)</t>
  </si>
  <si>
    <t>(กลับรายการ) ประมาณการค่าซ่อมบำรุงโรงไฟฟ้าตามข้อตกลงสัมปทาน</t>
  </si>
  <si>
    <t>หุ้นบุริมสิทธิที่ออกภายใต้สัญญาซื้อขายไฟฟ้า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</si>
  <si>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</si>
  <si>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</si>
  <si>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</si>
  <si>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ยอดคงเหลือ ณ วันที่ 1 มกราคม พ.ศ. 2565</t>
  </si>
  <si>
    <t>การเปลี่ยนแปลงในส่วนของเจ้าของสำหรับปี พ.ศ. 2565</t>
  </si>
  <si>
    <t>ยอดคงเหลือ ณ วันที่ 31 ธันวาคม พ.ศ. 2565</t>
  </si>
  <si>
    <t xml:space="preserve"> - ทุนสำรอง</t>
  </si>
  <si>
    <t>หุ้นทุนซื้อคืน</t>
  </si>
  <si>
    <t xml:space="preserve">จัดสรรกำไรสะสมเป็นเงินสำรองหุ้นทุนซื้อคืน </t>
  </si>
  <si>
    <t>- จัดสรรแล้ว - ทุนสำรองหุ้นทุนซื้อคืน</t>
  </si>
  <si>
    <t>เงินให้กู้ยืมระยะสั้นแก่บริษัทย่อย</t>
  </si>
  <si>
    <t>เงินสดจ่ายเพื่อซื้อหุ้นทุนซื้อคืน</t>
  </si>
  <si>
    <t>41 ข)</t>
  </si>
  <si>
    <t>26, 33</t>
  </si>
  <si>
    <t>- สินทรัพย์สิทธิการใช้</t>
  </si>
  <si>
    <t>- เงินสดจ่ายค่าซ่อมบำรุงโรงไฟฟ้าตามสัญญาสัมปทาน</t>
  </si>
  <si>
    <t>กำไรสุทธิจากสัญญาซื้อขายเงินตราต่างประเทศล่วงหน้า</t>
  </si>
  <si>
    <t xml:space="preserve">กำไร(ขาดทุน)เบ็ดเสร็จรวมสำหรับปี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</si>
  <si>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  <r>
      <rPr>
        <b/>
        <sz val="13"/>
        <rFont val="Browallia New"/>
        <family val="2"/>
      </rPr>
      <t xml:space="preserve"> </t>
    </r>
  </si>
  <si>
    <t>เงินประกันผลงาน - สินทรัพย์ถาวร</t>
  </si>
  <si>
    <t>กำไรจากสัญญาซื้อขายเงินตราต่างประเทศล่วงหน้าที่ยังไม่เกิดขึ้นจริง</t>
  </si>
  <si>
    <t>41 ง)</t>
  </si>
  <si>
    <t>- ที่ดิน อาคารและอุปกรณ์</t>
  </si>
  <si>
    <t>กำไรจากอัตราแลกเปลี่ยนที่ยังไม่เกิดขึ้นจริงของลูกหนี้สัญญาเช่าการเงิน</t>
  </si>
  <si>
    <t>หมายเหตุประกอบงบการเงินรวมและงบการเงินเฉพาะกิจการในหน้า 15 ถึง 126 เป็นส่วนหนึ่งของงบการเงินนี้</t>
  </si>
  <si>
    <t>เงินสดจ่ายจากเงินให้กู้ยืมระยะสั้นแก่บริษัทย่อยโดยตรง</t>
  </si>
  <si>
    <t>เงินปันผลรับจากบริษัทย่อยโดยตรง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</si>
</sst>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_)\ ;_(@_)"/>
    <numFmt numFmtId="167" formatCode="_(* #,##0_);_(* \(#,##0\);_(* &quot;-&quot;??_);_(@_)"/>
    <numFmt numFmtId="168" formatCode="_(* #,##0_);_(* \(#,##0\);_(* &quot;-&quot;???\ _);_(@_)"/>
    <numFmt numFmtId="169" formatCode="_(* #,##0.00_);_(* \(#,##0.00\);_(* &quot;-&quot;???\ _);_(@_)"/>
    <numFmt numFmtId="170" formatCode="#,##0.0;\(#,##0.0\)"/>
  </numFmts>
  <fonts count="28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6" applyNumberFormat="0" applyAlignment="0" applyProtection="0"/>
    <xf numFmtId="0" fontId="14" fillId="28" borderId="7" applyNumberFormat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6" applyNumberFormat="0" applyAlignment="0" applyProtection="0"/>
    <xf numFmtId="0" fontId="21" fillId="0" borderId="11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0" fillId="32" borderId="12" applyNumberFormat="0" applyFont="0" applyAlignment="0" applyProtection="0"/>
    <xf numFmtId="0" fontId="23" fillId="27" borderId="13" applyNumberFormat="0" applyAlignment="0" applyProtection="0"/>
    <xf numFmtId="9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</cellStyleXfs>
  <cellXfs count="209">
    <xf numFmtId="0" fontId="0" fillId="0" borderId="0" xfId="0"/>
    <xf numFmtId="168" fontId="5" fillId="0" borderId="0" xfId="0" applyNumberFormat="1" applyFont="1" applyAlignment="1">
      <alignment vertical="center"/>
    </xf>
    <xf numFmtId="168" fontId="6" fillId="0" borderId="0" xfId="28" applyNumberFormat="1" applyFont="1" applyFill="1" applyBorder="1" applyAlignment="1">
      <alignment horizontal="right" vertical="center"/>
    </xf>
    <xf numFmtId="168" fontId="6" fillId="0" borderId="0" xfId="28" applyNumberFormat="1" applyFont="1" applyFill="1" applyBorder="1" applyAlignment="1">
      <alignment vertical="center"/>
    </xf>
    <xf numFmtId="0" fontId="5" fillId="0" borderId="0" xfId="42" applyFont="1" applyAlignment="1">
      <alignment vertical="center"/>
    </xf>
    <xf numFmtId="0" fontId="6" fillId="0" borderId="0" xfId="42" applyFont="1" applyAlignment="1">
      <alignment vertical="center"/>
    </xf>
    <xf numFmtId="0" fontId="6" fillId="0" borderId="0" xfId="42" applyFont="1" applyAlignment="1">
      <alignment horizontal="center" vertical="center"/>
    </xf>
    <xf numFmtId="168" fontId="6" fillId="0" borderId="0" xfId="42" applyNumberFormat="1" applyFont="1" applyAlignment="1">
      <alignment vertical="center"/>
    </xf>
    <xf numFmtId="0" fontId="5" fillId="0" borderId="1" xfId="42" applyFont="1" applyBorder="1" applyAlignment="1">
      <alignment vertical="center"/>
    </xf>
    <xf numFmtId="0" fontId="6" fillId="0" borderId="1" xfId="42" applyFont="1" applyBorder="1" applyAlignment="1">
      <alignment vertical="center"/>
    </xf>
    <xf numFmtId="0" fontId="6" fillId="0" borderId="1" xfId="42" applyFont="1" applyBorder="1" applyAlignment="1">
      <alignment horizontal="center" vertical="center"/>
    </xf>
    <xf numFmtId="168" fontId="6" fillId="0" borderId="1" xfId="42" applyNumberFormat="1" applyFont="1" applyBorder="1" applyAlignment="1">
      <alignment vertical="center"/>
    </xf>
    <xf numFmtId="0" fontId="7" fillId="0" borderId="0" xfId="42" applyFont="1" applyAlignment="1">
      <alignment horizontal="center" vertical="center"/>
    </xf>
    <xf numFmtId="168" fontId="7" fillId="0" borderId="0" xfId="42" applyNumberFormat="1" applyFont="1" applyAlignment="1">
      <alignment horizontal="right" vertical="center"/>
    </xf>
    <xf numFmtId="168" fontId="7" fillId="0" borderId="0" xfId="42" applyNumberFormat="1" applyFont="1" applyAlignment="1">
      <alignment vertical="center"/>
    </xf>
    <xf numFmtId="0" fontId="6" fillId="0" borderId="1" xfId="42" applyFont="1" applyBorder="1" applyAlignment="1">
      <alignment horizontal="left" vertical="center"/>
    </xf>
    <xf numFmtId="37" fontId="5" fillId="0" borderId="0" xfId="42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5" fillId="0" borderId="1" xfId="42" applyFont="1" applyBorder="1" applyAlignment="1">
      <alignment horizontal="center" vertical="center"/>
    </xf>
    <xf numFmtId="168" fontId="5" fillId="0" borderId="1" xfId="42" applyNumberFormat="1" applyFont="1" applyBorder="1" applyAlignment="1">
      <alignment horizontal="right" vertical="center"/>
    </xf>
    <xf numFmtId="166" fontId="6" fillId="0" borderId="0" xfId="42" applyNumberFormat="1" applyFont="1" applyAlignment="1">
      <alignment vertical="center"/>
    </xf>
    <xf numFmtId="166" fontId="6" fillId="0" borderId="1" xfId="42" applyNumberFormat="1" applyFont="1" applyBorder="1" applyAlignment="1">
      <alignment vertical="center"/>
    </xf>
    <xf numFmtId="166" fontId="6" fillId="0" borderId="0" xfId="42" applyNumberFormat="1" applyFont="1" applyAlignment="1">
      <alignment horizontal="right" vertical="center"/>
    </xf>
    <xf numFmtId="0" fontId="5" fillId="0" borderId="0" xfId="42" applyFont="1" applyAlignment="1">
      <alignment horizontal="center" vertical="center"/>
    </xf>
    <xf numFmtId="166" fontId="5" fillId="0" borderId="0" xfId="28" applyNumberFormat="1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center" vertical="center"/>
    </xf>
    <xf numFmtId="166" fontId="5" fillId="0" borderId="1" xfId="42" applyNumberFormat="1" applyFont="1" applyBorder="1" applyAlignment="1">
      <alignment horizontal="right" vertical="center"/>
    </xf>
    <xf numFmtId="166" fontId="5" fillId="0" borderId="0" xfId="42" applyNumberFormat="1" applyFont="1" applyAlignment="1">
      <alignment horizontal="right" vertical="center"/>
    </xf>
    <xf numFmtId="166" fontId="5" fillId="0" borderId="1" xfId="28" quotePrefix="1" applyNumberFormat="1" applyFont="1" applyFill="1" applyBorder="1" applyAlignment="1">
      <alignment horizontal="right" vertical="center"/>
    </xf>
    <xf numFmtId="0" fontId="5" fillId="0" borderId="0" xfId="42" applyFont="1" applyAlignment="1">
      <alignment horizontal="left" vertical="center"/>
    </xf>
    <xf numFmtId="0" fontId="6" fillId="0" borderId="0" xfId="42" applyFont="1" applyAlignment="1">
      <alignment horizontal="left" vertical="center"/>
    </xf>
    <xf numFmtId="166" fontId="6" fillId="0" borderId="0" xfId="42" applyNumberFormat="1" applyFont="1" applyAlignment="1">
      <alignment horizontal="center" vertical="center"/>
    </xf>
    <xf numFmtId="166" fontId="6" fillId="0" borderId="2" xfId="42" applyNumberFormat="1" applyFont="1" applyBorder="1" applyAlignment="1">
      <alignment horizontal="center" vertical="center"/>
    </xf>
    <xf numFmtId="166" fontId="6" fillId="0" borderId="1" xfId="42" applyNumberFormat="1" applyFont="1" applyBorder="1" applyAlignment="1">
      <alignment horizontal="right" vertical="center"/>
    </xf>
    <xf numFmtId="0" fontId="5" fillId="0" borderId="0" xfId="39" applyFont="1" applyAlignment="1" applyProtection="1">
      <alignment vertical="center"/>
      <protection locked="0"/>
    </xf>
    <xf numFmtId="167" fontId="5" fillId="0" borderId="0" xfId="39" applyNumberFormat="1" applyFont="1" applyAlignment="1" applyProtection="1">
      <alignment horizontal="right" vertical="center"/>
      <protection locked="0"/>
    </xf>
    <xf numFmtId="166" fontId="6" fillId="0" borderId="0" xfId="39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vertical="center"/>
    </xf>
    <xf numFmtId="0" fontId="5" fillId="0" borderId="1" xfId="39" applyFont="1" applyBorder="1" applyAlignment="1">
      <alignment horizontal="left" vertical="center"/>
    </xf>
    <xf numFmtId="167" fontId="5" fillId="0" borderId="1" xfId="39" applyNumberFormat="1" applyFont="1" applyBorder="1" applyAlignment="1" applyProtection="1">
      <alignment horizontal="right" vertical="center"/>
      <protection locked="0"/>
    </xf>
    <xf numFmtId="166" fontId="6" fillId="0" borderId="1" xfId="39" applyNumberFormat="1" applyFont="1" applyBorder="1" applyAlignment="1" applyProtection="1">
      <alignment horizontal="right" vertical="center"/>
      <protection locked="0"/>
    </xf>
    <xf numFmtId="0" fontId="6" fillId="0" borderId="0" xfId="39" applyFont="1" applyAlignment="1" applyProtection="1">
      <alignment vertical="center"/>
      <protection locked="0"/>
    </xf>
    <xf numFmtId="167" fontId="6" fillId="0" borderId="0" xfId="39" applyNumberFormat="1" applyFont="1" applyAlignment="1" applyProtection="1">
      <alignment horizontal="right" vertical="center"/>
      <protection locked="0"/>
    </xf>
    <xf numFmtId="165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8" fontId="6" fillId="0" borderId="0" xfId="28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8" fontId="6" fillId="0" borderId="1" xfId="28" applyNumberFormat="1" applyFont="1" applyFill="1" applyBorder="1" applyAlignment="1">
      <alignment horizontal="center" vertical="center"/>
    </xf>
    <xf numFmtId="168" fontId="6" fillId="0" borderId="0" xfId="28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8" fontId="6" fillId="0" borderId="1" xfId="28" applyNumberFormat="1" applyFont="1" applyFill="1" applyBorder="1" applyAlignment="1">
      <alignment horizontal="right" vertical="center"/>
    </xf>
    <xf numFmtId="168" fontId="6" fillId="0" borderId="0" xfId="28" applyNumberFormat="1" applyFont="1" applyFill="1" applyAlignment="1">
      <alignment vertical="center"/>
    </xf>
    <xf numFmtId="0" fontId="8" fillId="0" borderId="0" xfId="39" applyFont="1" applyAlignment="1" applyProtection="1">
      <alignment horizontal="left" vertical="center"/>
      <protection locked="0"/>
    </xf>
    <xf numFmtId="167" fontId="8" fillId="0" borderId="0" xfId="39" applyNumberFormat="1" applyFont="1" applyAlignment="1" applyProtection="1">
      <alignment horizontal="right" vertical="center"/>
      <protection locked="0"/>
    </xf>
    <xf numFmtId="0" fontId="9" fillId="0" borderId="0" xfId="0" applyFont="1" applyAlignment="1">
      <alignment vertical="center"/>
    </xf>
    <xf numFmtId="166" fontId="8" fillId="0" borderId="3" xfId="39" applyNumberFormat="1" applyFont="1" applyBorder="1" applyAlignment="1" applyProtection="1">
      <alignment vertical="center"/>
      <protection locked="0"/>
    </xf>
    <xf numFmtId="0" fontId="9" fillId="0" borderId="0" xfId="39" applyFont="1" applyAlignment="1" applyProtection="1">
      <alignment vertical="center"/>
      <protection locked="0"/>
    </xf>
    <xf numFmtId="167" fontId="9" fillId="0" borderId="0" xfId="39" applyNumberFormat="1" applyFont="1" applyAlignment="1">
      <alignment horizontal="center" vertical="center"/>
    </xf>
    <xf numFmtId="167" fontId="9" fillId="0" borderId="0" xfId="39" applyNumberFormat="1" applyFont="1" applyAlignment="1">
      <alignment vertical="center"/>
    </xf>
    <xf numFmtId="166" fontId="8" fillId="0" borderId="0" xfId="39" applyNumberFormat="1" applyFont="1" applyAlignment="1" applyProtection="1">
      <alignment horizontal="right" vertical="center"/>
      <protection locked="0"/>
    </xf>
    <xf numFmtId="166" fontId="9" fillId="0" borderId="0" xfId="39" applyNumberFormat="1" applyFont="1" applyAlignment="1" applyProtection="1">
      <alignment horizontal="right" vertical="center"/>
      <protection locked="0"/>
    </xf>
    <xf numFmtId="0" fontId="8" fillId="0" borderId="1" xfId="39" applyFont="1" applyBorder="1" applyAlignment="1">
      <alignment horizontal="center" vertical="center"/>
    </xf>
    <xf numFmtId="166" fontId="8" fillId="0" borderId="1" xfId="39" quotePrefix="1" applyNumberFormat="1" applyFont="1" applyBorder="1" applyAlignment="1" applyProtection="1">
      <alignment horizontal="right" vertical="center"/>
      <protection locked="0"/>
    </xf>
    <xf numFmtId="166" fontId="8" fillId="0" borderId="1" xfId="39" applyNumberFormat="1" applyFont="1" applyBorder="1" applyAlignment="1" applyProtection="1">
      <alignment horizontal="right" vertical="center"/>
      <protection locked="0"/>
    </xf>
    <xf numFmtId="166" fontId="9" fillId="0" borderId="0" xfId="39" applyNumberFormat="1" applyFont="1" applyAlignment="1">
      <alignment vertical="center"/>
    </xf>
    <xf numFmtId="166" fontId="8" fillId="0" borderId="0" xfId="39" applyNumberFormat="1" applyFont="1" applyAlignment="1">
      <alignment horizontal="right" vertical="center"/>
    </xf>
    <xf numFmtId="0" fontId="8" fillId="0" borderId="0" xfId="39" applyFont="1" applyAlignment="1" applyProtection="1">
      <alignment vertical="center"/>
      <protection locked="0"/>
    </xf>
    <xf numFmtId="0" fontId="9" fillId="0" borderId="0" xfId="40" applyFont="1" applyAlignment="1">
      <alignment horizontal="center" vertical="center"/>
    </xf>
    <xf numFmtId="166" fontId="9" fillId="0" borderId="0" xfId="39" applyNumberFormat="1" applyFont="1" applyAlignment="1">
      <alignment horizontal="right" vertical="center"/>
    </xf>
    <xf numFmtId="166" fontId="9" fillId="0" borderId="0" xfId="39" applyNumberFormat="1" applyFont="1" applyAlignment="1">
      <alignment horizontal="center" vertical="center"/>
    </xf>
    <xf numFmtId="0" fontId="9" fillId="0" borderId="0" xfId="39" applyFont="1" applyAlignment="1">
      <alignment vertical="center"/>
    </xf>
    <xf numFmtId="0" fontId="8" fillId="0" borderId="0" xfId="39" applyFont="1" applyAlignment="1">
      <alignment vertical="center"/>
    </xf>
    <xf numFmtId="166" fontId="9" fillId="0" borderId="2" xfId="39" applyNumberFormat="1" applyFont="1" applyBorder="1" applyAlignment="1">
      <alignment horizontal="right" vertical="center"/>
    </xf>
    <xf numFmtId="166" fontId="9" fillId="0" borderId="4" xfId="39" applyNumberFormat="1" applyFont="1" applyBorder="1" applyAlignment="1">
      <alignment horizontal="center" vertical="center"/>
    </xf>
    <xf numFmtId="166" fontId="8" fillId="33" borderId="0" xfId="39" applyNumberFormat="1" applyFont="1" applyFill="1" applyAlignment="1">
      <alignment horizontal="right" vertical="center"/>
    </xf>
    <xf numFmtId="166" fontId="9" fillId="33" borderId="0" xfId="39" applyNumberFormat="1" applyFont="1" applyFill="1" applyAlignment="1">
      <alignment horizontal="center" vertical="center"/>
    </xf>
    <xf numFmtId="166" fontId="9" fillId="33" borderId="0" xfId="39" applyNumberFormat="1" applyFont="1" applyFill="1" applyAlignment="1">
      <alignment horizontal="right" vertical="center"/>
    </xf>
    <xf numFmtId="166" fontId="9" fillId="33" borderId="2" xfId="39" applyNumberFormat="1" applyFont="1" applyFill="1" applyBorder="1" applyAlignment="1">
      <alignment horizontal="right" vertical="center"/>
    </xf>
    <xf numFmtId="166" fontId="8" fillId="33" borderId="0" xfId="39" applyNumberFormat="1" applyFont="1" applyFill="1" applyAlignment="1" applyProtection="1">
      <alignment horizontal="right" vertical="center"/>
      <protection locked="0"/>
    </xf>
    <xf numFmtId="166" fontId="6" fillId="33" borderId="0" xfId="42" applyNumberFormat="1" applyFont="1" applyFill="1" applyAlignment="1">
      <alignment horizontal="center" vertical="center"/>
    </xf>
    <xf numFmtId="168" fontId="5" fillId="0" borderId="0" xfId="28" applyNumberFormat="1" applyFont="1" applyFill="1" applyBorder="1" applyAlignment="1">
      <alignment horizontal="right" vertical="center"/>
    </xf>
    <xf numFmtId="168" fontId="5" fillId="0" borderId="1" xfId="28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center" vertical="center"/>
    </xf>
    <xf numFmtId="168" fontId="5" fillId="33" borderId="0" xfId="28" applyNumberFormat="1" applyFont="1" applyFill="1" applyBorder="1" applyAlignment="1">
      <alignment horizontal="center" vertical="center"/>
    </xf>
    <xf numFmtId="168" fontId="6" fillId="33" borderId="0" xfId="28" applyNumberFormat="1" applyFont="1" applyFill="1" applyBorder="1" applyAlignment="1">
      <alignment horizontal="right" vertical="center"/>
    </xf>
    <xf numFmtId="168" fontId="6" fillId="33" borderId="0" xfId="28" applyNumberFormat="1" applyFont="1" applyFill="1" applyBorder="1" applyAlignment="1">
      <alignment horizontal="center" vertical="center"/>
    </xf>
    <xf numFmtId="168" fontId="6" fillId="33" borderId="1" xfId="28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6" fillId="33" borderId="1" xfId="28" applyNumberFormat="1" applyFont="1" applyFill="1" applyBorder="1" applyAlignment="1">
      <alignment horizontal="center" vertical="center"/>
    </xf>
    <xf numFmtId="165" fontId="6" fillId="0" borderId="0" xfId="0" quotePrefix="1" applyNumberFormat="1" applyFont="1" applyAlignment="1">
      <alignment vertical="center"/>
    </xf>
    <xf numFmtId="168" fontId="6" fillId="33" borderId="2" xfId="28" applyNumberFormat="1" applyFont="1" applyFill="1" applyBorder="1" applyAlignment="1">
      <alignment horizontal="center" vertical="center"/>
    </xf>
    <xf numFmtId="168" fontId="6" fillId="0" borderId="2" xfId="28" applyNumberFormat="1" applyFont="1" applyFill="1" applyBorder="1" applyAlignment="1">
      <alignment horizontal="center" vertical="center"/>
    </xf>
    <xf numFmtId="165" fontId="5" fillId="0" borderId="0" xfId="0" quotePrefix="1" applyNumberFormat="1" applyFont="1" applyAlignment="1">
      <alignment vertical="center"/>
    </xf>
    <xf numFmtId="169" fontId="6" fillId="33" borderId="2" xfId="28" applyNumberFormat="1" applyFont="1" applyFill="1" applyBorder="1" applyAlignment="1">
      <alignment horizontal="center" vertical="center"/>
    </xf>
    <xf numFmtId="169" fontId="6" fillId="0" borderId="2" xfId="28" applyNumberFormat="1" applyFont="1" applyFill="1" applyBorder="1" applyAlignment="1">
      <alignment horizontal="center" vertical="center"/>
    </xf>
    <xf numFmtId="169" fontId="6" fillId="0" borderId="2" xfId="28" quotePrefix="1" applyNumberFormat="1" applyFont="1" applyFill="1" applyBorder="1" applyAlignment="1">
      <alignment horizontal="right" vertical="center"/>
    </xf>
    <xf numFmtId="166" fontId="9" fillId="33" borderId="4" xfId="39" applyNumberFormat="1" applyFont="1" applyFill="1" applyBorder="1" applyAlignment="1">
      <alignment horizontal="center" vertical="center"/>
    </xf>
    <xf numFmtId="166" fontId="6" fillId="33" borderId="4" xfId="42" applyNumberFormat="1" applyFont="1" applyFill="1" applyBorder="1" applyAlignment="1">
      <alignment horizontal="center" vertical="center"/>
    </xf>
    <xf numFmtId="166" fontId="6" fillId="33" borderId="16" xfId="42" applyNumberFormat="1" applyFont="1" applyFill="1" applyBorder="1" applyAlignment="1">
      <alignment horizontal="center" vertical="center"/>
    </xf>
    <xf numFmtId="166" fontId="6" fillId="0" borderId="1" xfId="42" applyNumberFormat="1" applyFont="1" applyBorder="1" applyAlignment="1">
      <alignment horizontal="center" vertical="center"/>
    </xf>
    <xf numFmtId="0" fontId="7" fillId="0" borderId="0" xfId="42" applyFont="1" applyAlignment="1">
      <alignment vertical="center"/>
    </xf>
    <xf numFmtId="166" fontId="5" fillId="33" borderId="0" xfId="42" applyNumberFormat="1" applyFont="1" applyFill="1" applyAlignment="1">
      <alignment horizontal="right" vertical="center"/>
    </xf>
    <xf numFmtId="166" fontId="6" fillId="0" borderId="4" xfId="42" applyNumberFormat="1" applyFont="1" applyBorder="1" applyAlignment="1">
      <alignment horizontal="center" vertical="center"/>
    </xf>
    <xf numFmtId="0" fontId="8" fillId="0" borderId="0" xfId="42" applyFont="1" applyAlignment="1">
      <alignment horizontal="center" vertical="center"/>
    </xf>
    <xf numFmtId="0" fontId="8" fillId="0" borderId="0" xfId="42" applyFont="1" applyAlignment="1">
      <alignment vertical="center"/>
    </xf>
    <xf numFmtId="168" fontId="8" fillId="0" borderId="0" xfId="42" applyNumberFormat="1" applyFont="1" applyAlignment="1">
      <alignment horizontal="right" vertical="center"/>
    </xf>
    <xf numFmtId="0" fontId="8" fillId="0" borderId="1" xfId="42" applyFont="1" applyBorder="1" applyAlignment="1">
      <alignment horizontal="center" vertical="center"/>
    </xf>
    <xf numFmtId="168" fontId="8" fillId="0" borderId="1" xfId="42" applyNumberFormat="1" applyFont="1" applyBorder="1" applyAlignment="1">
      <alignment horizontal="right" vertical="center"/>
    </xf>
    <xf numFmtId="0" fontId="9" fillId="0" borderId="0" xfId="42" applyFont="1" applyAlignment="1">
      <alignment horizontal="center" vertical="center"/>
    </xf>
    <xf numFmtId="168" fontId="9" fillId="33" borderId="0" xfId="42" applyNumberFormat="1" applyFont="1" applyFill="1" applyAlignment="1">
      <alignment vertical="center"/>
    </xf>
    <xf numFmtId="168" fontId="9" fillId="0" borderId="0" xfId="42" applyNumberFormat="1" applyFont="1" applyAlignment="1">
      <alignment vertical="center"/>
    </xf>
    <xf numFmtId="168" fontId="9" fillId="33" borderId="0" xfId="42" applyNumberFormat="1" applyFont="1" applyFill="1" applyAlignment="1">
      <alignment horizontal="right" vertical="center"/>
    </xf>
    <xf numFmtId="168" fontId="9" fillId="0" borderId="0" xfId="42" applyNumberFormat="1" applyFont="1" applyAlignment="1">
      <alignment horizontal="right" vertical="center"/>
    </xf>
    <xf numFmtId="0" fontId="9" fillId="0" borderId="0" xfId="42" applyFont="1" applyAlignment="1">
      <alignment horizontal="left" vertical="center"/>
    </xf>
    <xf numFmtId="0" fontId="8" fillId="0" borderId="0" xfId="42" applyFont="1" applyAlignment="1">
      <alignment horizontal="right" vertical="center"/>
    </xf>
    <xf numFmtId="168" fontId="9" fillId="33" borderId="1" xfId="42" applyNumberFormat="1" applyFont="1" applyFill="1" applyBorder="1" applyAlignment="1">
      <alignment horizontal="right" vertical="center"/>
    </xf>
    <xf numFmtId="168" fontId="9" fillId="0" borderId="1" xfId="42" applyNumberFormat="1" applyFont="1" applyBorder="1" applyAlignment="1">
      <alignment horizontal="right" vertical="center"/>
    </xf>
    <xf numFmtId="168" fontId="9" fillId="33" borderId="0" xfId="29" applyNumberFormat="1" applyFont="1" applyFill="1" applyAlignment="1">
      <alignment horizontal="right" vertical="center"/>
    </xf>
    <xf numFmtId="168" fontId="9" fillId="0" borderId="0" xfId="29" applyNumberFormat="1" applyFont="1" applyFill="1" applyAlignment="1">
      <alignment horizontal="right" vertical="center"/>
    </xf>
    <xf numFmtId="168" fontId="9" fillId="0" borderId="0" xfId="42" applyNumberFormat="1" applyFont="1" applyAlignment="1">
      <alignment horizontal="center" vertical="center"/>
    </xf>
    <xf numFmtId="0" fontId="9" fillId="0" borderId="0" xfId="42" applyFont="1" applyAlignment="1">
      <alignment horizontal="right" vertical="center"/>
    </xf>
    <xf numFmtId="168" fontId="9" fillId="0" borderId="0" xfId="39" applyNumberFormat="1" applyFont="1" applyAlignment="1">
      <alignment horizontal="center" vertical="center"/>
    </xf>
    <xf numFmtId="168" fontId="9" fillId="33" borderId="1" xfId="29" applyNumberFormat="1" applyFont="1" applyFill="1" applyBorder="1" applyAlignment="1">
      <alignment horizontal="right" vertical="center"/>
    </xf>
    <xf numFmtId="168" fontId="9" fillId="0" borderId="1" xfId="29" applyNumberFormat="1" applyFont="1" applyFill="1" applyBorder="1" applyAlignment="1">
      <alignment horizontal="right" vertical="center"/>
    </xf>
    <xf numFmtId="168" fontId="9" fillId="0" borderId="1" xfId="42" applyNumberFormat="1" applyFont="1" applyBorder="1" applyAlignment="1">
      <alignment horizontal="center" vertical="center"/>
    </xf>
    <xf numFmtId="0" fontId="9" fillId="33" borderId="0" xfId="42" applyFont="1" applyFill="1" applyAlignment="1">
      <alignment vertical="center"/>
    </xf>
    <xf numFmtId="37" fontId="8" fillId="0" borderId="0" xfId="42" applyNumberFormat="1" applyFont="1" applyAlignment="1">
      <alignment horizontal="left" vertical="center"/>
    </xf>
    <xf numFmtId="168" fontId="8" fillId="33" borderId="0" xfId="42" applyNumberFormat="1" applyFont="1" applyFill="1" applyAlignment="1">
      <alignment horizontal="right" vertical="center"/>
    </xf>
    <xf numFmtId="37" fontId="9" fillId="0" borderId="0" xfId="42" applyNumberFormat="1" applyFont="1" applyAlignment="1">
      <alignment horizontal="left" vertical="center"/>
    </xf>
    <xf numFmtId="168" fontId="9" fillId="33" borderId="0" xfId="42" applyNumberFormat="1" applyFont="1" applyFill="1" applyAlignment="1">
      <alignment horizontal="center" vertical="center"/>
    </xf>
    <xf numFmtId="0" fontId="9" fillId="0" borderId="0" xfId="41" applyFont="1" applyAlignment="1">
      <alignment vertical="center"/>
    </xf>
    <xf numFmtId="0" fontId="9" fillId="0" borderId="0" xfId="42" quotePrefix="1" applyFont="1" applyAlignment="1">
      <alignment vertical="center"/>
    </xf>
    <xf numFmtId="168" fontId="9" fillId="33" borderId="4" xfId="42" applyNumberFormat="1" applyFont="1" applyFill="1" applyBorder="1" applyAlignment="1">
      <alignment horizontal="right" vertical="center"/>
    </xf>
    <xf numFmtId="168" fontId="9" fillId="0" borderId="4" xfId="42" applyNumberFormat="1" applyFont="1" applyBorder="1" applyAlignment="1">
      <alignment horizontal="right" vertical="center"/>
    </xf>
    <xf numFmtId="168" fontId="9" fillId="33" borderId="0" xfId="39" applyNumberFormat="1" applyFont="1" applyFill="1" applyAlignment="1">
      <alignment horizontal="center" vertical="center"/>
    </xf>
    <xf numFmtId="168" fontId="9" fillId="33" borderId="4" xfId="39" applyNumberFormat="1" applyFont="1" applyFill="1" applyBorder="1" applyAlignment="1">
      <alignment horizontal="center" vertical="center"/>
    </xf>
    <xf numFmtId="168" fontId="9" fillId="0" borderId="1" xfId="29" applyNumberFormat="1" applyFont="1" applyBorder="1" applyAlignment="1">
      <alignment horizontal="right" vertical="center"/>
    </xf>
    <xf numFmtId="168" fontId="9" fillId="33" borderId="2" xfId="42" applyNumberFormat="1" applyFont="1" applyFill="1" applyBorder="1" applyAlignment="1">
      <alignment horizontal="center" vertical="center"/>
    </xf>
    <xf numFmtId="168" fontId="9" fillId="0" borderId="2" xfId="42" applyNumberFormat="1" applyFont="1" applyBorder="1" applyAlignment="1">
      <alignment horizontal="center" vertical="center"/>
    </xf>
    <xf numFmtId="0" fontId="9" fillId="0" borderId="0" xfId="42" applyFont="1" applyAlignment="1">
      <alignment horizontal="justify" vertical="center" wrapText="1"/>
    </xf>
    <xf numFmtId="168" fontId="9" fillId="33" borderId="0" xfId="42" applyNumberFormat="1" applyFont="1" applyFill="1" applyAlignment="1">
      <alignment horizontal="justify" vertical="center" wrapText="1"/>
    </xf>
    <xf numFmtId="168" fontId="9" fillId="0" borderId="0" xfId="42" applyNumberFormat="1" applyFont="1" applyAlignment="1">
      <alignment horizontal="justify" vertical="center" wrapText="1"/>
    </xf>
    <xf numFmtId="168" fontId="9" fillId="33" borderId="2" xfId="42" applyNumberFormat="1" applyFont="1" applyFill="1" applyBorder="1" applyAlignment="1">
      <alignment horizontal="right" vertical="center"/>
    </xf>
    <xf numFmtId="168" fontId="9" fillId="0" borderId="2" xfId="42" applyNumberFormat="1" applyFont="1" applyBorder="1" applyAlignment="1">
      <alignment horizontal="right" vertical="center"/>
    </xf>
    <xf numFmtId="168" fontId="6" fillId="33" borderId="0" xfId="28" applyNumberFormat="1" applyFont="1" applyFill="1" applyAlignment="1">
      <alignment horizontal="center" vertical="center"/>
    </xf>
    <xf numFmtId="168" fontId="6" fillId="33" borderId="0" xfId="28" applyNumberFormat="1" applyFont="1" applyFill="1" applyAlignment="1">
      <alignment horizontal="right" vertical="center"/>
    </xf>
    <xf numFmtId="168" fontId="6" fillId="33" borderId="2" xfId="28" applyNumberFormat="1" applyFont="1" applyFill="1" applyBorder="1" applyAlignment="1">
      <alignment horizontal="right" vertical="center"/>
    </xf>
    <xf numFmtId="166" fontId="5" fillId="0" borderId="0" xfId="42" applyNumberFormat="1" applyFont="1" applyAlignment="1">
      <alignment horizontal="center" vertical="center"/>
    </xf>
    <xf numFmtId="166" fontId="5" fillId="0" borderId="0" xfId="28" quotePrefix="1" applyNumberFormat="1" applyFont="1" applyFill="1" applyBorder="1" applyAlignment="1">
      <alignment horizontal="right" vertical="center"/>
    </xf>
    <xf numFmtId="166" fontId="6" fillId="0" borderId="16" xfId="42" applyNumberFormat="1" applyFont="1" applyBorder="1" applyAlignment="1">
      <alignment horizontal="center" vertical="center"/>
    </xf>
    <xf numFmtId="166" fontId="8" fillId="0" borderId="0" xfId="39" applyNumberFormat="1" applyFont="1" applyAlignment="1" applyProtection="1">
      <alignment horizontal="center" vertical="center"/>
      <protection locked="0"/>
    </xf>
    <xf numFmtId="166" fontId="8" fillId="0" borderId="0" xfId="39" applyNumberFormat="1" applyFont="1" applyAlignment="1" applyProtection="1">
      <alignment vertical="center"/>
      <protection locked="0"/>
    </xf>
    <xf numFmtId="169" fontId="6" fillId="0" borderId="0" xfId="28" applyNumberFormat="1" applyFont="1" applyFill="1" applyBorder="1" applyAlignment="1">
      <alignment horizontal="right" vertical="center"/>
    </xf>
    <xf numFmtId="0" fontId="8" fillId="0" borderId="0" xfId="42" applyFont="1" applyAlignment="1">
      <alignment horizontal="left" vertical="center"/>
    </xf>
    <xf numFmtId="37" fontId="9" fillId="0" borderId="0" xfId="42" quotePrefix="1" applyNumberFormat="1" applyFont="1" applyAlignment="1">
      <alignment vertical="center"/>
    </xf>
    <xf numFmtId="37" fontId="9" fillId="0" borderId="0" xfId="42" applyNumberFormat="1" applyFont="1" applyAlignment="1">
      <alignment vertical="center"/>
    </xf>
    <xf numFmtId="0" fontId="6" fillId="0" borderId="4" xfId="42" applyFont="1" applyBorder="1" applyAlignment="1">
      <alignment horizontal="left" vertical="center"/>
    </xf>
    <xf numFmtId="0" fontId="6" fillId="0" borderId="4" xfId="42" applyFont="1" applyBorder="1" applyAlignment="1">
      <alignment vertical="center"/>
    </xf>
    <xf numFmtId="168" fontId="6" fillId="0" borderId="4" xfId="42" applyNumberFormat="1" applyFont="1" applyBorder="1" applyAlignment="1">
      <alignment horizontal="right" vertical="center"/>
    </xf>
    <xf numFmtId="168" fontId="9" fillId="33" borderId="4" xfId="42" applyNumberFormat="1" applyFont="1" applyFill="1" applyBorder="1" applyAlignment="1">
      <alignment vertical="center"/>
    </xf>
    <xf numFmtId="168" fontId="6" fillId="33" borderId="4" xfId="28" applyNumberFormat="1" applyFont="1" applyFill="1" applyBorder="1" applyAlignment="1">
      <alignment horizontal="right" vertical="center"/>
    </xf>
    <xf numFmtId="168" fontId="6" fillId="0" borderId="4" xfId="28" applyNumberFormat="1" applyFont="1" applyFill="1" applyBorder="1" applyAlignment="1">
      <alignment horizontal="right" vertical="center"/>
    </xf>
    <xf numFmtId="168" fontId="6" fillId="33" borderId="4" xfId="28" applyNumberFormat="1" applyFont="1" applyFill="1" applyBorder="1" applyAlignment="1">
      <alignment horizontal="center" vertical="center"/>
    </xf>
    <xf numFmtId="168" fontId="6" fillId="0" borderId="4" xfId="28" applyNumberFormat="1" applyFont="1" applyFill="1" applyBorder="1" applyAlignment="1">
      <alignment horizontal="center" vertical="center"/>
    </xf>
    <xf numFmtId="0" fontId="9" fillId="0" borderId="0" xfId="42" applyFont="1" applyAlignment="1">
      <alignment horizontal="left" vertical="center"/>
    </xf>
    <xf numFmtId="0" fontId="9" fillId="0" borderId="0" xfId="42" applyFont="1" applyAlignment="1">
      <alignment vertical="center"/>
    </xf>
    <xf numFmtId="0" fontId="9" fillId="0" borderId="0" xfId="42" quotePrefix="1" applyFont="1" applyAlignment="1">
      <alignment horizontal="left" vertical="center"/>
    </xf>
    <xf numFmtId="0" fontId="5" fillId="0" borderId="0" xfId="0" applyFont="1"/>
    <xf numFmtId="0" fontId="6" fillId="0" borderId="1" xfId="0" applyFont="1" applyBorder="1" applyAlignment="1">
      <alignment vertical="center"/>
    </xf>
    <xf numFmtId="168" fontId="6" fillId="0" borderId="1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8" fontId="6" fillId="0" borderId="0" xfId="28" applyNumberFormat="1" applyFont="1" applyFill="1" applyAlignment="1">
      <alignment horizontal="right" vertical="center"/>
    </xf>
    <xf numFmtId="168" fontId="6" fillId="33" borderId="0" xfId="0" applyNumberFormat="1" applyFont="1" applyFill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168" fontId="6" fillId="0" borderId="0" xfId="0" applyNumberFormat="1" applyFont="1"/>
    <xf numFmtId="168" fontId="6" fillId="0" borderId="2" xfId="28" applyNumberFormat="1" applyFont="1" applyFill="1" applyBorder="1" applyAlignment="1">
      <alignment horizontal="right" vertical="center"/>
    </xf>
    <xf numFmtId="168" fontId="6" fillId="0" borderId="1" xfId="28" applyNumberFormat="1" applyFont="1" applyFill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49" fontId="6" fillId="0" borderId="0" xfId="0" quotePrefix="1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70" fontId="6" fillId="0" borderId="0" xfId="0" quotePrefix="1" applyNumberFormat="1" applyFont="1" applyAlignment="1">
      <alignment horizontal="center" vertical="center"/>
    </xf>
    <xf numFmtId="168" fontId="6" fillId="33" borderId="2" xfId="28" applyNumberFormat="1" applyFont="1" applyFill="1" applyBorder="1" applyAlignment="1">
      <alignment vertical="center"/>
    </xf>
    <xf numFmtId="168" fontId="6" fillId="0" borderId="2" xfId="28" applyNumberFormat="1" applyFont="1" applyFill="1" applyBorder="1" applyAlignment="1">
      <alignment vertical="center"/>
    </xf>
    <xf numFmtId="168" fontId="6" fillId="33" borderId="0" xfId="28" applyNumberFormat="1" applyFont="1" applyFill="1" applyBorder="1" applyAlignment="1">
      <alignment vertical="center"/>
    </xf>
    <xf numFmtId="168" fontId="6" fillId="33" borderId="1" xfId="28" applyNumberFormat="1" applyFont="1" applyFill="1" applyBorder="1" applyAlignment="1">
      <alignment vertical="center"/>
    </xf>
    <xf numFmtId="168" fontId="8" fillId="0" borderId="0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37" fontId="9" fillId="0" borderId="0" xfId="42" applyNumberFormat="1" applyFont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8" fontId="5" fillId="0" borderId="15" xfId="0" applyNumberFormat="1" applyFont="1" applyBorder="1" applyAlignment="1">
      <alignment horizontal="center" vertical="center"/>
    </xf>
    <xf numFmtId="166" fontId="8" fillId="0" borderId="1" xfId="39" applyNumberFormat="1" applyFont="1" applyBorder="1" applyAlignment="1" applyProtection="1">
      <alignment horizontal="center" vertical="center"/>
      <protection locked="0"/>
    </xf>
    <xf numFmtId="166" fontId="8" fillId="0" borderId="5" xfId="39" applyNumberFormat="1" applyFont="1" applyBorder="1" applyAlignment="1" applyProtection="1">
      <alignment horizontal="center" vertical="center"/>
      <protection locked="0"/>
    </xf>
    <xf numFmtId="0" fontId="6" fillId="0" borderId="1" xfId="39" applyFont="1" applyBorder="1" applyAlignment="1" applyProtection="1">
      <alignment horizontal="left" vertical="center"/>
      <protection locked="0"/>
    </xf>
    <xf numFmtId="166" fontId="8" fillId="0" borderId="17" xfId="39" applyNumberFormat="1" applyFont="1" applyBorder="1" applyAlignment="1" applyProtection="1">
      <alignment horizontal="center" vertical="center"/>
      <protection locked="0"/>
    </xf>
    <xf numFmtId="166" fontId="8" fillId="0" borderId="18" xfId="39" quotePrefix="1" applyNumberFormat="1" applyFont="1" applyBorder="1" applyAlignment="1" applyProtection="1">
      <alignment horizontal="center" vertical="center"/>
      <protection locked="0"/>
    </xf>
    <xf numFmtId="166" fontId="5" fillId="0" borderId="18" xfId="28" applyNumberFormat="1" applyFont="1" applyFill="1" applyBorder="1" applyAlignment="1">
      <alignment horizontal="center" vertical="center"/>
    </xf>
    <xf numFmtId="166" fontId="5" fillId="0" borderId="1" xfId="42" applyNumberFormat="1" applyFont="1" applyBorder="1" applyAlignment="1">
      <alignment horizontal="center" vertical="center"/>
    </xf>
    <xf numFmtId="166" fontId="5" fillId="0" borderId="17" xfId="42" applyNumberFormat="1" applyFont="1" applyBorder="1" applyAlignment="1">
      <alignment horizontal="center" vertical="center"/>
    </xf>
    <xf numFmtId="168" fontId="8" fillId="0" borderId="1" xfId="42" applyNumberFormat="1" applyFont="1" applyBorder="1" applyAlignment="1">
      <alignment horizontal="center" vertical="center"/>
    </xf>
    <xf numFmtId="0" fontId="9" fillId="0" borderId="0" xfId="42" applyFont="1" applyAlignment="1">
      <alignment horizontal="left" vertical="center"/>
    </xf>
    <xf numFmtId="0" fontId="8" fillId="0" borderId="0" xfId="42" applyFont="1" applyAlignment="1">
      <alignment horizontal="left" vertical="center"/>
    </xf>
    <xf numFmtId="0" fontId="9" fillId="0" borderId="0" xfId="42" applyFont="1" applyAlignment="1">
      <alignment vertical="center"/>
    </xf>
    <xf numFmtId="0" fontId="9" fillId="0" borderId="0" xfId="42" quotePrefix="1" applyFont="1" applyAlignment="1">
      <alignment horizontal="left" vertical="center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19 2" xfId="29" xr:uid="{00000000-0005-0000-0000-00001C000000}"/>
    <cellStyle name="Comma 4" xfId="50" xr:uid="{68E1DC62-2D2D-41F5-B3AF-09DA57EFE7D9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88 5" xfId="39" xr:uid="{00000000-0005-0000-0000-000027000000}"/>
    <cellStyle name="Normal 191" xfId="40" xr:uid="{00000000-0005-0000-0000-000028000000}"/>
    <cellStyle name="Normal 3 10 12 2" xfId="41" xr:uid="{00000000-0005-0000-0000-000029000000}"/>
    <cellStyle name="Normal 4" xfId="51" xr:uid="{BD197321-D290-4B13-B4C7-36DF8F31A832}"/>
    <cellStyle name="Normal 5 30" xfId="42" xr:uid="{00000000-0005-0000-0000-00002A000000}"/>
    <cellStyle name="Normal 5 8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mruColors>
      <color rgb="FFFAFAFA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WINNT\Profiles\czobor\Temporary%20Internet%20Files\Content.IE5\V4YMDOYP\Revenue%20Managament\Daily%20Report\Daily%20Report%20October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WINNT\Profiles\czobor\Temporary%20Internet%20Files\Content.IE5\V4YMDOYP\Revenue%20Managament\Daily%20Report\Daily%20Report%20October%20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user-\Local%20Settings\Temporary%20Internet%20Files\Content.IE5\GZI1KUMN\March%20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otine1\D\Order%20&amp;%20Production\July%2004\july%20%20Produc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joy\Local%20Settings\Temporary%20Internet%20Files\Content.IE5\KKW10TYY\Documents%20and%20Settings\user-\Local%20Settings\Temporary%20Internet%20Files\Content.IE5\GZI1KUMN\March%20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MSP3-Major%20Quantiti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ang8\ftsl\WINDOWS\Desktop\jeannie\DAILY\INVE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2011e\nt-d\WINDOWS\TEMP\Base%20Oct%20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~1\pongkaka\LOCALS~1\Temp\tvarr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nawarat%20suwanmanon\My%20Documents\Nawarat\Client_Company\Insurance\Siam%20Commercial%20New%20York%20Life%20Assurance\2005\Q2-2005\Trial_Balance\Auditor-%20PL%20Jun%202005_Pw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nawarat%20suwanmanon\My%20Documents\Nawarat\Client_Company\Insurance\Siam%20Commercial%20New%20York%20Life%20Assurance\2005\Final\Lead_Schedule\Auditor-M-PL_Sep2005_Pw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yb.kaisoten.co.jp/garoon/ag.exe/ADP-KOB-015/ADP-KOB-13/adp-kob-012/ADP-KOB-012%20PL%20%20(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asanan%20chinanuvathan\AppData\Local\Aura\5.0\Files\126\AF\7f77b53e-a1fb-4c95-80f8-c1aa74647f8f000000000000000000073183\20130517%20-%20Inquiries%20for%20FSLIs%20-%20ISRE%20240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uh\FLOPPY\WP\QV97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FRA\Singapore\NOL\Model\NOL%20-%20FRA%20model%20-%2026%20April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uh\FLOPPY\WP\W_analysi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Finance\Agreement\GPG\Phase%203%20Model\DOCUME~1\RATTHA~1\LOCALS~1\Temp\Temporary%20Directory%201%20for%20KK2%20Model%20160305%20(Unprotected).zip\Rerefence%20Model\BK063099-delay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TEMP\Temporary%20Directory%201%20for%20AT1806%20BOB%20Mix%20Detailed.zip\BOB\AT1806%20-Detailed%20BO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s_2\c\nok\BOARD\board-tms-6-4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phawanan%20thongthiamp\AppData\Local\Aura\6.0\Files\51\AF\d81d08b3-5ca4-4175-b4bd-e4552f9d039f000000000000000000218088\d81d08b3-5ca4-4175-b4bd-e4552f9d039f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Petronet\E&amp;Y_WC29_shippingJun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A\2007%20Tax%20Plan-Restructure\Benefit%20from%20tr%20busines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SK%20IPP\Phase%20I\SK%20opco%20v.13Refi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PL%20&amp;%20VaR\Grid%20Point%20Analysis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kyo02\&#21942;&#26989;&#19968;&#35506;\TEMP\FAX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Change\Head%20Offfice%20Report%20as%20of%20March%2002\No.08-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Anupam\LAN\AUTO\PTL\FOR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Documents%20and%20Settings\Suchada%20kasemsriwiwa\My%20Documents\Saint-Gobain%20Sekurit\Client\Documents%20and%20Settings\s2360027\Local%20Settings\Temporary%20Internet%20Files\OLK131\DecTB05v16%20-%20Lea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SK%20IPP\Phase%20I\SDWPS%2018-02-02%20(bank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LOPPY\PERFORMA\WPPAY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sirichai001\Documents\Sheet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ang8\ftsl\TREASURY\BP\CF-3-9B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rungrak%20takham\Desktop\My%20Client%202007\Obara\DOCUME~1\WANDEE~1\LOCALS~1\Temp\DOCUME~1\MANASR~1\LOCALS~1\Temp\R-PKG-YTH-Feb-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pakawat%20korsriphitak\Desktop\Copy%20of%205b638e52-9ea7-415a-87a0-8e7f7c835990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chodakara002\Documents\Purchase%20Order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Naveen\Ashok%20Leyland\For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~1\KNATHW~1\LOCALS~1\Temp\notesC9812B\Test%20for%20unrecorded%20liabilities%20YE20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FRA\Hongkong\Hutchison\Model\HUTCH-Model%20-%203%20July%2020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SONY\AppData\Local\Microsoft\Windows\Temporary%20Internet%20Files\Content.IE5\9OA5WXCA\AAA%20108.645MW%20(update%203%20Oct%2014)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OPERATE\PRODUCT\DATA\ENERGY\Energ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cuments\Google%20Talk%20Received%20Files\1%20tem%20AssetTab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&#3629;&#3640;&#3607;&#3640;&#3617;&#3614;&#3619;\AppData\Local\Microsoft\Windows\INetCache\IE\FPGFX8XN\5%20Fixed%20Asset%20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510074\Application%20Data\Microsoft\Excel\NNEG%20Fin%20Model%2020111123%20base%207oct2011%20adjusted%20steam%20price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orary%20Internet%20Files\OLK40E1\Business%20Plan\7_Separate_Business_Plan_WorkSheet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C\C\E\&#3650;&#3619;&#3591;&#3652;&#3615;&#3615;&#3657;&#3634;%20&#3609;&#3657;&#3635;&#3614;&#3629;&#3591;\Maintenance\Copy%20of%20plan%20sd%20pp%20(NP%20BB%20PT)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\JANDERS5\DESK\BUSPLAN\97BUSPLA\XX98CBU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Group\PB2\1_GPS\ACC\SAP\Acc_sub_monthly_Upload_130219_S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SE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RESERVATIONS\PHH%20Reports\Pick%20up%20report\TUC%20Pick%20up%20report%202009%20(revised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user\Local%20Settings\Temporary%20Internet%20Files\Content.IE5\Q7MTA34B\2005%20%20Budget%20(UP%20DATE%204%20MAR%202005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23HEN\ML\MODELS\PF--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CSIX001\Application%20Data\Microsoft\Excel\Substantive%20Analytics%20Template%20-%20Mock%20Up%20v3%20w%20AS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Documents%20and%20Settings\sasima%20chatchawan\Desktop\Natural%20Energy%20(HY%20Review%2030.06.0212)\Copy%20of%20Equipment_Stage_1-7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Anupam\LAN\AUTO\TELCO\ANUPAM\AUTO\IHCTEM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Watcharit%20Rujipattan\Desktop\KMS\Test%20interest%20expense%20YE14.xlsm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el\c\monthly%20report\present-biomass%203-20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CaseData\Banpu\Models\Coal%20Indonesia%20Economic%20Model%20v32vFluk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KEGCOTAX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648;&#3617;&#3625;&#3634;&#3618;&#3609;%202549\Documents%20and%20Settings\Administrator\Local%20Settings\Temporary%20Internet%20Files\Content.IE5\KX63GHYJ\&#3621;&#3641;&#3585;&#3627;&#3609;&#3637;&#3657;NW%20&#3603;%208%20&#3585;%20&#3614;%204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atthaphol\As%20of%20April%2029,%201998\SCCC\GULF\KB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&#3619;&#3634;&#3618;&#3621;&#3632;&#3648;&#3629;&#3637;&#3618;&#3604;&#3650;&#3588;&#3619;&#3591;&#3585;&#3634;&#361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yongmun\Local%20Settings\Temporary%20Internet%20Files\OLK18\WINDOWS\TEMP\NBD\SHARED\JAMES\EURO\emerald%20mode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Nawarat\Client_Company\CLSA%20Securities%20(Thailand)%20Ltd\31-10-2004\CLSA%20Lead_31%20Oct%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Active\Bpu%202\Models\Coal%20&amp;%20Power\Coal%20Indonesia%20Economic%20Model%20v4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Administrator\Local%20Settings\Temporary%20Internet%20Files\Content.IE5\QVYLYHGJ\&#3621;&#3641;&#3585;&#3627;&#3609;&#3637;&#3657;%20&#3603;%2019%20&#3608;.&#3588;.4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luk99\Local%20Settings\Temporary%20Internet%20Files\Content.IE5\O9Q3S127\May%202005-06-2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062\&#3626;&#3619;&#3640;&#3611;&#3618;&#3629;&#3604;%20ABU\work's%20Khag\&#3611;&#3619;&#3632;&#3594;&#3640;&#3617;&#3610;&#3629;&#3619;&#3660;&#3604;%20TR\&#3619;&#3634;&#3618;&#3591;&#3634;&#3609;&#3611;&#3619;&#3632;&#3594;&#3640;&#3617;%2029%20&#3617;.&#3588;.48\Present%20Project%20MKT\Documents%20and%20Settings\User\Desktop\&#3600;&#3634;&#3609;&#3594;&#3639;&#3656;&#3629;&#3650;&#3619;&#3591;&#3626;&#36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Summary"/>
      <sheetName val="Rooms"/>
      <sheetName val="Fidelio Input"/>
      <sheetName val="TB2016"/>
    </sheetNames>
    <sheetDataSet>
      <sheetData sheetId="0" refreshError="1"/>
      <sheetData sheetId="1" refreshError="1"/>
      <sheetData sheetId="2" refreshError="1"/>
      <sheetData sheetId="3" refreshError="1">
        <row r="5">
          <cell r="G5">
            <v>1</v>
          </cell>
          <cell r="M5">
            <v>2</v>
          </cell>
          <cell r="S5">
            <v>3</v>
          </cell>
          <cell r="Y5">
            <v>4</v>
          </cell>
          <cell r="AE5">
            <v>5</v>
          </cell>
          <cell r="AK5">
            <v>6</v>
          </cell>
          <cell r="AQ5">
            <v>7</v>
          </cell>
          <cell r="AW5">
            <v>8</v>
          </cell>
          <cell r="BC5">
            <v>9</v>
          </cell>
          <cell r="BI5">
            <v>10</v>
          </cell>
          <cell r="BO5">
            <v>11</v>
          </cell>
          <cell r="BU5">
            <v>12</v>
          </cell>
          <cell r="CA5">
            <v>13</v>
          </cell>
          <cell r="CG5">
            <v>14</v>
          </cell>
          <cell r="CM5">
            <v>15</v>
          </cell>
          <cell r="CS5">
            <v>16</v>
          </cell>
          <cell r="CY5">
            <v>17</v>
          </cell>
          <cell r="DE5">
            <v>18</v>
          </cell>
          <cell r="DK5">
            <v>19</v>
          </cell>
          <cell r="DQ5">
            <v>20</v>
          </cell>
          <cell r="DW5">
            <v>21</v>
          </cell>
          <cell r="EC5">
            <v>22</v>
          </cell>
          <cell r="EI5">
            <v>23</v>
          </cell>
          <cell r="EO5">
            <v>24</v>
          </cell>
          <cell r="EU5">
            <v>25</v>
          </cell>
          <cell r="FA5">
            <v>26</v>
          </cell>
          <cell r="FG5">
            <v>27</v>
          </cell>
          <cell r="FM5">
            <v>28</v>
          </cell>
          <cell r="FS5">
            <v>29</v>
          </cell>
          <cell r="FY5">
            <v>30</v>
          </cell>
          <cell r="GE5">
            <v>31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Summary"/>
      <sheetName val="Rooms"/>
      <sheetName val="Fidelio Input"/>
      <sheetName val=""/>
    </sheetNames>
    <sheetDataSet>
      <sheetData sheetId="0" refreshError="1"/>
      <sheetData sheetId="1" refreshError="1"/>
      <sheetData sheetId="2" refreshError="1"/>
      <sheetData sheetId="3" refreshError="1">
        <row r="5">
          <cell r="G5">
            <v>1</v>
          </cell>
          <cell r="EI5">
            <v>23</v>
          </cell>
        </row>
      </sheetData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Sheet2"/>
      <sheetName val="Sheet5"/>
      <sheetName val="Sheet3"/>
      <sheetName val="รวม"/>
      <sheetName val="เอกอุดร"/>
      <sheetName val="Exp"/>
      <sheetName val="Master"/>
      <sheetName val="สรุปรวม"/>
      <sheetName val="บุคคล"/>
      <sheetName val="HPL"/>
      <sheetName val="HBS"/>
      <sheetName val="Check"/>
      <sheetName val="7"/>
      <sheetName val="InputPO_Del"/>
      <sheetName val="Sheet1"/>
      <sheetName val="코드"/>
      <sheetName val="BS ATTACH"/>
      <sheetName val="อมตะCiyt"/>
      <sheetName val="นิคม เวลโกรว์"/>
      <sheetName val="นิคม อีสเทิร์นชีบอร์ด"/>
      <sheetName val="sum_amt_mount"/>
      <sheetName val="Drop List"/>
      <sheetName val="19-05"/>
      <sheetName val="เขตส่งออก"/>
      <sheetName val="ยอดkill1005"/>
      <sheetName val="ข้อมูล PM"/>
      <sheetName val="TB SAP"/>
      <sheetName val="Ratio"/>
      <sheetName val="กราฟ ผลิต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l 1-07-04"/>
      <sheetName val="A4"/>
      <sheetName val="NonA4"/>
      <sheetName val="Roll03.07.04  (2)"/>
      <sheetName val="Roll"/>
      <sheetName val="Separate by Order"/>
      <sheetName val="01-07-04"/>
      <sheetName val="MILL  ORDER"/>
      <sheetName val="Block"/>
      <sheetName val="plan "/>
      <sheetName val="Concude"/>
      <sheetName val="Seal 1_07_04"/>
      <sheetName val="SKA"/>
      <sheetName val="Master"/>
      <sheetName val="InputPO_Del"/>
      <sheetName val="appendix4"/>
      <sheetName val="Sheet1 (2)"/>
      <sheetName val="BS ATTACH"/>
      <sheetName val="BALANCE SHEET "/>
      <sheetName val="14"/>
      <sheetName val="DET UNC"/>
      <sheetName val="DET UNC2"/>
      <sheetName val="DET COAT"/>
      <sheetName val="SOURCE UNC"/>
      <sheetName val="SOURCE COAT"/>
      <sheetName val="15"/>
      <sheetName val="16"/>
      <sheetName val="TITLE"/>
      <sheetName val="17"/>
      <sheetName val="18"/>
      <sheetName val="21"/>
      <sheetName val="22"/>
      <sheetName val="23"/>
      <sheetName val="28"/>
      <sheetName val="29"/>
      <sheetName val="QRT UNC"/>
      <sheetName val="50"/>
      <sheetName val="QRT COAT"/>
      <sheetName val="8.2 วิเคราะห์งบการเงิน"/>
      <sheetName val="Seal_1-07-04"/>
      <sheetName val="Roll03_07_04__(2)"/>
      <sheetName val="Separate_by_Order"/>
      <sheetName val="MILL__ORDER"/>
      <sheetName val="plan_"/>
      <sheetName val="Seal_1_07_04"/>
      <sheetName val="Sheet1_(2)"/>
      <sheetName val="BS_ATTACH"/>
      <sheetName val="BALANCE_SHEET_"/>
      <sheetName val="DET_UNC"/>
      <sheetName val="DET_UNC2"/>
      <sheetName val="DET_COAT"/>
      <sheetName val="SOURCE_UNC"/>
      <sheetName val="SOURCE_COAT"/>
      <sheetName val="QRT_UNC"/>
      <sheetName val="QRT_COAT"/>
      <sheetName val="เงินเดือน"/>
      <sheetName val="กราฟ ผลิต"/>
      <sheetName val="Sheet1"/>
      <sheetName val=" Engineer Top5 "/>
      <sheetName val="Graph DMG"/>
      <sheetName val="Revise UTAMI Master Plan"/>
      <sheetName val="Seal_1-07-042"/>
      <sheetName val="Roll03_07_04__(2)2"/>
      <sheetName val="Separate_by_Order2"/>
      <sheetName val="MILL__ORDER2"/>
      <sheetName val="plan_2"/>
      <sheetName val="Seal_1_07_042"/>
      <sheetName val="Sheet1_(2)2"/>
      <sheetName val="BS_ATTACH2"/>
      <sheetName val="BALANCE_SHEET_2"/>
      <sheetName val="DET_UNC3"/>
      <sheetName val="DET_UNC22"/>
      <sheetName val="DET_COAT2"/>
      <sheetName val="SOURCE_UNC2"/>
      <sheetName val="SOURCE_COAT2"/>
      <sheetName val="QRT_UNC2"/>
      <sheetName val="QRT_COAT2"/>
      <sheetName val="8_2_วิเคราะห์งบการเงิน1"/>
      <sheetName val="_Engineer_Top5_1"/>
      <sheetName val="Graph_DMG1"/>
      <sheetName val="Seal_1-07-041"/>
      <sheetName val="Roll03_07_04__(2)1"/>
      <sheetName val="Separate_by_Order1"/>
      <sheetName val="MILL__ORDER1"/>
      <sheetName val="plan_1"/>
      <sheetName val="Seal_1_07_041"/>
      <sheetName val="Sheet1_(2)1"/>
      <sheetName val="BS_ATTACH1"/>
      <sheetName val="BALANCE_SHEET_1"/>
      <sheetName val="DET_UNC1"/>
      <sheetName val="DET_UNC21"/>
      <sheetName val="DET_COAT1"/>
      <sheetName val="SOURCE_UNC1"/>
      <sheetName val="SOURCE_COAT1"/>
      <sheetName val="QRT_UNC1"/>
      <sheetName val="QRT_COAT1"/>
      <sheetName val="8_2_วิเคราะห์งบการเงิน"/>
      <sheetName val="_Engineer_Top5_"/>
      <sheetName val="Graph_DMG"/>
      <sheetName val="Page 2"/>
      <sheetName val="FRECEFECBAILEYS"/>
      <sheetName val="กราฟ "/>
      <sheetName val="Summary"/>
      <sheetName val="Sheet3 (2)"/>
      <sheetName val="3_กราฟ EUT"/>
      <sheetName val=""/>
      <sheetName val="Daily Graph"/>
      <sheetName val="TB SAP"/>
      <sheetName val="3"/>
      <sheetName val="4"/>
      <sheetName val="เขตการค้าย่อย"/>
      <sheetName val="ELEC45-01"/>
      <sheetName val="TB"/>
      <sheetName val="Vlook"/>
      <sheetName val="Drop Down"/>
      <sheetName val="สูตรDrop Down"/>
      <sheetName val="Dropdown data"/>
      <sheetName val="Event  กค-สค"/>
      <sheetName val="เหตุผลการลาออก"/>
      <sheetName val="Seal_1-07-043"/>
      <sheetName val="Roll03_07_04__(2)3"/>
      <sheetName val="Separate_by_Order3"/>
      <sheetName val="MILL__ORDER3"/>
      <sheetName val="plan_3"/>
      <sheetName val="Seal_1_07_043"/>
      <sheetName val="Sheet1_(2)3"/>
      <sheetName val="BS_ATTACH3"/>
      <sheetName val="BALANCE_SHEET_3"/>
      <sheetName val="DET_UNC4"/>
      <sheetName val="DET_UNC23"/>
      <sheetName val="DET_COAT3"/>
      <sheetName val="SOURCE_UNC3"/>
      <sheetName val="SOURCE_COAT3"/>
      <sheetName val="QRT_UNC3"/>
      <sheetName val="QRT_COAT3"/>
      <sheetName val="8_2_วิเคราะห์งบการเงิน2"/>
      <sheetName val="_Engineer_Top5_2"/>
      <sheetName val="Graph_DMG2"/>
      <sheetName val="Revise_UTAMI_Master_Plan"/>
      <sheetName val="Page_2"/>
      <sheetName val="กราฟ_"/>
      <sheetName val="Sheet3_(2)"/>
      <sheetName val="3_กราฟ_EUT"/>
      <sheetName val="กราฟ_ผลิต"/>
      <sheetName val="TB_SAP"/>
      <sheetName val="Drop_Down"/>
      <sheetName val="Seal_1-07-044"/>
      <sheetName val="Roll03_07_04__(2)4"/>
      <sheetName val="Separate_by_Order4"/>
      <sheetName val="MILL__ORDER4"/>
      <sheetName val="plan_4"/>
      <sheetName val="Seal_1_07_044"/>
      <sheetName val="Sheet1_(2)4"/>
      <sheetName val="BS_ATTACH4"/>
      <sheetName val="BALANCE_SHEET_4"/>
      <sheetName val="DET_UNC5"/>
      <sheetName val="DET_UNC24"/>
      <sheetName val="DET_COAT4"/>
      <sheetName val="SOURCE_UNC4"/>
      <sheetName val="SOURCE_COAT4"/>
      <sheetName val="QRT_UNC4"/>
      <sheetName val="QRT_COAT4"/>
      <sheetName val="8_2_วิเคราะห์งบการเงิน3"/>
      <sheetName val="_Engineer_Top5_3"/>
      <sheetName val="Graph_DMG3"/>
      <sheetName val="Revise_UTAMI_Master_Plan1"/>
      <sheetName val="Page_21"/>
      <sheetName val="กราฟ_1"/>
      <sheetName val="Sheet3_(2)1"/>
      <sheetName val="3_กราฟ_EUT1"/>
      <sheetName val="กราฟ_ผลิต1"/>
      <sheetName val="TB_SAP1"/>
      <sheetName val="Drop_Down1"/>
      <sheetName val="สูตรDrop_Down"/>
      <sheetName val="Dropdown_data"/>
      <sheetName val="Event__กค-สค"/>
      <sheetName val="Validation"/>
      <sheetName val="Seal_1-07-045"/>
      <sheetName val="Roll03_07_04__(2)5"/>
      <sheetName val="Separate_by_Order5"/>
      <sheetName val="MILL__ORDER5"/>
      <sheetName val="plan_5"/>
      <sheetName val="Seal_1_07_045"/>
      <sheetName val="กราฟ_ผลิต2"/>
      <sheetName val="Sheet1_(2)5"/>
      <sheetName val="BS_ATTACH5"/>
      <sheetName val="BALANCE_SHEET_5"/>
      <sheetName val="DET_UNC6"/>
      <sheetName val="DET_UNC25"/>
      <sheetName val="DET_COAT5"/>
      <sheetName val="SOURCE_UNC5"/>
      <sheetName val="SOURCE_COAT5"/>
      <sheetName val="QRT_UNC5"/>
      <sheetName val="QRT_COAT5"/>
      <sheetName val="8_2_วิเคราะห์งบการเงิน4"/>
      <sheetName val="_Engineer_Top5_4"/>
      <sheetName val="Graph_DMG4"/>
      <sheetName val="Revise_UTAMI_Master_Plan2"/>
      <sheetName val="Page_22"/>
      <sheetName val="กราฟ_2"/>
      <sheetName val="Sheet3_(2)2"/>
      <sheetName val="3_กราฟ_EUT2"/>
      <sheetName val="Daily_Graph"/>
      <sheetName val="TB_SAP2"/>
      <sheetName val="Drop_Down2"/>
      <sheetName val="สูตรDrop_Down1"/>
      <sheetName val="Dropdown_data1"/>
      <sheetName val="Event__กค-สค1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</sheetNames>
    <sheetDataSet>
      <sheetData sheetId="0" refreshError="1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retor"/>
      <sheetName val="Tender Dwg."/>
      <sheetName val="PC Elment"/>
      <sheetName val="Fabric Reinf."/>
      <sheetName val="B.Q. List"/>
      <sheetName val="Floor"/>
      <sheetName val="Conc. Misc."/>
      <sheetName val="BQ - PC Elment "/>
      <sheetName val="GFA"/>
      <sheetName val="GFA (R)"/>
      <sheetName val="Hoarding"/>
      <sheetName val="Canopy"/>
      <sheetName val="Netting"/>
      <sheetName val="Metal Scaffolding - Supply"/>
      <sheetName val="Metal Scaffolding - Erect"/>
      <sheetName val="Backup"/>
      <sheetName val="SH-A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_in_Bank"/>
      <sheetName val="FMSL Cash"/>
      <sheetName val="FLH Cash"/>
      <sheetName val="FMSLCP"/>
      <sheetName val="FSLCP"/>
      <sheetName val="FLHCP"/>
      <sheetName val="FMSLTD"/>
      <sheetName val="FSLTD"/>
      <sheetName val="FLHTD"/>
      <sheetName val="SKA"/>
      <sheetName val="BS"/>
      <sheetName val="input"/>
      <sheetName val="PF1"/>
      <sheetName val="PF3"/>
      <sheetName val="End-H"/>
      <sheetName val="Branddetails"/>
      <sheetName val="Market Summary"/>
      <sheetName val="Mondeo"/>
      <sheetName val="NM_CASH"/>
      <sheetName val="20-Astra"/>
      <sheetName val="Risk &amp; Opps"/>
      <sheetName val="Allocate"/>
      <sheetName val="Eqip-adjust1.8"/>
      <sheetName val="JV-FSL"/>
      <sheetName val="aprtak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k"/>
      <sheetName val="List"/>
      <sheetName val="Used"/>
      <sheetName val="เงินกู้ธนชาติ"/>
      <sheetName val="เงินกู้ MGC"/>
    </sheetNames>
    <sheetDataSet>
      <sheetData sheetId="0" refreshError="1">
        <row r="204">
          <cell r="A204" t="str">
            <v>40 Gsm  1620mm*24700m   BLUE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FRECEFECBAILEYS"/>
      <sheetName val="Data"/>
      <sheetName val="2004"/>
      <sheetName val="Newspaper"/>
      <sheetName val="TB SAP"/>
      <sheetName val="detail_mfgcost"/>
      <sheetName val=" Engineer Top5 "/>
      <sheetName val="oresreqsum"/>
      <sheetName val="ap"/>
      <sheetName val="Smell complain"/>
      <sheetName val="#cmpt2"/>
      <sheetName val="Tools2006"/>
      <sheetName val="BS9705"/>
      <sheetName val="Sheet1 (2)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ata55X"/>
      <sheetName val="สรุปรวม"/>
      <sheetName val="CUSTOMER"/>
      <sheetName val="221630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SEA"/>
      <sheetName val="DPLA"/>
      <sheetName val="Accur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Qty"/>
      <sheetName val="_FS1220"/>
      <sheetName val="_FS1610"/>
      <sheetName val="_FS1710"/>
      <sheetName val="ค่าซ่อมรถ DMC"/>
      <sheetName val="Actual-Monthly"/>
      <sheetName val="Actual-ＹＴＤ"/>
      <sheetName val="Budget-Monthly"/>
      <sheetName val="Budget-YTD"/>
      <sheetName val="Ratio"/>
      <sheetName val="SH-C"/>
      <sheetName val="SH-F"/>
      <sheetName val="SH-A"/>
      <sheetName val="2005"/>
      <sheetName val="Main Assumption"/>
      <sheetName val="10-1 Media"/>
      <sheetName val="10-cut"/>
      <sheetName val="DEP12"/>
      <sheetName val="Prft&amp;Loss"/>
      <sheetName val="FIN TB_SI"/>
      <sheetName val="payment"/>
      <sheetName val="Customize Your Purchase Order"/>
      <sheetName val="PO"/>
      <sheetName val="BUILD95"/>
      <sheetName val="BALANCE_SHEET_4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Seal_1-07-041"/>
      <sheetName val="ADJ_-_RATE"/>
      <sheetName val="Fcsthist"/>
      <sheetName val="Bedrreceptuur"/>
      <sheetName val="TELVAT"/>
      <sheetName val="SCB 1 - Current"/>
      <sheetName val="SCB 2 - Current"/>
      <sheetName val="Timing"/>
      <sheetName val="Dec15"/>
      <sheetName val="DEC31"/>
      <sheetName val="MA"/>
      <sheetName val="CIPA"/>
      <sheetName val="Driver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11">
          <cell r="C11">
            <v>92228783.219999999</v>
          </cell>
        </row>
      </sheetData>
      <sheetData sheetId="196"/>
      <sheetData sheetId="197">
        <row r="11">
          <cell r="C11">
            <v>92228783.219999999</v>
          </cell>
        </row>
      </sheetData>
      <sheetData sheetId="198">
        <row r="11">
          <cell r="C11">
            <v>92228783.219999999</v>
          </cell>
        </row>
      </sheetData>
      <sheetData sheetId="199">
        <row r="11">
          <cell r="C11">
            <v>92228783.219999999</v>
          </cell>
        </row>
      </sheetData>
      <sheetData sheetId="200">
        <row r="11">
          <cell r="C11">
            <v>92228783.219999999</v>
          </cell>
        </row>
      </sheetData>
      <sheetData sheetId="201">
        <row r="11">
          <cell r="C11">
            <v>92228783.219999999</v>
          </cell>
        </row>
      </sheetData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อกอุดร"/>
      <sheetName val="Mant.Fiberline"/>
      <sheetName val="ลูกค้า"/>
      <sheetName val="BS ATTACH"/>
      <sheetName val="Oct"/>
      <sheetName val="Data55X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cash flow"/>
      <sheetName val="_FS1220"/>
      <sheetName val="_FS1610"/>
      <sheetName val="_FS1710"/>
      <sheetName val="DETAIL-BS"/>
      <sheetName val="BUILD95"/>
      <sheetName val="PO"/>
      <sheetName val=""/>
      <sheetName val="Ratio"/>
      <sheetName val="SH-C"/>
      <sheetName val="SH-F"/>
      <sheetName val="SH-A"/>
      <sheetName val="2005"/>
      <sheetName val="Customize Your Purchase Order"/>
      <sheetName val="SEA"/>
      <sheetName val="DPLA"/>
      <sheetName val="Accure"/>
      <sheetName val="Main Assumption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Mant_Fiberline3"/>
      <sheetName val="BS_ATTACH3"/>
      <sheetName val="Trial_balance3"/>
      <sheetName val="Customer_List3"/>
      <sheetName val="DS_update3"/>
      <sheetName val="LC-PURCHASE_TFB3"/>
      <sheetName val="Goods_List3"/>
      <sheetName val="Historical_PM23"/>
      <sheetName val="2_FA3"/>
      <sheetName val="4_CL3"/>
      <sheetName val="3_CA3"/>
      <sheetName val="Sheet1_(2)3"/>
      <sheetName val="ADJ___RATE3"/>
      <sheetName val="Seal_1-07-041"/>
      <sheetName val="ADJ_-_RATE"/>
      <sheetName val="Actual-Monthly"/>
      <sheetName val="Actual-ＹＴＤ"/>
      <sheetName val="Budget-Monthly"/>
      <sheetName val="Budget-YTD"/>
      <sheetName val="CIPA"/>
      <sheetName val="DEP12"/>
      <sheetName val="Listing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Driver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1">
          <cell r="C11">
            <v>92228783.219999999</v>
          </cell>
        </row>
      </sheetData>
      <sheetData sheetId="188">
        <row r="11">
          <cell r="C11">
            <v>92228783.219999999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VaR"/>
      <sheetName val="Rpt"/>
      <sheetName val="ForCopy"/>
      <sheetName val="dB"/>
    </sheetNames>
    <sheetDataSet>
      <sheetData sheetId="0"/>
      <sheetData sheetId="1">
        <row r="3">
          <cell r="B3" t="str">
            <v xml:space="preserve">EC8368994                </v>
          </cell>
          <cell r="C3">
            <v>99.822999999999993</v>
          </cell>
          <cell r="D3">
            <v>99.822999999999993</v>
          </cell>
          <cell r="E3" t="str">
            <v>w</v>
          </cell>
          <cell r="F3">
            <v>186</v>
          </cell>
        </row>
        <row r="4">
          <cell r="B4" t="str">
            <v xml:space="preserve">EC8811357                </v>
          </cell>
          <cell r="C4">
            <v>99.620999999999995</v>
          </cell>
          <cell r="D4">
            <v>99.620999999999995</v>
          </cell>
          <cell r="E4" t="str">
            <v>w</v>
          </cell>
          <cell r="F4">
            <v>1199</v>
          </cell>
        </row>
        <row r="5">
          <cell r="B5" t="str">
            <v xml:space="preserve">EC8811639                </v>
          </cell>
          <cell r="C5">
            <v>99.590999999999994</v>
          </cell>
          <cell r="D5">
            <v>99.590999999999994</v>
          </cell>
          <cell r="E5" t="str">
            <v>w</v>
          </cell>
          <cell r="F5">
            <v>20765</v>
          </cell>
        </row>
        <row r="6">
          <cell r="B6" t="str">
            <v xml:space="preserve">EC9186437                </v>
          </cell>
          <cell r="C6">
            <v>99.543000000000006</v>
          </cell>
          <cell r="D6">
            <v>99.543000000000006</v>
          </cell>
          <cell r="E6" t="str">
            <v>w</v>
          </cell>
          <cell r="F6">
            <v>9725</v>
          </cell>
        </row>
        <row r="7">
          <cell r="B7" t="str">
            <v xml:space="preserve">EC9186510                </v>
          </cell>
          <cell r="C7">
            <v>99.481999999999999</v>
          </cell>
          <cell r="D7">
            <v>99.481999999999999</v>
          </cell>
          <cell r="E7" t="str">
            <v>w</v>
          </cell>
          <cell r="F7">
            <v>1097</v>
          </cell>
        </row>
        <row r="8">
          <cell r="B8" t="str">
            <v xml:space="preserve">EC9973586                </v>
          </cell>
          <cell r="C8">
            <v>99.344999999999999</v>
          </cell>
          <cell r="D8">
            <v>99.344999999999999</v>
          </cell>
          <cell r="E8" t="str">
            <v>w</v>
          </cell>
          <cell r="F8">
            <v>34540</v>
          </cell>
        </row>
        <row r="9">
          <cell r="B9" t="str">
            <v xml:space="preserve">EC9973628                </v>
          </cell>
          <cell r="C9">
            <v>99.320999999999998</v>
          </cell>
          <cell r="D9">
            <v>99.320999999999998</v>
          </cell>
          <cell r="E9" t="str">
            <v>w</v>
          </cell>
          <cell r="F9">
            <v>6955</v>
          </cell>
        </row>
        <row r="10">
          <cell r="B10" t="str">
            <v xml:space="preserve">ED2760236                </v>
          </cell>
          <cell r="C10">
            <v>98.695999999999998</v>
          </cell>
          <cell r="D10">
            <v>98.695999999999998</v>
          </cell>
          <cell r="E10" t="str">
            <v>w</v>
          </cell>
          <cell r="F10">
            <v>60530</v>
          </cell>
        </row>
        <row r="11">
          <cell r="B11" t="str">
            <v xml:space="preserve">ED2760392                </v>
          </cell>
          <cell r="C11">
            <v>98.652000000000001</v>
          </cell>
          <cell r="D11">
            <v>98.652000000000001</v>
          </cell>
          <cell r="E11" t="str">
            <v>w</v>
          </cell>
          <cell r="F11">
            <v>87503</v>
          </cell>
        </row>
        <row r="12">
          <cell r="B12" t="str">
            <v xml:space="preserve">ED2066717              </v>
          </cell>
          <cell r="C12">
            <v>99.701999999999998</v>
          </cell>
          <cell r="D12">
            <v>99.701999999999998</v>
          </cell>
          <cell r="E12" t="str">
            <v>w</v>
          </cell>
          <cell r="F12">
            <v>1071</v>
          </cell>
        </row>
        <row r="13">
          <cell r="B13" t="str">
            <v xml:space="preserve">ED0885191              </v>
          </cell>
          <cell r="C13">
            <v>99.558000000000007</v>
          </cell>
          <cell r="D13">
            <v>99.558000000000007</v>
          </cell>
          <cell r="E13" t="str">
            <v>w</v>
          </cell>
          <cell r="F13">
            <v>2228</v>
          </cell>
        </row>
        <row r="14">
          <cell r="B14" t="str">
            <v xml:space="preserve">ED1317384              </v>
          </cell>
          <cell r="C14">
            <v>99.46</v>
          </cell>
          <cell r="D14">
            <v>99.46</v>
          </cell>
          <cell r="E14" t="str">
            <v>w</v>
          </cell>
          <cell r="F14">
            <v>17469</v>
          </cell>
        </row>
        <row r="15">
          <cell r="B15" t="str">
            <v xml:space="preserve">ED1317707              </v>
          </cell>
          <cell r="C15">
            <v>99.421000000000006</v>
          </cell>
          <cell r="D15">
            <v>99.421000000000006</v>
          </cell>
          <cell r="E15" t="str">
            <v>w</v>
          </cell>
          <cell r="F15">
            <v>13695</v>
          </cell>
        </row>
        <row r="16">
          <cell r="B16" t="str">
            <v xml:space="preserve">ED1317822              </v>
          </cell>
          <cell r="C16">
            <v>99.42</v>
          </cell>
          <cell r="D16">
            <v>99.42</v>
          </cell>
          <cell r="E16" t="str">
            <v>w</v>
          </cell>
          <cell r="F16">
            <v>43928</v>
          </cell>
        </row>
        <row r="17">
          <cell r="B17" t="str">
            <v xml:space="preserve">ED2759436              </v>
          </cell>
          <cell r="C17">
            <v>99.718000000000004</v>
          </cell>
          <cell r="D17">
            <v>99.718000000000004</v>
          </cell>
          <cell r="E17" t="str">
            <v>w</v>
          </cell>
          <cell r="F17">
            <v>12602</v>
          </cell>
        </row>
        <row r="18">
          <cell r="B18" t="str">
            <v xml:space="preserve">ED1688545              </v>
          </cell>
          <cell r="C18">
            <v>99.364000000000004</v>
          </cell>
          <cell r="D18">
            <v>99.364000000000004</v>
          </cell>
          <cell r="E18" t="str">
            <v>w</v>
          </cell>
          <cell r="F18">
            <v>43896</v>
          </cell>
        </row>
        <row r="19">
          <cell r="B19" t="str">
            <v xml:space="preserve">ED2759998              </v>
          </cell>
          <cell r="C19">
            <v>99.742000000000004</v>
          </cell>
          <cell r="D19">
            <v>99.742000000000004</v>
          </cell>
          <cell r="E19" t="str">
            <v>w</v>
          </cell>
          <cell r="F19">
            <v>11685</v>
          </cell>
        </row>
        <row r="20">
          <cell r="B20" t="str">
            <v xml:space="preserve">ED2066956              </v>
          </cell>
          <cell r="C20">
            <v>99.346999999999994</v>
          </cell>
          <cell r="D20">
            <v>99.346999999999994</v>
          </cell>
          <cell r="E20" t="str">
            <v>w</v>
          </cell>
          <cell r="F20">
            <v>28053</v>
          </cell>
        </row>
        <row r="21">
          <cell r="B21" t="str">
            <v xml:space="preserve">ED2430632              </v>
          </cell>
          <cell r="C21">
            <v>99.421999999999997</v>
          </cell>
          <cell r="D21">
            <v>99.421999999999997</v>
          </cell>
          <cell r="E21" t="str">
            <v>w</v>
          </cell>
          <cell r="F21">
            <v>66313</v>
          </cell>
        </row>
        <row r="22">
          <cell r="B22" t="str">
            <v xml:space="preserve">ED2759477              </v>
          </cell>
          <cell r="C22">
            <v>99.393000000000001</v>
          </cell>
          <cell r="D22">
            <v>99.393000000000001</v>
          </cell>
          <cell r="E22" t="str">
            <v>w</v>
          </cell>
          <cell r="F22">
            <v>24505</v>
          </cell>
        </row>
        <row r="23">
          <cell r="B23" t="str">
            <v xml:space="preserve">ED2784764              </v>
          </cell>
          <cell r="C23">
            <v>99.433000000000007</v>
          </cell>
          <cell r="D23">
            <v>99.433000000000007</v>
          </cell>
          <cell r="E23" t="str">
            <v>w</v>
          </cell>
          <cell r="F23">
            <v>26904</v>
          </cell>
        </row>
        <row r="24">
          <cell r="B24" t="str">
            <v xml:space="preserve">EC1688281              </v>
          </cell>
          <cell r="C24">
            <v>101.825</v>
          </cell>
          <cell r="D24">
            <v>101.86799999999999</v>
          </cell>
          <cell r="E24" t="str">
            <v>q</v>
          </cell>
          <cell r="F24">
            <v>167612</v>
          </cell>
        </row>
        <row r="25">
          <cell r="B25" t="str">
            <v xml:space="preserve">EC4733589              </v>
          </cell>
          <cell r="C25">
            <v>101.804</v>
          </cell>
          <cell r="D25">
            <v>101.82599999999999</v>
          </cell>
          <cell r="E25" t="str">
            <v>q</v>
          </cell>
          <cell r="F25">
            <v>919296</v>
          </cell>
        </row>
        <row r="26">
          <cell r="B26" t="str">
            <v xml:space="preserve">EC1772499              </v>
          </cell>
          <cell r="C26">
            <v>105.06100000000001</v>
          </cell>
          <cell r="D26">
            <v>105.119</v>
          </cell>
          <cell r="E26" t="str">
            <v>q</v>
          </cell>
          <cell r="F26">
            <v>1448770</v>
          </cell>
        </row>
        <row r="27">
          <cell r="B27" t="str">
            <v xml:space="preserve">EC0570969              </v>
          </cell>
          <cell r="C27">
            <v>111.79900000000001</v>
          </cell>
          <cell r="D27">
            <v>111.877</v>
          </cell>
          <cell r="E27" t="str">
            <v>q</v>
          </cell>
          <cell r="F27">
            <v>3309561</v>
          </cell>
        </row>
        <row r="28">
          <cell r="B28" t="str">
            <v xml:space="preserve">EC8023953              </v>
          </cell>
          <cell r="C28">
            <v>101.108</v>
          </cell>
          <cell r="D28">
            <v>101.125</v>
          </cell>
          <cell r="E28" t="str">
            <v>q</v>
          </cell>
          <cell r="F28">
            <v>1204662</v>
          </cell>
        </row>
        <row r="29">
          <cell r="B29" t="str">
            <v xml:space="preserve">EC0794775              </v>
          </cell>
          <cell r="C29">
            <v>117.169</v>
          </cell>
          <cell r="D29">
            <v>117.264</v>
          </cell>
          <cell r="E29" t="str">
            <v>q</v>
          </cell>
          <cell r="F29">
            <v>6501922</v>
          </cell>
        </row>
        <row r="30">
          <cell r="B30" t="str">
            <v xml:space="preserve">EC2705175              </v>
          </cell>
          <cell r="C30">
            <v>111.684</v>
          </cell>
          <cell r="D30">
            <v>111.562</v>
          </cell>
          <cell r="E30" t="str">
            <v>r</v>
          </cell>
          <cell r="F30">
            <v>3924096</v>
          </cell>
        </row>
        <row r="31">
          <cell r="B31" t="str">
            <v xml:space="preserve">EC3444196              </v>
          </cell>
          <cell r="C31">
            <v>106.473</v>
          </cell>
          <cell r="D31">
            <v>106.498</v>
          </cell>
          <cell r="E31" t="str">
            <v>q</v>
          </cell>
          <cell r="F31">
            <v>1967493</v>
          </cell>
        </row>
      </sheetData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ity Level"/>
      <sheetName val="YTD-Summary"/>
      <sheetName val="YTD-Expand"/>
      <sheetName val="YTD-Expand (per PwC)"/>
    </sheetNames>
    <sheetDataSet>
      <sheetData sheetId="0" refreshError="1"/>
      <sheetData sheetId="1" refreshError="1"/>
      <sheetData sheetId="2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-1436782.02</v>
          </cell>
          <cell r="H60">
            <v>-2778037.79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-3804656.06</v>
          </cell>
          <cell r="L76">
            <v>-4906013.4400000004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</row>
        <row r="82">
          <cell r="D82" t="str">
            <v>Investment operating expenses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F84">
            <v>2089204.42</v>
          </cell>
          <cell r="G84">
            <v>1074729.68</v>
          </cell>
          <cell r="H84">
            <v>1074729.68</v>
          </cell>
          <cell r="I84">
            <v>1229729.68</v>
          </cell>
          <cell r="J84">
            <v>1421729.68</v>
          </cell>
          <cell r="K84">
            <v>1487558.08</v>
          </cell>
          <cell r="L84">
            <v>1905342.35</v>
          </cell>
        </row>
        <row r="85">
          <cell r="D85" t="str">
            <v>Gain on securities trading-Fixed income</v>
          </cell>
          <cell r="F85">
            <v>1731474.4</v>
          </cell>
          <cell r="G85">
            <v>1074729.68</v>
          </cell>
          <cell r="H85">
            <v>1074729.68</v>
          </cell>
          <cell r="I85">
            <v>1074729.68</v>
          </cell>
          <cell r="J85">
            <v>1074729.68</v>
          </cell>
          <cell r="K85">
            <v>1074729.68</v>
          </cell>
          <cell r="L85">
            <v>1074542.3500000001</v>
          </cell>
        </row>
        <row r="86">
          <cell r="D86">
            <v>4261100000</v>
          </cell>
          <cell r="E86" t="str">
            <v>Capital gain on government bond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4261200000</v>
          </cell>
          <cell r="E87" t="str">
            <v>Capital loss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D88">
            <v>4262100000</v>
          </cell>
          <cell r="E88" t="str">
            <v>Capital gain on treasury bill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4262200000</v>
          </cell>
          <cell r="E89" t="str">
            <v>Capital loss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4263100000</v>
          </cell>
          <cell r="E90" t="str">
            <v>Capital gain on promissory note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4263200000</v>
          </cell>
          <cell r="E91" t="str">
            <v>Capital loss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4264100000</v>
          </cell>
          <cell r="E92" t="str">
            <v>Capital gain on unit trust (fixed income)</v>
          </cell>
          <cell r="F92">
            <v>125983.39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D93">
            <v>4264200000</v>
          </cell>
          <cell r="E93" t="str">
            <v>Capital loss on unit trust (fixed income)</v>
          </cell>
          <cell r="F93">
            <v>-227.06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-187.33</v>
          </cell>
        </row>
        <row r="94">
          <cell r="D94">
            <v>4265100000</v>
          </cell>
          <cell r="E94" t="str">
            <v>Capital gain  on debenture</v>
          </cell>
          <cell r="F94">
            <v>1605718.07</v>
          </cell>
          <cell r="G94">
            <v>1074729.68</v>
          </cell>
          <cell r="H94">
            <v>1074729.68</v>
          </cell>
          <cell r="I94">
            <v>1074729.68</v>
          </cell>
          <cell r="J94">
            <v>1074729.68</v>
          </cell>
          <cell r="K94">
            <v>1074729.68</v>
          </cell>
          <cell r="L94">
            <v>1074729.68</v>
          </cell>
        </row>
        <row r="95">
          <cell r="D95">
            <v>4265200000</v>
          </cell>
          <cell r="E95" t="str">
            <v>Capital loss on debenture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7">
          <cell r="D97" t="str">
            <v>Gain on securities trading-Equity</v>
          </cell>
          <cell r="F97">
            <v>357730.02</v>
          </cell>
          <cell r="G97">
            <v>0</v>
          </cell>
          <cell r="H97">
            <v>0</v>
          </cell>
          <cell r="I97">
            <v>155000</v>
          </cell>
          <cell r="J97">
            <v>347000</v>
          </cell>
          <cell r="K97">
            <v>412828.4</v>
          </cell>
          <cell r="L97">
            <v>830800</v>
          </cell>
        </row>
        <row r="98">
          <cell r="D98">
            <v>4271100000</v>
          </cell>
          <cell r="E98" t="str">
            <v>Capital gain on common stock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4271200000</v>
          </cell>
          <cell r="E99" t="str">
            <v>Capital loss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4273300000</v>
          </cell>
          <cell r="E100" t="str">
            <v>Capital gain on unit trust - unaffiliated (equity fund)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D101">
            <v>4273100000</v>
          </cell>
          <cell r="E101" t="str">
            <v>Capital gain on unit trust - 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D102">
            <v>4273400000</v>
          </cell>
          <cell r="E102" t="str">
            <v>Capital loss on unit trust - unaffiliated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D103">
            <v>4273200000</v>
          </cell>
          <cell r="E103" t="str">
            <v>Capital loss on unit trust - 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D104">
            <v>4274100000</v>
          </cell>
          <cell r="E104" t="str">
            <v>Capital gain on warrant</v>
          </cell>
          <cell r="F104">
            <v>317600</v>
          </cell>
          <cell r="G104">
            <v>0</v>
          </cell>
          <cell r="H104">
            <v>0</v>
          </cell>
          <cell r="I104">
            <v>155000</v>
          </cell>
          <cell r="J104">
            <v>347000</v>
          </cell>
          <cell r="K104">
            <v>412828.4</v>
          </cell>
          <cell r="L104">
            <v>830800</v>
          </cell>
        </row>
        <row r="105">
          <cell r="D105">
            <v>4274200000</v>
          </cell>
          <cell r="E105" t="str">
            <v>Capital loss on warrant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D106">
            <v>4272100000</v>
          </cell>
          <cell r="E106" t="str">
            <v>Capital gain on investment in associated companies</v>
          </cell>
          <cell r="F106">
            <v>40130.019999999997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D107">
            <v>4272200000</v>
          </cell>
          <cell r="E107" t="str">
            <v>Capital loss on investment in associated companies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9">
          <cell r="D109" t="str">
            <v>Loss on diminution in value of investments in securities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D110">
            <v>4281100000</v>
          </cell>
          <cell r="E110" t="str">
            <v>Unrealized gain (loss) in value of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D111">
            <v>4282100000</v>
          </cell>
          <cell r="E111" t="str">
            <v>Unrealized gain of ST stock listed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D112">
            <v>4282200000</v>
          </cell>
          <cell r="E112" t="str">
            <v>Unrealized loss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D113">
            <v>4282300000</v>
          </cell>
          <cell r="E113" t="str">
            <v>Unrealized gain of warrant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D114">
            <v>4282400000</v>
          </cell>
          <cell r="E114" t="str">
            <v>Unrealized loss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D115">
            <v>4281200000</v>
          </cell>
          <cell r="E115" t="str">
            <v>Loss on diminution in value of securities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D116">
            <v>4281300000</v>
          </cell>
          <cell r="E116" t="str">
            <v>Gain (loss) on promissory note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D117">
            <v>4281400000</v>
          </cell>
          <cell r="E117" t="str">
            <v>Loss on diminution in value of NCD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D118">
            <v>4281500000</v>
          </cell>
          <cell r="E118" t="str">
            <v>Loss on devalued investment assets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D119">
            <v>4281600000</v>
          </cell>
          <cell r="E119" t="str">
            <v>Loss on doubtful loans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D120">
            <v>4282500000</v>
          </cell>
          <cell r="E120" t="str">
            <v>Loss on devalued common stock - unaffiliated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D121">
            <v>4282600000</v>
          </cell>
          <cell r="E121" t="str">
            <v>Loss on devalued common stock - 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D124">
            <v>4291100000</v>
          </cell>
          <cell r="E124" t="str">
            <v>Profit sharing of investment in associated companies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6">
          <cell r="F126">
            <v>9302995.120000001</v>
          </cell>
          <cell r="G126">
            <v>723891.74</v>
          </cell>
          <cell r="H126">
            <v>1201273.6100000001</v>
          </cell>
          <cell r="I126">
            <v>4619812.1399999997</v>
          </cell>
          <cell r="J126">
            <v>5494287.2000000002</v>
          </cell>
          <cell r="K126">
            <v>6348250.5899999999</v>
          </cell>
          <cell r="L126">
            <v>7226274.8099999996</v>
          </cell>
        </row>
        <row r="127">
          <cell r="D127" t="str">
            <v>Gain on disposal of fixed assets</v>
          </cell>
          <cell r="F127">
            <v>1475862.73</v>
          </cell>
          <cell r="G127">
            <v>0</v>
          </cell>
          <cell r="H127">
            <v>0</v>
          </cell>
          <cell r="I127">
            <v>0</v>
          </cell>
          <cell r="J127">
            <v>22807.48</v>
          </cell>
          <cell r="K127">
            <v>328673.68</v>
          </cell>
          <cell r="L127">
            <v>328968.87</v>
          </cell>
        </row>
        <row r="128">
          <cell r="E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</row>
        <row r="130">
          <cell r="D130" t="str">
            <v>Income of sales promotions supplies</v>
          </cell>
          <cell r="F130">
            <v>4318811.25</v>
          </cell>
          <cell r="G130">
            <v>518151.95</v>
          </cell>
          <cell r="H130">
            <v>787881.04</v>
          </cell>
          <cell r="I130">
            <v>1162868.81</v>
          </cell>
          <cell r="J130">
            <v>1323008.1399999999</v>
          </cell>
          <cell r="K130">
            <v>1627422.91</v>
          </cell>
          <cell r="L130">
            <v>1865809.01</v>
          </cell>
        </row>
        <row r="131">
          <cell r="D131">
            <v>4311100000</v>
          </cell>
          <cell r="E131" t="str">
            <v>Income -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</row>
        <row r="133">
          <cell r="D133" t="str">
            <v>Other income</v>
          </cell>
          <cell r="F133">
            <v>3508321.14</v>
          </cell>
          <cell r="G133">
            <v>205739.79</v>
          </cell>
          <cell r="H133">
            <v>413392.57</v>
          </cell>
          <cell r="I133">
            <v>3456943.33</v>
          </cell>
          <cell r="J133">
            <v>4148471.58</v>
          </cell>
          <cell r="K133">
            <v>4392154</v>
          </cell>
          <cell r="L133">
            <v>5031496.93</v>
          </cell>
        </row>
        <row r="134">
          <cell r="D134">
            <v>4320500000</v>
          </cell>
          <cell r="E134" t="str">
            <v>Rental</v>
          </cell>
          <cell r="F134">
            <v>840000</v>
          </cell>
          <cell r="G134">
            <v>70000</v>
          </cell>
          <cell r="H134">
            <v>140000</v>
          </cell>
          <cell r="I134">
            <v>210000</v>
          </cell>
          <cell r="J134">
            <v>280000</v>
          </cell>
          <cell r="K134">
            <v>350000</v>
          </cell>
          <cell r="L134">
            <v>350000</v>
          </cell>
        </row>
        <row r="135">
          <cell r="D135">
            <v>4320100000</v>
          </cell>
          <cell r="E135" t="str">
            <v>Interest income on late payment of premium</v>
          </cell>
          <cell r="F135">
            <v>355845.37</v>
          </cell>
          <cell r="G135">
            <v>46385.23</v>
          </cell>
          <cell r="H135">
            <v>94950.43</v>
          </cell>
          <cell r="I135">
            <v>155725.6</v>
          </cell>
          <cell r="J135">
            <v>588084.51</v>
          </cell>
          <cell r="K135">
            <v>674246.68</v>
          </cell>
          <cell r="L135">
            <v>729415.82</v>
          </cell>
        </row>
        <row r="136">
          <cell r="D136">
            <v>4320200000</v>
          </cell>
          <cell r="E136" t="str">
            <v>Interest income on agent debt</v>
          </cell>
          <cell r="F136">
            <v>3614</v>
          </cell>
          <cell r="G136">
            <v>361</v>
          </cell>
          <cell r="H136">
            <v>681</v>
          </cell>
          <cell r="I136">
            <v>989</v>
          </cell>
          <cell r="J136">
            <v>1278</v>
          </cell>
          <cell r="K136">
            <v>1278</v>
          </cell>
          <cell r="L136">
            <v>2442</v>
          </cell>
        </row>
        <row r="137">
          <cell r="D137">
            <v>4320600000</v>
          </cell>
          <cell r="E137" t="str">
            <v>Refund from Provident Fund</v>
          </cell>
          <cell r="F137">
            <v>402274.79</v>
          </cell>
          <cell r="G137">
            <v>15033.71</v>
          </cell>
          <cell r="H137">
            <v>19104.61</v>
          </cell>
          <cell r="I137">
            <v>106595.48</v>
          </cell>
          <cell r="J137">
            <v>167683.94</v>
          </cell>
          <cell r="K137">
            <v>195066.9</v>
          </cell>
          <cell r="L137">
            <v>242596.25</v>
          </cell>
        </row>
        <row r="138">
          <cell r="D138">
            <v>4320700000</v>
          </cell>
          <cell r="E138" t="str">
            <v>Life Operation fee income</v>
          </cell>
          <cell r="F138">
            <v>0</v>
          </cell>
          <cell r="G138">
            <v>2020</v>
          </cell>
          <cell r="H138">
            <v>9290</v>
          </cell>
          <cell r="I138">
            <v>19760</v>
          </cell>
          <cell r="J138">
            <v>46320</v>
          </cell>
          <cell r="K138">
            <v>59240</v>
          </cell>
          <cell r="L138">
            <v>71520</v>
          </cell>
        </row>
        <row r="139">
          <cell r="D139">
            <v>4320300000</v>
          </cell>
          <cell r="E139" t="str">
            <v>Income - freelook period</v>
          </cell>
          <cell r="F139">
            <v>1034225</v>
          </cell>
          <cell r="G139">
            <v>53500</v>
          </cell>
          <cell r="H139">
            <v>120000</v>
          </cell>
          <cell r="I139">
            <v>275500</v>
          </cell>
          <cell r="J139">
            <v>365500</v>
          </cell>
          <cell r="K139">
            <v>438500</v>
          </cell>
          <cell r="L139">
            <v>548000</v>
          </cell>
        </row>
        <row r="140">
          <cell r="D140">
            <v>4320400000</v>
          </cell>
          <cell r="E140" t="str">
            <v>Income - U-athorn</v>
          </cell>
          <cell r="F140">
            <v>38594</v>
          </cell>
          <cell r="G140">
            <v>4437</v>
          </cell>
          <cell r="H140">
            <v>7527</v>
          </cell>
          <cell r="I140">
            <v>14225</v>
          </cell>
          <cell r="J140">
            <v>16052</v>
          </cell>
          <cell r="K140">
            <v>17887</v>
          </cell>
          <cell r="L140">
            <v>19898</v>
          </cell>
        </row>
        <row r="141">
          <cell r="D141">
            <v>4320800000</v>
          </cell>
          <cell r="E141" t="str">
            <v>Other incomes</v>
          </cell>
          <cell r="F141">
            <v>833767.98</v>
          </cell>
          <cell r="G141">
            <v>14002.85</v>
          </cell>
          <cell r="H141">
            <v>21839.53</v>
          </cell>
          <cell r="I141">
            <v>2674148.25</v>
          </cell>
          <cell r="J141">
            <v>2683553.13</v>
          </cell>
          <cell r="K141">
            <v>2655935.42</v>
          </cell>
          <cell r="L141">
            <v>3067624.86</v>
          </cell>
        </row>
        <row r="143">
          <cell r="F143">
            <v>6042997145.6400003</v>
          </cell>
          <cell r="G143">
            <v>505377735.61000001</v>
          </cell>
          <cell r="H143">
            <v>1181772081.4400001</v>
          </cell>
          <cell r="I143">
            <v>2181752055.9499998</v>
          </cell>
          <cell r="J143">
            <v>2756237804.499999</v>
          </cell>
          <cell r="K143">
            <v>3458608850.1900005</v>
          </cell>
          <cell r="L143">
            <v>4346440389.8700008</v>
          </cell>
        </row>
        <row r="146">
          <cell r="F146">
            <v>5487382612.5699997</v>
          </cell>
          <cell r="G146">
            <v>468822651.10000002</v>
          </cell>
          <cell r="H146">
            <v>1048013254.4400001</v>
          </cell>
          <cell r="I146">
            <v>1977698013.6299999</v>
          </cell>
          <cell r="J146">
            <v>2474869438.8400002</v>
          </cell>
          <cell r="K146">
            <v>3092103967.3400002</v>
          </cell>
          <cell r="L146">
            <v>3903809038.29</v>
          </cell>
        </row>
        <row r="147">
          <cell r="D147" t="str">
            <v>Life policy reserve increase from previos period</v>
          </cell>
          <cell r="F147">
            <v>3524559996.5799999</v>
          </cell>
          <cell r="G147">
            <v>294668160</v>
          </cell>
          <cell r="H147">
            <v>705920071.64999998</v>
          </cell>
          <cell r="I147">
            <v>1332611642.6500001</v>
          </cell>
          <cell r="J147">
            <v>1657931726.6500001</v>
          </cell>
          <cell r="K147">
            <v>2079484590.54</v>
          </cell>
          <cell r="L147">
            <v>2638008913.54</v>
          </cell>
        </row>
        <row r="148">
          <cell r="D148">
            <v>5120100000</v>
          </cell>
          <cell r="E148" t="str">
            <v>Increase or decrease in life reserve</v>
          </cell>
          <cell r="F148">
            <v>3502012879</v>
          </cell>
          <cell r="G148">
            <v>257602976</v>
          </cell>
          <cell r="H148">
            <v>671872906</v>
          </cell>
          <cell r="I148">
            <v>1297028556</v>
          </cell>
          <cell r="J148">
            <v>1627522275</v>
          </cell>
          <cell r="K148">
            <v>2033331050</v>
          </cell>
          <cell r="L148">
            <v>2591014467</v>
          </cell>
        </row>
        <row r="149">
          <cell r="D149">
            <v>5110100000</v>
          </cell>
          <cell r="E149" t="str">
            <v>Increase or decrease in risk reserve</v>
          </cell>
          <cell r="F149">
            <v>22547117.579999998</v>
          </cell>
          <cell r="G149">
            <v>37065184</v>
          </cell>
          <cell r="H149">
            <v>34047165.649999999</v>
          </cell>
          <cell r="I149">
            <v>35583086.649999999</v>
          </cell>
          <cell r="J149">
            <v>30409451.649999999</v>
          </cell>
          <cell r="K149">
            <v>46153540.539999999</v>
          </cell>
          <cell r="L149">
            <v>46994446.539999999</v>
          </cell>
        </row>
        <row r="151">
          <cell r="D151" t="str">
            <v>Policy benefit</v>
          </cell>
          <cell r="F151">
            <v>482286424.42999995</v>
          </cell>
          <cell r="G151">
            <v>47906661.890000001</v>
          </cell>
          <cell r="H151">
            <v>94191572.840000004</v>
          </cell>
          <cell r="I151">
            <v>138231713.82000002</v>
          </cell>
          <cell r="J151">
            <v>184383053.35999995</v>
          </cell>
          <cell r="K151">
            <v>238182252.47000003</v>
          </cell>
          <cell r="L151">
            <v>288726773.81999999</v>
          </cell>
        </row>
        <row r="152">
          <cell r="D152" t="str">
            <v>Maturity payment</v>
          </cell>
          <cell r="F152">
            <v>138898175.54999998</v>
          </cell>
          <cell r="G152">
            <v>12381453.91</v>
          </cell>
          <cell r="H152">
            <v>27456572.91</v>
          </cell>
          <cell r="I152">
            <v>37388077.909999996</v>
          </cell>
          <cell r="J152">
            <v>50354946.909999996</v>
          </cell>
          <cell r="K152">
            <v>62273537.909999996</v>
          </cell>
          <cell r="L152">
            <v>77022667.909999996</v>
          </cell>
        </row>
        <row r="153">
          <cell r="D153">
            <v>5210100000</v>
          </cell>
          <cell r="E153" t="str">
            <v>Maturity payment</v>
          </cell>
          <cell r="F153">
            <v>5099913.92</v>
          </cell>
          <cell r="G153">
            <v>1157124.9099999999</v>
          </cell>
          <cell r="H153">
            <v>2199081.91</v>
          </cell>
          <cell r="I153">
            <v>2747127.91</v>
          </cell>
          <cell r="J153">
            <v>4081655.91</v>
          </cell>
          <cell r="K153">
            <v>4306052.91</v>
          </cell>
          <cell r="L153">
            <v>5177155.91</v>
          </cell>
        </row>
        <row r="154">
          <cell r="D154">
            <v>5220100000</v>
          </cell>
          <cell r="E154" t="str">
            <v>Policy payment</v>
          </cell>
          <cell r="F154">
            <v>133798261.63</v>
          </cell>
          <cell r="G154">
            <v>11224329</v>
          </cell>
          <cell r="H154">
            <v>25257491</v>
          </cell>
          <cell r="I154">
            <v>34640950</v>
          </cell>
          <cell r="J154">
            <v>46273291</v>
          </cell>
          <cell r="K154">
            <v>57967485</v>
          </cell>
          <cell r="L154">
            <v>71845512</v>
          </cell>
        </row>
        <row r="156">
          <cell r="D156" t="str">
            <v>Death benefits</v>
          </cell>
          <cell r="F156">
            <v>154068323.79999998</v>
          </cell>
          <cell r="G156">
            <v>10292242.02</v>
          </cell>
          <cell r="H156">
            <v>28083131.82</v>
          </cell>
          <cell r="I156">
            <v>44293860.070000008</v>
          </cell>
          <cell r="J156">
            <v>58813830.229999989</v>
          </cell>
          <cell r="K156">
            <v>80565999.530000001</v>
          </cell>
          <cell r="L156">
            <v>92683167.649999991</v>
          </cell>
        </row>
        <row r="157">
          <cell r="D157" t="str">
            <v>531213X100</v>
          </cell>
          <cell r="E157" t="str">
            <v>Refunded death claim from outward rein-local</v>
          </cell>
          <cell r="F157">
            <v>-1671170.22</v>
          </cell>
          <cell r="G157">
            <v>-105975.25</v>
          </cell>
          <cell r="H157">
            <v>-746074.91</v>
          </cell>
          <cell r="I157">
            <v>-806332.51</v>
          </cell>
          <cell r="J157">
            <v>-833012.51</v>
          </cell>
          <cell r="K157">
            <v>-845847.51</v>
          </cell>
          <cell r="L157">
            <v>-888347.33</v>
          </cell>
        </row>
        <row r="158">
          <cell r="D158" t="str">
            <v>531233X100</v>
          </cell>
          <cell r="E158" t="str">
            <v>Refunded death claim from outward rein-IBNR-local</v>
          </cell>
          <cell r="F158">
            <v>46812</v>
          </cell>
          <cell r="G158">
            <v>-5205</v>
          </cell>
          <cell r="H158">
            <v>-9008</v>
          </cell>
          <cell r="I158">
            <v>-13624</v>
          </cell>
          <cell r="J158">
            <v>-16726</v>
          </cell>
          <cell r="K158">
            <v>-24682</v>
          </cell>
          <cell r="L158">
            <v>-23788</v>
          </cell>
        </row>
        <row r="159">
          <cell r="D159" t="str">
            <v>531223X100</v>
          </cell>
          <cell r="E159" t="str">
            <v>Refunded death claim from outward rein-O/S-local</v>
          </cell>
          <cell r="F159">
            <v>-63523.85</v>
          </cell>
          <cell r="G159">
            <v>-10561.35</v>
          </cell>
          <cell r="H159">
            <v>-93306.15</v>
          </cell>
          <cell r="I159">
            <v>-111684.15</v>
          </cell>
          <cell r="J159">
            <v>-331271.25</v>
          </cell>
          <cell r="K159">
            <v>-90004.15</v>
          </cell>
          <cell r="L159">
            <v>-90004.15</v>
          </cell>
        </row>
        <row r="160">
          <cell r="D160" t="str">
            <v>531213X200</v>
          </cell>
          <cell r="E160" t="str">
            <v>Refunded death claim from outward rein-ASEAN</v>
          </cell>
          <cell r="F160">
            <v>-786302.11</v>
          </cell>
          <cell r="G160">
            <v>-43420.78</v>
          </cell>
          <cell r="H160">
            <v>78174.62</v>
          </cell>
          <cell r="I160">
            <v>-19272.580000000002</v>
          </cell>
          <cell r="J160">
            <v>-19272.580000000002</v>
          </cell>
          <cell r="K160">
            <v>-19272.580000000002</v>
          </cell>
          <cell r="L160">
            <v>-19272.580000000002</v>
          </cell>
        </row>
        <row r="161">
          <cell r="D161" t="str">
            <v>531233X200</v>
          </cell>
          <cell r="E161" t="str">
            <v>Refunded death claim from outward rein-IBNR-ASEAN</v>
          </cell>
          <cell r="F161">
            <v>118626</v>
          </cell>
          <cell r="G161">
            <v>-32101</v>
          </cell>
          <cell r="H161">
            <v>-39756</v>
          </cell>
          <cell r="I161">
            <v>-51856</v>
          </cell>
          <cell r="J161">
            <v>-80049</v>
          </cell>
          <cell r="K161">
            <v>-161231</v>
          </cell>
          <cell r="L161">
            <v>-165197</v>
          </cell>
        </row>
        <row r="162">
          <cell r="D162" t="str">
            <v>531223X200</v>
          </cell>
          <cell r="E162" t="str">
            <v>Refunded death claim from outward rein-O/S-ASEAN</v>
          </cell>
          <cell r="F162">
            <v>45029.22</v>
          </cell>
          <cell r="G162">
            <v>42920.78</v>
          </cell>
          <cell r="H162">
            <v>42920.78</v>
          </cell>
          <cell r="I162">
            <v>-97173.22</v>
          </cell>
          <cell r="J162">
            <v>-97173.22</v>
          </cell>
          <cell r="K162">
            <v>-97173.22</v>
          </cell>
          <cell r="L162">
            <v>-97173.22</v>
          </cell>
        </row>
        <row r="163">
          <cell r="D163" t="str">
            <v>531213X300</v>
          </cell>
          <cell r="E163" t="str">
            <v>Refunded death claim from outward rein-other</v>
          </cell>
          <cell r="F163">
            <v>-1283409.32</v>
          </cell>
          <cell r="G163">
            <v>-1023232.66</v>
          </cell>
          <cell r="H163">
            <v>-1255242.83</v>
          </cell>
          <cell r="I163">
            <v>-1802690.03</v>
          </cell>
          <cell r="J163">
            <v>-2032810.03</v>
          </cell>
          <cell r="K163">
            <v>-5322336.03</v>
          </cell>
          <cell r="L163">
            <v>-5619835.3300000001</v>
          </cell>
        </row>
        <row r="164">
          <cell r="D164" t="str">
            <v>531233X300</v>
          </cell>
          <cell r="E164" t="str">
            <v>Refunded death claim from outward rein-IBNR-other</v>
          </cell>
          <cell r="F164">
            <v>2821362</v>
          </cell>
          <cell r="G164">
            <v>-45494</v>
          </cell>
          <cell r="H164">
            <v>-68836</v>
          </cell>
          <cell r="I164">
            <v>-98920</v>
          </cell>
          <cell r="J164">
            <v>-131225</v>
          </cell>
          <cell r="K164">
            <v>-220887</v>
          </cell>
          <cell r="L164">
            <v>-219015</v>
          </cell>
        </row>
        <row r="165">
          <cell r="D165" t="str">
            <v>531223X300</v>
          </cell>
          <cell r="E165" t="str">
            <v>Refunded death claim from outward rein-O/S-other</v>
          </cell>
          <cell r="F165">
            <v>-741530.05</v>
          </cell>
          <cell r="G165">
            <v>14403.25</v>
          </cell>
          <cell r="H165">
            <v>-730299.95</v>
          </cell>
          <cell r="I165">
            <v>-17374084.949999999</v>
          </cell>
          <cell r="J165">
            <v>-19350368.850000001</v>
          </cell>
          <cell r="K165">
            <v>-17178964.949999999</v>
          </cell>
          <cell r="L165">
            <v>-17178964.949999999</v>
          </cell>
        </row>
        <row r="166">
          <cell r="D166">
            <v>5311100000</v>
          </cell>
          <cell r="E166" t="str">
            <v>Death claim for FY</v>
          </cell>
          <cell r="F166">
            <v>37615135.32</v>
          </cell>
          <cell r="G166">
            <v>5035147.6500000004</v>
          </cell>
          <cell r="H166">
            <v>12100716.449999999</v>
          </cell>
          <cell r="I166">
            <v>15627651.220000001</v>
          </cell>
          <cell r="J166">
            <v>20656876.039999999</v>
          </cell>
          <cell r="K166">
            <v>27338346.710000001</v>
          </cell>
          <cell r="L166">
            <v>28990766.710000001</v>
          </cell>
        </row>
        <row r="167">
          <cell r="D167">
            <v>5311200000</v>
          </cell>
          <cell r="E167" t="str">
            <v>Death claim - O/S for FY</v>
          </cell>
          <cell r="F167">
            <v>4513876.8099999996</v>
          </cell>
          <cell r="G167">
            <v>886407.55</v>
          </cell>
          <cell r="H167">
            <v>1755927.55</v>
          </cell>
          <cell r="I167">
            <v>882717.55</v>
          </cell>
          <cell r="J167">
            <v>521770.35</v>
          </cell>
          <cell r="K167">
            <v>675526.35</v>
          </cell>
          <cell r="L167">
            <v>2722718.4</v>
          </cell>
        </row>
        <row r="168">
          <cell r="D168">
            <v>5311300000</v>
          </cell>
          <cell r="E168" t="str">
            <v>Death claim for RY</v>
          </cell>
          <cell r="F168">
            <v>103040870.36</v>
          </cell>
          <cell r="G168">
            <v>15802110.26</v>
          </cell>
          <cell r="H168">
            <v>28765757.940000001</v>
          </cell>
          <cell r="I168">
            <v>39129482.670000002</v>
          </cell>
          <cell r="J168">
            <v>47917404.399999999</v>
          </cell>
          <cell r="K168">
            <v>65313990.579999998</v>
          </cell>
          <cell r="L168">
            <v>76340501.109999999</v>
          </cell>
        </row>
        <row r="169">
          <cell r="D169">
            <v>5311500000</v>
          </cell>
          <cell r="E169" t="str">
            <v>Death claim - IBNR for RY</v>
          </cell>
          <cell r="F169">
            <v>11802795</v>
          </cell>
          <cell r="G169">
            <v>-11182935</v>
          </cell>
          <cell r="H169">
            <v>-11274935</v>
          </cell>
          <cell r="I169">
            <v>-12131595</v>
          </cell>
          <cell r="J169">
            <v>-11661195</v>
          </cell>
          <cell r="K169">
            <v>-9972795</v>
          </cell>
          <cell r="L169">
            <v>-9606795</v>
          </cell>
        </row>
        <row r="170">
          <cell r="D170">
            <v>5311400000</v>
          </cell>
          <cell r="E170" t="str">
            <v>Death claim - O/S for RY</v>
          </cell>
          <cell r="F170">
            <v>-1390247.36</v>
          </cell>
          <cell r="G170">
            <v>960177.57</v>
          </cell>
          <cell r="H170">
            <v>-442906.68</v>
          </cell>
          <cell r="I170">
            <v>21161241.07</v>
          </cell>
          <cell r="J170">
            <v>24270882.879999999</v>
          </cell>
          <cell r="K170">
            <v>21171329.329999998</v>
          </cell>
          <cell r="L170">
            <v>18537573.989999998</v>
          </cell>
        </row>
        <row r="172">
          <cell r="D172" t="str">
            <v>Surrender</v>
          </cell>
          <cell r="F172">
            <v>80068601.959999993</v>
          </cell>
          <cell r="G172">
            <v>7820847.7599999998</v>
          </cell>
          <cell r="H172">
            <v>14235588.17</v>
          </cell>
          <cell r="I172">
            <v>22987782.73</v>
          </cell>
          <cell r="J172">
            <v>31885630.48</v>
          </cell>
          <cell r="K172">
            <v>42572610.270000003</v>
          </cell>
          <cell r="L172">
            <v>54697132.729999997</v>
          </cell>
        </row>
        <row r="173">
          <cell r="D173">
            <v>5230100000</v>
          </cell>
          <cell r="E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</row>
        <row r="175">
          <cell r="D175" t="str">
            <v>Fixed income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7">
          <cell r="D177" t="str">
            <v>Accident and disability claims</v>
          </cell>
          <cell r="F177">
            <v>8360808.7199999997</v>
          </cell>
          <cell r="G177">
            <v>3768565.49</v>
          </cell>
          <cell r="H177">
            <v>4135595</v>
          </cell>
          <cell r="I177">
            <v>4475711.95</v>
          </cell>
          <cell r="J177">
            <v>5459113.4699999997</v>
          </cell>
          <cell r="K177">
            <v>5362775.59</v>
          </cell>
          <cell r="L177">
            <v>6370474.1099999994</v>
          </cell>
        </row>
        <row r="178">
          <cell r="D178" t="str">
            <v>532213X100</v>
          </cell>
          <cell r="E178" t="str">
            <v>Refunded accident claim from outward rein-local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-1734.27</v>
          </cell>
          <cell r="L178">
            <v>-1734.27</v>
          </cell>
        </row>
        <row r="179">
          <cell r="D179" t="str">
            <v>532233X100</v>
          </cell>
          <cell r="E179" t="str">
            <v>Refunded accident claim from outward -IBNR-local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D180" t="str">
            <v>532223X100</v>
          </cell>
          <cell r="E180" t="str">
            <v>Refunded accident claim from outward rein-OS-local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D181" t="str">
            <v>532213X200</v>
          </cell>
          <cell r="E181" t="str">
            <v>Refunded accident claim from outward rein-ASEAN</v>
          </cell>
          <cell r="F181">
            <v>0</v>
          </cell>
          <cell r="G181">
            <v>-7832</v>
          </cell>
          <cell r="H181">
            <v>-583474.31999999995</v>
          </cell>
          <cell r="I181">
            <v>-592183.27</v>
          </cell>
          <cell r="J181">
            <v>-611623.27</v>
          </cell>
          <cell r="K181">
            <v>-615512.27</v>
          </cell>
          <cell r="L181">
            <v>-623424.27</v>
          </cell>
        </row>
        <row r="182">
          <cell r="D182" t="str">
            <v>532233X200</v>
          </cell>
          <cell r="E182" t="str">
            <v>Refunded accident claim from outward -IBNR-ASEAN</v>
          </cell>
          <cell r="F182">
            <v>0</v>
          </cell>
          <cell r="G182">
            <v>0</v>
          </cell>
          <cell r="H182">
            <v>398200</v>
          </cell>
          <cell r="I182">
            <v>418350</v>
          </cell>
          <cell r="J182">
            <v>-60550</v>
          </cell>
          <cell r="K182">
            <v>-33500</v>
          </cell>
          <cell r="L182">
            <v>-42050</v>
          </cell>
        </row>
        <row r="183">
          <cell r="D183" t="str">
            <v>532223X200</v>
          </cell>
          <cell r="E183" t="str">
            <v>Refunded accident claim from outward rein-OS-ASEAN</v>
          </cell>
          <cell r="F183">
            <v>0</v>
          </cell>
          <cell r="G183">
            <v>0</v>
          </cell>
          <cell r="H183">
            <v>0</v>
          </cell>
          <cell r="I183">
            <v>1299</v>
          </cell>
          <cell r="J183">
            <v>-1787</v>
          </cell>
          <cell r="K183">
            <v>-23711.5</v>
          </cell>
          <cell r="L183">
            <v>-12869.5</v>
          </cell>
        </row>
        <row r="184">
          <cell r="D184" t="str">
            <v>532213X300</v>
          </cell>
          <cell r="E184" t="str">
            <v>Refunded accident claim from outward rein-other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-15608.43</v>
          </cell>
          <cell r="L184">
            <v>-15608.43</v>
          </cell>
        </row>
        <row r="185">
          <cell r="D185" t="str">
            <v>532233X300</v>
          </cell>
          <cell r="E185" t="str">
            <v>Refunded accident claim from outward -IBNR-other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D186" t="str">
            <v>532223X300</v>
          </cell>
          <cell r="E186" t="str">
            <v>Refunded accident claim from outward rein-OS-other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D187" t="str">
            <v>533213X100</v>
          </cell>
          <cell r="E187" t="str">
            <v>Refunded disability claim from outward - local</v>
          </cell>
          <cell r="F187">
            <v>-56189.58</v>
          </cell>
          <cell r="G187">
            <v>-10270.219999999999</v>
          </cell>
          <cell r="H187">
            <v>-11461.17</v>
          </cell>
          <cell r="I187">
            <v>-14973.29</v>
          </cell>
          <cell r="J187">
            <v>-16668.29</v>
          </cell>
          <cell r="K187">
            <v>-17887.89</v>
          </cell>
          <cell r="L187">
            <v>-18712.169999999998</v>
          </cell>
        </row>
        <row r="188">
          <cell r="D188" t="str">
            <v>533233X100</v>
          </cell>
          <cell r="E188" t="str">
            <v>Refunded disability claim from outward-IBNR-local</v>
          </cell>
          <cell r="F188">
            <v>6690</v>
          </cell>
          <cell r="G188">
            <v>0</v>
          </cell>
          <cell r="H188">
            <v>274</v>
          </cell>
          <cell r="I188">
            <v>219</v>
          </cell>
          <cell r="J188">
            <v>438</v>
          </cell>
          <cell r="K188">
            <v>328</v>
          </cell>
          <cell r="L188">
            <v>383</v>
          </cell>
        </row>
        <row r="189">
          <cell r="D189" t="str">
            <v>533223X100</v>
          </cell>
          <cell r="E189" t="str">
            <v>Refunded disability claim from outward - O/S-local</v>
          </cell>
          <cell r="F189">
            <v>-250.79</v>
          </cell>
          <cell r="G189">
            <v>-46272.75</v>
          </cell>
          <cell r="H189">
            <v>1558.13</v>
          </cell>
          <cell r="I189">
            <v>1309.3900000000001</v>
          </cell>
          <cell r="J189">
            <v>900.49</v>
          </cell>
          <cell r="K189">
            <v>1241.24</v>
          </cell>
          <cell r="L189">
            <v>621.23</v>
          </cell>
        </row>
        <row r="190">
          <cell r="D190" t="str">
            <v>533213X200</v>
          </cell>
          <cell r="E190" t="str">
            <v>Refunded disability claim from outward - ASEAN</v>
          </cell>
          <cell r="F190">
            <v>-30504.35</v>
          </cell>
          <cell r="G190">
            <v>-2556.12</v>
          </cell>
          <cell r="H190">
            <v>-1547.83</v>
          </cell>
          <cell r="I190">
            <v>-3735.3</v>
          </cell>
          <cell r="J190">
            <v>-4192.79</v>
          </cell>
          <cell r="K190">
            <v>-6097.86</v>
          </cell>
          <cell r="L190">
            <v>-107835.62</v>
          </cell>
        </row>
        <row r="191">
          <cell r="D191" t="str">
            <v>533233X200</v>
          </cell>
          <cell r="E191" t="str">
            <v>Refunded disability claim from outward-IBNR-ASEAN</v>
          </cell>
          <cell r="F191">
            <v>-4503</v>
          </cell>
          <cell r="G191">
            <v>0</v>
          </cell>
          <cell r="H191">
            <v>2699</v>
          </cell>
          <cell r="I191">
            <v>2159</v>
          </cell>
          <cell r="J191">
            <v>4318</v>
          </cell>
          <cell r="K191">
            <v>3238</v>
          </cell>
          <cell r="L191">
            <v>3778</v>
          </cell>
        </row>
        <row r="192">
          <cell r="D192" t="str">
            <v>533223X200</v>
          </cell>
          <cell r="E192" t="str">
            <v>Refunded disability claim from outward - O/S-ASEAN</v>
          </cell>
          <cell r="F192">
            <v>-1122.25</v>
          </cell>
          <cell r="G192">
            <v>-138161.26999999999</v>
          </cell>
          <cell r="H192">
            <v>2029.17</v>
          </cell>
          <cell r="I192">
            <v>3019.04</v>
          </cell>
          <cell r="J192">
            <v>2716.82</v>
          </cell>
          <cell r="K192">
            <v>2916.82</v>
          </cell>
          <cell r="L192">
            <v>2752.58</v>
          </cell>
        </row>
        <row r="193">
          <cell r="D193" t="str">
            <v>533213X300</v>
          </cell>
          <cell r="E193" t="str">
            <v>Refunded disability claim from outward - other</v>
          </cell>
          <cell r="F193">
            <v>-353425.89</v>
          </cell>
          <cell r="G193">
            <v>-49700.4</v>
          </cell>
          <cell r="H193">
            <v>-55616.46</v>
          </cell>
          <cell r="I193">
            <v>-78536.350000000006</v>
          </cell>
          <cell r="J193">
            <v>-90061.28</v>
          </cell>
          <cell r="K193">
            <v>-90019.04</v>
          </cell>
          <cell r="L193">
            <v>-201001.09</v>
          </cell>
        </row>
        <row r="194">
          <cell r="D194" t="str">
            <v>533233X300</v>
          </cell>
          <cell r="E194" t="str">
            <v>Refunded disability claim from outward-IBNR-other</v>
          </cell>
          <cell r="F194">
            <v>434613</v>
          </cell>
          <cell r="G194">
            <v>0</v>
          </cell>
          <cell r="H194">
            <v>3027</v>
          </cell>
          <cell r="I194">
            <v>2422</v>
          </cell>
          <cell r="J194">
            <v>4844</v>
          </cell>
          <cell r="K194">
            <v>3634</v>
          </cell>
          <cell r="L194">
            <v>4239</v>
          </cell>
        </row>
        <row r="195">
          <cell r="D195" t="str">
            <v>533223X300</v>
          </cell>
          <cell r="E195" t="str">
            <v>Refunded disability claim from outward - O/S-other</v>
          </cell>
          <cell r="F195">
            <v>2371.64</v>
          </cell>
          <cell r="G195">
            <v>-326430.75</v>
          </cell>
          <cell r="H195">
            <v>14654.18</v>
          </cell>
          <cell r="I195">
            <v>12093.43</v>
          </cell>
          <cell r="J195">
            <v>6044.49</v>
          </cell>
          <cell r="K195">
            <v>11207.49</v>
          </cell>
          <cell r="L195">
            <v>7508.33</v>
          </cell>
        </row>
        <row r="196">
          <cell r="D196" t="str">
            <v>537013X100</v>
          </cell>
          <cell r="E196" t="str">
            <v>Claim for inward reinsurance - local</v>
          </cell>
          <cell r="F196">
            <v>269379.12</v>
          </cell>
          <cell r="G196">
            <v>0</v>
          </cell>
          <cell r="H196">
            <v>-59400.12</v>
          </cell>
          <cell r="I196">
            <v>-59400.12</v>
          </cell>
          <cell r="J196">
            <v>-59400.12</v>
          </cell>
          <cell r="K196">
            <v>-59400.12</v>
          </cell>
          <cell r="L196">
            <v>95434</v>
          </cell>
        </row>
        <row r="197">
          <cell r="D197">
            <v>5321100000</v>
          </cell>
          <cell r="E197" t="str">
            <v>Accident claim for FY</v>
          </cell>
          <cell r="F197">
            <v>4000</v>
          </cell>
          <cell r="G197">
            <v>0</v>
          </cell>
          <cell r="H197">
            <v>1000</v>
          </cell>
          <cell r="I197">
            <v>1000</v>
          </cell>
          <cell r="J197">
            <v>1000</v>
          </cell>
          <cell r="K197">
            <v>1000</v>
          </cell>
          <cell r="L197">
            <v>1000</v>
          </cell>
        </row>
        <row r="198">
          <cell r="D198">
            <v>5321200000</v>
          </cell>
          <cell r="E198" t="str">
            <v>Accident claim - O/S for FY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D199">
            <v>5321300000</v>
          </cell>
          <cell r="E199" t="str">
            <v>Accident claim for RY</v>
          </cell>
          <cell r="F199">
            <v>617540.4</v>
          </cell>
          <cell r="G199">
            <v>3800</v>
          </cell>
          <cell r="H199">
            <v>5402</v>
          </cell>
          <cell r="I199">
            <v>5402</v>
          </cell>
          <cell r="J199">
            <v>5402</v>
          </cell>
          <cell r="K199">
            <v>35402</v>
          </cell>
          <cell r="L199">
            <v>280872</v>
          </cell>
        </row>
        <row r="200">
          <cell r="D200">
            <v>5321400000</v>
          </cell>
          <cell r="E200" t="str">
            <v>Accident claim - IBNR for RY</v>
          </cell>
          <cell r="F200">
            <v>165200</v>
          </cell>
          <cell r="G200">
            <v>1020600</v>
          </cell>
          <cell r="H200">
            <v>928500</v>
          </cell>
          <cell r="I200">
            <v>906200</v>
          </cell>
          <cell r="J200">
            <v>794300</v>
          </cell>
          <cell r="K200">
            <v>760600</v>
          </cell>
          <cell r="L200">
            <v>768100</v>
          </cell>
        </row>
        <row r="201">
          <cell r="D201">
            <v>5321500000</v>
          </cell>
          <cell r="E201" t="str">
            <v>Accident claim - O/S for RY</v>
          </cell>
          <cell r="F201">
            <v>-50000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D202">
            <v>5331100000</v>
          </cell>
          <cell r="E202" t="str">
            <v>Disability claim for FY</v>
          </cell>
          <cell r="F202">
            <v>1588285</v>
          </cell>
          <cell r="G202">
            <v>121555</v>
          </cell>
          <cell r="H202">
            <v>384148</v>
          </cell>
          <cell r="I202">
            <v>505421</v>
          </cell>
          <cell r="J202">
            <v>578919</v>
          </cell>
          <cell r="K202">
            <v>677821</v>
          </cell>
          <cell r="L202">
            <v>766261</v>
          </cell>
        </row>
        <row r="203">
          <cell r="D203">
            <v>5331200000</v>
          </cell>
          <cell r="E203" t="str">
            <v>Disability claim - O/S for FY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D204">
            <v>5331300000</v>
          </cell>
          <cell r="E204" t="str">
            <v>Disability claim for RY</v>
          </cell>
          <cell r="F204">
            <v>5312421.42</v>
          </cell>
          <cell r="G204">
            <v>1257820</v>
          </cell>
          <cell r="H204">
            <v>1118365.42</v>
          </cell>
          <cell r="I204">
            <v>1362052.42</v>
          </cell>
          <cell r="J204">
            <v>1631881.42</v>
          </cell>
          <cell r="K204">
            <v>1991680.42</v>
          </cell>
          <cell r="L204">
            <v>3091146.42</v>
          </cell>
        </row>
        <row r="205">
          <cell r="D205">
            <v>5331500000</v>
          </cell>
          <cell r="E205" t="str">
            <v>Disability claim - IBNR for RY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D206">
            <v>5331400000</v>
          </cell>
          <cell r="E206" t="str">
            <v>Disability claim - O/S for RY</v>
          </cell>
          <cell r="F206">
            <v>456304</v>
          </cell>
          <cell r="G206">
            <v>1946014</v>
          </cell>
          <cell r="H206">
            <v>1987238</v>
          </cell>
          <cell r="I206">
            <v>2003594</v>
          </cell>
          <cell r="J206">
            <v>3272632</v>
          </cell>
          <cell r="K206">
            <v>2737178</v>
          </cell>
          <cell r="L206">
            <v>2371613.9</v>
          </cell>
        </row>
        <row r="208">
          <cell r="D208" t="str">
            <v>Others</v>
          </cell>
          <cell r="F208">
            <v>100890514.40000001</v>
          </cell>
          <cell r="G208">
            <v>13643552.710000001</v>
          </cell>
          <cell r="H208">
            <v>20280684.940000001</v>
          </cell>
          <cell r="I208">
            <v>29086281.16</v>
          </cell>
          <cell r="J208">
            <v>37869532.269999996</v>
          </cell>
          <cell r="K208">
            <v>47407329.170000002</v>
          </cell>
          <cell r="L208">
            <v>57953331.420000002</v>
          </cell>
        </row>
        <row r="209">
          <cell r="D209" t="str">
            <v>534213X100</v>
          </cell>
          <cell r="E209" t="str">
            <v>Refunded health claim from outward - local</v>
          </cell>
          <cell r="F209">
            <v>-116630</v>
          </cell>
          <cell r="G209">
            <v>-7110.3</v>
          </cell>
          <cell r="H209">
            <v>-5770</v>
          </cell>
          <cell r="I209">
            <v>-6100</v>
          </cell>
          <cell r="J209">
            <v>-6100</v>
          </cell>
          <cell r="K209">
            <v>0</v>
          </cell>
          <cell r="L209">
            <v>0</v>
          </cell>
        </row>
        <row r="210">
          <cell r="D210" t="str">
            <v>534233X100</v>
          </cell>
          <cell r="E210" t="str">
            <v>Refunded health claim from outward - IBNR-local</v>
          </cell>
          <cell r="F210">
            <v>2375</v>
          </cell>
          <cell r="G210">
            <v>-6050</v>
          </cell>
          <cell r="H210">
            <v>-1862</v>
          </cell>
          <cell r="I210">
            <v>238</v>
          </cell>
          <cell r="J210">
            <v>3813</v>
          </cell>
          <cell r="K210">
            <v>2613</v>
          </cell>
          <cell r="L210">
            <v>4875</v>
          </cell>
        </row>
        <row r="211">
          <cell r="D211" t="str">
            <v>534223X100</v>
          </cell>
          <cell r="E211" t="str">
            <v>Refunded health claim from outward - O/S-local</v>
          </cell>
          <cell r="F211">
            <v>4497.6000000000004</v>
          </cell>
          <cell r="G211">
            <v>1874</v>
          </cell>
          <cell r="H211">
            <v>93.7</v>
          </cell>
          <cell r="I211">
            <v>374.8</v>
          </cell>
          <cell r="J211">
            <v>374.8</v>
          </cell>
          <cell r="K211">
            <v>374.8</v>
          </cell>
          <cell r="L211">
            <v>419.38</v>
          </cell>
        </row>
        <row r="212">
          <cell r="D212" t="str">
            <v>534213X200</v>
          </cell>
          <cell r="E212" t="str">
            <v>Refunded health claim from outward - ASEAN</v>
          </cell>
          <cell r="F212">
            <v>-3982673.84</v>
          </cell>
          <cell r="G212">
            <v>-460500</v>
          </cell>
          <cell r="H212">
            <v>-449608.47</v>
          </cell>
          <cell r="I212">
            <v>-1357108.47</v>
          </cell>
          <cell r="J212">
            <v>-1954108.47</v>
          </cell>
          <cell r="K212">
            <v>-2695608.47</v>
          </cell>
          <cell r="L212">
            <v>-3467608.47</v>
          </cell>
        </row>
        <row r="213">
          <cell r="D213" t="str">
            <v>534233X200</v>
          </cell>
          <cell r="E213" t="str">
            <v>Refunded health claim from outward - IBNR-ASEAN</v>
          </cell>
          <cell r="F213">
            <v>-1676990</v>
          </cell>
          <cell r="G213">
            <v>-170150</v>
          </cell>
          <cell r="H213">
            <v>-831900</v>
          </cell>
          <cell r="I213">
            <v>-368050</v>
          </cell>
          <cell r="J213">
            <v>-221700</v>
          </cell>
          <cell r="K213">
            <v>-398800</v>
          </cell>
          <cell r="L213">
            <v>-183150</v>
          </cell>
        </row>
        <row r="214">
          <cell r="D214" t="str">
            <v>534223X200</v>
          </cell>
          <cell r="E214" t="str">
            <v>Refunded health claim from outward - O/S-ASEAN</v>
          </cell>
          <cell r="F214">
            <v>8701.32</v>
          </cell>
          <cell r="G214">
            <v>0</v>
          </cell>
          <cell r="H214">
            <v>256712.5</v>
          </cell>
          <cell r="I214">
            <v>-299787.5</v>
          </cell>
          <cell r="J214">
            <v>-887500</v>
          </cell>
          <cell r="K214">
            <v>-747000</v>
          </cell>
          <cell r="L214">
            <v>-733500</v>
          </cell>
        </row>
        <row r="215">
          <cell r="D215" t="str">
            <v>534213X300</v>
          </cell>
          <cell r="E215" t="str">
            <v>Refunded health claim from outward - other</v>
          </cell>
          <cell r="F215">
            <v>-775324.77</v>
          </cell>
          <cell r="G215">
            <v>-49772.1</v>
          </cell>
          <cell r="H215">
            <v>-40390</v>
          </cell>
          <cell r="I215">
            <v>-42700</v>
          </cell>
          <cell r="J215">
            <v>-42700</v>
          </cell>
          <cell r="K215">
            <v>0</v>
          </cell>
          <cell r="L215">
            <v>0</v>
          </cell>
        </row>
        <row r="216">
          <cell r="D216" t="str">
            <v>534233X300</v>
          </cell>
          <cell r="E216" t="str">
            <v>Refunded health claim from outward - IBNR-other</v>
          </cell>
          <cell r="F216">
            <v>816715</v>
          </cell>
          <cell r="G216">
            <v>-42350</v>
          </cell>
          <cell r="H216">
            <v>-13038</v>
          </cell>
          <cell r="I216">
            <v>1662</v>
          </cell>
          <cell r="J216">
            <v>26687</v>
          </cell>
          <cell r="K216">
            <v>18287</v>
          </cell>
          <cell r="L216">
            <v>34125</v>
          </cell>
        </row>
        <row r="217">
          <cell r="D217" t="str">
            <v>534223X300</v>
          </cell>
          <cell r="E217" t="str">
            <v>Refunded health claim from outward - O/S-other</v>
          </cell>
          <cell r="F217">
            <v>196808.22</v>
          </cell>
          <cell r="G217">
            <v>13118</v>
          </cell>
          <cell r="H217">
            <v>655.9</v>
          </cell>
          <cell r="I217">
            <v>2623.6</v>
          </cell>
          <cell r="J217">
            <v>2623.6</v>
          </cell>
          <cell r="K217">
            <v>2623.6</v>
          </cell>
          <cell r="L217">
            <v>2935.63</v>
          </cell>
        </row>
        <row r="218">
          <cell r="D218">
            <v>5341100000</v>
          </cell>
          <cell r="E218" t="str">
            <v>Heath claim for FY</v>
          </cell>
          <cell r="F218">
            <v>23865692.550000001</v>
          </cell>
          <cell r="G218">
            <v>3489566.74</v>
          </cell>
          <cell r="H218">
            <v>5864719.1900000004</v>
          </cell>
          <cell r="I218">
            <v>8938243.3200000003</v>
          </cell>
          <cell r="J218">
            <v>11250794.640000001</v>
          </cell>
          <cell r="K218">
            <v>14559362.4</v>
          </cell>
          <cell r="L218">
            <v>16030953.130000001</v>
          </cell>
        </row>
        <row r="219">
          <cell r="D219">
            <v>5341300000</v>
          </cell>
          <cell r="E219" t="str">
            <v>Discount on health claim for FY</v>
          </cell>
          <cell r="F219">
            <v>-49220.160000000003</v>
          </cell>
          <cell r="G219">
            <v>-9914.18</v>
          </cell>
          <cell r="H219">
            <v>-19583.61</v>
          </cell>
          <cell r="I219">
            <v>-30231.73</v>
          </cell>
          <cell r="J219">
            <v>-33637.760000000002</v>
          </cell>
          <cell r="K219">
            <v>-44066.46</v>
          </cell>
          <cell r="L219">
            <v>-49809.06</v>
          </cell>
        </row>
        <row r="220">
          <cell r="D220">
            <v>5341200000</v>
          </cell>
          <cell r="E220" t="str">
            <v>Heath claim - O/S for FY</v>
          </cell>
          <cell r="F220">
            <v>77058</v>
          </cell>
          <cell r="G220">
            <v>-23444</v>
          </cell>
          <cell r="H220">
            <v>495357</v>
          </cell>
          <cell r="I220">
            <v>571607</v>
          </cell>
          <cell r="J220">
            <v>689442</v>
          </cell>
          <cell r="K220">
            <v>-34277</v>
          </cell>
          <cell r="L220">
            <v>-34561.199999999997</v>
          </cell>
        </row>
        <row r="221">
          <cell r="D221">
            <v>5341400000</v>
          </cell>
          <cell r="E221" t="str">
            <v>Heath claim for RY</v>
          </cell>
          <cell r="F221">
            <v>79511668.170000002</v>
          </cell>
          <cell r="G221">
            <v>10129029.300000001</v>
          </cell>
          <cell r="H221">
            <v>15344290.82</v>
          </cell>
          <cell r="I221">
            <v>23433831.530000001</v>
          </cell>
          <cell r="J221">
            <v>30716618.34</v>
          </cell>
          <cell r="K221">
            <v>37929834.840000004</v>
          </cell>
          <cell r="L221">
            <v>47536867.399999999</v>
          </cell>
        </row>
        <row r="222">
          <cell r="D222">
            <v>5341600000</v>
          </cell>
          <cell r="E222" t="str">
            <v>Discount on health claim for RY</v>
          </cell>
          <cell r="F222">
            <v>-317081.98</v>
          </cell>
          <cell r="G222">
            <v>-34301.82</v>
          </cell>
          <cell r="H222">
            <v>-59585.78</v>
          </cell>
          <cell r="I222">
            <v>-75363.3</v>
          </cell>
          <cell r="J222">
            <v>-86106.71</v>
          </cell>
          <cell r="K222">
            <v>-105601</v>
          </cell>
          <cell r="L222">
            <v>-147129.29999999999</v>
          </cell>
        </row>
        <row r="223">
          <cell r="D223">
            <v>5341700000</v>
          </cell>
          <cell r="E223" t="str">
            <v>Heath claim - IBNR for RY</v>
          </cell>
          <cell r="F223">
            <v>1235200</v>
          </cell>
          <cell r="G223">
            <v>592100</v>
          </cell>
          <cell r="H223">
            <v>-866400</v>
          </cell>
          <cell r="I223">
            <v>-1771500</v>
          </cell>
          <cell r="J223">
            <v>-2049300</v>
          </cell>
          <cell r="K223">
            <v>-1648500</v>
          </cell>
          <cell r="L223">
            <v>-2459700</v>
          </cell>
        </row>
        <row r="224">
          <cell r="D224">
            <v>5341500000</v>
          </cell>
          <cell r="E224" t="str">
            <v>Heath claim - O/S for RY</v>
          </cell>
          <cell r="F224">
            <v>689719.29</v>
          </cell>
          <cell r="G224">
            <v>171457.07</v>
          </cell>
          <cell r="H224">
            <v>556993.68999999994</v>
          </cell>
          <cell r="I224">
            <v>38541.910000000003</v>
          </cell>
          <cell r="J224">
            <v>410331.83</v>
          </cell>
          <cell r="K224">
            <v>471438.46</v>
          </cell>
          <cell r="L224">
            <v>1271965.9099999999</v>
          </cell>
        </row>
        <row r="225">
          <cell r="D225">
            <v>5350100000</v>
          </cell>
          <cell r="E225" t="str">
            <v>Interest on claim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D226">
            <v>5410100000</v>
          </cell>
          <cell r="E226" t="str">
            <v>Dividends to policyholders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D227">
            <v>5350200000</v>
          </cell>
          <cell r="E227" t="str">
            <v>Ex gratia payment</v>
          </cell>
          <cell r="F227">
            <v>1400000</v>
          </cell>
          <cell r="G227">
            <v>50000</v>
          </cell>
          <cell r="H227">
            <v>50000</v>
          </cell>
          <cell r="I227">
            <v>50000</v>
          </cell>
          <cell r="J227">
            <v>50000</v>
          </cell>
          <cell r="K227">
            <v>96648</v>
          </cell>
          <cell r="L227">
            <v>146648</v>
          </cell>
        </row>
        <row r="229">
          <cell r="D229" t="str">
            <v>Dividend to policyholder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1">
          <cell r="D231" t="str">
            <v>Commissions and brokerages</v>
          </cell>
          <cell r="F231">
            <v>1471103745.8199997</v>
          </cell>
          <cell r="G231">
            <v>125442490.79000001</v>
          </cell>
          <cell r="H231">
            <v>246478875.70999998</v>
          </cell>
          <cell r="I231">
            <v>504151060.56999993</v>
          </cell>
          <cell r="J231">
            <v>628279852.99000001</v>
          </cell>
          <cell r="K231">
            <v>768769890.0999999</v>
          </cell>
          <cell r="L231">
            <v>970372917.26999998</v>
          </cell>
        </row>
        <row r="232">
          <cell r="D232" t="str">
            <v>Commissions - direct</v>
          </cell>
          <cell r="F232">
            <v>1516091871.0699997</v>
          </cell>
          <cell r="G232">
            <v>127407111.48</v>
          </cell>
          <cell r="H232">
            <v>252588646.08999997</v>
          </cell>
          <cell r="I232">
            <v>513422379.77999997</v>
          </cell>
          <cell r="J232">
            <v>639627084.38</v>
          </cell>
          <cell r="K232">
            <v>783017560.27999997</v>
          </cell>
          <cell r="L232">
            <v>991411840.90999997</v>
          </cell>
        </row>
        <row r="233">
          <cell r="D233">
            <v>5611100000</v>
          </cell>
          <cell r="E233" t="str">
            <v>FY commission</v>
          </cell>
          <cell r="F233">
            <v>672595443.27999997</v>
          </cell>
          <cell r="G233">
            <v>43558055.780000001</v>
          </cell>
          <cell r="H233">
            <v>103456947.92</v>
          </cell>
          <cell r="I233">
            <v>204440320.50999999</v>
          </cell>
          <cell r="J233">
            <v>248315637.09</v>
          </cell>
          <cell r="K233">
            <v>294709582.75</v>
          </cell>
          <cell r="L233">
            <v>359954644.22000003</v>
          </cell>
        </row>
        <row r="234">
          <cell r="D234">
            <v>5611200000</v>
          </cell>
          <cell r="E234" t="str">
            <v>RY commission</v>
          </cell>
          <cell r="F234">
            <v>109137251.25</v>
          </cell>
          <cell r="G234">
            <v>11335267.140000001</v>
          </cell>
          <cell r="H234">
            <v>30754436.649999999</v>
          </cell>
          <cell r="I234">
            <v>64416913.780000001</v>
          </cell>
          <cell r="J234">
            <v>78497136.790000007</v>
          </cell>
          <cell r="K234">
            <v>103592975.20999999</v>
          </cell>
          <cell r="L234">
            <v>136247812.47</v>
          </cell>
        </row>
        <row r="235">
          <cell r="D235">
            <v>5612100000</v>
          </cell>
          <cell r="E235" t="str">
            <v>Override commission</v>
          </cell>
          <cell r="F235">
            <v>187349755.81999999</v>
          </cell>
          <cell r="G235">
            <v>16530104.23</v>
          </cell>
          <cell r="H235">
            <v>32600867.809999999</v>
          </cell>
          <cell r="I235">
            <v>63567306.630000003</v>
          </cell>
          <cell r="J235">
            <v>83751459.769999996</v>
          </cell>
          <cell r="K235">
            <v>102846854.66</v>
          </cell>
          <cell r="L235">
            <v>130106458.48</v>
          </cell>
        </row>
        <row r="236">
          <cell r="D236">
            <v>5612200000</v>
          </cell>
          <cell r="E236" t="str">
            <v>Bonus for executive agent</v>
          </cell>
          <cell r="F236">
            <v>13706252</v>
          </cell>
          <cell r="G236">
            <v>13242995.199999999</v>
          </cell>
          <cell r="H236">
            <v>1070907.2</v>
          </cell>
          <cell r="I236">
            <v>2147742.9300000002</v>
          </cell>
          <cell r="J236">
            <v>3474413.93</v>
          </cell>
          <cell r="K236">
            <v>4510752.93</v>
          </cell>
          <cell r="L236">
            <v>5410638.9299999997</v>
          </cell>
        </row>
        <row r="237">
          <cell r="D237">
            <v>5612300000</v>
          </cell>
          <cell r="E237" t="str">
            <v>Persistency bonus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D238">
            <v>5612400000</v>
          </cell>
          <cell r="E238" t="str">
            <v>Production Bonus</v>
          </cell>
          <cell r="F238">
            <v>0</v>
          </cell>
          <cell r="G238">
            <v>0</v>
          </cell>
          <cell r="H238">
            <v>11513.84</v>
          </cell>
          <cell r="I238">
            <v>11513.84</v>
          </cell>
          <cell r="J238">
            <v>11513.84</v>
          </cell>
          <cell r="K238">
            <v>11513.84</v>
          </cell>
          <cell r="L238">
            <v>11513.84</v>
          </cell>
        </row>
        <row r="239">
          <cell r="D239">
            <v>5611300000</v>
          </cell>
          <cell r="E239" t="str">
            <v>Bonus for agent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D240">
            <v>5611400000</v>
          </cell>
          <cell r="E240" t="str">
            <v>Persistency bonus</v>
          </cell>
          <cell r="F240">
            <v>8924397.4299999997</v>
          </cell>
          <cell r="G240">
            <v>884266.44</v>
          </cell>
          <cell r="H240">
            <v>4261635.07</v>
          </cell>
          <cell r="I240">
            <v>5200545.75</v>
          </cell>
          <cell r="J240">
            <v>10325500.720000001</v>
          </cell>
          <cell r="K240">
            <v>12073885.949999999</v>
          </cell>
          <cell r="L240">
            <v>14447128.119999999</v>
          </cell>
        </row>
        <row r="241">
          <cell r="D241">
            <v>5611500000</v>
          </cell>
          <cell r="E241" t="str">
            <v>Production bonus</v>
          </cell>
          <cell r="F241">
            <v>148160631.97</v>
          </cell>
          <cell r="G241">
            <v>15704142.199999999</v>
          </cell>
          <cell r="H241">
            <v>22744875.52</v>
          </cell>
          <cell r="I241">
            <v>46469101.840000004</v>
          </cell>
          <cell r="J241">
            <v>49204429.579999998</v>
          </cell>
          <cell r="K241">
            <v>57020866.770000003</v>
          </cell>
          <cell r="L241">
            <v>71710619.180000007</v>
          </cell>
        </row>
        <row r="242">
          <cell r="D242">
            <v>5613300000</v>
          </cell>
          <cell r="E242" t="str">
            <v>Production bonus for bank</v>
          </cell>
          <cell r="F242">
            <v>57706614</v>
          </cell>
          <cell r="G242">
            <v>234080.41</v>
          </cell>
          <cell r="H242">
            <v>234080.41</v>
          </cell>
          <cell r="I242">
            <v>17400530.41</v>
          </cell>
          <cell r="J242">
            <v>20238167.41</v>
          </cell>
          <cell r="K242">
            <v>22792213.41</v>
          </cell>
          <cell r="L242">
            <v>28053879.41</v>
          </cell>
        </row>
        <row r="243">
          <cell r="D243">
            <v>5614100000</v>
          </cell>
          <cell r="E243" t="str">
            <v>Commission - single premium</v>
          </cell>
          <cell r="F243">
            <v>713460.42</v>
          </cell>
          <cell r="G243">
            <v>340132.97</v>
          </cell>
          <cell r="H243">
            <v>663752.93999999994</v>
          </cell>
          <cell r="I243">
            <v>690701.94</v>
          </cell>
          <cell r="J243">
            <v>115422</v>
          </cell>
          <cell r="K243">
            <v>128124</v>
          </cell>
          <cell r="L243">
            <v>168628</v>
          </cell>
        </row>
        <row r="244">
          <cell r="D244">
            <v>5614200000</v>
          </cell>
          <cell r="E244" t="str">
            <v>Marketing Name List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1104357.79</v>
          </cell>
        </row>
        <row r="245">
          <cell r="D245">
            <v>5613100000</v>
          </cell>
          <cell r="E245" t="str">
            <v>Bank fee - FY</v>
          </cell>
          <cell r="F245">
            <v>480135.03</v>
          </cell>
          <cell r="G245">
            <v>94233.55</v>
          </cell>
          <cell r="H245">
            <v>349859.42</v>
          </cell>
          <cell r="I245">
            <v>1147712.92</v>
          </cell>
          <cell r="J245">
            <v>1525903.6</v>
          </cell>
          <cell r="K245">
            <v>1928148.09</v>
          </cell>
          <cell r="L245">
            <v>3110574.21</v>
          </cell>
        </row>
        <row r="246">
          <cell r="D246">
            <v>5613200000</v>
          </cell>
          <cell r="E246" t="str">
            <v>Bank fee - RY</v>
          </cell>
          <cell r="F246">
            <v>507435.04</v>
          </cell>
          <cell r="G246">
            <v>510128.86</v>
          </cell>
          <cell r="H246">
            <v>1814202.51</v>
          </cell>
          <cell r="I246">
            <v>2310640.7599999998</v>
          </cell>
          <cell r="J246">
            <v>2724501.65</v>
          </cell>
          <cell r="K246">
            <v>3181026.48</v>
          </cell>
          <cell r="L246">
            <v>3661870.22</v>
          </cell>
        </row>
        <row r="247">
          <cell r="D247">
            <v>5613400000</v>
          </cell>
          <cell r="E247" t="str">
            <v>Bank fee - single premium</v>
          </cell>
          <cell r="F247">
            <v>316810494.82999998</v>
          </cell>
          <cell r="G247">
            <v>24973704.699999999</v>
          </cell>
          <cell r="H247">
            <v>54625566.799999997</v>
          </cell>
          <cell r="I247">
            <v>105619348.47</v>
          </cell>
          <cell r="J247">
            <v>141442998</v>
          </cell>
          <cell r="K247">
            <v>180221616.19</v>
          </cell>
          <cell r="L247">
            <v>237423716.03999999</v>
          </cell>
        </row>
        <row r="249">
          <cell r="D249" t="str">
            <v>Commissions - inward</v>
          </cell>
          <cell r="F249">
            <v>148838.15</v>
          </cell>
          <cell r="G249">
            <v>0</v>
          </cell>
          <cell r="H249">
            <v>-111988.23</v>
          </cell>
          <cell r="I249">
            <v>-111988.23</v>
          </cell>
          <cell r="J249">
            <v>-111988.23</v>
          </cell>
          <cell r="K249">
            <v>-111988.23</v>
          </cell>
          <cell r="L249">
            <v>-84281.34</v>
          </cell>
        </row>
        <row r="250">
          <cell r="D250" t="str">
            <v>562013X100</v>
          </cell>
          <cell r="E250" t="str">
            <v>Commission for inward reinsurance - local</v>
          </cell>
          <cell r="F250">
            <v>18016.740000000002</v>
          </cell>
          <cell r="G250">
            <v>0</v>
          </cell>
          <cell r="H250">
            <v>-2748.22</v>
          </cell>
          <cell r="I250">
            <v>-2748.22</v>
          </cell>
          <cell r="J250">
            <v>-2748.22</v>
          </cell>
          <cell r="K250">
            <v>-2748.22</v>
          </cell>
          <cell r="L250">
            <v>7497.04</v>
          </cell>
        </row>
        <row r="251">
          <cell r="D251" t="str">
            <v>562023X100</v>
          </cell>
          <cell r="E251" t="str">
            <v>Profit commission for inward reinsurance-local</v>
          </cell>
          <cell r="F251">
            <v>130821.41</v>
          </cell>
          <cell r="G251">
            <v>0</v>
          </cell>
          <cell r="H251">
            <v>-109240.01</v>
          </cell>
          <cell r="I251">
            <v>-109240.01</v>
          </cell>
          <cell r="J251">
            <v>-109240.01</v>
          </cell>
          <cell r="K251">
            <v>-109240.01</v>
          </cell>
          <cell r="L251">
            <v>-91778.38</v>
          </cell>
        </row>
        <row r="253">
          <cell r="D253" t="str">
            <v>Commissions - outward</v>
          </cell>
          <cell r="F253">
            <v>-45136963.399999999</v>
          </cell>
          <cell r="G253">
            <v>-1964620.69</v>
          </cell>
          <cell r="H253">
            <v>-5997782.1499999994</v>
          </cell>
          <cell r="I253">
            <v>-9159330.9800000004</v>
          </cell>
          <cell r="J253">
            <v>-11235243.16</v>
          </cell>
          <cell r="K253">
            <v>-14135681.949999999</v>
          </cell>
          <cell r="L253">
            <v>-20954642.299999997</v>
          </cell>
        </row>
        <row r="254">
          <cell r="D254" t="str">
            <v>563113X100</v>
          </cell>
          <cell r="E254" t="str">
            <v>FY commission from outward reinsurance-local</v>
          </cell>
          <cell r="F254">
            <v>-1206087.6599999999</v>
          </cell>
          <cell r="G254">
            <v>-74994.47</v>
          </cell>
          <cell r="H254">
            <v>-191252.62</v>
          </cell>
          <cell r="I254">
            <v>-424541.62</v>
          </cell>
          <cell r="J254">
            <v>-569381.06999999995</v>
          </cell>
          <cell r="K254">
            <v>-671252.65</v>
          </cell>
          <cell r="L254">
            <v>-805101.16</v>
          </cell>
        </row>
        <row r="255">
          <cell r="D255" t="str">
            <v>563113X200</v>
          </cell>
          <cell r="E255" t="str">
            <v>FY commission from outward reinsurance-ASEAN</v>
          </cell>
          <cell r="F255">
            <v>-8837624.0700000003</v>
          </cell>
          <cell r="G255">
            <v>-1100492.5900000001</v>
          </cell>
          <cell r="H255">
            <v>-2124098.75</v>
          </cell>
          <cell r="I255">
            <v>-3008621.73</v>
          </cell>
          <cell r="J255">
            <v>-3746345.41</v>
          </cell>
          <cell r="K255">
            <v>-4353611.87</v>
          </cell>
          <cell r="L255">
            <v>-4883825.12</v>
          </cell>
        </row>
        <row r="256">
          <cell r="D256" t="str">
            <v>563113X300</v>
          </cell>
          <cell r="E256" t="str">
            <v>FY commission from outward reinsurance-other</v>
          </cell>
          <cell r="F256">
            <v>-10923571.789999999</v>
          </cell>
          <cell r="G256">
            <v>-728013.87</v>
          </cell>
          <cell r="H256">
            <v>-1483204.06</v>
          </cell>
          <cell r="I256">
            <v>-3343689.07</v>
          </cell>
          <cell r="J256">
            <v>-4299606.13</v>
          </cell>
          <cell r="K256">
            <v>-6202551.21</v>
          </cell>
          <cell r="L256">
            <v>-7323637.8499999996</v>
          </cell>
        </row>
        <row r="257">
          <cell r="D257" t="str">
            <v>563123X100</v>
          </cell>
          <cell r="E257" t="str">
            <v>RY commission from outward reinsurance-local</v>
          </cell>
          <cell r="F257">
            <v>-167058.59</v>
          </cell>
          <cell r="G257">
            <v>-121.84</v>
          </cell>
          <cell r="H257">
            <v>-452.35</v>
          </cell>
          <cell r="I257">
            <v>-633.78</v>
          </cell>
          <cell r="J257">
            <v>-762.62</v>
          </cell>
          <cell r="K257">
            <v>255.49</v>
          </cell>
          <cell r="L257">
            <v>65.59</v>
          </cell>
        </row>
        <row r="258">
          <cell r="D258" t="str">
            <v>563123X200</v>
          </cell>
          <cell r="E258" t="str">
            <v>RY commission from outward reinsurance-ASEAN</v>
          </cell>
          <cell r="F258">
            <v>-36575.129999999997</v>
          </cell>
          <cell r="G258">
            <v>-60145</v>
          </cell>
          <cell r="H258">
            <v>-163518.06</v>
          </cell>
          <cell r="I258">
            <v>-346390.86</v>
          </cell>
          <cell r="J258">
            <v>-582792.16</v>
          </cell>
          <cell r="K258">
            <v>-871500.16</v>
          </cell>
          <cell r="L258">
            <v>-1177281.33</v>
          </cell>
        </row>
        <row r="259">
          <cell r="D259" t="str">
            <v>563123X300</v>
          </cell>
          <cell r="E259" t="str">
            <v>RY commission from outward reinsurance-other</v>
          </cell>
          <cell r="F259">
            <v>-1089759.55</v>
          </cell>
          <cell r="G259">
            <v>-852.92</v>
          </cell>
          <cell r="H259">
            <v>-48496.09</v>
          </cell>
          <cell r="I259">
            <v>-48693.7</v>
          </cell>
          <cell r="J259">
            <v>-49595.55</v>
          </cell>
          <cell r="K259">
            <v>-50261.33</v>
          </cell>
          <cell r="L259">
            <v>-51903.199999999997</v>
          </cell>
        </row>
        <row r="260">
          <cell r="D260" t="str">
            <v>563133X100</v>
          </cell>
          <cell r="E260" t="str">
            <v>Profit commission from outward reinsurance-local</v>
          </cell>
          <cell r="F260">
            <v>-1685066.76</v>
          </cell>
          <cell r="G260">
            <v>0</v>
          </cell>
          <cell r="H260">
            <v>-276674.45</v>
          </cell>
          <cell r="I260">
            <v>-276674.45</v>
          </cell>
          <cell r="J260">
            <v>-276674.45</v>
          </cell>
          <cell r="K260">
            <v>-276674.45</v>
          </cell>
          <cell r="L260">
            <v>-997890.87</v>
          </cell>
        </row>
        <row r="261">
          <cell r="D261" t="str">
            <v>563133X200</v>
          </cell>
          <cell r="E261" t="str">
            <v>Profit commission from outward reinsurance-ASEAN</v>
          </cell>
          <cell r="F261">
            <v>-2283730.4500000002</v>
          </cell>
          <cell r="G261">
            <v>0</v>
          </cell>
          <cell r="H261">
            <v>-233248.81</v>
          </cell>
          <cell r="I261">
            <v>-233248.81</v>
          </cell>
          <cell r="J261">
            <v>-233248.81</v>
          </cell>
          <cell r="K261">
            <v>-233248.81</v>
          </cell>
          <cell r="L261">
            <v>-1364679.75</v>
          </cell>
        </row>
        <row r="262">
          <cell r="D262" t="str">
            <v>563133X300</v>
          </cell>
          <cell r="E262" t="str">
            <v>Profit commission from outward reinsurance-other</v>
          </cell>
          <cell r="F262">
            <v>-18907489.399999999</v>
          </cell>
          <cell r="G262">
            <v>0</v>
          </cell>
          <cell r="H262">
            <v>-1476836.96</v>
          </cell>
          <cell r="I262">
            <v>-1476836.96</v>
          </cell>
          <cell r="J262">
            <v>-1476836.96</v>
          </cell>
          <cell r="K262">
            <v>-1476836.96</v>
          </cell>
          <cell r="L262">
            <v>-4350388.6100000003</v>
          </cell>
        </row>
        <row r="264">
          <cell r="D264" t="str">
            <v>Other underwriting expenses</v>
          </cell>
          <cell r="F264">
            <v>9432445.7400000002</v>
          </cell>
          <cell r="G264">
            <v>805338.42</v>
          </cell>
          <cell r="H264">
            <v>1422734.24</v>
          </cell>
          <cell r="I264">
            <v>2703596.59</v>
          </cell>
          <cell r="J264">
            <v>4274805.84</v>
          </cell>
          <cell r="K264">
            <v>5667234.2300000004</v>
          </cell>
          <cell r="L264">
            <v>6700433.6600000001</v>
          </cell>
        </row>
        <row r="265">
          <cell r="D265">
            <v>5711100000</v>
          </cell>
          <cell r="E265" t="str">
            <v>Survey &amp; Investigation expenses - underwriting</v>
          </cell>
          <cell r="F265">
            <v>1047437.49</v>
          </cell>
          <cell r="G265">
            <v>78070.52</v>
          </cell>
          <cell r="H265">
            <v>84683.32</v>
          </cell>
          <cell r="I265">
            <v>134907.07999999999</v>
          </cell>
          <cell r="J265">
            <v>410976.21</v>
          </cell>
          <cell r="K265">
            <v>536934.67000000004</v>
          </cell>
          <cell r="L265">
            <v>656579.82999999996</v>
          </cell>
        </row>
        <row r="266">
          <cell r="D266">
            <v>5712100000</v>
          </cell>
          <cell r="E266" t="str">
            <v>Survey &amp; Investigation expenses - claim</v>
          </cell>
          <cell r="F266">
            <v>809395.19</v>
          </cell>
          <cell r="G266">
            <v>7705.7</v>
          </cell>
          <cell r="H266">
            <v>44019.87</v>
          </cell>
          <cell r="I266">
            <v>218000.71</v>
          </cell>
          <cell r="J266">
            <v>304842.64</v>
          </cell>
          <cell r="K266">
            <v>438531.57</v>
          </cell>
          <cell r="L266">
            <v>525909.84</v>
          </cell>
        </row>
        <row r="267">
          <cell r="D267">
            <v>5711200000</v>
          </cell>
          <cell r="E267" t="str">
            <v>Medical fees for underwriting</v>
          </cell>
          <cell r="F267">
            <v>7575613.0599999996</v>
          </cell>
          <cell r="G267">
            <v>719562.2</v>
          </cell>
          <cell r="H267">
            <v>1294031.05</v>
          </cell>
          <cell r="I267">
            <v>2350688.7999999998</v>
          </cell>
          <cell r="J267">
            <v>3558986.99</v>
          </cell>
          <cell r="K267">
            <v>4691767.99</v>
          </cell>
          <cell r="L267">
            <v>5517943.9900000002</v>
          </cell>
        </row>
        <row r="269">
          <cell r="D269" t="str">
            <v>Total Underwriting Expenses</v>
          </cell>
          <cell r="F269">
            <v>5487382612.5699997</v>
          </cell>
          <cell r="G269">
            <v>468822651.10000002</v>
          </cell>
          <cell r="H269">
            <v>1048013254.4400001</v>
          </cell>
          <cell r="I269">
            <v>1977698013.6299999</v>
          </cell>
          <cell r="J269">
            <v>2474869438.8400002</v>
          </cell>
          <cell r="K269">
            <v>3092103967.3400002</v>
          </cell>
          <cell r="L269">
            <v>3903809038.29</v>
          </cell>
        </row>
        <row r="272">
          <cell r="D272" t="str">
            <v>Personal expenses</v>
          </cell>
          <cell r="F272">
            <v>341572808.95999992</v>
          </cell>
          <cell r="G272">
            <v>23038499.66</v>
          </cell>
          <cell r="H272">
            <v>52801404.159999996</v>
          </cell>
          <cell r="I272">
            <v>92610662.410000011</v>
          </cell>
          <cell r="J272">
            <v>124652055.30000003</v>
          </cell>
          <cell r="K272">
            <v>153701496.80000004</v>
          </cell>
          <cell r="L272">
            <v>191747974.97000003</v>
          </cell>
        </row>
        <row r="273">
          <cell r="D273">
            <v>7110100000</v>
          </cell>
          <cell r="E273" t="str">
            <v>Salary</v>
          </cell>
          <cell r="F273">
            <v>142016211.72999999</v>
          </cell>
          <cell r="G273">
            <v>13560090.5</v>
          </cell>
          <cell r="H273">
            <v>27411742</v>
          </cell>
          <cell r="I273">
            <v>47599807.810000002</v>
          </cell>
          <cell r="J273">
            <v>61452652.310000002</v>
          </cell>
          <cell r="K273">
            <v>75350841.310000002</v>
          </cell>
          <cell r="L273">
            <v>96312475.510000005</v>
          </cell>
        </row>
        <row r="274">
          <cell r="D274">
            <v>7110200000</v>
          </cell>
          <cell r="E274" t="str">
            <v>Salary - sales staff</v>
          </cell>
          <cell r="F274">
            <v>11674139</v>
          </cell>
          <cell r="G274">
            <v>934036</v>
          </cell>
          <cell r="H274">
            <v>1832488</v>
          </cell>
          <cell r="I274">
            <v>2799090</v>
          </cell>
          <cell r="J274">
            <v>3770040</v>
          </cell>
          <cell r="K274">
            <v>4860078</v>
          </cell>
          <cell r="L274">
            <v>5803081</v>
          </cell>
        </row>
        <row r="275">
          <cell r="D275">
            <v>7111100000</v>
          </cell>
          <cell r="E275" t="str">
            <v>Overtime</v>
          </cell>
          <cell r="F275">
            <v>9884459.4900000002</v>
          </cell>
          <cell r="G275">
            <v>1055066.78</v>
          </cell>
          <cell r="H275">
            <v>2056401.19</v>
          </cell>
          <cell r="I275">
            <v>3048809.6</v>
          </cell>
          <cell r="J275">
            <v>4331182.18</v>
          </cell>
          <cell r="K275">
            <v>5446056.0599999996</v>
          </cell>
          <cell r="L275">
            <v>6618533.6399999997</v>
          </cell>
        </row>
        <row r="276">
          <cell r="D276">
            <v>7140100000</v>
          </cell>
          <cell r="E276" t="str">
            <v>Temporary help</v>
          </cell>
          <cell r="F276">
            <v>7891206.0899999999</v>
          </cell>
          <cell r="G276">
            <v>532991.30000000005</v>
          </cell>
          <cell r="H276">
            <v>1094662.1499999999</v>
          </cell>
          <cell r="I276">
            <v>1745061.76</v>
          </cell>
          <cell r="J276">
            <v>2437895.56</v>
          </cell>
          <cell r="K276">
            <v>3179100.63</v>
          </cell>
          <cell r="L276">
            <v>4104366.66</v>
          </cell>
        </row>
        <row r="277">
          <cell r="D277">
            <v>7140200000</v>
          </cell>
          <cell r="E277" t="str">
            <v>Temporary help - sales staff</v>
          </cell>
          <cell r="F277">
            <v>20984745.530000001</v>
          </cell>
          <cell r="G277">
            <v>2200411</v>
          </cell>
          <cell r="H277">
            <v>4500166.3</v>
          </cell>
          <cell r="I277">
            <v>6660166.2999999998</v>
          </cell>
          <cell r="J277">
            <v>8996417</v>
          </cell>
          <cell r="K277">
            <v>11590298.4</v>
          </cell>
          <cell r="L277">
            <v>13900147.4</v>
          </cell>
        </row>
        <row r="278">
          <cell r="D278">
            <v>7110700000</v>
          </cell>
          <cell r="E278" t="str">
            <v>Bonus</v>
          </cell>
          <cell r="F278">
            <v>57689022.729999997</v>
          </cell>
          <cell r="G278">
            <v>185558.51</v>
          </cell>
          <cell r="H278">
            <v>4405716.58</v>
          </cell>
          <cell r="I278">
            <v>10976933.279999999</v>
          </cell>
          <cell r="J278">
            <v>14401194.859999999</v>
          </cell>
          <cell r="K278">
            <v>17845650.100000001</v>
          </cell>
          <cell r="L278">
            <v>21337616.75</v>
          </cell>
        </row>
        <row r="279">
          <cell r="D279">
            <v>7110300000</v>
          </cell>
          <cell r="E279" t="str">
            <v>Bonus - sales staff</v>
          </cell>
          <cell r="F279">
            <v>365053</v>
          </cell>
          <cell r="G279">
            <v>-155105.98000000001</v>
          </cell>
          <cell r="H279">
            <v>-55780.639999999999</v>
          </cell>
          <cell r="I279">
            <v>54653.03</v>
          </cell>
          <cell r="J279">
            <v>166611.37</v>
          </cell>
          <cell r="K279">
            <v>281563.87</v>
          </cell>
          <cell r="L279">
            <v>393606.04</v>
          </cell>
        </row>
        <row r="280">
          <cell r="D280">
            <v>7110400000</v>
          </cell>
          <cell r="E280" t="str">
            <v>Staff house rental</v>
          </cell>
          <cell r="F280">
            <v>4330885</v>
          </cell>
          <cell r="G280">
            <v>411000</v>
          </cell>
          <cell r="H280">
            <v>759500</v>
          </cell>
          <cell r="I280">
            <v>1106000</v>
          </cell>
          <cell r="J280">
            <v>1396000</v>
          </cell>
          <cell r="K280">
            <v>1682000</v>
          </cell>
          <cell r="L280">
            <v>1968000</v>
          </cell>
        </row>
        <row r="281">
          <cell r="D281">
            <v>7110500000</v>
          </cell>
          <cell r="E281" t="str">
            <v>Compensation other - tax</v>
          </cell>
          <cell r="F281">
            <v>13197295.119999999</v>
          </cell>
          <cell r="G281">
            <v>368361.51</v>
          </cell>
          <cell r="H281">
            <v>3088312.43</v>
          </cell>
          <cell r="I281">
            <v>4162632.19</v>
          </cell>
          <cell r="J281">
            <v>8036057.29</v>
          </cell>
          <cell r="K281">
            <v>9654729.0099999998</v>
          </cell>
          <cell r="L281">
            <v>10613859.039999999</v>
          </cell>
        </row>
        <row r="282">
          <cell r="D282">
            <v>7110600000</v>
          </cell>
          <cell r="E282" t="str">
            <v>Compensation other - other</v>
          </cell>
          <cell r="F282">
            <v>30033534.16</v>
          </cell>
          <cell r="G282">
            <v>1268414.1299999999</v>
          </cell>
          <cell r="H282">
            <v>2518244.8199999998</v>
          </cell>
          <cell r="I282">
            <v>3745263.69</v>
          </cell>
          <cell r="J282">
            <v>5128293.9400000004</v>
          </cell>
          <cell r="K282">
            <v>6679273.3600000003</v>
          </cell>
          <cell r="L282">
            <v>9514027.4900000002</v>
          </cell>
        </row>
        <row r="283">
          <cell r="D283">
            <v>7120100000</v>
          </cell>
          <cell r="E283" t="str">
            <v>Staff medical expenses</v>
          </cell>
          <cell r="F283">
            <v>2238804.84</v>
          </cell>
          <cell r="G283">
            <v>230697.25</v>
          </cell>
          <cell r="H283">
            <v>431570.89</v>
          </cell>
          <cell r="I283">
            <v>608164.56999999995</v>
          </cell>
          <cell r="J283">
            <v>820559.8</v>
          </cell>
          <cell r="K283">
            <v>1007284.49</v>
          </cell>
          <cell r="L283">
            <v>1308193.3999999999</v>
          </cell>
        </row>
        <row r="284">
          <cell r="D284">
            <v>7120200000</v>
          </cell>
          <cell r="E284" t="str">
            <v>Staff uniform expenses</v>
          </cell>
          <cell r="F284">
            <v>1934575.2</v>
          </cell>
          <cell r="G284">
            <v>0</v>
          </cell>
          <cell r="H284">
            <v>26964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D285">
            <v>7120300000</v>
          </cell>
          <cell r="E285" t="str">
            <v>Staff insurance premium</v>
          </cell>
          <cell r="F285">
            <v>3630431.45</v>
          </cell>
          <cell r="G285">
            <v>430736.81</v>
          </cell>
          <cell r="H285">
            <v>626353.31000000006</v>
          </cell>
          <cell r="I285">
            <v>821969.81</v>
          </cell>
          <cell r="J285">
            <v>1017586.31</v>
          </cell>
          <cell r="K285">
            <v>1094488.1399999999</v>
          </cell>
          <cell r="L285">
            <v>1171389.97</v>
          </cell>
        </row>
        <row r="286">
          <cell r="D286">
            <v>7120400000</v>
          </cell>
          <cell r="E286" t="str">
            <v>Staff welfare - other</v>
          </cell>
          <cell r="F286">
            <v>4367665.51</v>
          </cell>
          <cell r="G286">
            <v>87852.1</v>
          </cell>
          <cell r="H286">
            <v>280427.3</v>
          </cell>
          <cell r="I286">
            <v>336942.78</v>
          </cell>
          <cell r="J286">
            <v>943681.74</v>
          </cell>
          <cell r="K286">
            <v>1083476.82</v>
          </cell>
          <cell r="L286">
            <v>1148057.44</v>
          </cell>
        </row>
        <row r="287">
          <cell r="D287">
            <v>7110800000</v>
          </cell>
          <cell r="E287" t="str">
            <v>Social security</v>
          </cell>
          <cell r="F287">
            <v>4722508</v>
          </cell>
          <cell r="G287">
            <v>479147</v>
          </cell>
          <cell r="H287">
            <v>926369</v>
          </cell>
          <cell r="I287">
            <v>1391687</v>
          </cell>
          <cell r="J287">
            <v>1853439</v>
          </cell>
          <cell r="K287">
            <v>2322036</v>
          </cell>
          <cell r="L287">
            <v>2799467</v>
          </cell>
        </row>
        <row r="288">
          <cell r="D288">
            <v>7110900000</v>
          </cell>
          <cell r="E288" t="str">
            <v>Contribution on staff provident fund</v>
          </cell>
          <cell r="F288">
            <v>8896224.2100000009</v>
          </cell>
          <cell r="G288">
            <v>852235.06</v>
          </cell>
          <cell r="H288">
            <v>1706917.53</v>
          </cell>
          <cell r="I288">
            <v>2546511.4300000002</v>
          </cell>
          <cell r="J288">
            <v>3402254.34</v>
          </cell>
          <cell r="K288">
            <v>4252487.7699999996</v>
          </cell>
          <cell r="L288">
            <v>5114746.9000000004</v>
          </cell>
        </row>
        <row r="289">
          <cell r="D289">
            <v>7130100000</v>
          </cell>
          <cell r="E289" t="str">
            <v>Training and seminar - computer</v>
          </cell>
          <cell r="F289">
            <v>307625</v>
          </cell>
          <cell r="G289">
            <v>0</v>
          </cell>
          <cell r="H289">
            <v>0</v>
          </cell>
          <cell r="I289">
            <v>58208</v>
          </cell>
          <cell r="J289">
            <v>58208</v>
          </cell>
          <cell r="K289">
            <v>58208</v>
          </cell>
          <cell r="L289">
            <v>58208</v>
          </cell>
        </row>
        <row r="290">
          <cell r="D290">
            <v>7130200000</v>
          </cell>
          <cell r="E290" t="str">
            <v>Training and seminar - other</v>
          </cell>
          <cell r="F290">
            <v>4272448.1500000004</v>
          </cell>
          <cell r="G290">
            <v>145610</v>
          </cell>
          <cell r="H290">
            <v>144518.28</v>
          </cell>
          <cell r="I290">
            <v>734684.28</v>
          </cell>
          <cell r="J290">
            <v>767985.28</v>
          </cell>
          <cell r="K290">
            <v>948982.21</v>
          </cell>
          <cell r="L290">
            <v>1234156.46</v>
          </cell>
        </row>
        <row r="291">
          <cell r="D291">
            <v>7140300000</v>
          </cell>
          <cell r="E291" t="str">
            <v>Recruitment</v>
          </cell>
          <cell r="F291">
            <v>1343320.8</v>
          </cell>
          <cell r="G291">
            <v>105288</v>
          </cell>
          <cell r="H291">
            <v>222773.15</v>
          </cell>
          <cell r="I291">
            <v>222773.15</v>
          </cell>
          <cell r="J291">
            <v>230189.65</v>
          </cell>
          <cell r="K291">
            <v>356956.83</v>
          </cell>
          <cell r="L291">
            <v>452643.47</v>
          </cell>
        </row>
        <row r="292">
          <cell r="D292">
            <v>7111000000</v>
          </cell>
          <cell r="E292" t="str">
            <v>Retirement expenses</v>
          </cell>
          <cell r="F292">
            <v>4736348.95</v>
          </cell>
          <cell r="G292">
            <v>0</v>
          </cell>
          <cell r="H292">
            <v>0</v>
          </cell>
          <cell r="I292">
            <v>2321514.0499999998</v>
          </cell>
          <cell r="J292">
            <v>3268714.05</v>
          </cell>
          <cell r="K292">
            <v>3268714.05</v>
          </cell>
          <cell r="L292">
            <v>4487060.05</v>
          </cell>
        </row>
        <row r="293">
          <cell r="D293">
            <v>7140400000</v>
          </cell>
          <cell r="E293" t="str">
            <v>Subsistence</v>
          </cell>
          <cell r="F293">
            <v>7056305</v>
          </cell>
          <cell r="G293">
            <v>346109.69</v>
          </cell>
          <cell r="H293">
            <v>824057.87</v>
          </cell>
          <cell r="I293">
            <v>1669789.68</v>
          </cell>
          <cell r="J293">
            <v>2173092.62</v>
          </cell>
          <cell r="K293">
            <v>2739271.75</v>
          </cell>
          <cell r="L293">
            <v>3408338.75</v>
          </cell>
        </row>
        <row r="295">
          <cell r="D295" t="str">
            <v>Premises and equipment expenses</v>
          </cell>
          <cell r="F295">
            <v>122039456.04999998</v>
          </cell>
          <cell r="G295">
            <v>10146483.65</v>
          </cell>
          <cell r="H295">
            <v>20675098.889999997</v>
          </cell>
          <cell r="I295">
            <v>34173999.700000003</v>
          </cell>
          <cell r="J295">
            <v>45288270.38000001</v>
          </cell>
          <cell r="K295">
            <v>56391676.129999988</v>
          </cell>
          <cell r="L295">
            <v>67935217.669999987</v>
          </cell>
        </row>
        <row r="296">
          <cell r="D296" t="str">
            <v>Premises and equipment expenses</v>
          </cell>
          <cell r="F296">
            <v>79033562.449999988</v>
          </cell>
          <cell r="G296">
            <v>6183859.3200000003</v>
          </cell>
          <cell r="H296">
            <v>12955804.719999999</v>
          </cell>
          <cell r="I296">
            <v>22422498.610000003</v>
          </cell>
          <cell r="J296">
            <v>29421177.600000005</v>
          </cell>
          <cell r="K296">
            <v>36316028.629999988</v>
          </cell>
          <cell r="L296">
            <v>43760648.289999992</v>
          </cell>
        </row>
        <row r="297">
          <cell r="D297">
            <v>7210100000</v>
          </cell>
          <cell r="E297" t="str">
            <v>Building rental and service charge</v>
          </cell>
          <cell r="F297">
            <v>36566386.960000001</v>
          </cell>
          <cell r="G297">
            <v>2636169.4700000002</v>
          </cell>
          <cell r="H297">
            <v>4046420.81</v>
          </cell>
          <cell r="I297">
            <v>8901683.3499999996</v>
          </cell>
          <cell r="J297">
            <v>12015690.289999999</v>
          </cell>
          <cell r="K297">
            <v>15089735.630000001</v>
          </cell>
          <cell r="L297">
            <v>18203598.550000001</v>
          </cell>
        </row>
        <row r="298">
          <cell r="D298">
            <v>7210200000</v>
          </cell>
          <cell r="E298" t="str">
            <v>Rental - vehicle - distribution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D299">
            <v>7210300000</v>
          </cell>
          <cell r="E299" t="str">
            <v>Rental - vehicle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D300">
            <v>7210400000</v>
          </cell>
          <cell r="E300" t="str">
            <v>Rental - land</v>
          </cell>
          <cell r="F300">
            <v>27000</v>
          </cell>
          <cell r="G300">
            <v>2250</v>
          </cell>
          <cell r="H300">
            <v>4500</v>
          </cell>
          <cell r="I300">
            <v>6750</v>
          </cell>
          <cell r="J300">
            <v>9000</v>
          </cell>
          <cell r="K300">
            <v>11250</v>
          </cell>
          <cell r="L300">
            <v>11250</v>
          </cell>
        </row>
        <row r="301">
          <cell r="D301">
            <v>7210500000</v>
          </cell>
          <cell r="E301" t="str">
            <v>Rental - other</v>
          </cell>
          <cell r="F301">
            <v>31618.5</v>
          </cell>
          <cell r="G301">
            <v>5136</v>
          </cell>
          <cell r="H301">
            <v>10272</v>
          </cell>
          <cell r="I301">
            <v>15408</v>
          </cell>
          <cell r="J301">
            <v>20544</v>
          </cell>
          <cell r="K301">
            <v>25680</v>
          </cell>
          <cell r="L301">
            <v>30816</v>
          </cell>
        </row>
        <row r="302">
          <cell r="D302">
            <v>7220100000</v>
          </cell>
          <cell r="E302" t="str">
            <v>Electricity</v>
          </cell>
          <cell r="F302">
            <v>7196466.6699999999</v>
          </cell>
          <cell r="G302">
            <v>501539.13</v>
          </cell>
          <cell r="H302">
            <v>1108499.67</v>
          </cell>
          <cell r="I302">
            <v>1660848.1</v>
          </cell>
          <cell r="J302">
            <v>2462254.36</v>
          </cell>
          <cell r="K302">
            <v>3211769.07</v>
          </cell>
          <cell r="L302">
            <v>3904546.38</v>
          </cell>
        </row>
        <row r="303">
          <cell r="D303">
            <v>7220200000</v>
          </cell>
          <cell r="E303" t="str">
            <v>Water supply</v>
          </cell>
          <cell r="F303">
            <v>70583.62</v>
          </cell>
          <cell r="G303">
            <v>3900.34</v>
          </cell>
          <cell r="H303">
            <v>10547.13</v>
          </cell>
          <cell r="I303">
            <v>16551.740000000002</v>
          </cell>
          <cell r="J303">
            <v>22660.33</v>
          </cell>
          <cell r="K303">
            <v>28345.88</v>
          </cell>
          <cell r="L303">
            <v>33815.71</v>
          </cell>
        </row>
        <row r="304">
          <cell r="D304">
            <v>7220300000</v>
          </cell>
          <cell r="E304" t="str">
            <v>Communication expenses</v>
          </cell>
          <cell r="F304">
            <v>10129343.84</v>
          </cell>
          <cell r="G304">
            <v>648374.80000000005</v>
          </cell>
          <cell r="H304">
            <v>1627860.21</v>
          </cell>
          <cell r="I304">
            <v>2551630.61</v>
          </cell>
          <cell r="J304">
            <v>3486836.56</v>
          </cell>
          <cell r="K304">
            <v>4259690.9000000004</v>
          </cell>
          <cell r="L304">
            <v>5192428.42</v>
          </cell>
        </row>
        <row r="305">
          <cell r="D305">
            <v>7220400000</v>
          </cell>
          <cell r="E305" t="str">
            <v>Communication - technology</v>
          </cell>
          <cell r="F305">
            <v>2644255.62</v>
          </cell>
          <cell r="G305">
            <v>183344.36</v>
          </cell>
          <cell r="H305">
            <v>361413.59</v>
          </cell>
          <cell r="I305">
            <v>545249.57999999996</v>
          </cell>
          <cell r="J305">
            <v>711725.92</v>
          </cell>
          <cell r="K305">
            <v>853754.91</v>
          </cell>
          <cell r="L305">
            <v>1142910.8600000001</v>
          </cell>
        </row>
        <row r="306">
          <cell r="D306">
            <v>7260100000</v>
          </cell>
          <cell r="E306" t="str">
            <v>Stationery and printing</v>
          </cell>
          <cell r="F306">
            <v>14636732.4</v>
          </cell>
          <cell r="G306">
            <v>1559371.14</v>
          </cell>
          <cell r="H306">
            <v>3521772.88</v>
          </cell>
          <cell r="I306">
            <v>5567400</v>
          </cell>
          <cell r="J306">
            <v>6783096.1900000004</v>
          </cell>
          <cell r="K306">
            <v>8251412.8899999997</v>
          </cell>
          <cell r="L306">
            <v>9600778.8499999996</v>
          </cell>
        </row>
        <row r="307">
          <cell r="D307">
            <v>7230100000</v>
          </cell>
          <cell r="E307" t="str">
            <v>Repair and maintenance - office equipment</v>
          </cell>
          <cell r="F307">
            <v>1388036.09</v>
          </cell>
          <cell r="G307">
            <v>136244.62</v>
          </cell>
          <cell r="H307">
            <v>255752.95999999999</v>
          </cell>
          <cell r="I307">
            <v>432629.62</v>
          </cell>
          <cell r="J307">
            <v>565171.38</v>
          </cell>
          <cell r="K307">
            <v>686859.68</v>
          </cell>
          <cell r="L307">
            <v>823979.54</v>
          </cell>
        </row>
        <row r="308">
          <cell r="D308">
            <v>7230200000</v>
          </cell>
          <cell r="E308" t="str">
            <v>Office maintenance and decoration</v>
          </cell>
          <cell r="F308">
            <v>243527.13</v>
          </cell>
          <cell r="G308">
            <v>12643.62</v>
          </cell>
          <cell r="H308">
            <v>38340.29</v>
          </cell>
          <cell r="I308">
            <v>67291.960000000006</v>
          </cell>
          <cell r="J308">
            <v>105887.63</v>
          </cell>
          <cell r="K308">
            <v>171138.49</v>
          </cell>
          <cell r="L308">
            <v>222375.16</v>
          </cell>
        </row>
        <row r="309">
          <cell r="D309">
            <v>7260200000</v>
          </cell>
          <cell r="E309" t="str">
            <v>Security expenses</v>
          </cell>
          <cell r="F309">
            <v>450775</v>
          </cell>
          <cell r="G309">
            <v>39065</v>
          </cell>
          <cell r="H309">
            <v>76186.759999999995</v>
          </cell>
          <cell r="I309">
            <v>115173.52</v>
          </cell>
          <cell r="J309">
            <v>154310.28</v>
          </cell>
          <cell r="K309">
            <v>193332.04</v>
          </cell>
          <cell r="L309">
            <v>235061.3</v>
          </cell>
        </row>
        <row r="310">
          <cell r="D310">
            <v>7260300000</v>
          </cell>
          <cell r="E310" t="str">
            <v>Cleaning expenses</v>
          </cell>
          <cell r="F310">
            <v>985736.04</v>
          </cell>
          <cell r="G310">
            <v>108240.85</v>
          </cell>
          <cell r="H310">
            <v>206576.31</v>
          </cell>
          <cell r="I310">
            <v>304587.07</v>
          </cell>
          <cell r="J310">
            <v>434785.89</v>
          </cell>
          <cell r="K310">
            <v>551871.56000000006</v>
          </cell>
          <cell r="L310">
            <v>647208.85</v>
          </cell>
        </row>
        <row r="311">
          <cell r="D311">
            <v>7240100000</v>
          </cell>
          <cell r="E311" t="str">
            <v>Insurance premium on building</v>
          </cell>
          <cell r="F311">
            <v>152714.82</v>
          </cell>
          <cell r="G311">
            <v>629</v>
          </cell>
          <cell r="H311">
            <v>1197.1199999999999</v>
          </cell>
          <cell r="I311">
            <v>1826.12</v>
          </cell>
          <cell r="J311">
            <v>2434.8200000000002</v>
          </cell>
          <cell r="K311">
            <v>3063.82</v>
          </cell>
          <cell r="L311">
            <v>328112.82</v>
          </cell>
        </row>
        <row r="312">
          <cell r="D312">
            <v>7240200000</v>
          </cell>
          <cell r="E312" t="str">
            <v>Insurance premium on other fixed assets</v>
          </cell>
          <cell r="F312">
            <v>235952.58</v>
          </cell>
          <cell r="G312">
            <v>22101.84</v>
          </cell>
          <cell r="H312">
            <v>41078.39</v>
          </cell>
          <cell r="I312">
            <v>32786.5</v>
          </cell>
          <cell r="J312">
            <v>55688.97</v>
          </cell>
          <cell r="K312">
            <v>79330.429999999993</v>
          </cell>
          <cell r="L312">
            <v>102209.11</v>
          </cell>
        </row>
        <row r="313">
          <cell r="D313">
            <v>7260400000</v>
          </cell>
          <cell r="E313" t="str">
            <v>Office allowance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D314">
            <v>7230300000</v>
          </cell>
          <cell r="E314" t="str">
            <v>Repair and maintenance - vehicle</v>
          </cell>
          <cell r="F314">
            <v>1079056.9099999999</v>
          </cell>
          <cell r="G314">
            <v>73991.28</v>
          </cell>
          <cell r="H314">
            <v>219627.43</v>
          </cell>
          <cell r="I314">
            <v>323019.27</v>
          </cell>
          <cell r="J314">
            <v>559417.48</v>
          </cell>
          <cell r="K314">
            <v>624384.87</v>
          </cell>
          <cell r="L314">
            <v>705336.76</v>
          </cell>
        </row>
        <row r="315">
          <cell r="D315">
            <v>7240300000</v>
          </cell>
          <cell r="E315" t="str">
            <v>Insurance premium on vehicle</v>
          </cell>
          <cell r="F315">
            <v>564825.9</v>
          </cell>
          <cell r="G315">
            <v>46340.95</v>
          </cell>
          <cell r="H315">
            <v>88336.71</v>
          </cell>
          <cell r="I315">
            <v>134831.99</v>
          </cell>
          <cell r="J315">
            <v>179827.42</v>
          </cell>
          <cell r="K315">
            <v>227909.98</v>
          </cell>
          <cell r="L315">
            <v>274686.51</v>
          </cell>
        </row>
        <row r="316">
          <cell r="D316">
            <v>7250100000</v>
          </cell>
          <cell r="E316" t="str">
            <v>Renew registration fees - vehicle</v>
          </cell>
          <cell r="F316">
            <v>116145.60000000001</v>
          </cell>
          <cell r="G316">
            <v>28376</v>
          </cell>
          <cell r="H316">
            <v>51416</v>
          </cell>
          <cell r="I316">
            <v>74252.800000000003</v>
          </cell>
          <cell r="J316">
            <v>74252.800000000003</v>
          </cell>
          <cell r="K316">
            <v>91793.600000000006</v>
          </cell>
          <cell r="L316">
            <v>91793.600000000006</v>
          </cell>
        </row>
        <row r="317">
          <cell r="D317">
            <v>7230400000</v>
          </cell>
          <cell r="E317" t="str">
            <v>Vehicle expense - other</v>
          </cell>
          <cell r="F317">
            <v>760</v>
          </cell>
          <cell r="G317">
            <v>3785.12</v>
          </cell>
          <cell r="H317">
            <v>3835.12</v>
          </cell>
          <cell r="I317">
            <v>4115.12</v>
          </cell>
          <cell r="J317">
            <v>4115.12</v>
          </cell>
          <cell r="K317">
            <v>5344.72</v>
          </cell>
          <cell r="L317">
            <v>5832.22</v>
          </cell>
        </row>
        <row r="318">
          <cell r="D318">
            <v>7250200000</v>
          </cell>
          <cell r="E318" t="str">
            <v>Property tax</v>
          </cell>
          <cell r="F318">
            <v>835220.47</v>
          </cell>
          <cell r="G318">
            <v>0</v>
          </cell>
          <cell r="H318">
            <v>909445.5</v>
          </cell>
          <cell r="I318">
            <v>1029935.5</v>
          </cell>
          <cell r="J318">
            <v>1029935.5</v>
          </cell>
          <cell r="K318">
            <v>1029935.5</v>
          </cell>
          <cell r="L318">
            <v>1037585.5</v>
          </cell>
        </row>
        <row r="319">
          <cell r="D319">
            <v>7260500000</v>
          </cell>
          <cell r="E319" t="str">
            <v>Office supplies</v>
          </cell>
          <cell r="F319">
            <v>1678424.3</v>
          </cell>
          <cell r="G319">
            <v>172355.8</v>
          </cell>
          <cell r="H319">
            <v>372725.84</v>
          </cell>
          <cell r="I319">
            <v>636527.76</v>
          </cell>
          <cell r="J319">
            <v>743542.66</v>
          </cell>
          <cell r="K319">
            <v>919424.66</v>
          </cell>
          <cell r="L319">
            <v>1166322.1499999999</v>
          </cell>
        </row>
        <row r="321">
          <cell r="D321" t="str">
            <v>Computer expenses</v>
          </cell>
          <cell r="F321">
            <v>6491663.0500000007</v>
          </cell>
          <cell r="G321">
            <v>520336.49</v>
          </cell>
          <cell r="H321">
            <v>1081745.8600000001</v>
          </cell>
          <cell r="I321">
            <v>1555652.87</v>
          </cell>
          <cell r="J321">
            <v>2175405.37</v>
          </cell>
          <cell r="K321">
            <v>2723767.11</v>
          </cell>
          <cell r="L321">
            <v>3286921.07</v>
          </cell>
        </row>
        <row r="322">
          <cell r="D322">
            <v>7330100000</v>
          </cell>
          <cell r="E322" t="str">
            <v>Computer expenses - tape</v>
          </cell>
          <cell r="F322">
            <v>3317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D323">
            <v>7330200000</v>
          </cell>
          <cell r="E323" t="str">
            <v>Computer expenses - paper / diskeete / ribbon</v>
          </cell>
          <cell r="F323">
            <v>2492681.12</v>
          </cell>
          <cell r="G323">
            <v>237845.45</v>
          </cell>
          <cell r="H323">
            <v>548171.13</v>
          </cell>
          <cell r="I323">
            <v>803216.83</v>
          </cell>
          <cell r="J323">
            <v>1126339.1299999999</v>
          </cell>
          <cell r="K323">
            <v>1312928.6299999999</v>
          </cell>
          <cell r="L323">
            <v>1582573.98</v>
          </cell>
        </row>
        <row r="324">
          <cell r="D324">
            <v>7310100000</v>
          </cell>
          <cell r="E324" t="str">
            <v>Computer expenses - MA of HW</v>
          </cell>
          <cell r="F324">
            <v>3947477.63</v>
          </cell>
          <cell r="G324">
            <v>282491.03999999998</v>
          </cell>
          <cell r="H324">
            <v>524158.73</v>
          </cell>
          <cell r="I324">
            <v>743020.04</v>
          </cell>
          <cell r="J324">
            <v>1039650.24</v>
          </cell>
          <cell r="K324">
            <v>1401422.48</v>
          </cell>
          <cell r="L324">
            <v>1694931.09</v>
          </cell>
        </row>
        <row r="325">
          <cell r="D325">
            <v>7310200000</v>
          </cell>
          <cell r="E325" t="str">
            <v>Computer expenses - rent of HW</v>
          </cell>
          <cell r="F325">
            <v>44265.9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D326">
            <v>7330300000</v>
          </cell>
          <cell r="E326" t="str">
            <v>Computer expenses - other</v>
          </cell>
          <cell r="F326">
            <v>3921.4</v>
          </cell>
          <cell r="G326">
            <v>0</v>
          </cell>
          <cell r="H326">
            <v>9416</v>
          </cell>
          <cell r="I326">
            <v>9416</v>
          </cell>
          <cell r="J326">
            <v>9416</v>
          </cell>
          <cell r="K326">
            <v>9416</v>
          </cell>
          <cell r="L326">
            <v>9416</v>
          </cell>
        </row>
        <row r="328">
          <cell r="D328" t="str">
            <v>Depreciation</v>
          </cell>
          <cell r="F328">
            <v>36514230.549999997</v>
          </cell>
          <cell r="G328">
            <v>3442287.84</v>
          </cell>
          <cell r="H328">
            <v>6637548.3099999996</v>
          </cell>
          <cell r="I328">
            <v>10195848.219999999</v>
          </cell>
          <cell r="J328">
            <v>13691687.41</v>
          </cell>
          <cell r="K328">
            <v>17351880.390000001</v>
          </cell>
          <cell r="L328">
            <v>20887648.310000002</v>
          </cell>
        </row>
        <row r="329">
          <cell r="D329">
            <v>7410100000</v>
          </cell>
          <cell r="E329" t="str">
            <v>Depreciation - building</v>
          </cell>
          <cell r="F329">
            <v>187575.81</v>
          </cell>
          <cell r="G329">
            <v>16035.05</v>
          </cell>
          <cell r="H329">
            <v>30518.32</v>
          </cell>
          <cell r="I329">
            <v>46553.37</v>
          </cell>
          <cell r="J329">
            <v>62071.16</v>
          </cell>
          <cell r="K329">
            <v>78106.210000000006</v>
          </cell>
          <cell r="L329">
            <v>93624</v>
          </cell>
        </row>
        <row r="330">
          <cell r="D330">
            <v>7410200000</v>
          </cell>
          <cell r="E330" t="str">
            <v>Depreciation - building improvement</v>
          </cell>
          <cell r="F330">
            <v>313472.92</v>
          </cell>
          <cell r="G330">
            <v>28923.01</v>
          </cell>
          <cell r="H330">
            <v>55047.01</v>
          </cell>
          <cell r="I330">
            <v>83970.02</v>
          </cell>
          <cell r="J330">
            <v>111960.01</v>
          </cell>
          <cell r="K330">
            <v>140883.01999999999</v>
          </cell>
          <cell r="L330">
            <v>168873.01</v>
          </cell>
        </row>
        <row r="331">
          <cell r="D331">
            <v>7410300000</v>
          </cell>
          <cell r="E331" t="str">
            <v>Depreciation - leasehold improvement</v>
          </cell>
          <cell r="F331">
            <v>8880644.0800000001</v>
          </cell>
          <cell r="G331">
            <v>800325.68</v>
          </cell>
          <cell r="H331">
            <v>1532608.28</v>
          </cell>
          <cell r="I331">
            <v>2347111.2999999998</v>
          </cell>
          <cell r="J331">
            <v>3155514.85</v>
          </cell>
          <cell r="K331">
            <v>3990860.8</v>
          </cell>
          <cell r="L331">
            <v>4798593.8</v>
          </cell>
        </row>
        <row r="332">
          <cell r="D332">
            <v>7410400000</v>
          </cell>
          <cell r="E332" t="str">
            <v>Depreciation - office equipment</v>
          </cell>
          <cell r="F332">
            <v>4228816.29</v>
          </cell>
          <cell r="G332">
            <v>403463.26</v>
          </cell>
          <cell r="H332">
            <v>776850.84</v>
          </cell>
          <cell r="I332">
            <v>1196531.1499999999</v>
          </cell>
          <cell r="J332">
            <v>1613011.87</v>
          </cell>
          <cell r="K332">
            <v>2050683.49</v>
          </cell>
          <cell r="L332">
            <v>2480049.33</v>
          </cell>
        </row>
        <row r="333">
          <cell r="D333">
            <v>7410500000</v>
          </cell>
          <cell r="E333" t="str">
            <v>Depreciation - furniture</v>
          </cell>
          <cell r="F333">
            <v>5509309.3600000003</v>
          </cell>
          <cell r="G333">
            <v>518854.47</v>
          </cell>
          <cell r="H333">
            <v>1002932.17</v>
          </cell>
          <cell r="I333">
            <v>1545812.19</v>
          </cell>
          <cell r="J333">
            <v>2073321.95</v>
          </cell>
          <cell r="K333">
            <v>2621333.58</v>
          </cell>
          <cell r="L333">
            <v>3154330.41</v>
          </cell>
        </row>
        <row r="334">
          <cell r="D334">
            <v>7410600000</v>
          </cell>
          <cell r="E334" t="str">
            <v>Depreciation - visual aid</v>
          </cell>
          <cell r="F334">
            <v>287557.99</v>
          </cell>
          <cell r="G334">
            <v>27725.56</v>
          </cell>
          <cell r="H334">
            <v>53509.77</v>
          </cell>
          <cell r="I334">
            <v>83014.820000000007</v>
          </cell>
          <cell r="J334">
            <v>112216.32000000001</v>
          </cell>
          <cell r="K334">
            <v>142878.84</v>
          </cell>
          <cell r="L334">
            <v>172803.01</v>
          </cell>
        </row>
        <row r="335">
          <cell r="D335">
            <v>7410700000</v>
          </cell>
          <cell r="E335" t="str">
            <v>Depreciation - other equipments</v>
          </cell>
          <cell r="F335">
            <v>479672.47</v>
          </cell>
          <cell r="G335">
            <v>42794.81</v>
          </cell>
          <cell r="H335">
            <v>81532.67</v>
          </cell>
          <cell r="I335">
            <v>125357.33</v>
          </cell>
          <cell r="J335">
            <v>169908.59</v>
          </cell>
          <cell r="K335">
            <v>216193.88</v>
          </cell>
          <cell r="L335">
            <v>261098.5</v>
          </cell>
        </row>
        <row r="336">
          <cell r="D336">
            <v>7410800000</v>
          </cell>
          <cell r="E336" t="str">
            <v>Depreciation - personal computer (PC)</v>
          </cell>
          <cell r="F336">
            <v>5833376.7699999996</v>
          </cell>
          <cell r="G336">
            <v>591828.56000000006</v>
          </cell>
          <cell r="H336">
            <v>1131137.3799999999</v>
          </cell>
          <cell r="I336">
            <v>1742411.66</v>
          </cell>
          <cell r="J336">
            <v>2352011.4700000002</v>
          </cell>
          <cell r="K336">
            <v>3004537.32</v>
          </cell>
          <cell r="L336">
            <v>3642301.86</v>
          </cell>
        </row>
        <row r="337">
          <cell r="D337">
            <v>7410900000</v>
          </cell>
          <cell r="E337" t="str">
            <v>Depreciation - MINI</v>
          </cell>
          <cell r="F337">
            <v>605619.80000000005</v>
          </cell>
          <cell r="G337">
            <v>51480.18</v>
          </cell>
          <cell r="H337">
            <v>97978.41</v>
          </cell>
          <cell r="I337">
            <v>149458.59</v>
          </cell>
          <cell r="J337">
            <v>199278.12</v>
          </cell>
          <cell r="K337">
            <v>250758.3</v>
          </cell>
          <cell r="L337">
            <v>300577.83</v>
          </cell>
        </row>
        <row r="338">
          <cell r="D338">
            <v>7411000000</v>
          </cell>
          <cell r="E338" t="str">
            <v>Depreciation - communication network and peripheral</v>
          </cell>
          <cell r="F338">
            <v>1626452.05</v>
          </cell>
          <cell r="G338">
            <v>172809.34</v>
          </cell>
          <cell r="H338">
            <v>344323.47</v>
          </cell>
          <cell r="I338">
            <v>540288.91</v>
          </cell>
          <cell r="J338">
            <v>730035.49</v>
          </cell>
          <cell r="K338">
            <v>926159.78</v>
          </cell>
          <cell r="L338">
            <v>1115550.3600000001</v>
          </cell>
        </row>
        <row r="339">
          <cell r="D339">
            <v>7411100000</v>
          </cell>
          <cell r="E339" t="str">
            <v>Depreciation - computer - others</v>
          </cell>
          <cell r="F339">
            <v>3105146.04</v>
          </cell>
          <cell r="G339">
            <v>315916.52</v>
          </cell>
          <cell r="H339">
            <v>632537.31999999995</v>
          </cell>
          <cell r="I339">
            <v>986829</v>
          </cell>
          <cell r="J339">
            <v>1333579.3600000001</v>
          </cell>
          <cell r="K339">
            <v>1692220.74</v>
          </cell>
          <cell r="L339">
            <v>2038005.44</v>
          </cell>
        </row>
        <row r="340">
          <cell r="D340">
            <v>7411200000</v>
          </cell>
          <cell r="E340" t="str">
            <v>Depreciation - vehicle</v>
          </cell>
          <cell r="F340">
            <v>5456586.9699999997</v>
          </cell>
          <cell r="G340">
            <v>472131.4</v>
          </cell>
          <cell r="H340">
            <v>898572.67</v>
          </cell>
          <cell r="I340">
            <v>1348509.88</v>
          </cell>
          <cell r="J340">
            <v>1778778.22</v>
          </cell>
          <cell r="K340">
            <v>2237264.4300000002</v>
          </cell>
          <cell r="L340">
            <v>2661840.7599999998</v>
          </cell>
        </row>
        <row r="341">
          <cell r="D341">
            <v>7411300000</v>
          </cell>
          <cell r="E341" t="str">
            <v>Depreciation - Amarta H/W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D342">
            <v>7411400000</v>
          </cell>
          <cell r="E342" t="str">
            <v>Depreciation - Amarta S/W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4">
          <cell r="D344" t="str">
            <v>Taxes and duties</v>
          </cell>
          <cell r="F344">
            <v>11709824.85</v>
          </cell>
          <cell r="G344">
            <v>1046586.04</v>
          </cell>
          <cell r="H344">
            <v>2323134.5299999998</v>
          </cell>
          <cell r="I344">
            <v>3658124.98</v>
          </cell>
          <cell r="J344">
            <v>4901933.75</v>
          </cell>
          <cell r="K344">
            <v>6217284.2800000003</v>
          </cell>
          <cell r="L344">
            <v>7714229.1600000001</v>
          </cell>
        </row>
        <row r="345">
          <cell r="D345">
            <v>6200100000</v>
          </cell>
          <cell r="E345" t="str">
            <v>Tax on investment income (SBT)</v>
          </cell>
          <cell r="F345">
            <v>9755839.8499999996</v>
          </cell>
          <cell r="G345">
            <v>935856.04</v>
          </cell>
          <cell r="H345">
            <v>1863270.53</v>
          </cell>
          <cell r="I345">
            <v>2971967.98</v>
          </cell>
          <cell r="J345">
            <v>4087709.75</v>
          </cell>
          <cell r="K345">
            <v>5283760.28</v>
          </cell>
          <cell r="L345">
            <v>6566147.1600000001</v>
          </cell>
        </row>
        <row r="346">
          <cell r="D346">
            <v>7250300000</v>
          </cell>
          <cell r="E346" t="str">
            <v>Tax on bill board</v>
          </cell>
          <cell r="F346">
            <v>320684</v>
          </cell>
          <cell r="G346">
            <v>330</v>
          </cell>
          <cell r="H346">
            <v>198942</v>
          </cell>
          <cell r="I346">
            <v>224182</v>
          </cell>
          <cell r="J346">
            <v>224182</v>
          </cell>
          <cell r="K346">
            <v>224182</v>
          </cell>
          <cell r="L346">
            <v>224182</v>
          </cell>
        </row>
        <row r="347">
          <cell r="D347">
            <v>7610100000</v>
          </cell>
          <cell r="E347" t="str">
            <v>Duty</v>
          </cell>
          <cell r="F347">
            <v>1633301</v>
          </cell>
          <cell r="G347">
            <v>110400</v>
          </cell>
          <cell r="H347">
            <v>260922</v>
          </cell>
          <cell r="I347">
            <v>461975</v>
          </cell>
          <cell r="J347">
            <v>590042</v>
          </cell>
          <cell r="K347">
            <v>709342</v>
          </cell>
          <cell r="L347">
            <v>923900</v>
          </cell>
        </row>
        <row r="349">
          <cell r="D349" t="str">
            <v>Bad debt and doubtful accounts</v>
          </cell>
          <cell r="F349">
            <v>0</v>
          </cell>
          <cell r="G349">
            <v>0</v>
          </cell>
          <cell r="H349">
            <v>0</v>
          </cell>
          <cell r="I349">
            <v>955284.75</v>
          </cell>
          <cell r="J349">
            <v>955284.75</v>
          </cell>
          <cell r="K349">
            <v>955284.75</v>
          </cell>
          <cell r="L349">
            <v>1028804.78</v>
          </cell>
        </row>
        <row r="350">
          <cell r="D350">
            <v>7620100000</v>
          </cell>
          <cell r="E350" t="str">
            <v>Bad debt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15430</v>
          </cell>
        </row>
        <row r="351">
          <cell r="D351">
            <v>7620200000</v>
          </cell>
          <cell r="E351" t="str">
            <v>Doubtful debt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1013374.78</v>
          </cell>
        </row>
        <row r="353">
          <cell r="D353" t="str">
            <v>Directors' remuneration</v>
          </cell>
          <cell r="F353">
            <v>1320000</v>
          </cell>
          <cell r="G353">
            <v>110000</v>
          </cell>
          <cell r="H353">
            <v>220000</v>
          </cell>
          <cell r="I353">
            <v>330000</v>
          </cell>
          <cell r="J353">
            <v>440000</v>
          </cell>
          <cell r="K353">
            <v>600000</v>
          </cell>
          <cell r="L353">
            <v>760000</v>
          </cell>
        </row>
        <row r="354">
          <cell r="D354">
            <v>7630100000</v>
          </cell>
          <cell r="E354" t="str">
            <v>Directors' remuneration</v>
          </cell>
          <cell r="F354">
            <v>1320000</v>
          </cell>
          <cell r="G354">
            <v>110000</v>
          </cell>
          <cell r="H354">
            <v>220000</v>
          </cell>
          <cell r="I354">
            <v>330000</v>
          </cell>
          <cell r="J354">
            <v>440000</v>
          </cell>
          <cell r="K354">
            <v>600000</v>
          </cell>
          <cell r="L354">
            <v>760000</v>
          </cell>
        </row>
        <row r="356">
          <cell r="D356" t="str">
            <v>Other operating expenses</v>
          </cell>
          <cell r="F356">
            <v>249603230.81</v>
          </cell>
          <cell r="G356">
            <v>14201645.67</v>
          </cell>
          <cell r="H356">
            <v>30310663.650000002</v>
          </cell>
          <cell r="I356">
            <v>51115961.090000004</v>
          </cell>
          <cell r="J356">
            <v>68712981.989999995</v>
          </cell>
          <cell r="K356">
            <v>85830066.360000014</v>
          </cell>
          <cell r="L356">
            <v>104534499.77000001</v>
          </cell>
        </row>
        <row r="357">
          <cell r="D357" t="str">
            <v>Sales and marketing expenses</v>
          </cell>
          <cell r="F357">
            <v>133908976.09</v>
          </cell>
          <cell r="G357">
            <v>8437930.1699999999</v>
          </cell>
          <cell r="H357">
            <v>18091529.630000003</v>
          </cell>
          <cell r="I357">
            <v>28578627.190000001</v>
          </cell>
          <cell r="J357">
            <v>38098701.919999994</v>
          </cell>
          <cell r="K357">
            <v>47323557.800000004</v>
          </cell>
          <cell r="L357">
            <v>56576729.530000016</v>
          </cell>
        </row>
        <row r="358">
          <cell r="D358">
            <v>7510600000</v>
          </cell>
          <cell r="E358" t="str">
            <v>Advertising</v>
          </cell>
          <cell r="F358">
            <v>2987067.72</v>
          </cell>
          <cell r="G358">
            <v>49681.73</v>
          </cell>
          <cell r="H358">
            <v>155497.98000000001</v>
          </cell>
          <cell r="I358">
            <v>181459.98</v>
          </cell>
          <cell r="J358">
            <v>267292.62</v>
          </cell>
          <cell r="K358">
            <v>814654.25</v>
          </cell>
          <cell r="L358">
            <v>951763.14</v>
          </cell>
        </row>
        <row r="359">
          <cell r="D359">
            <v>7510200000</v>
          </cell>
          <cell r="E359" t="str">
            <v>Competition &amp; prizes</v>
          </cell>
          <cell r="F359">
            <v>22561683.440000001</v>
          </cell>
          <cell r="G359">
            <v>2552849.3199999998</v>
          </cell>
          <cell r="H359">
            <v>5504661.4900000002</v>
          </cell>
          <cell r="I359">
            <v>8915845.6300000008</v>
          </cell>
          <cell r="J359">
            <v>11116684.99</v>
          </cell>
          <cell r="K359">
            <v>13669537.01</v>
          </cell>
          <cell r="L359">
            <v>16583587.93</v>
          </cell>
        </row>
        <row r="360">
          <cell r="D360">
            <v>7520100000</v>
          </cell>
          <cell r="E360" t="str">
            <v>Brochures &amp; literature</v>
          </cell>
          <cell r="F360">
            <v>8376159.2699999996</v>
          </cell>
          <cell r="G360">
            <v>1568447.6</v>
          </cell>
          <cell r="H360">
            <v>4620672.3499999996</v>
          </cell>
          <cell r="I360">
            <v>4914172.9400000004</v>
          </cell>
          <cell r="J360">
            <v>5304603.6900000004</v>
          </cell>
          <cell r="K360">
            <v>6207753.1100000003</v>
          </cell>
          <cell r="L360">
            <v>7530631.3899999997</v>
          </cell>
        </row>
        <row r="361">
          <cell r="D361">
            <v>7510300000</v>
          </cell>
          <cell r="E361" t="str">
            <v>Convention/seminar/meeting - inter. sales conference</v>
          </cell>
          <cell r="F361">
            <v>6336000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D362">
            <v>7510400000</v>
          </cell>
          <cell r="E362" t="str">
            <v>Convention/seminar/meeting - other sales</v>
          </cell>
          <cell r="F362">
            <v>59561625.530000001</v>
          </cell>
          <cell r="G362">
            <v>4366393.8600000003</v>
          </cell>
          <cell r="H362">
            <v>7186993.6200000001</v>
          </cell>
          <cell r="I362">
            <v>12702864.699999999</v>
          </cell>
          <cell r="J362">
            <v>17527847.030000001</v>
          </cell>
          <cell r="K362">
            <v>22004087.379999999</v>
          </cell>
          <cell r="L362">
            <v>27801704.300000001</v>
          </cell>
        </row>
        <row r="363">
          <cell r="D363">
            <v>7510100000</v>
          </cell>
          <cell r="E363" t="str">
            <v>Sales recruitment</v>
          </cell>
          <cell r="F363">
            <v>1074451.3</v>
          </cell>
          <cell r="G363">
            <v>13730.28</v>
          </cell>
          <cell r="H363">
            <v>270113.28000000003</v>
          </cell>
          <cell r="I363">
            <v>307312.28000000003</v>
          </cell>
          <cell r="J363">
            <v>543047.03</v>
          </cell>
          <cell r="K363">
            <v>673868.03</v>
          </cell>
          <cell r="L363">
            <v>814244.24</v>
          </cell>
        </row>
        <row r="364">
          <cell r="D364">
            <v>7520200000</v>
          </cell>
          <cell r="E364" t="str">
            <v>Marketing campaign</v>
          </cell>
          <cell r="F364">
            <v>28878656.190000001</v>
          </cell>
          <cell r="G364">
            <v>-127700.62</v>
          </cell>
          <cell r="H364">
            <v>236890.75</v>
          </cell>
          <cell r="I364">
            <v>1275743.96</v>
          </cell>
          <cell r="J364">
            <v>1448555.48</v>
          </cell>
          <cell r="K364">
            <v>2203593.16</v>
          </cell>
          <cell r="L364">
            <v>571420.34</v>
          </cell>
        </row>
        <row r="365">
          <cell r="D365">
            <v>7520300000</v>
          </cell>
          <cell r="E365" t="str">
            <v>Trade advertising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D366">
            <v>7510500000</v>
          </cell>
          <cell r="E366" t="str">
            <v>Training - agency</v>
          </cell>
          <cell r="F366">
            <v>3821600.52</v>
          </cell>
          <cell r="G366">
            <v>7038</v>
          </cell>
          <cell r="H366">
            <v>107410.16</v>
          </cell>
          <cell r="I366">
            <v>271909.88</v>
          </cell>
          <cell r="J366">
            <v>1847003.26</v>
          </cell>
          <cell r="K366">
            <v>1706054.52</v>
          </cell>
          <cell r="L366">
            <v>2279367.85</v>
          </cell>
        </row>
        <row r="367">
          <cell r="D367">
            <v>7520400000</v>
          </cell>
          <cell r="E367" t="str">
            <v>Operating expense for expand market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D368">
            <v>7520500000</v>
          </cell>
          <cell r="E368" t="str">
            <v>Market research</v>
          </cell>
          <cell r="F368">
            <v>311732.12</v>
          </cell>
          <cell r="G368">
            <v>7490</v>
          </cell>
          <cell r="H368">
            <v>9290</v>
          </cell>
          <cell r="I368">
            <v>9317.82</v>
          </cell>
          <cell r="J368">
            <v>43667.82</v>
          </cell>
          <cell r="K368">
            <v>44010.34</v>
          </cell>
          <cell r="L368">
            <v>44010.34</v>
          </cell>
        </row>
        <row r="370">
          <cell r="D370" t="str">
            <v>Others</v>
          </cell>
          <cell r="F370">
            <v>115694254.72000001</v>
          </cell>
          <cell r="G370">
            <v>5763715.5</v>
          </cell>
          <cell r="H370">
            <v>12219134.02</v>
          </cell>
          <cell r="I370">
            <v>22537333.899999999</v>
          </cell>
          <cell r="J370">
            <v>30614280.069999997</v>
          </cell>
          <cell r="K370">
            <v>38506508.560000002</v>
          </cell>
          <cell r="L370">
            <v>47957770.240000002</v>
          </cell>
        </row>
        <row r="371">
          <cell r="D371" t="str">
            <v>Travel</v>
          </cell>
          <cell r="F371">
            <v>11859512.33</v>
          </cell>
          <cell r="G371">
            <v>1192842.8</v>
          </cell>
          <cell r="H371">
            <v>2553714.7799999998</v>
          </cell>
          <cell r="I371">
            <v>3699167.56</v>
          </cell>
          <cell r="J371">
            <v>5440981.25</v>
          </cell>
          <cell r="K371">
            <v>7026999.4700000007</v>
          </cell>
          <cell r="L371">
            <v>8726455.1799999997</v>
          </cell>
        </row>
        <row r="372">
          <cell r="D372">
            <v>7640100000</v>
          </cell>
          <cell r="E372" t="str">
            <v>Travel</v>
          </cell>
          <cell r="F372">
            <v>4969176.03</v>
          </cell>
          <cell r="G372">
            <v>417539.83</v>
          </cell>
          <cell r="H372">
            <v>1104172.21</v>
          </cell>
          <cell r="I372">
            <v>1500941</v>
          </cell>
          <cell r="J372">
            <v>2359757.04</v>
          </cell>
          <cell r="K372">
            <v>3042619.46</v>
          </cell>
          <cell r="L372">
            <v>4038038.77</v>
          </cell>
        </row>
        <row r="373">
          <cell r="D373">
            <v>7640200000</v>
          </cell>
          <cell r="E373" t="str">
            <v>Fuel and oil</v>
          </cell>
          <cell r="F373">
            <v>3557132.71</v>
          </cell>
          <cell r="G373">
            <v>410321</v>
          </cell>
          <cell r="H373">
            <v>808526.4</v>
          </cell>
          <cell r="I373">
            <v>1205302.6499999999</v>
          </cell>
          <cell r="J373">
            <v>1764107.25</v>
          </cell>
          <cell r="K373">
            <v>2309697.9500000002</v>
          </cell>
          <cell r="L373">
            <v>2603492.35</v>
          </cell>
        </row>
        <row r="374">
          <cell r="D374">
            <v>7640300000</v>
          </cell>
          <cell r="E374" t="str">
            <v>Travel - other</v>
          </cell>
          <cell r="F374">
            <v>3333203.59</v>
          </cell>
          <cell r="G374">
            <v>364981.97</v>
          </cell>
          <cell r="H374">
            <v>641016.17000000004</v>
          </cell>
          <cell r="I374">
            <v>992923.91</v>
          </cell>
          <cell r="J374">
            <v>1317116.96</v>
          </cell>
          <cell r="K374">
            <v>1674682.06</v>
          </cell>
          <cell r="L374">
            <v>2084924.06</v>
          </cell>
        </row>
        <row r="376">
          <cell r="D376" t="str">
            <v xml:space="preserve">Fees </v>
          </cell>
          <cell r="F376">
            <v>21933601.32</v>
          </cell>
          <cell r="G376">
            <v>289392.53000000003</v>
          </cell>
          <cell r="H376">
            <v>643657.81999999995</v>
          </cell>
          <cell r="I376">
            <v>3879646.25</v>
          </cell>
          <cell r="J376">
            <v>4272098.0999999996</v>
          </cell>
          <cell r="K376">
            <v>5798894.5299999993</v>
          </cell>
          <cell r="L376">
            <v>7003620.3700000001</v>
          </cell>
        </row>
        <row r="377">
          <cell r="D377">
            <v>7650400000</v>
          </cell>
          <cell r="E377" t="str">
            <v>Other fees</v>
          </cell>
          <cell r="F377">
            <v>667818.82999999996</v>
          </cell>
          <cell r="G377">
            <v>62744.160000000003</v>
          </cell>
          <cell r="H377">
            <v>123078.32</v>
          </cell>
          <cell r="I377">
            <v>1307956.58</v>
          </cell>
          <cell r="J377">
            <v>1424298.06</v>
          </cell>
          <cell r="K377">
            <v>1490661.26</v>
          </cell>
          <cell r="L377">
            <v>2045935.29</v>
          </cell>
        </row>
        <row r="378">
          <cell r="D378">
            <v>7650100000</v>
          </cell>
          <cell r="E378" t="str">
            <v>Professional fees</v>
          </cell>
          <cell r="F378">
            <v>19529544.32</v>
          </cell>
          <cell r="G378">
            <v>90000</v>
          </cell>
          <cell r="H378">
            <v>247072.76</v>
          </cell>
          <cell r="I378">
            <v>2161374.56</v>
          </cell>
          <cell r="J378">
            <v>2300866.5600000001</v>
          </cell>
          <cell r="K378">
            <v>3182709.92</v>
          </cell>
          <cell r="L378">
            <v>3552494.08</v>
          </cell>
        </row>
        <row r="379">
          <cell r="D379">
            <v>7650200000</v>
          </cell>
          <cell r="E379" t="str">
            <v>Audit fees</v>
          </cell>
          <cell r="F379">
            <v>1656695</v>
          </cell>
          <cell r="G379">
            <v>136558.37</v>
          </cell>
          <cell r="H379">
            <v>273116.74</v>
          </cell>
          <cell r="I379">
            <v>409675.11</v>
          </cell>
          <cell r="J379">
            <v>546233.48</v>
          </cell>
          <cell r="K379">
            <v>1124653.3500000001</v>
          </cell>
          <cell r="L379">
            <v>1404061</v>
          </cell>
        </row>
        <row r="380">
          <cell r="D380">
            <v>7650300000</v>
          </cell>
          <cell r="E380" t="str">
            <v>Legal fees</v>
          </cell>
          <cell r="F380">
            <v>79543.17</v>
          </cell>
          <cell r="G380">
            <v>90</v>
          </cell>
          <cell r="H380">
            <v>390</v>
          </cell>
          <cell r="I380">
            <v>640</v>
          </cell>
          <cell r="J380">
            <v>700</v>
          </cell>
          <cell r="K380">
            <v>870</v>
          </cell>
          <cell r="L380">
            <v>1130</v>
          </cell>
        </row>
        <row r="382">
          <cell r="D382" t="str">
            <v>Interest Expenses</v>
          </cell>
          <cell r="F382">
            <v>18848.13</v>
          </cell>
          <cell r="G382">
            <v>784</v>
          </cell>
          <cell r="H382">
            <v>2653</v>
          </cell>
          <cell r="I382">
            <v>3167</v>
          </cell>
          <cell r="J382">
            <v>6658.27</v>
          </cell>
          <cell r="K382">
            <v>6658.27</v>
          </cell>
          <cell r="L382">
            <v>6682.27</v>
          </cell>
        </row>
        <row r="383">
          <cell r="D383">
            <v>7661100000</v>
          </cell>
          <cell r="E383" t="str">
            <v>Interest expenses</v>
          </cell>
          <cell r="F383">
            <v>18848.13</v>
          </cell>
          <cell r="G383">
            <v>784</v>
          </cell>
          <cell r="H383">
            <v>2653</v>
          </cell>
          <cell r="I383">
            <v>3167</v>
          </cell>
          <cell r="J383">
            <v>6658.27</v>
          </cell>
          <cell r="K383">
            <v>6658.27</v>
          </cell>
          <cell r="L383">
            <v>6682.27</v>
          </cell>
        </row>
        <row r="385">
          <cell r="D385" t="str">
            <v>Bank Charges and Fees</v>
          </cell>
          <cell r="F385">
            <v>16982630.859999999</v>
          </cell>
          <cell r="G385">
            <v>1593926.68</v>
          </cell>
          <cell r="H385">
            <v>3411913.59</v>
          </cell>
          <cell r="I385">
            <v>5718745.0300000003</v>
          </cell>
          <cell r="J385">
            <v>7960117.0499999998</v>
          </cell>
          <cell r="K385">
            <v>9883287.1600000001</v>
          </cell>
          <cell r="L385">
            <v>12057419.970000001</v>
          </cell>
        </row>
        <row r="386">
          <cell r="D386">
            <v>7662100000</v>
          </cell>
          <cell r="E386" t="str">
            <v>Bank charges and fees</v>
          </cell>
          <cell r="F386">
            <v>16982630.859999999</v>
          </cell>
          <cell r="G386">
            <v>1593926.68</v>
          </cell>
          <cell r="H386">
            <v>3411913.59</v>
          </cell>
          <cell r="I386">
            <v>5718745.0300000003</v>
          </cell>
          <cell r="J386">
            <v>7960117.0499999998</v>
          </cell>
          <cell r="K386">
            <v>9883287.1600000001</v>
          </cell>
          <cell r="L386">
            <v>12057419.970000001</v>
          </cell>
        </row>
        <row r="388">
          <cell r="D388" t="str">
            <v xml:space="preserve">Depreciation-leasehold right &amp; SW  </v>
          </cell>
          <cell r="F388">
            <v>5165348.92</v>
          </cell>
          <cell r="G388">
            <v>531441.92000000004</v>
          </cell>
          <cell r="H388">
            <v>1014474.16</v>
          </cell>
          <cell r="I388">
            <v>1548265.83</v>
          </cell>
          <cell r="J388">
            <v>2065880.09</v>
          </cell>
          <cell r="K388">
            <v>2595674.29</v>
          </cell>
          <cell r="L388">
            <v>3105048.47</v>
          </cell>
        </row>
        <row r="389">
          <cell r="D389">
            <v>7420100000</v>
          </cell>
          <cell r="E389" t="str">
            <v>Amortization on leasehold right</v>
          </cell>
          <cell r="F389">
            <v>114196.44</v>
          </cell>
          <cell r="G389">
            <v>9516.3700000000008</v>
          </cell>
          <cell r="H389">
            <v>19032.740000000002</v>
          </cell>
          <cell r="I389">
            <v>28549.11</v>
          </cell>
          <cell r="J389">
            <v>38065.480000000003</v>
          </cell>
          <cell r="K389">
            <v>42823.12</v>
          </cell>
          <cell r="L389">
            <v>42823.12</v>
          </cell>
        </row>
        <row r="390">
          <cell r="D390">
            <v>7420200000</v>
          </cell>
          <cell r="E390" t="str">
            <v>Depreciation - SW</v>
          </cell>
          <cell r="F390">
            <v>5051152.4800000004</v>
          </cell>
          <cell r="G390">
            <v>521925.55</v>
          </cell>
          <cell r="H390">
            <v>995441.42</v>
          </cell>
          <cell r="I390">
            <v>1519716.72</v>
          </cell>
          <cell r="J390">
            <v>2027814.61</v>
          </cell>
          <cell r="K390">
            <v>2552851.17</v>
          </cell>
          <cell r="L390">
            <v>3062225.35</v>
          </cell>
        </row>
        <row r="392">
          <cell r="D392" t="str">
            <v>Computer expenses-SW</v>
          </cell>
          <cell r="F392">
            <v>21284048.170000002</v>
          </cell>
          <cell r="G392">
            <v>212721.08</v>
          </cell>
          <cell r="H392">
            <v>359302.02</v>
          </cell>
          <cell r="I392">
            <v>629453.93999999994</v>
          </cell>
          <cell r="J392">
            <v>1061090.6100000001</v>
          </cell>
          <cell r="K392">
            <v>1331859.21</v>
          </cell>
          <cell r="L392">
            <v>2309189.13</v>
          </cell>
        </row>
        <row r="393">
          <cell r="D393">
            <v>7320100000</v>
          </cell>
          <cell r="E393" t="str">
            <v>Computer expenses - MA of SW</v>
          </cell>
          <cell r="F393">
            <v>2062782.13</v>
          </cell>
          <cell r="G393">
            <v>165705.18</v>
          </cell>
          <cell r="H393">
            <v>298943.21999999997</v>
          </cell>
          <cell r="I393">
            <v>425519.43</v>
          </cell>
          <cell r="J393">
            <v>552158.42000000004</v>
          </cell>
          <cell r="K393">
            <v>745008.99</v>
          </cell>
          <cell r="L393">
            <v>910001.63</v>
          </cell>
        </row>
        <row r="394">
          <cell r="D394">
            <v>7320200000</v>
          </cell>
          <cell r="E394" t="str">
            <v>Outside computer service</v>
          </cell>
          <cell r="F394">
            <v>2929875.56</v>
          </cell>
          <cell r="G394">
            <v>47015.9</v>
          </cell>
          <cell r="H394">
            <v>60358.8</v>
          </cell>
          <cell r="I394">
            <v>203934.51</v>
          </cell>
          <cell r="J394">
            <v>508932.19</v>
          </cell>
          <cell r="K394">
            <v>586850.22</v>
          </cell>
          <cell r="L394">
            <v>661112.5</v>
          </cell>
        </row>
        <row r="395">
          <cell r="D395">
            <v>7320300000</v>
          </cell>
          <cell r="E395" t="str">
            <v>Computer expenses-MA of Amarta S/W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D396">
            <v>7320400000</v>
          </cell>
          <cell r="E396" t="str">
            <v>Write off assets installment - SW</v>
          </cell>
          <cell r="F396">
            <v>16291390.48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738075</v>
          </cell>
        </row>
        <row r="398">
          <cell r="D398" t="str">
            <v>Loss on disposal of fixed assets</v>
          </cell>
          <cell r="F398">
            <v>0</v>
          </cell>
          <cell r="G398">
            <v>3328.3</v>
          </cell>
          <cell r="H398">
            <v>2829.3</v>
          </cell>
          <cell r="I398">
            <v>1088.99</v>
          </cell>
          <cell r="J398">
            <v>0</v>
          </cell>
          <cell r="K398">
            <v>0</v>
          </cell>
          <cell r="L398">
            <v>0</v>
          </cell>
        </row>
        <row r="399">
          <cell r="D399">
            <v>7670100000</v>
          </cell>
          <cell r="E399" t="str">
            <v>Loss on devalued land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E400" t="str">
            <v>Loss on disposal -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</row>
        <row r="402">
          <cell r="D402" t="str">
            <v>Cost of sales promotion supplies</v>
          </cell>
          <cell r="F402">
            <v>4055426.28</v>
          </cell>
          <cell r="G402">
            <v>512006.03</v>
          </cell>
          <cell r="H402">
            <v>782622.88</v>
          </cell>
          <cell r="I402">
            <v>1135651.23</v>
          </cell>
          <cell r="J402">
            <v>1284878.02</v>
          </cell>
          <cell r="K402">
            <v>1572283.67</v>
          </cell>
          <cell r="L402">
            <v>1788531.96</v>
          </cell>
        </row>
        <row r="403">
          <cell r="D403">
            <v>7680100000</v>
          </cell>
          <cell r="E403" t="str">
            <v>Cost of sales - sales promotion supplies</v>
          </cell>
          <cell r="F403">
            <v>4055426.28</v>
          </cell>
          <cell r="G403">
            <v>512006.03</v>
          </cell>
          <cell r="H403">
            <v>782622.88</v>
          </cell>
          <cell r="I403">
            <v>1135651.23</v>
          </cell>
          <cell r="J403">
            <v>1284878.02</v>
          </cell>
          <cell r="K403">
            <v>1572283.67</v>
          </cell>
          <cell r="L403">
            <v>1788531.96</v>
          </cell>
        </row>
        <row r="405">
          <cell r="D405" t="str">
            <v>Other operating expenses</v>
          </cell>
          <cell r="F405">
            <v>31115806.779999997</v>
          </cell>
          <cell r="G405">
            <v>1535627.99</v>
          </cell>
          <cell r="H405">
            <v>3588093.83</v>
          </cell>
          <cell r="I405">
            <v>4135252</v>
          </cell>
          <cell r="J405">
            <v>6521047.6100000003</v>
          </cell>
          <cell r="K405">
            <v>8267156.2599999998</v>
          </cell>
          <cell r="L405">
            <v>9065894.0399999991</v>
          </cell>
        </row>
        <row r="406">
          <cell r="D406">
            <v>7260600000</v>
          </cell>
          <cell r="E406" t="str">
            <v>Postage</v>
          </cell>
          <cell r="F406">
            <v>8075947.3700000001</v>
          </cell>
          <cell r="G406">
            <v>887606.65</v>
          </cell>
          <cell r="H406">
            <v>1754764.03</v>
          </cell>
          <cell r="I406">
            <v>1880019.23</v>
          </cell>
          <cell r="J406">
            <v>3332753.08</v>
          </cell>
          <cell r="K406">
            <v>4282014.16</v>
          </cell>
          <cell r="L406">
            <v>4439718.0199999996</v>
          </cell>
        </row>
        <row r="407">
          <cell r="D407">
            <v>7510700000</v>
          </cell>
          <cell r="E407" t="str">
            <v>Insurance premium for agent</v>
          </cell>
          <cell r="F407">
            <v>518645.58</v>
          </cell>
          <cell r="G407">
            <v>41602.42</v>
          </cell>
          <cell r="H407">
            <v>83204.84</v>
          </cell>
          <cell r="I407">
            <v>124807.22</v>
          </cell>
          <cell r="J407">
            <v>163250.81</v>
          </cell>
          <cell r="K407">
            <v>206777.68</v>
          </cell>
          <cell r="L407">
            <v>250304.55</v>
          </cell>
        </row>
        <row r="408">
          <cell r="D408">
            <v>7510800000</v>
          </cell>
          <cell r="E408" t="str">
            <v>Licensing fees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D409">
            <v>7730300000</v>
          </cell>
          <cell r="E409" t="str">
            <v>Fines</v>
          </cell>
          <cell r="F409">
            <v>6422516.4699999997</v>
          </cell>
          <cell r="G409">
            <v>0</v>
          </cell>
          <cell r="H409">
            <v>96225.21</v>
          </cell>
          <cell r="I409">
            <v>96284.08</v>
          </cell>
          <cell r="J409">
            <v>96284.08</v>
          </cell>
          <cell r="K409">
            <v>96284.2</v>
          </cell>
          <cell r="L409">
            <v>96284.2</v>
          </cell>
        </row>
        <row r="410">
          <cell r="D410">
            <v>7730100000</v>
          </cell>
          <cell r="E410" t="str">
            <v>Entertainment</v>
          </cell>
          <cell r="F410">
            <v>11863474.83</v>
          </cell>
          <cell r="G410">
            <v>553498.18999999994</v>
          </cell>
          <cell r="H410">
            <v>1050314.2</v>
          </cell>
          <cell r="I410">
            <v>1358895.75</v>
          </cell>
          <cell r="J410">
            <v>1871132.9</v>
          </cell>
          <cell r="K410">
            <v>2223929.08</v>
          </cell>
          <cell r="L410">
            <v>2496926.0299999998</v>
          </cell>
        </row>
        <row r="411">
          <cell r="D411">
            <v>7710100000</v>
          </cell>
          <cell r="E411" t="str">
            <v>Membership of insurance association</v>
          </cell>
          <cell r="F411">
            <v>1329751.54</v>
          </cell>
          <cell r="G411">
            <v>8802.91</v>
          </cell>
          <cell r="H411">
            <v>244991.2</v>
          </cell>
          <cell r="I411">
            <v>358894.11</v>
          </cell>
          <cell r="J411">
            <v>472797.02</v>
          </cell>
          <cell r="K411">
            <v>588699.93000000005</v>
          </cell>
          <cell r="L411">
            <v>759252.86</v>
          </cell>
        </row>
        <row r="412">
          <cell r="D412">
            <v>7710200000</v>
          </cell>
          <cell r="E412" t="str">
            <v>Subscription of magazine and book</v>
          </cell>
          <cell r="F412">
            <v>2789005.54</v>
          </cell>
          <cell r="G412">
            <v>18561.16</v>
          </cell>
          <cell r="H412">
            <v>281981.11</v>
          </cell>
          <cell r="I412">
            <v>197569.03</v>
          </cell>
          <cell r="J412">
            <v>428352.76</v>
          </cell>
          <cell r="K412">
            <v>685279.87</v>
          </cell>
          <cell r="L412">
            <v>811542.66</v>
          </cell>
        </row>
        <row r="413">
          <cell r="D413">
            <v>7710300000</v>
          </cell>
          <cell r="E413" t="str">
            <v>Membership fees</v>
          </cell>
          <cell r="F413">
            <v>105985.45</v>
          </cell>
          <cell r="G413">
            <v>25556.66</v>
          </cell>
          <cell r="H413">
            <v>51113.24</v>
          </cell>
          <cell r="I413">
            <v>83282.58</v>
          </cell>
          <cell r="J413">
            <v>110976.96000000001</v>
          </cell>
          <cell r="K413">
            <v>138671.34</v>
          </cell>
          <cell r="L413">
            <v>166365.72</v>
          </cell>
        </row>
        <row r="414">
          <cell r="D414">
            <v>7740100000</v>
          </cell>
          <cell r="E414" t="str">
            <v>Corporate Tax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D415">
            <v>7720100000</v>
          </cell>
          <cell r="E415" t="str">
            <v>Branch opening expenses</v>
          </cell>
          <cell r="F415">
            <v>10480</v>
          </cell>
          <cell r="G415">
            <v>0</v>
          </cell>
          <cell r="H415">
            <v>25500</v>
          </cell>
          <cell r="I415">
            <v>35500</v>
          </cell>
          <cell r="J415">
            <v>45500</v>
          </cell>
          <cell r="K415">
            <v>45500</v>
          </cell>
          <cell r="L415">
            <v>45500</v>
          </cell>
        </row>
        <row r="416">
          <cell r="D416">
            <v>7740200000</v>
          </cell>
          <cell r="E416" t="str">
            <v>Added-back tax expenses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8">
          <cell r="D418" t="str">
            <v>Other expenses</v>
          </cell>
          <cell r="F418">
            <v>3279031.93</v>
          </cell>
          <cell r="G418">
            <v>-108355.83</v>
          </cell>
          <cell r="H418">
            <v>-140127.35999999999</v>
          </cell>
          <cell r="I418">
            <v>1786896.07</v>
          </cell>
          <cell r="J418">
            <v>2001529.07</v>
          </cell>
          <cell r="K418">
            <v>2023695.7</v>
          </cell>
          <cell r="L418">
            <v>3894928.85</v>
          </cell>
        </row>
        <row r="419">
          <cell r="D419">
            <v>7730200000</v>
          </cell>
          <cell r="E419" t="str">
            <v>Donation</v>
          </cell>
          <cell r="F419">
            <v>1690199.34</v>
          </cell>
          <cell r="G419">
            <v>185787.51999999999</v>
          </cell>
          <cell r="H419">
            <v>177773.02</v>
          </cell>
          <cell r="I419">
            <v>1577773.02</v>
          </cell>
          <cell r="J419">
            <v>1577773.02</v>
          </cell>
          <cell r="K419">
            <v>1577773.02</v>
          </cell>
          <cell r="L419">
            <v>1577773.02</v>
          </cell>
        </row>
        <row r="420">
          <cell r="D420">
            <v>7720300000</v>
          </cell>
          <cell r="E420" t="str">
            <v>Miscellaneous expenses</v>
          </cell>
          <cell r="F420">
            <v>1012650.11</v>
          </cell>
          <cell r="G420">
            <v>40864.53</v>
          </cell>
          <cell r="H420">
            <v>150620.69</v>
          </cell>
          <cell r="I420">
            <v>204889.58</v>
          </cell>
          <cell r="J420">
            <v>219967.24</v>
          </cell>
          <cell r="K420">
            <v>414405.42</v>
          </cell>
          <cell r="L420">
            <v>439220.93</v>
          </cell>
        </row>
        <row r="421">
          <cell r="D421">
            <v>7720200000</v>
          </cell>
          <cell r="E421" t="str">
            <v>Gain (loss) on exchange</v>
          </cell>
          <cell r="F421">
            <v>576182.48</v>
          </cell>
          <cell r="G421">
            <v>-335007.88</v>
          </cell>
          <cell r="H421">
            <v>-468521.07</v>
          </cell>
          <cell r="I421">
            <v>4233.47</v>
          </cell>
          <cell r="J421">
            <v>203788.81</v>
          </cell>
          <cell r="K421">
            <v>31517.26</v>
          </cell>
          <cell r="L421">
            <v>1877934.9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-Summary_Original"/>
      <sheetName val="YTD-Expand_Original"/>
      <sheetName val="YTD-Summary"/>
      <sheetName val="YTD-Expand"/>
      <sheetName val="YTD-Expand (per PwC)"/>
    </sheetNames>
    <sheetDataSet>
      <sheetData sheetId="0" refreshError="1"/>
      <sheetData sheetId="1" refreshError="1"/>
      <sheetData sheetId="2" refreshError="1"/>
      <sheetData sheetId="3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  <cell r="M9">
            <v>1601709790.47</v>
          </cell>
          <cell r="N9">
            <v>1804129402.99</v>
          </cell>
          <cell r="O9">
            <v>1975334001.52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  <cell r="M10">
            <v>2022729553.6400001</v>
          </cell>
          <cell r="N10">
            <v>2346974896.3699999</v>
          </cell>
          <cell r="O10">
            <v>2738638042.3699999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  <cell r="M11">
            <v>1221661940.3900001</v>
          </cell>
          <cell r="N11">
            <v>1444190059.77</v>
          </cell>
          <cell r="O11">
            <v>1700305327.1199999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  <cell r="M12">
            <v>-3448122.86</v>
          </cell>
          <cell r="N12">
            <v>-2589392.63</v>
          </cell>
          <cell r="O12">
            <v>-3047367.73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  <cell r="M13">
            <v>96647742.290000007</v>
          </cell>
          <cell r="N13">
            <v>130760593.2</v>
          </cell>
          <cell r="O13">
            <v>226602182.09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  <cell r="M14">
            <v>232200</v>
          </cell>
          <cell r="N14">
            <v>-242600</v>
          </cell>
          <cell r="O14">
            <v>-647800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  <cell r="M15">
            <v>499804.72</v>
          </cell>
          <cell r="N15">
            <v>941310.71</v>
          </cell>
          <cell r="O15">
            <v>258293.15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  <cell r="M19">
            <v>-58761014.670000002</v>
          </cell>
          <cell r="N19">
            <v>-71035720.590000004</v>
          </cell>
          <cell r="O19">
            <v>-78555251.38000001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  <cell r="M20">
            <v>-3248400.45</v>
          </cell>
          <cell r="N20">
            <v>-3453497.03</v>
          </cell>
          <cell r="O20">
            <v>-3775277.83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  <cell r="M21">
            <v>-4408743.72</v>
          </cell>
          <cell r="N21">
            <v>-5051356.16</v>
          </cell>
          <cell r="O21">
            <v>-6313676.1200000001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  <cell r="M22">
            <v>-39169854</v>
          </cell>
          <cell r="N22">
            <v>-44664314</v>
          </cell>
          <cell r="O22">
            <v>-49842191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  <cell r="M23">
            <v>-4831713.87</v>
          </cell>
          <cell r="N23">
            <v>-7110870.2400000002</v>
          </cell>
          <cell r="O23">
            <v>-7338874.0700000003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  <cell r="M27">
            <v>-7102302.6299999999</v>
          </cell>
          <cell r="N27">
            <v>-10755683.16</v>
          </cell>
          <cell r="O27">
            <v>-11285232.359999999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  <cell r="M29">
            <v>-78244412.640000001</v>
          </cell>
          <cell r="N29">
            <v>-89427124.409999996</v>
          </cell>
          <cell r="O29">
            <v>-101449873.84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  <cell r="M30">
            <v>-2319450.15</v>
          </cell>
          <cell r="N30">
            <v>-2694983.04</v>
          </cell>
          <cell r="O30">
            <v>-2981992.29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  <cell r="M31">
            <v>-13445254.289999999</v>
          </cell>
          <cell r="N31">
            <v>-14342212.07</v>
          </cell>
          <cell r="O31">
            <v>-15014034.449999999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  <cell r="M32">
            <v>-24591716.850000001</v>
          </cell>
          <cell r="N32">
            <v>-29298119.079999998</v>
          </cell>
          <cell r="O32">
            <v>-34056997.140000001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  <cell r="M33">
            <v>-3144646.72</v>
          </cell>
          <cell r="N33">
            <v>-3585547.99</v>
          </cell>
          <cell r="O33">
            <v>-3977838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  <cell r="M34">
            <v>-9636757.1199999992</v>
          </cell>
          <cell r="N34">
            <v>-11293438.93</v>
          </cell>
          <cell r="O34">
            <v>-13219595.460000001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  <cell r="M35">
            <v>-25106587.510000002</v>
          </cell>
          <cell r="N35">
            <v>-28212823.300000001</v>
          </cell>
          <cell r="O35">
            <v>-32199416.5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  <cell r="M37">
            <v>261599370.85999995</v>
          </cell>
          <cell r="N37">
            <v>308008979.6400001</v>
          </cell>
          <cell r="O37">
            <v>355920439.48000002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  <cell r="M38">
            <v>264448943.46999997</v>
          </cell>
          <cell r="N38">
            <v>311824179.64000005</v>
          </cell>
          <cell r="O38">
            <v>359984955.93000001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  <cell r="M39">
            <v>1208909.31</v>
          </cell>
          <cell r="N39">
            <v>1304265.6200000001</v>
          </cell>
          <cell r="O39">
            <v>1425198.61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  <cell r="M40">
            <v>438534.24</v>
          </cell>
          <cell r="N40">
            <v>502233.66</v>
          </cell>
          <cell r="O40">
            <v>564010.54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  <cell r="M41">
            <v>94246.58</v>
          </cell>
          <cell r="N41">
            <v>94246.58</v>
          </cell>
          <cell r="O41">
            <v>94246.58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  <cell r="M45">
            <v>211241104.25999999</v>
          </cell>
          <cell r="N45">
            <v>248422709.81</v>
          </cell>
          <cell r="O45">
            <v>285626565.06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  <cell r="M46">
            <v>33943158.369999997</v>
          </cell>
          <cell r="N46">
            <v>40640940.119999997</v>
          </cell>
          <cell r="O46">
            <v>47423239.850000001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  <cell r="M47">
            <v>6155999.6399999997</v>
          </cell>
          <cell r="N47">
            <v>8077044.5</v>
          </cell>
          <cell r="O47">
            <v>14608787.59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  <cell r="M48">
            <v>3254098.06</v>
          </cell>
          <cell r="N48">
            <v>3709896.04</v>
          </cell>
          <cell r="O48">
            <v>4150990.89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  <cell r="M49">
            <v>8112893.0099999998</v>
          </cell>
          <cell r="N49">
            <v>9264959.2300000004</v>
          </cell>
          <cell r="O49">
            <v>6091916.8099999996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  <cell r="M52">
            <v>2368799.7400000002</v>
          </cell>
          <cell r="N52">
            <v>1738591.26</v>
          </cell>
          <cell r="O52">
            <v>1397970.02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  <cell r="M53">
            <v>-2368799.7400000002</v>
          </cell>
          <cell r="N53">
            <v>-1930707.18</v>
          </cell>
          <cell r="O53">
            <v>-1397970.02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  <cell r="M55">
            <v>3675692.66</v>
          </cell>
          <cell r="N55">
            <v>3787897.91</v>
          </cell>
          <cell r="O55">
            <v>4858270.3099999996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  <cell r="M56">
            <v>3086380.92</v>
          </cell>
          <cell r="N56">
            <v>3198586.17</v>
          </cell>
          <cell r="O56">
            <v>3866958.57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  <cell r="M57">
            <v>142311.74</v>
          </cell>
          <cell r="N57">
            <v>142311.74</v>
          </cell>
          <cell r="O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  <cell r="M58">
            <v>447000</v>
          </cell>
          <cell r="N58">
            <v>447000</v>
          </cell>
          <cell r="O58">
            <v>849000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-1436782.0199999998</v>
          </cell>
          <cell r="H60">
            <v>-2778037.7900000005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  <cell r="M60">
            <v>-11719224.280000003</v>
          </cell>
          <cell r="N60">
            <v>-13817916.760000002</v>
          </cell>
          <cell r="O60">
            <v>-15852446.949999999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  <cell r="M61">
            <v>3213079.05</v>
          </cell>
          <cell r="N61">
            <v>3681701.2</v>
          </cell>
          <cell r="O61">
            <v>4171555.97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  <cell r="M62">
            <v>122416.66</v>
          </cell>
          <cell r="N62">
            <v>140232.47</v>
          </cell>
          <cell r="O62">
            <v>157563.51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  <cell r="M63">
            <v>7288220.9199999999</v>
          </cell>
          <cell r="N63">
            <v>8369892</v>
          </cell>
          <cell r="O63">
            <v>9418520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  <cell r="M64">
            <v>-20906082.600000001</v>
          </cell>
          <cell r="N64">
            <v>-24433641.640000001</v>
          </cell>
          <cell r="O64">
            <v>-27889251.48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  <cell r="M65">
            <v>-1436858.31</v>
          </cell>
          <cell r="N65">
            <v>-1576100.79</v>
          </cell>
          <cell r="O65">
            <v>-1710834.95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2782078.2600000002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  <cell r="M70">
            <v>10628007.439999999</v>
          </cell>
          <cell r="N70">
            <v>12426899.119999999</v>
          </cell>
          <cell r="O70">
            <v>13946728.939999999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  <cell r="M72">
            <v>93216.18</v>
          </cell>
          <cell r="N72">
            <v>106711.18</v>
          </cell>
          <cell r="O72">
            <v>117740.29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  <cell r="M73">
            <v>8075178.0599999996</v>
          </cell>
          <cell r="N73">
            <v>9521076.8399999999</v>
          </cell>
          <cell r="O73">
            <v>10657974.65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  <cell r="M74">
            <v>2459613.2000000002</v>
          </cell>
          <cell r="N74">
            <v>2799111.1</v>
          </cell>
          <cell r="O74">
            <v>3171014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-713462.32000000007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-3804656.0599999996</v>
          </cell>
          <cell r="L76">
            <v>-4906013.4399999995</v>
          </cell>
          <cell r="M76">
            <v>-5434048.4299999997</v>
          </cell>
          <cell r="N76">
            <v>-6212080.2699999996</v>
          </cell>
          <cell r="O76">
            <v>-7017068.75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  <cell r="M77">
            <v>-2262.5300000000002</v>
          </cell>
          <cell r="N77">
            <v>-2262.5300000000002</v>
          </cell>
          <cell r="O77">
            <v>-4046.72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  <cell r="M78">
            <v>-89866</v>
          </cell>
          <cell r="N78">
            <v>-105610.59</v>
          </cell>
          <cell r="O78">
            <v>-121411.97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  <cell r="M79">
            <v>-1212054.1399999999</v>
          </cell>
          <cell r="N79">
            <v>-1432718.76</v>
          </cell>
          <cell r="O79">
            <v>-1539608.31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  <cell r="M80">
            <v>-4129865.76</v>
          </cell>
          <cell r="N80">
            <v>-4647411.96</v>
          </cell>
          <cell r="O80">
            <v>-5322731.6399999997</v>
          </cell>
        </row>
        <row r="81">
          <cell r="D81">
            <v>6111500000</v>
          </cell>
          <cell r="E81" t="str">
            <v>Fee for Forward Foreign Currency Swap Contract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-24076.43</v>
          </cell>
          <cell r="O81">
            <v>-29270.11</v>
          </cell>
        </row>
        <row r="83">
          <cell r="D83" t="str">
            <v>Investment operating expenses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5">
          <cell r="F85">
            <v>2089204.4200000002</v>
          </cell>
          <cell r="G85">
            <v>1074729.68</v>
          </cell>
          <cell r="H85">
            <v>1074729.68</v>
          </cell>
          <cell r="I85">
            <v>1229729.68</v>
          </cell>
          <cell r="J85">
            <v>1421729.68</v>
          </cell>
          <cell r="K85">
            <v>1487558.08</v>
          </cell>
          <cell r="L85">
            <v>1905342.3499999999</v>
          </cell>
          <cell r="M85">
            <v>1917736.27</v>
          </cell>
          <cell r="N85">
            <v>2342203.1</v>
          </cell>
          <cell r="O85">
            <v>3009187.7</v>
          </cell>
        </row>
        <row r="86">
          <cell r="D86" t="str">
            <v>Gain on securities trading-Fixed income</v>
          </cell>
          <cell r="F86">
            <v>1731474.4000000001</v>
          </cell>
          <cell r="G86">
            <v>1074729.68</v>
          </cell>
          <cell r="H86">
            <v>1074729.68</v>
          </cell>
          <cell r="I86">
            <v>1074729.68</v>
          </cell>
          <cell r="J86">
            <v>1074729.68</v>
          </cell>
          <cell r="K86">
            <v>1074729.68</v>
          </cell>
          <cell r="L86">
            <v>1074542.3499999999</v>
          </cell>
          <cell r="M86">
            <v>1086936.27</v>
          </cell>
          <cell r="N86">
            <v>1512033.1</v>
          </cell>
          <cell r="O86">
            <v>1512033.1</v>
          </cell>
        </row>
        <row r="87">
          <cell r="D87">
            <v>4261100000</v>
          </cell>
          <cell r="E87" t="str">
            <v>Capital gain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D88">
            <v>4261200000</v>
          </cell>
          <cell r="E88" t="str">
            <v>Capital loss on government bond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D89">
            <v>4262100000</v>
          </cell>
          <cell r="E89" t="str">
            <v>Capital gain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D90">
            <v>4262200000</v>
          </cell>
          <cell r="E90" t="str">
            <v>Capital loss on treasury bill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D91">
            <v>4263100000</v>
          </cell>
          <cell r="E91" t="str">
            <v>Capital gain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425096.83</v>
          </cell>
          <cell r="O91">
            <v>425096.83</v>
          </cell>
        </row>
        <row r="92">
          <cell r="D92">
            <v>4263200000</v>
          </cell>
          <cell r="E92" t="str">
            <v>Capital loss on promissory note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D93">
            <v>4264100000</v>
          </cell>
          <cell r="E93" t="str">
            <v>Capital gain on unit trust (fixed income)</v>
          </cell>
          <cell r="F93">
            <v>125983.39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D94">
            <v>4264200000</v>
          </cell>
          <cell r="E94" t="str">
            <v>Capital loss on unit trust (fixed income)</v>
          </cell>
          <cell r="F94">
            <v>-227.06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-187.33</v>
          </cell>
          <cell r="M94">
            <v>-187.33</v>
          </cell>
          <cell r="N94">
            <v>-187.33</v>
          </cell>
          <cell r="O94">
            <v>-187.33</v>
          </cell>
        </row>
        <row r="95">
          <cell r="D95">
            <v>4265100000</v>
          </cell>
          <cell r="E95" t="str">
            <v>Capital gain  on debenture</v>
          </cell>
          <cell r="F95">
            <v>1605718.07</v>
          </cell>
          <cell r="G95">
            <v>1074729.68</v>
          </cell>
          <cell r="H95">
            <v>1074729.68</v>
          </cell>
          <cell r="I95">
            <v>1074729.68</v>
          </cell>
          <cell r="J95">
            <v>1074729.68</v>
          </cell>
          <cell r="K95">
            <v>1074729.68</v>
          </cell>
          <cell r="L95">
            <v>1074729.68</v>
          </cell>
          <cell r="M95">
            <v>1087123.6000000001</v>
          </cell>
          <cell r="N95">
            <v>1087123.6000000001</v>
          </cell>
          <cell r="O95">
            <v>1087123.6000000001</v>
          </cell>
        </row>
        <row r="96">
          <cell r="D96">
            <v>4265200000</v>
          </cell>
          <cell r="E96" t="str">
            <v>Capital loss on debenture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8">
          <cell r="D98" t="str">
            <v>Gain on securities trading-Equity</v>
          </cell>
          <cell r="F98">
            <v>357730.02</v>
          </cell>
          <cell r="G98">
            <v>0</v>
          </cell>
          <cell r="H98">
            <v>0</v>
          </cell>
          <cell r="I98">
            <v>155000</v>
          </cell>
          <cell r="J98">
            <v>347000</v>
          </cell>
          <cell r="K98">
            <v>412828.4</v>
          </cell>
          <cell r="L98">
            <v>830800</v>
          </cell>
          <cell r="M98">
            <v>830800</v>
          </cell>
          <cell r="N98">
            <v>830800</v>
          </cell>
          <cell r="O98">
            <v>1497784.6</v>
          </cell>
        </row>
        <row r="99">
          <cell r="D99">
            <v>4271100000</v>
          </cell>
          <cell r="E99" t="str">
            <v>Capital gain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D100">
            <v>4271200000</v>
          </cell>
          <cell r="E100" t="str">
            <v>Capital loss on common stock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D101">
            <v>4273300000</v>
          </cell>
          <cell r="E101" t="str">
            <v>Capital gain on unit trust - unaffiliated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D102">
            <v>4273100000</v>
          </cell>
          <cell r="E102" t="str">
            <v>Capital gain on unit trust - 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D103">
            <v>4273400000</v>
          </cell>
          <cell r="E103" t="str">
            <v>Capital loss on unit trust - unaffiliated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D104">
            <v>4273200000</v>
          </cell>
          <cell r="E104" t="str">
            <v>Capital loss on unit trust - affiliated (equity fund)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4274100000</v>
          </cell>
          <cell r="E105" t="str">
            <v>Capital gain on warrant</v>
          </cell>
          <cell r="F105">
            <v>317600</v>
          </cell>
          <cell r="G105">
            <v>0</v>
          </cell>
          <cell r="H105">
            <v>0</v>
          </cell>
          <cell r="I105">
            <v>155000</v>
          </cell>
          <cell r="J105">
            <v>347000</v>
          </cell>
          <cell r="K105">
            <v>412828.4</v>
          </cell>
          <cell r="L105">
            <v>830800</v>
          </cell>
          <cell r="M105">
            <v>830800</v>
          </cell>
          <cell r="N105">
            <v>830800</v>
          </cell>
          <cell r="O105">
            <v>1497784.6</v>
          </cell>
        </row>
        <row r="106">
          <cell r="D106">
            <v>4274200000</v>
          </cell>
          <cell r="E106" t="str">
            <v>Capital loss on warrant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4272100000</v>
          </cell>
          <cell r="E107" t="str">
            <v>Capital gain on investment in associated companies</v>
          </cell>
          <cell r="F107">
            <v>40130.019999999997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D108">
            <v>4272200000</v>
          </cell>
          <cell r="E108" t="str">
            <v>Capital loss on investment in associated companies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0">
          <cell r="D110" t="str">
            <v>Loss on diminution in value of investments in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-630</v>
          </cell>
          <cell r="O110">
            <v>-630</v>
          </cell>
        </row>
        <row r="111">
          <cell r="D111">
            <v>4281100000</v>
          </cell>
          <cell r="E111" t="str">
            <v>Unrealized gain (loss) in value of securities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D112">
            <v>4282100000</v>
          </cell>
          <cell r="E112" t="str">
            <v>Unrealized gain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D113">
            <v>4282200000</v>
          </cell>
          <cell r="E113" t="str">
            <v>Unrealized loss of ST stock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D114">
            <v>4282300000</v>
          </cell>
          <cell r="E114" t="str">
            <v>Unrealized gain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D115">
            <v>4282400000</v>
          </cell>
          <cell r="E115" t="str">
            <v>Unrealized loss of warrant listed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D116">
            <v>4281200000</v>
          </cell>
          <cell r="E116" t="str">
            <v>Loss on diminution in value of securities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-630</v>
          </cell>
          <cell r="O116">
            <v>-630</v>
          </cell>
        </row>
        <row r="117">
          <cell r="D117">
            <v>4281300000</v>
          </cell>
          <cell r="E117" t="str">
            <v>Gain (loss) on promissory note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D118">
            <v>4281400000</v>
          </cell>
          <cell r="E118" t="str">
            <v>Loss on diminution in value of NCD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D119">
            <v>4281500000</v>
          </cell>
          <cell r="E119" t="str">
            <v>Loss on devalued investment assets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D120">
            <v>4281600000</v>
          </cell>
          <cell r="E120" t="str">
            <v>Loss on doubtful loans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D121">
            <v>4282500000</v>
          </cell>
          <cell r="E121" t="str">
            <v>Loss on devalued common stock - unaffiliated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D122">
            <v>4282600000</v>
          </cell>
          <cell r="E122" t="str">
            <v>Loss on devalued common stock - affiliated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D125">
            <v>4291100000</v>
          </cell>
          <cell r="E125" t="str">
            <v>Profit sharing of investment in associated companies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7">
          <cell r="F127">
            <v>9302995.120000001</v>
          </cell>
          <cell r="G127">
            <v>723891.74</v>
          </cell>
          <cell r="H127">
            <v>1201273.6099999999</v>
          </cell>
          <cell r="I127">
            <v>4619812.1400000006</v>
          </cell>
          <cell r="J127">
            <v>5494287.2000000002</v>
          </cell>
          <cell r="K127">
            <v>6348250.5899999999</v>
          </cell>
          <cell r="L127">
            <v>7226274.8099999996</v>
          </cell>
          <cell r="M127">
            <v>7789087.0499999998</v>
          </cell>
          <cell r="N127">
            <v>8783265.8399999999</v>
          </cell>
          <cell r="O127">
            <v>9849419.1699999999</v>
          </cell>
        </row>
        <row r="128">
          <cell r="D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  <cell r="M128">
            <v>425344.32</v>
          </cell>
          <cell r="N128">
            <v>425344.32</v>
          </cell>
          <cell r="O128">
            <v>675897.86</v>
          </cell>
        </row>
        <row r="129">
          <cell r="E129" t="str">
            <v>Gain on disposal of fixed assets</v>
          </cell>
          <cell r="F129">
            <v>1475862.73</v>
          </cell>
          <cell r="G129">
            <v>0</v>
          </cell>
          <cell r="H129">
            <v>0</v>
          </cell>
          <cell r="I129">
            <v>0</v>
          </cell>
          <cell r="J129">
            <v>22807.48</v>
          </cell>
          <cell r="K129">
            <v>328673.68</v>
          </cell>
          <cell r="L129">
            <v>328968.87</v>
          </cell>
          <cell r="M129">
            <v>425344.32</v>
          </cell>
          <cell r="N129">
            <v>425344.32</v>
          </cell>
          <cell r="O129">
            <v>675897.86</v>
          </cell>
        </row>
        <row r="131">
          <cell r="D131" t="str">
            <v>Income of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  <cell r="M131">
            <v>2013155.76</v>
          </cell>
          <cell r="N131">
            <v>2284359.06</v>
          </cell>
          <cell r="O131">
            <v>2517276.9900000002</v>
          </cell>
        </row>
        <row r="132">
          <cell r="D132">
            <v>4311100000</v>
          </cell>
          <cell r="E132" t="str">
            <v>Income - sales promotions supplies</v>
          </cell>
          <cell r="F132">
            <v>4318811.25</v>
          </cell>
          <cell r="G132">
            <v>518151.95</v>
          </cell>
          <cell r="H132">
            <v>787881.04</v>
          </cell>
          <cell r="I132">
            <v>1162868.81</v>
          </cell>
          <cell r="J132">
            <v>1323008.1399999999</v>
          </cell>
          <cell r="K132">
            <v>1627422.91</v>
          </cell>
          <cell r="L132">
            <v>1865809.01</v>
          </cell>
          <cell r="M132">
            <v>2013155.76</v>
          </cell>
          <cell r="N132">
            <v>2284359.06</v>
          </cell>
          <cell r="O132">
            <v>2517276.9900000002</v>
          </cell>
        </row>
        <row r="134">
          <cell r="D134" t="str">
            <v>Other income</v>
          </cell>
          <cell r="F134">
            <v>3508321.14</v>
          </cell>
          <cell r="G134">
            <v>205739.79</v>
          </cell>
          <cell r="H134">
            <v>413392.56999999995</v>
          </cell>
          <cell r="I134">
            <v>3456943.33</v>
          </cell>
          <cell r="J134">
            <v>4148471.58</v>
          </cell>
          <cell r="K134">
            <v>4392154</v>
          </cell>
          <cell r="L134">
            <v>5031496.93</v>
          </cell>
          <cell r="M134">
            <v>5350586.97</v>
          </cell>
          <cell r="N134">
            <v>6073562.4600000009</v>
          </cell>
          <cell r="O134">
            <v>6656244.3200000003</v>
          </cell>
        </row>
        <row r="135">
          <cell r="D135">
            <v>4320500000</v>
          </cell>
          <cell r="E135" t="str">
            <v>Rental</v>
          </cell>
          <cell r="F135">
            <v>840000</v>
          </cell>
          <cell r="G135">
            <v>70000</v>
          </cell>
          <cell r="H135">
            <v>140000</v>
          </cell>
          <cell r="I135">
            <v>210000</v>
          </cell>
          <cell r="J135">
            <v>280000</v>
          </cell>
          <cell r="K135">
            <v>350000</v>
          </cell>
          <cell r="L135">
            <v>350000</v>
          </cell>
          <cell r="M135">
            <v>350000</v>
          </cell>
          <cell r="N135">
            <v>350000</v>
          </cell>
          <cell r="O135">
            <v>350000</v>
          </cell>
        </row>
        <row r="136">
          <cell r="D136">
            <v>4320100000</v>
          </cell>
          <cell r="E136" t="str">
            <v>Interest income on late payment of premium</v>
          </cell>
          <cell r="F136">
            <v>355845.37</v>
          </cell>
          <cell r="G136">
            <v>46385.23</v>
          </cell>
          <cell r="H136">
            <v>94950.43</v>
          </cell>
          <cell r="I136">
            <v>155725.6</v>
          </cell>
          <cell r="J136">
            <v>588084.51</v>
          </cell>
          <cell r="K136">
            <v>674246.68</v>
          </cell>
          <cell r="L136">
            <v>729415.82</v>
          </cell>
          <cell r="M136">
            <v>829273.44</v>
          </cell>
          <cell r="N136">
            <v>918255.58</v>
          </cell>
          <cell r="O136">
            <v>979866.23</v>
          </cell>
        </row>
        <row r="137">
          <cell r="D137">
            <v>4320200000</v>
          </cell>
          <cell r="E137" t="str">
            <v>Interest income on agent debt</v>
          </cell>
          <cell r="F137">
            <v>3614</v>
          </cell>
          <cell r="G137">
            <v>361</v>
          </cell>
          <cell r="H137">
            <v>681</v>
          </cell>
          <cell r="I137">
            <v>989</v>
          </cell>
          <cell r="J137">
            <v>1278</v>
          </cell>
          <cell r="K137">
            <v>1278</v>
          </cell>
          <cell r="L137">
            <v>2442</v>
          </cell>
          <cell r="M137">
            <v>2877</v>
          </cell>
          <cell r="N137">
            <v>3219</v>
          </cell>
          <cell r="O137">
            <v>3583</v>
          </cell>
        </row>
        <row r="138">
          <cell r="D138">
            <v>4320600000</v>
          </cell>
          <cell r="E138" t="str">
            <v>Refund from Provident Fund</v>
          </cell>
          <cell r="F138">
            <v>402274.79</v>
          </cell>
          <cell r="G138">
            <v>15033.71</v>
          </cell>
          <cell r="H138">
            <v>19104.61</v>
          </cell>
          <cell r="I138">
            <v>106595.48</v>
          </cell>
          <cell r="J138">
            <v>167683.94</v>
          </cell>
          <cell r="K138">
            <v>195066.9</v>
          </cell>
          <cell r="L138">
            <v>242596.25</v>
          </cell>
          <cell r="M138">
            <v>316714.45</v>
          </cell>
          <cell r="N138">
            <v>380954.91</v>
          </cell>
          <cell r="O138">
            <v>438209.62</v>
          </cell>
        </row>
        <row r="139">
          <cell r="D139">
            <v>4320700000</v>
          </cell>
          <cell r="E139" t="str">
            <v>Life Operation fee income</v>
          </cell>
          <cell r="F139">
            <v>0</v>
          </cell>
          <cell r="G139">
            <v>2020</v>
          </cell>
          <cell r="H139">
            <v>9290</v>
          </cell>
          <cell r="I139">
            <v>19760</v>
          </cell>
          <cell r="J139">
            <v>46320</v>
          </cell>
          <cell r="K139">
            <v>59240</v>
          </cell>
          <cell r="L139">
            <v>71520</v>
          </cell>
          <cell r="M139">
            <v>86060</v>
          </cell>
          <cell r="N139">
            <v>101845</v>
          </cell>
          <cell r="O139">
            <v>117634.8</v>
          </cell>
        </row>
        <row r="140">
          <cell r="D140">
            <v>4320300000</v>
          </cell>
          <cell r="E140" t="str">
            <v>Income - freelook period</v>
          </cell>
          <cell r="F140">
            <v>1034225</v>
          </cell>
          <cell r="G140">
            <v>53500</v>
          </cell>
          <cell r="H140">
            <v>120000</v>
          </cell>
          <cell r="I140">
            <v>275500</v>
          </cell>
          <cell r="J140">
            <v>365500</v>
          </cell>
          <cell r="K140">
            <v>438500</v>
          </cell>
          <cell r="L140">
            <v>548000</v>
          </cell>
          <cell r="M140">
            <v>638000</v>
          </cell>
          <cell r="N140">
            <v>729000</v>
          </cell>
          <cell r="O140">
            <v>829000</v>
          </cell>
        </row>
        <row r="141">
          <cell r="D141">
            <v>4320400000</v>
          </cell>
          <cell r="E141" t="str">
            <v>Income - U-athorn</v>
          </cell>
          <cell r="F141">
            <v>38594</v>
          </cell>
          <cell r="G141">
            <v>4437</v>
          </cell>
          <cell r="H141">
            <v>7527</v>
          </cell>
          <cell r="I141">
            <v>14225</v>
          </cell>
          <cell r="J141">
            <v>16052</v>
          </cell>
          <cell r="K141">
            <v>17887</v>
          </cell>
          <cell r="L141">
            <v>19898</v>
          </cell>
          <cell r="M141">
            <v>19898</v>
          </cell>
          <cell r="N141">
            <v>19533</v>
          </cell>
          <cell r="O141">
            <v>25142</v>
          </cell>
        </row>
        <row r="142">
          <cell r="D142">
            <v>4320800000</v>
          </cell>
          <cell r="E142" t="str">
            <v>Other incomes</v>
          </cell>
          <cell r="F142">
            <v>833767.98</v>
          </cell>
          <cell r="G142">
            <v>14002.85</v>
          </cell>
          <cell r="H142">
            <v>21839.53</v>
          </cell>
          <cell r="I142">
            <v>2674148.25</v>
          </cell>
          <cell r="J142">
            <v>2683553.13</v>
          </cell>
          <cell r="K142">
            <v>2655935.42</v>
          </cell>
          <cell r="L142">
            <v>3067624.86</v>
          </cell>
          <cell r="M142">
            <v>3107764.08</v>
          </cell>
          <cell r="N142">
            <v>3570754.97</v>
          </cell>
          <cell r="O142">
            <v>3912808.67</v>
          </cell>
        </row>
        <row r="144">
          <cell r="F144">
            <v>6042997145.6400003</v>
          </cell>
          <cell r="G144">
            <v>505377735.61000001</v>
          </cell>
          <cell r="H144">
            <v>1181772081.4400001</v>
          </cell>
          <cell r="I144">
            <v>2181752055.9499998</v>
          </cell>
          <cell r="J144">
            <v>2756237804.499999</v>
          </cell>
          <cell r="K144">
            <v>3458608850.1900005</v>
          </cell>
          <cell r="L144">
            <v>4346440389.8700008</v>
          </cell>
          <cell r="M144">
            <v>5074333675.5200005</v>
          </cell>
          <cell r="N144">
            <v>5882835873.9899998</v>
          </cell>
          <cell r="O144">
            <v>6826216599.6499987</v>
          </cell>
        </row>
        <row r="147">
          <cell r="F147">
            <v>5487382612.5699997</v>
          </cell>
          <cell r="G147">
            <v>468822651.10000002</v>
          </cell>
          <cell r="H147">
            <v>1048013254.4400001</v>
          </cell>
          <cell r="I147">
            <v>1977698013.6299999</v>
          </cell>
          <cell r="J147">
            <v>2474869438.8400002</v>
          </cell>
          <cell r="K147">
            <v>3092103967.3400002</v>
          </cell>
          <cell r="L147">
            <v>3903809038.29</v>
          </cell>
          <cell r="M147">
            <v>4551013179.9499998</v>
          </cell>
          <cell r="N147">
            <v>5259835905.1000004</v>
          </cell>
          <cell r="O147">
            <v>6057508780.3899994</v>
          </cell>
        </row>
        <row r="148">
          <cell r="D148" t="str">
            <v>Life policy reserve increase from previos period</v>
          </cell>
          <cell r="F148">
            <v>3524559996.5799999</v>
          </cell>
          <cell r="G148">
            <v>294668160</v>
          </cell>
          <cell r="H148">
            <v>705920071.64999998</v>
          </cell>
          <cell r="I148">
            <v>1332611642.6500001</v>
          </cell>
          <cell r="J148">
            <v>1657931726.6500001</v>
          </cell>
          <cell r="K148">
            <v>2079484590.54</v>
          </cell>
          <cell r="L148">
            <v>2638008913.54</v>
          </cell>
          <cell r="M148">
            <v>3080023923.54</v>
          </cell>
          <cell r="N148">
            <v>3541167130.73</v>
          </cell>
          <cell r="O148">
            <v>4074420099.73</v>
          </cell>
        </row>
        <row r="149">
          <cell r="D149">
            <v>5120100000</v>
          </cell>
          <cell r="E149" t="str">
            <v>Increase or decrease in life reserve</v>
          </cell>
          <cell r="F149">
            <v>3502012879</v>
          </cell>
          <cell r="G149">
            <v>257602976</v>
          </cell>
          <cell r="H149">
            <v>671872906</v>
          </cell>
          <cell r="I149">
            <v>1297028556</v>
          </cell>
          <cell r="J149">
            <v>1627522275</v>
          </cell>
          <cell r="K149">
            <v>2033331050</v>
          </cell>
          <cell r="L149">
            <v>2591014467</v>
          </cell>
          <cell r="M149">
            <v>3037829689</v>
          </cell>
          <cell r="N149">
            <v>3508435971</v>
          </cell>
          <cell r="O149">
            <v>4051583401</v>
          </cell>
        </row>
        <row r="150">
          <cell r="D150">
            <v>5110100000</v>
          </cell>
          <cell r="E150" t="str">
            <v>Increase or decrease in risk reserve</v>
          </cell>
          <cell r="F150">
            <v>22547117.579999998</v>
          </cell>
          <cell r="G150">
            <v>37065184</v>
          </cell>
          <cell r="H150">
            <v>34047165.649999999</v>
          </cell>
          <cell r="I150">
            <v>35583086.649999999</v>
          </cell>
          <cell r="J150">
            <v>30409451.649999999</v>
          </cell>
          <cell r="K150">
            <v>46153540.539999999</v>
          </cell>
          <cell r="L150">
            <v>46994446.539999999</v>
          </cell>
          <cell r="M150">
            <v>42194234.539999999</v>
          </cell>
          <cell r="N150">
            <v>32731159.73</v>
          </cell>
          <cell r="O150">
            <v>22836698.73</v>
          </cell>
        </row>
        <row r="152">
          <cell r="D152" t="str">
            <v>Policy benefit</v>
          </cell>
          <cell r="F152">
            <v>482286424.42999995</v>
          </cell>
          <cell r="G152">
            <v>47906661.890000001</v>
          </cell>
          <cell r="H152">
            <v>94191572.840000004</v>
          </cell>
          <cell r="I152">
            <v>138231713.82000002</v>
          </cell>
          <cell r="J152">
            <v>184383053.35999995</v>
          </cell>
          <cell r="K152">
            <v>238182252.47000003</v>
          </cell>
          <cell r="L152">
            <v>288726773.81999999</v>
          </cell>
          <cell r="M152">
            <v>341830233.19999999</v>
          </cell>
          <cell r="N152">
            <v>419132004.81</v>
          </cell>
          <cell r="O152">
            <v>513338255.39999998</v>
          </cell>
        </row>
        <row r="153">
          <cell r="D153" t="str">
            <v>Maturity payment</v>
          </cell>
          <cell r="F153">
            <v>138898175.54999998</v>
          </cell>
          <cell r="G153">
            <v>12381453.91</v>
          </cell>
          <cell r="H153">
            <v>27456572.91</v>
          </cell>
          <cell r="I153">
            <v>37388077.909999996</v>
          </cell>
          <cell r="J153">
            <v>50354946.909999996</v>
          </cell>
          <cell r="K153">
            <v>62273537.909999996</v>
          </cell>
          <cell r="L153">
            <v>77022667.909999996</v>
          </cell>
          <cell r="M153">
            <v>100947948.91</v>
          </cell>
          <cell r="N153">
            <v>137807500.91</v>
          </cell>
          <cell r="O153">
            <v>190780097.91</v>
          </cell>
        </row>
        <row r="154">
          <cell r="D154">
            <v>5210100000</v>
          </cell>
          <cell r="E154" t="str">
            <v>Maturity payment</v>
          </cell>
          <cell r="F154">
            <v>5099913.92</v>
          </cell>
          <cell r="G154">
            <v>1157124.9099999999</v>
          </cell>
          <cell r="H154">
            <v>2199081.91</v>
          </cell>
          <cell r="I154">
            <v>2747127.91</v>
          </cell>
          <cell r="J154">
            <v>4081655.91</v>
          </cell>
          <cell r="K154">
            <v>4306052.91</v>
          </cell>
          <cell r="L154">
            <v>5177155.91</v>
          </cell>
          <cell r="M154">
            <v>6272345.9100000001</v>
          </cell>
          <cell r="N154">
            <v>7785678.46</v>
          </cell>
          <cell r="O154">
            <v>8753697.4600000009</v>
          </cell>
        </row>
        <row r="155">
          <cell r="D155">
            <v>5220100000</v>
          </cell>
          <cell r="E155" t="str">
            <v>Policy payment</v>
          </cell>
          <cell r="F155">
            <v>133798261.63</v>
          </cell>
          <cell r="G155">
            <v>11224329</v>
          </cell>
          <cell r="H155">
            <v>25257491</v>
          </cell>
          <cell r="I155">
            <v>34640950</v>
          </cell>
          <cell r="J155">
            <v>46273291</v>
          </cell>
          <cell r="K155">
            <v>57967485</v>
          </cell>
          <cell r="L155">
            <v>71845512</v>
          </cell>
          <cell r="M155">
            <v>94675603</v>
          </cell>
          <cell r="N155">
            <v>130021822.45</v>
          </cell>
          <cell r="O155">
            <v>182026400.44999999</v>
          </cell>
        </row>
        <row r="157">
          <cell r="D157" t="str">
            <v>Death benefits</v>
          </cell>
          <cell r="F157">
            <v>154068323.79999998</v>
          </cell>
          <cell r="G157">
            <v>10292242.02</v>
          </cell>
          <cell r="H157">
            <v>28083131.82</v>
          </cell>
          <cell r="I157">
            <v>44293860.070000008</v>
          </cell>
          <cell r="J157">
            <v>58813830.229999989</v>
          </cell>
          <cell r="K157">
            <v>80565999.530000001</v>
          </cell>
          <cell r="L157">
            <v>92683167.649999991</v>
          </cell>
          <cell r="M157">
            <v>102736991.35000001</v>
          </cell>
          <cell r="N157">
            <v>117425152.80000001</v>
          </cell>
          <cell r="O157">
            <v>135086225.78</v>
          </cell>
        </row>
        <row r="158">
          <cell r="D158" t="str">
            <v>531213X100</v>
          </cell>
          <cell r="E158" t="str">
            <v>Refunded death claim from outward rein-local</v>
          </cell>
          <cell r="F158">
            <v>-1671170.22</v>
          </cell>
          <cell r="G158">
            <v>-105975.25</v>
          </cell>
          <cell r="H158">
            <v>-746074.91</v>
          </cell>
          <cell r="I158">
            <v>-806332.51</v>
          </cell>
          <cell r="J158">
            <v>-833012.51</v>
          </cell>
          <cell r="K158">
            <v>-845847.51</v>
          </cell>
          <cell r="L158">
            <v>-888347.33</v>
          </cell>
          <cell r="M158">
            <v>-766667.33</v>
          </cell>
          <cell r="N158">
            <v>-448794.77</v>
          </cell>
          <cell r="O158">
            <v>-500492.77</v>
          </cell>
        </row>
        <row r="159">
          <cell r="D159" t="str">
            <v>531233X100</v>
          </cell>
          <cell r="E159" t="str">
            <v>Refunded death claim from outward rein-IBNR-local</v>
          </cell>
          <cell r="F159">
            <v>46812</v>
          </cell>
          <cell r="G159">
            <v>-5205</v>
          </cell>
          <cell r="H159">
            <v>-9008</v>
          </cell>
          <cell r="I159">
            <v>-13624</v>
          </cell>
          <cell r="J159">
            <v>-16726</v>
          </cell>
          <cell r="K159">
            <v>-24682</v>
          </cell>
          <cell r="L159">
            <v>-23788</v>
          </cell>
          <cell r="M159">
            <v>-15781</v>
          </cell>
          <cell r="N159">
            <v>-12732</v>
          </cell>
          <cell r="O159">
            <v>-11855</v>
          </cell>
        </row>
        <row r="160">
          <cell r="D160" t="str">
            <v>531223X100</v>
          </cell>
          <cell r="E160" t="str">
            <v>Refunded death claim from outward rein-O/S-local</v>
          </cell>
          <cell r="F160">
            <v>-63523.85</v>
          </cell>
          <cell r="G160">
            <v>-10561.35</v>
          </cell>
          <cell r="H160">
            <v>-93306.15</v>
          </cell>
          <cell r="I160">
            <v>-111684.15</v>
          </cell>
          <cell r="J160">
            <v>-331271.25</v>
          </cell>
          <cell r="K160">
            <v>-90004.15</v>
          </cell>
          <cell r="L160">
            <v>-90004.15</v>
          </cell>
          <cell r="M160">
            <v>-160045.70000000001</v>
          </cell>
          <cell r="N160">
            <v>-90004.15</v>
          </cell>
          <cell r="O160">
            <v>-128306.15</v>
          </cell>
        </row>
        <row r="161">
          <cell r="D161" t="str">
            <v>531213X200</v>
          </cell>
          <cell r="E161" t="str">
            <v>Refunded death claim from outward rein-ASEAN</v>
          </cell>
          <cell r="F161">
            <v>-786302.11</v>
          </cell>
          <cell r="G161">
            <v>-43420.78</v>
          </cell>
          <cell r="H161">
            <v>78174.62</v>
          </cell>
          <cell r="I161">
            <v>-19272.580000000002</v>
          </cell>
          <cell r="J161">
            <v>-19272.580000000002</v>
          </cell>
          <cell r="K161">
            <v>-19272.580000000002</v>
          </cell>
          <cell r="L161">
            <v>-19272.580000000002</v>
          </cell>
          <cell r="M161">
            <v>-19772.580000000002</v>
          </cell>
          <cell r="N161">
            <v>-124834.71</v>
          </cell>
          <cell r="O161">
            <v>-264928.71000000002</v>
          </cell>
        </row>
        <row r="162">
          <cell r="D162" t="str">
            <v>531233X200</v>
          </cell>
          <cell r="E162" t="str">
            <v>Refunded death claim from outward rein-IBNR-ASEAN</v>
          </cell>
          <cell r="F162">
            <v>118626</v>
          </cell>
          <cell r="G162">
            <v>-32101</v>
          </cell>
          <cell r="H162">
            <v>-39756</v>
          </cell>
          <cell r="I162">
            <v>-51856</v>
          </cell>
          <cell r="J162">
            <v>-80049</v>
          </cell>
          <cell r="K162">
            <v>-161231</v>
          </cell>
          <cell r="L162">
            <v>-165197</v>
          </cell>
          <cell r="M162">
            <v>-121824</v>
          </cell>
          <cell r="N162">
            <v>-117345</v>
          </cell>
          <cell r="O162">
            <v>-108710</v>
          </cell>
        </row>
        <row r="163">
          <cell r="D163" t="str">
            <v>531223X200</v>
          </cell>
          <cell r="E163" t="str">
            <v>Refunded death claim from outward rein-O/S-ASEAN</v>
          </cell>
          <cell r="F163">
            <v>45029.22</v>
          </cell>
          <cell r="G163">
            <v>42920.78</v>
          </cell>
          <cell r="H163">
            <v>42920.78</v>
          </cell>
          <cell r="I163">
            <v>-97173.22</v>
          </cell>
          <cell r="J163">
            <v>-97173.22</v>
          </cell>
          <cell r="K163">
            <v>-97173.22</v>
          </cell>
          <cell r="L163">
            <v>-97173.22</v>
          </cell>
          <cell r="M163">
            <v>-202235.55</v>
          </cell>
          <cell r="N163">
            <v>-98173.22</v>
          </cell>
          <cell r="O163">
            <v>41920.78</v>
          </cell>
        </row>
        <row r="164">
          <cell r="D164" t="str">
            <v>531213X300</v>
          </cell>
          <cell r="E164" t="str">
            <v>Refunded death claim from outward rein-other</v>
          </cell>
          <cell r="F164">
            <v>-1283409.32</v>
          </cell>
          <cell r="G164">
            <v>-1023232.66</v>
          </cell>
          <cell r="H164">
            <v>-1255242.83</v>
          </cell>
          <cell r="I164">
            <v>-1802690.03</v>
          </cell>
          <cell r="J164">
            <v>-2032810.03</v>
          </cell>
          <cell r="K164">
            <v>-5322336.03</v>
          </cell>
          <cell r="L164">
            <v>-5619835.3300000001</v>
          </cell>
          <cell r="M164">
            <v>-4524715.33</v>
          </cell>
          <cell r="N164">
            <v>-5540254.04</v>
          </cell>
          <cell r="O164">
            <v>-5902140.04</v>
          </cell>
        </row>
        <row r="165">
          <cell r="D165" t="str">
            <v>531233X300</v>
          </cell>
          <cell r="E165" t="str">
            <v>Refunded death claim from outward rein-IBNR-other</v>
          </cell>
          <cell r="F165">
            <v>2821362</v>
          </cell>
          <cell r="G165">
            <v>-45494</v>
          </cell>
          <cell r="H165">
            <v>-68836</v>
          </cell>
          <cell r="I165">
            <v>-98920</v>
          </cell>
          <cell r="J165">
            <v>-131225</v>
          </cell>
          <cell r="K165">
            <v>-220887</v>
          </cell>
          <cell r="L165">
            <v>-219015</v>
          </cell>
          <cell r="M165">
            <v>-152795</v>
          </cell>
          <cell r="N165">
            <v>-135123</v>
          </cell>
          <cell r="O165">
            <v>-125435</v>
          </cell>
        </row>
        <row r="166">
          <cell r="D166" t="str">
            <v>531223X300</v>
          </cell>
          <cell r="E166" t="str">
            <v>Refunded death claim from outward rein-O/S-other</v>
          </cell>
          <cell r="F166">
            <v>-741530.05</v>
          </cell>
          <cell r="G166">
            <v>14403.25</v>
          </cell>
          <cell r="H166">
            <v>-730299.95</v>
          </cell>
          <cell r="I166">
            <v>-17374084.949999999</v>
          </cell>
          <cell r="J166">
            <v>-19350368.850000001</v>
          </cell>
          <cell r="K166">
            <v>-17178964.949999999</v>
          </cell>
          <cell r="L166">
            <v>-17178964.949999999</v>
          </cell>
          <cell r="M166">
            <v>-18089505.109999999</v>
          </cell>
          <cell r="N166">
            <v>-17197964.949999999</v>
          </cell>
          <cell r="O166">
            <v>-17626078.949999999</v>
          </cell>
        </row>
        <row r="167">
          <cell r="D167">
            <v>5311100000</v>
          </cell>
          <cell r="E167" t="str">
            <v>Death claim for FY</v>
          </cell>
          <cell r="F167">
            <v>37615135.32</v>
          </cell>
          <cell r="G167">
            <v>5035147.6500000004</v>
          </cell>
          <cell r="H167">
            <v>12100716.449999999</v>
          </cell>
          <cell r="I167">
            <v>15627651.220000001</v>
          </cell>
          <cell r="J167">
            <v>20656876.039999999</v>
          </cell>
          <cell r="K167">
            <v>27338346.710000001</v>
          </cell>
          <cell r="L167">
            <v>28990766.710000001</v>
          </cell>
          <cell r="M167">
            <v>33880016.710000001</v>
          </cell>
          <cell r="N167">
            <v>35582426.710000001</v>
          </cell>
          <cell r="O167">
            <v>37802449.289999999</v>
          </cell>
        </row>
        <row r="168">
          <cell r="D168">
            <v>5311200000</v>
          </cell>
          <cell r="E168" t="str">
            <v>Death claim - O/S for FY</v>
          </cell>
          <cell r="F168">
            <v>4513876.8099999996</v>
          </cell>
          <cell r="G168">
            <v>886407.55</v>
          </cell>
          <cell r="H168">
            <v>1755927.55</v>
          </cell>
          <cell r="I168">
            <v>882717.55</v>
          </cell>
          <cell r="J168">
            <v>521770.35</v>
          </cell>
          <cell r="K168">
            <v>675526.35</v>
          </cell>
          <cell r="L168">
            <v>2722718.4</v>
          </cell>
          <cell r="M168">
            <v>635780.4</v>
          </cell>
          <cell r="N168">
            <v>1032716.73</v>
          </cell>
          <cell r="O168">
            <v>7812820.3600000003</v>
          </cell>
        </row>
        <row r="169">
          <cell r="D169">
            <v>5311300000</v>
          </cell>
          <cell r="E169" t="str">
            <v>Death claim for RY</v>
          </cell>
          <cell r="F169">
            <v>103040870.36</v>
          </cell>
          <cell r="G169">
            <v>15802110.26</v>
          </cell>
          <cell r="H169">
            <v>28765757.940000001</v>
          </cell>
          <cell r="I169">
            <v>39129482.670000002</v>
          </cell>
          <cell r="J169">
            <v>47917404.399999999</v>
          </cell>
          <cell r="K169">
            <v>65313990.579999998</v>
          </cell>
          <cell r="L169">
            <v>76340501.109999999</v>
          </cell>
          <cell r="M169">
            <v>83673207.260000005</v>
          </cell>
          <cell r="N169">
            <v>98385441.049999997</v>
          </cell>
          <cell r="O169">
            <v>108683545.38</v>
          </cell>
        </row>
        <row r="170">
          <cell r="D170">
            <v>5311500000</v>
          </cell>
          <cell r="E170" t="str">
            <v>Death claim - IBNR for RY</v>
          </cell>
          <cell r="F170">
            <v>11802795</v>
          </cell>
          <cell r="G170">
            <v>-11182935</v>
          </cell>
          <cell r="H170">
            <v>-11274935</v>
          </cell>
          <cell r="I170">
            <v>-12131595</v>
          </cell>
          <cell r="J170">
            <v>-11661195</v>
          </cell>
          <cell r="K170">
            <v>-9972795</v>
          </cell>
          <cell r="L170">
            <v>-9606795</v>
          </cell>
          <cell r="M170">
            <v>-11143995</v>
          </cell>
          <cell r="N170">
            <v>-11615595</v>
          </cell>
          <cell r="O170">
            <v>-12076395</v>
          </cell>
        </row>
        <row r="171">
          <cell r="D171">
            <v>5311400000</v>
          </cell>
          <cell r="E171" t="str">
            <v>Death claim - O/S for RY</v>
          </cell>
          <cell r="F171">
            <v>-1390247.36</v>
          </cell>
          <cell r="G171">
            <v>960177.57</v>
          </cell>
          <cell r="H171">
            <v>-442906.68</v>
          </cell>
          <cell r="I171">
            <v>21161241.07</v>
          </cell>
          <cell r="J171">
            <v>24270882.879999999</v>
          </cell>
          <cell r="K171">
            <v>21171329.329999998</v>
          </cell>
          <cell r="L171">
            <v>18537573.989999998</v>
          </cell>
          <cell r="M171">
            <v>19745323.579999998</v>
          </cell>
          <cell r="N171">
            <v>17805389.149999999</v>
          </cell>
          <cell r="O171">
            <v>17489831.59</v>
          </cell>
        </row>
        <row r="173">
          <cell r="D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  <cell r="M173">
            <v>62208954.170000002</v>
          </cell>
          <cell r="N173">
            <v>73942451.709999993</v>
          </cell>
          <cell r="O173">
            <v>86912109.010000005</v>
          </cell>
        </row>
        <row r="174">
          <cell r="D174">
            <v>5230100000</v>
          </cell>
          <cell r="E174" t="str">
            <v>Surrender</v>
          </cell>
          <cell r="F174">
            <v>80068601.959999993</v>
          </cell>
          <cell r="G174">
            <v>7820847.7599999998</v>
          </cell>
          <cell r="H174">
            <v>14235588.17</v>
          </cell>
          <cell r="I174">
            <v>22987782.73</v>
          </cell>
          <cell r="J174">
            <v>31885630.48</v>
          </cell>
          <cell r="K174">
            <v>42572610.270000003</v>
          </cell>
          <cell r="L174">
            <v>54697132.729999997</v>
          </cell>
          <cell r="M174">
            <v>62208954.170000002</v>
          </cell>
          <cell r="N174">
            <v>73942451.709999993</v>
          </cell>
          <cell r="O174">
            <v>86912109.010000005</v>
          </cell>
        </row>
        <row r="176">
          <cell r="D176" t="str">
            <v>Fixed income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8">
          <cell r="D178" t="str">
            <v>Accident and disability claims</v>
          </cell>
          <cell r="F178">
            <v>8360808.7199999997</v>
          </cell>
          <cell r="G178">
            <v>3768565.49</v>
          </cell>
          <cell r="H178">
            <v>4135595</v>
          </cell>
          <cell r="I178">
            <v>4475711.95</v>
          </cell>
          <cell r="J178">
            <v>5459113.4699999997</v>
          </cell>
          <cell r="K178">
            <v>5362775.59</v>
          </cell>
          <cell r="L178">
            <v>6370474.1099999994</v>
          </cell>
          <cell r="M178">
            <v>7219962.0299999993</v>
          </cell>
          <cell r="N178">
            <v>8805519.2799999993</v>
          </cell>
          <cell r="O178">
            <v>8012095.9299999997</v>
          </cell>
        </row>
        <row r="179">
          <cell r="D179" t="str">
            <v>532213X100</v>
          </cell>
          <cell r="E179" t="str">
            <v>Refunded accident claim from outward rein-local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-1734.27</v>
          </cell>
          <cell r="L179">
            <v>-1734.27</v>
          </cell>
          <cell r="M179">
            <v>-1734.27</v>
          </cell>
          <cell r="N179">
            <v>-6582.85</v>
          </cell>
          <cell r="O179">
            <v>-10139.959999999999</v>
          </cell>
        </row>
        <row r="180">
          <cell r="D180" t="str">
            <v>532233X100</v>
          </cell>
          <cell r="E180" t="str">
            <v>Refunded accident claim from outward -IBNR-local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D181" t="str">
            <v>532223X100</v>
          </cell>
          <cell r="E181" t="str">
            <v>Refunded accident claim from outward rein-OS-local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D182" t="str">
            <v>532213X200</v>
          </cell>
          <cell r="E182" t="str">
            <v>Refunded accident claim from outward rein-ASEAN</v>
          </cell>
          <cell r="F182">
            <v>0</v>
          </cell>
          <cell r="G182">
            <v>-7832</v>
          </cell>
          <cell r="H182">
            <v>-583474.31999999995</v>
          </cell>
          <cell r="I182">
            <v>-592183.27</v>
          </cell>
          <cell r="J182">
            <v>-611623.27</v>
          </cell>
          <cell r="K182">
            <v>-615512.27</v>
          </cell>
          <cell r="L182">
            <v>-623424.27</v>
          </cell>
          <cell r="M182">
            <v>-651169.4</v>
          </cell>
          <cell r="N182">
            <v>-663325.9</v>
          </cell>
          <cell r="O182">
            <v>-666317.65</v>
          </cell>
        </row>
        <row r="183">
          <cell r="D183" t="str">
            <v>532233X200</v>
          </cell>
          <cell r="E183" t="str">
            <v>Refunded accident claim from outward -IBNR-ASEAN</v>
          </cell>
          <cell r="F183">
            <v>0</v>
          </cell>
          <cell r="G183">
            <v>0</v>
          </cell>
          <cell r="H183">
            <v>398200</v>
          </cell>
          <cell r="I183">
            <v>418350</v>
          </cell>
          <cell r="J183">
            <v>-60550</v>
          </cell>
          <cell r="K183">
            <v>-33500</v>
          </cell>
          <cell r="L183">
            <v>-42050</v>
          </cell>
          <cell r="M183">
            <v>-6150</v>
          </cell>
          <cell r="N183">
            <v>14700</v>
          </cell>
          <cell r="O183">
            <v>8650</v>
          </cell>
        </row>
        <row r="184">
          <cell r="D184" t="str">
            <v>532223X200</v>
          </cell>
          <cell r="E184" t="str">
            <v>Refunded accident claim from outward rein-OS-ASEAN</v>
          </cell>
          <cell r="F184">
            <v>0</v>
          </cell>
          <cell r="G184">
            <v>0</v>
          </cell>
          <cell r="H184">
            <v>0</v>
          </cell>
          <cell r="I184">
            <v>1299</v>
          </cell>
          <cell r="J184">
            <v>-1787</v>
          </cell>
          <cell r="K184">
            <v>-23711.5</v>
          </cell>
          <cell r="L184">
            <v>-12869.5</v>
          </cell>
          <cell r="M184">
            <v>7643.5</v>
          </cell>
          <cell r="N184">
            <v>6721</v>
          </cell>
          <cell r="O184">
            <v>-600.9</v>
          </cell>
        </row>
        <row r="185">
          <cell r="D185" t="str">
            <v>532213X300</v>
          </cell>
          <cell r="E185" t="str">
            <v>Refunded accident claim from outward rein-other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-15608.43</v>
          </cell>
          <cell r="L185">
            <v>-15608.43</v>
          </cell>
          <cell r="M185">
            <v>-15608.43</v>
          </cell>
          <cell r="N185">
            <v>-59245.65</v>
          </cell>
          <cell r="O185">
            <v>-91259.67</v>
          </cell>
        </row>
        <row r="186">
          <cell r="D186" t="str">
            <v>532233X300</v>
          </cell>
          <cell r="E186" t="str">
            <v>Refunded accident claim from outward -IBNR-other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D187" t="str">
            <v>532223X300</v>
          </cell>
          <cell r="E187" t="str">
            <v>Refunded accident claim from outward rein-OS-other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D188" t="str">
            <v>533213X100</v>
          </cell>
          <cell r="E188" t="str">
            <v>Refunded disability claim from outward - local</v>
          </cell>
          <cell r="F188">
            <v>-56189.58</v>
          </cell>
          <cell r="G188">
            <v>-10270.219999999999</v>
          </cell>
          <cell r="H188">
            <v>-11461.17</v>
          </cell>
          <cell r="I188">
            <v>-14973.29</v>
          </cell>
          <cell r="J188">
            <v>-16668.29</v>
          </cell>
          <cell r="K188">
            <v>-17887.89</v>
          </cell>
          <cell r="L188">
            <v>-18712.169999999998</v>
          </cell>
          <cell r="M188">
            <v>-19336.45</v>
          </cell>
          <cell r="N188">
            <v>-20797.91</v>
          </cell>
          <cell r="O188">
            <v>-25274.03</v>
          </cell>
        </row>
        <row r="189">
          <cell r="D189" t="str">
            <v>533233X100</v>
          </cell>
          <cell r="E189" t="str">
            <v>Refunded disability claim from outward-IBNR-local</v>
          </cell>
          <cell r="F189">
            <v>6690</v>
          </cell>
          <cell r="G189">
            <v>0</v>
          </cell>
          <cell r="H189">
            <v>274</v>
          </cell>
          <cell r="I189">
            <v>219</v>
          </cell>
          <cell r="J189">
            <v>438</v>
          </cell>
          <cell r="K189">
            <v>328</v>
          </cell>
          <cell r="L189">
            <v>383</v>
          </cell>
          <cell r="M189">
            <v>548</v>
          </cell>
          <cell r="N189">
            <v>219</v>
          </cell>
          <cell r="O189">
            <v>0</v>
          </cell>
        </row>
        <row r="190">
          <cell r="D190" t="str">
            <v>533223X100</v>
          </cell>
          <cell r="E190" t="str">
            <v>Refunded disability claim from outward - O/S-local</v>
          </cell>
          <cell r="F190">
            <v>-250.79</v>
          </cell>
          <cell r="G190">
            <v>-46272.75</v>
          </cell>
          <cell r="H190">
            <v>1558.13</v>
          </cell>
          <cell r="I190">
            <v>1309.3900000000001</v>
          </cell>
          <cell r="J190">
            <v>900.49</v>
          </cell>
          <cell r="K190">
            <v>1241.24</v>
          </cell>
          <cell r="L190">
            <v>621.23</v>
          </cell>
          <cell r="M190">
            <v>1138.1099999999999</v>
          </cell>
          <cell r="N190">
            <v>746.56</v>
          </cell>
          <cell r="O190">
            <v>1396.54</v>
          </cell>
        </row>
        <row r="191">
          <cell r="D191" t="str">
            <v>533213X200</v>
          </cell>
          <cell r="E191" t="str">
            <v>Refunded disability claim from outward - ASEAN</v>
          </cell>
          <cell r="F191">
            <v>-30504.35</v>
          </cell>
          <cell r="G191">
            <v>-2556.12</v>
          </cell>
          <cell r="H191">
            <v>-1547.83</v>
          </cell>
          <cell r="I191">
            <v>-3735.3</v>
          </cell>
          <cell r="J191">
            <v>-4192.79</v>
          </cell>
          <cell r="K191">
            <v>-6097.86</v>
          </cell>
          <cell r="L191">
            <v>-107835.62</v>
          </cell>
          <cell r="M191">
            <v>-108097.04</v>
          </cell>
          <cell r="N191">
            <v>-111100.63</v>
          </cell>
          <cell r="O191">
            <v>-113968.03</v>
          </cell>
        </row>
        <row r="192">
          <cell r="D192" t="str">
            <v>533233X200</v>
          </cell>
          <cell r="E192" t="str">
            <v>Refunded disability claim from outward-IBNR-ASEAN</v>
          </cell>
          <cell r="F192">
            <v>-4503</v>
          </cell>
          <cell r="G192">
            <v>0</v>
          </cell>
          <cell r="H192">
            <v>2699</v>
          </cell>
          <cell r="I192">
            <v>2159</v>
          </cell>
          <cell r="J192">
            <v>4318</v>
          </cell>
          <cell r="K192">
            <v>3238</v>
          </cell>
          <cell r="L192">
            <v>3778</v>
          </cell>
          <cell r="M192">
            <v>5397</v>
          </cell>
          <cell r="N192">
            <v>2159</v>
          </cell>
          <cell r="O192">
            <v>0</v>
          </cell>
        </row>
        <row r="193">
          <cell r="D193" t="str">
            <v>533223X200</v>
          </cell>
          <cell r="E193" t="str">
            <v>Refunded disability claim from outward - O/S-ASEAN</v>
          </cell>
          <cell r="F193">
            <v>-1122.25</v>
          </cell>
          <cell r="G193">
            <v>-138161.26999999999</v>
          </cell>
          <cell r="H193">
            <v>2029.17</v>
          </cell>
          <cell r="I193">
            <v>3019.04</v>
          </cell>
          <cell r="J193">
            <v>2716.82</v>
          </cell>
          <cell r="K193">
            <v>2916.82</v>
          </cell>
          <cell r="L193">
            <v>2752.58</v>
          </cell>
          <cell r="M193">
            <v>2823.09</v>
          </cell>
          <cell r="N193">
            <v>2705.63</v>
          </cell>
          <cell r="O193">
            <v>1738.49</v>
          </cell>
        </row>
        <row r="194">
          <cell r="D194" t="str">
            <v>533213X300</v>
          </cell>
          <cell r="E194" t="str">
            <v>Refunded disability claim from outward - other</v>
          </cell>
          <cell r="F194">
            <v>-353425.89</v>
          </cell>
          <cell r="G194">
            <v>-49700.4</v>
          </cell>
          <cell r="H194">
            <v>-55616.46</v>
          </cell>
          <cell r="I194">
            <v>-78536.350000000006</v>
          </cell>
          <cell r="J194">
            <v>-90061.28</v>
          </cell>
          <cell r="K194">
            <v>-90019.04</v>
          </cell>
          <cell r="L194">
            <v>-201001.09</v>
          </cell>
          <cell r="M194">
            <v>-205066.73</v>
          </cell>
          <cell r="N194">
            <v>-218204.1</v>
          </cell>
          <cell r="O194">
            <v>-246414.07999999999</v>
          </cell>
        </row>
        <row r="195">
          <cell r="D195" t="str">
            <v>533233X300</v>
          </cell>
          <cell r="E195" t="str">
            <v>Refunded disability claim from outward-IBNR-other</v>
          </cell>
          <cell r="F195">
            <v>434613</v>
          </cell>
          <cell r="G195">
            <v>0</v>
          </cell>
          <cell r="H195">
            <v>3027</v>
          </cell>
          <cell r="I195">
            <v>2422</v>
          </cell>
          <cell r="J195">
            <v>4844</v>
          </cell>
          <cell r="K195">
            <v>3634</v>
          </cell>
          <cell r="L195">
            <v>4239</v>
          </cell>
          <cell r="M195">
            <v>6055</v>
          </cell>
          <cell r="N195">
            <v>2422</v>
          </cell>
          <cell r="O195">
            <v>0</v>
          </cell>
        </row>
        <row r="196">
          <cell r="D196" t="str">
            <v>533223X300</v>
          </cell>
          <cell r="E196" t="str">
            <v>Refunded disability claim from outward - O/S-other</v>
          </cell>
          <cell r="F196">
            <v>2371.64</v>
          </cell>
          <cell r="G196">
            <v>-326430.75</v>
          </cell>
          <cell r="H196">
            <v>14654.18</v>
          </cell>
          <cell r="I196">
            <v>12093.43</v>
          </cell>
          <cell r="J196">
            <v>6044.49</v>
          </cell>
          <cell r="K196">
            <v>11207.49</v>
          </cell>
          <cell r="L196">
            <v>7508.33</v>
          </cell>
          <cell r="M196">
            <v>9998.92</v>
          </cell>
          <cell r="N196">
            <v>6161.72</v>
          </cell>
          <cell r="O196">
            <v>12544.03</v>
          </cell>
        </row>
        <row r="197">
          <cell r="D197" t="str">
            <v>537013X100</v>
          </cell>
          <cell r="E197" t="str">
            <v>Claim for inward reinsurance - local</v>
          </cell>
          <cell r="F197">
            <v>269379.12</v>
          </cell>
          <cell r="G197">
            <v>0</v>
          </cell>
          <cell r="H197">
            <v>-59400.12</v>
          </cell>
          <cell r="I197">
            <v>-59400.12</v>
          </cell>
          <cell r="J197">
            <v>-59400.12</v>
          </cell>
          <cell r="K197">
            <v>-59400.12</v>
          </cell>
          <cell r="L197">
            <v>95434</v>
          </cell>
          <cell r="M197">
            <v>95434</v>
          </cell>
          <cell r="N197">
            <v>201879.85</v>
          </cell>
          <cell r="O197">
            <v>47045.73</v>
          </cell>
        </row>
        <row r="198">
          <cell r="D198">
            <v>5321100000</v>
          </cell>
          <cell r="E198" t="str">
            <v>Accident claim for FY</v>
          </cell>
          <cell r="F198">
            <v>4000</v>
          </cell>
          <cell r="G198">
            <v>0</v>
          </cell>
          <cell r="H198">
            <v>1000</v>
          </cell>
          <cell r="I198">
            <v>1000</v>
          </cell>
          <cell r="J198">
            <v>1000</v>
          </cell>
          <cell r="K198">
            <v>1000</v>
          </cell>
          <cell r="L198">
            <v>1000</v>
          </cell>
          <cell r="M198">
            <v>1000</v>
          </cell>
          <cell r="N198">
            <v>1000</v>
          </cell>
          <cell r="O198">
            <v>1000</v>
          </cell>
        </row>
        <row r="199">
          <cell r="D199">
            <v>5321200000</v>
          </cell>
          <cell r="E199" t="str">
            <v>Accident claim - O/S for FY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5321300000</v>
          </cell>
          <cell r="E200" t="str">
            <v>Accident claim for RY</v>
          </cell>
          <cell r="F200">
            <v>617540.4</v>
          </cell>
          <cell r="G200">
            <v>3800</v>
          </cell>
          <cell r="H200">
            <v>5402</v>
          </cell>
          <cell r="I200">
            <v>5402</v>
          </cell>
          <cell r="J200">
            <v>5402</v>
          </cell>
          <cell r="K200">
            <v>35402</v>
          </cell>
          <cell r="L200">
            <v>280872</v>
          </cell>
          <cell r="M200">
            <v>412672</v>
          </cell>
          <cell r="N200">
            <v>412672</v>
          </cell>
          <cell r="O200">
            <v>499644.5</v>
          </cell>
        </row>
        <row r="201">
          <cell r="D201">
            <v>5321400000</v>
          </cell>
          <cell r="E201" t="str">
            <v>Accident claim - IBNR for RY</v>
          </cell>
          <cell r="F201">
            <v>165200</v>
          </cell>
          <cell r="G201">
            <v>1020600</v>
          </cell>
          <cell r="H201">
            <v>928500</v>
          </cell>
          <cell r="I201">
            <v>906200</v>
          </cell>
          <cell r="J201">
            <v>794300</v>
          </cell>
          <cell r="K201">
            <v>760600</v>
          </cell>
          <cell r="L201">
            <v>768100</v>
          </cell>
          <cell r="M201">
            <v>654300</v>
          </cell>
          <cell r="N201">
            <v>681000</v>
          </cell>
          <cell r="O201">
            <v>742300</v>
          </cell>
        </row>
        <row r="202">
          <cell r="D202">
            <v>5321500000</v>
          </cell>
          <cell r="E202" t="str">
            <v>Accident claim - O/S for RY</v>
          </cell>
          <cell r="F202">
            <v>-50000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138535</v>
          </cell>
        </row>
        <row r="203">
          <cell r="D203">
            <v>5331100000</v>
          </cell>
          <cell r="E203" t="str">
            <v>Disability claim for FY</v>
          </cell>
          <cell r="F203">
            <v>1588285</v>
          </cell>
          <cell r="G203">
            <v>121555</v>
          </cell>
          <cell r="H203">
            <v>384148</v>
          </cell>
          <cell r="I203">
            <v>505421</v>
          </cell>
          <cell r="J203">
            <v>578919</v>
          </cell>
          <cell r="K203">
            <v>677821</v>
          </cell>
          <cell r="L203">
            <v>766261</v>
          </cell>
          <cell r="M203">
            <v>892096</v>
          </cell>
          <cell r="N203">
            <v>1519463</v>
          </cell>
          <cell r="O203">
            <v>1239576</v>
          </cell>
        </row>
        <row r="204">
          <cell r="D204">
            <v>5331200000</v>
          </cell>
          <cell r="E204" t="str">
            <v>Disability claim - O/S for FY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D205">
            <v>5331300000</v>
          </cell>
          <cell r="E205" t="str">
            <v>Disability claim for RY</v>
          </cell>
          <cell r="F205">
            <v>5312421.42</v>
          </cell>
          <cell r="G205">
            <v>1257820</v>
          </cell>
          <cell r="H205">
            <v>1118365.42</v>
          </cell>
          <cell r="I205">
            <v>1362052.42</v>
          </cell>
          <cell r="J205">
            <v>1631881.42</v>
          </cell>
          <cell r="K205">
            <v>1991680.42</v>
          </cell>
          <cell r="L205">
            <v>3091146.42</v>
          </cell>
          <cell r="M205">
            <v>3511276.42</v>
          </cell>
          <cell r="N205">
            <v>4110290.42</v>
          </cell>
          <cell r="O205">
            <v>4469852.42</v>
          </cell>
        </row>
        <row r="206">
          <cell r="D206">
            <v>5331500000</v>
          </cell>
          <cell r="E206" t="str">
            <v>Disability claim - IBNR for RY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5331400000</v>
          </cell>
          <cell r="E207" t="str">
            <v>Disability claim - O/S for RY</v>
          </cell>
          <cell r="F207">
            <v>456304</v>
          </cell>
          <cell r="G207">
            <v>1946014</v>
          </cell>
          <cell r="H207">
            <v>1987238</v>
          </cell>
          <cell r="I207">
            <v>2003594</v>
          </cell>
          <cell r="J207">
            <v>3272632</v>
          </cell>
          <cell r="K207">
            <v>2737178</v>
          </cell>
          <cell r="L207">
            <v>2371613.9</v>
          </cell>
          <cell r="M207">
            <v>2626742.31</v>
          </cell>
          <cell r="N207">
            <v>2922636.14</v>
          </cell>
          <cell r="O207">
            <v>2003787.54</v>
          </cell>
        </row>
        <row r="209">
          <cell r="D209" t="str">
            <v>Others</v>
          </cell>
          <cell r="F209">
            <v>100890514.40000001</v>
          </cell>
          <cell r="G209">
            <v>13643552.710000001</v>
          </cell>
          <cell r="H209">
            <v>20280684.940000001</v>
          </cell>
          <cell r="I209">
            <v>29086281.16</v>
          </cell>
          <cell r="J209">
            <v>37869532.269999996</v>
          </cell>
          <cell r="K209">
            <v>47407329.170000002</v>
          </cell>
          <cell r="L209">
            <v>57953331.420000002</v>
          </cell>
          <cell r="M209">
            <v>68716376.739999995</v>
          </cell>
          <cell r="N209">
            <v>81151380.110000014</v>
          </cell>
          <cell r="O209">
            <v>92547726.769999996</v>
          </cell>
        </row>
        <row r="210">
          <cell r="D210" t="str">
            <v>534213X100</v>
          </cell>
          <cell r="E210" t="str">
            <v>Refunded health claim from outward - local</v>
          </cell>
          <cell r="F210">
            <v>-116630</v>
          </cell>
          <cell r="G210">
            <v>-7110.3</v>
          </cell>
          <cell r="H210">
            <v>-5770</v>
          </cell>
          <cell r="I210">
            <v>-6100</v>
          </cell>
          <cell r="J210">
            <v>-6100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D211" t="str">
            <v>534233X100</v>
          </cell>
          <cell r="E211" t="str">
            <v>Refunded health claim from outward - IBNR-local</v>
          </cell>
          <cell r="F211">
            <v>2375</v>
          </cell>
          <cell r="G211">
            <v>-6050</v>
          </cell>
          <cell r="H211">
            <v>-1862</v>
          </cell>
          <cell r="I211">
            <v>238</v>
          </cell>
          <cell r="J211">
            <v>3813</v>
          </cell>
          <cell r="K211">
            <v>2613</v>
          </cell>
          <cell r="L211">
            <v>4875</v>
          </cell>
          <cell r="M211">
            <v>2913</v>
          </cell>
          <cell r="N211">
            <v>-625</v>
          </cell>
          <cell r="O211">
            <v>-4412</v>
          </cell>
        </row>
        <row r="212">
          <cell r="D212" t="str">
            <v>534223X100</v>
          </cell>
          <cell r="E212" t="str">
            <v>Refunded health claim from outward - O/S-local</v>
          </cell>
          <cell r="F212">
            <v>4497.6000000000004</v>
          </cell>
          <cell r="G212">
            <v>1874</v>
          </cell>
          <cell r="H212">
            <v>93.7</v>
          </cell>
          <cell r="I212">
            <v>374.8</v>
          </cell>
          <cell r="J212">
            <v>374.8</v>
          </cell>
          <cell r="K212">
            <v>374.8</v>
          </cell>
          <cell r="L212">
            <v>419.38</v>
          </cell>
          <cell r="M212">
            <v>510.29</v>
          </cell>
          <cell r="N212">
            <v>510.29</v>
          </cell>
          <cell r="O212">
            <v>601.20000000000005</v>
          </cell>
        </row>
        <row r="213">
          <cell r="D213" t="str">
            <v>534213X200</v>
          </cell>
          <cell r="E213" t="str">
            <v>Refunded health claim from outward - ASEAN</v>
          </cell>
          <cell r="F213">
            <v>-3982673.84</v>
          </cell>
          <cell r="G213">
            <v>-460500</v>
          </cell>
          <cell r="H213">
            <v>-449608.47</v>
          </cell>
          <cell r="I213">
            <v>-1357108.47</v>
          </cell>
          <cell r="J213">
            <v>-1954108.47</v>
          </cell>
          <cell r="K213">
            <v>-2695608.47</v>
          </cell>
          <cell r="L213">
            <v>-3467608.47</v>
          </cell>
          <cell r="M213">
            <v>-4046608.47</v>
          </cell>
          <cell r="N213">
            <v>-5009608.47</v>
          </cell>
          <cell r="O213">
            <v>-5626608.4699999997</v>
          </cell>
        </row>
        <row r="214">
          <cell r="D214" t="str">
            <v>534233X200</v>
          </cell>
          <cell r="E214" t="str">
            <v>Refunded health claim from outward - IBNR-ASEAN</v>
          </cell>
          <cell r="F214">
            <v>-1676990</v>
          </cell>
          <cell r="G214">
            <v>-170150</v>
          </cell>
          <cell r="H214">
            <v>-831900</v>
          </cell>
          <cell r="I214">
            <v>-368050</v>
          </cell>
          <cell r="J214">
            <v>-221700</v>
          </cell>
          <cell r="K214">
            <v>-398800</v>
          </cell>
          <cell r="L214">
            <v>-183150</v>
          </cell>
          <cell r="M214">
            <v>-94100</v>
          </cell>
          <cell r="N214">
            <v>12750</v>
          </cell>
          <cell r="O214">
            <v>12750</v>
          </cell>
        </row>
        <row r="215">
          <cell r="D215" t="str">
            <v>534223X200</v>
          </cell>
          <cell r="E215" t="str">
            <v>Refunded health claim from outward - O/S-ASEAN</v>
          </cell>
          <cell r="F215">
            <v>8701.32</v>
          </cell>
          <cell r="G215">
            <v>0</v>
          </cell>
          <cell r="H215">
            <v>256712.5</v>
          </cell>
          <cell r="I215">
            <v>-299787.5</v>
          </cell>
          <cell r="J215">
            <v>-887500</v>
          </cell>
          <cell r="K215">
            <v>-747000</v>
          </cell>
          <cell r="L215">
            <v>-733500</v>
          </cell>
          <cell r="M215">
            <v>-887881</v>
          </cell>
          <cell r="N215">
            <v>-629881</v>
          </cell>
          <cell r="O215">
            <v>-720381</v>
          </cell>
        </row>
        <row r="216">
          <cell r="D216" t="str">
            <v>534213X300</v>
          </cell>
          <cell r="E216" t="str">
            <v>Refunded health claim from outward - other</v>
          </cell>
          <cell r="F216">
            <v>-775324.77</v>
          </cell>
          <cell r="G216">
            <v>-49772.1</v>
          </cell>
          <cell r="H216">
            <v>-40390</v>
          </cell>
          <cell r="I216">
            <v>-42700</v>
          </cell>
          <cell r="J216">
            <v>-42700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 t="str">
            <v>534233X300</v>
          </cell>
          <cell r="E217" t="str">
            <v>Refunded health claim from outward - IBNR-other</v>
          </cell>
          <cell r="F217">
            <v>816715</v>
          </cell>
          <cell r="G217">
            <v>-42350</v>
          </cell>
          <cell r="H217">
            <v>-13038</v>
          </cell>
          <cell r="I217">
            <v>1662</v>
          </cell>
          <cell r="J217">
            <v>26687</v>
          </cell>
          <cell r="K217">
            <v>18287</v>
          </cell>
          <cell r="L217">
            <v>34125</v>
          </cell>
          <cell r="M217">
            <v>20387</v>
          </cell>
          <cell r="N217">
            <v>-4375</v>
          </cell>
          <cell r="O217">
            <v>-30888</v>
          </cell>
        </row>
        <row r="218">
          <cell r="D218" t="str">
            <v>534223X300</v>
          </cell>
          <cell r="E218" t="str">
            <v>Refunded health claim from outward - O/S-other</v>
          </cell>
          <cell r="F218">
            <v>196808.22</v>
          </cell>
          <cell r="G218">
            <v>13118</v>
          </cell>
          <cell r="H218">
            <v>655.9</v>
          </cell>
          <cell r="I218">
            <v>2623.6</v>
          </cell>
          <cell r="J218">
            <v>2623.6</v>
          </cell>
          <cell r="K218">
            <v>2623.6</v>
          </cell>
          <cell r="L218">
            <v>2935.63</v>
          </cell>
          <cell r="M218">
            <v>3572.03</v>
          </cell>
          <cell r="N218">
            <v>3572.03</v>
          </cell>
          <cell r="O218">
            <v>4208.43</v>
          </cell>
        </row>
        <row r="219">
          <cell r="D219">
            <v>5341100000</v>
          </cell>
          <cell r="E219" t="str">
            <v>Heath claim for FY</v>
          </cell>
          <cell r="F219">
            <v>23865692.550000001</v>
          </cell>
          <cell r="G219">
            <v>3489566.74</v>
          </cell>
          <cell r="H219">
            <v>5864719.1900000004</v>
          </cell>
          <cell r="I219">
            <v>8938243.3200000003</v>
          </cell>
          <cell r="J219">
            <v>11250794.640000001</v>
          </cell>
          <cell r="K219">
            <v>14559362.4</v>
          </cell>
          <cell r="L219">
            <v>16030953.130000001</v>
          </cell>
          <cell r="M219">
            <v>18309846.18</v>
          </cell>
          <cell r="N219">
            <v>21139086.010000002</v>
          </cell>
          <cell r="O219">
            <v>23848133.670000002</v>
          </cell>
        </row>
        <row r="220">
          <cell r="D220">
            <v>5341300000</v>
          </cell>
          <cell r="E220" t="str">
            <v>Discount on health claim for FY</v>
          </cell>
          <cell r="F220">
            <v>-49220.160000000003</v>
          </cell>
          <cell r="G220">
            <v>-9914.18</v>
          </cell>
          <cell r="H220">
            <v>-19583.61</v>
          </cell>
          <cell r="I220">
            <v>-30231.73</v>
          </cell>
          <cell r="J220">
            <v>-33637.760000000002</v>
          </cell>
          <cell r="K220">
            <v>-44066.46</v>
          </cell>
          <cell r="L220">
            <v>-49809.06</v>
          </cell>
          <cell r="M220">
            <v>-56607.27</v>
          </cell>
          <cell r="N220">
            <v>-65563.64</v>
          </cell>
          <cell r="O220">
            <v>-75378.87</v>
          </cell>
        </row>
        <row r="221">
          <cell r="D221">
            <v>5341200000</v>
          </cell>
          <cell r="E221" t="str">
            <v>Heath claim - O/S for FY</v>
          </cell>
          <cell r="F221">
            <v>77058</v>
          </cell>
          <cell r="G221">
            <v>-23444</v>
          </cell>
          <cell r="H221">
            <v>495357</v>
          </cell>
          <cell r="I221">
            <v>571607</v>
          </cell>
          <cell r="J221">
            <v>689442</v>
          </cell>
          <cell r="K221">
            <v>-34277</v>
          </cell>
          <cell r="L221">
            <v>-34561.199999999997</v>
          </cell>
          <cell r="M221">
            <v>-50231.5</v>
          </cell>
          <cell r="N221">
            <v>-47827.1</v>
          </cell>
          <cell r="O221">
            <v>24190</v>
          </cell>
        </row>
        <row r="222">
          <cell r="D222">
            <v>5341400000</v>
          </cell>
          <cell r="E222" t="str">
            <v>Heath claim for RY</v>
          </cell>
          <cell r="F222">
            <v>79511668.170000002</v>
          </cell>
          <cell r="G222">
            <v>10129029.300000001</v>
          </cell>
          <cell r="H222">
            <v>15344290.82</v>
          </cell>
          <cell r="I222">
            <v>23433831.530000001</v>
          </cell>
          <cell r="J222">
            <v>30716618.34</v>
          </cell>
          <cell r="K222">
            <v>37929834.840000004</v>
          </cell>
          <cell r="L222">
            <v>47536867.399999999</v>
          </cell>
          <cell r="M222">
            <v>57022575.909999996</v>
          </cell>
          <cell r="N222">
            <v>67173228.400000006</v>
          </cell>
          <cell r="O222">
            <v>75625065.219999999</v>
          </cell>
        </row>
        <row r="223">
          <cell r="D223">
            <v>5341600000</v>
          </cell>
          <cell r="E223" t="str">
            <v>Discount on health claim for RY</v>
          </cell>
          <cell r="F223">
            <v>-317081.98</v>
          </cell>
          <cell r="G223">
            <v>-34301.82</v>
          </cell>
          <cell r="H223">
            <v>-59585.78</v>
          </cell>
          <cell r="I223">
            <v>-75363.3</v>
          </cell>
          <cell r="J223">
            <v>-86106.71</v>
          </cell>
          <cell r="K223">
            <v>-105601</v>
          </cell>
          <cell r="L223">
            <v>-147129.29999999999</v>
          </cell>
          <cell r="M223">
            <v>-183749.01</v>
          </cell>
          <cell r="N223">
            <v>-224204.09</v>
          </cell>
          <cell r="O223">
            <v>-255853.9</v>
          </cell>
        </row>
        <row r="224">
          <cell r="D224">
            <v>5341700000</v>
          </cell>
          <cell r="E224" t="str">
            <v>Heath claim - IBNR for RY</v>
          </cell>
          <cell r="F224">
            <v>1235200</v>
          </cell>
          <cell r="G224">
            <v>592100</v>
          </cell>
          <cell r="H224">
            <v>-866400</v>
          </cell>
          <cell r="I224">
            <v>-1771500</v>
          </cell>
          <cell r="J224">
            <v>-2049300</v>
          </cell>
          <cell r="K224">
            <v>-1648500</v>
          </cell>
          <cell r="L224">
            <v>-2459700</v>
          </cell>
          <cell r="M224">
            <v>-2502300</v>
          </cell>
          <cell r="N224">
            <v>-1773500</v>
          </cell>
          <cell r="O224">
            <v>-1399800</v>
          </cell>
        </row>
        <row r="225">
          <cell r="D225">
            <v>5341500000</v>
          </cell>
          <cell r="E225" t="str">
            <v>Heath claim - O/S for RY</v>
          </cell>
          <cell r="F225">
            <v>689719.29</v>
          </cell>
          <cell r="G225">
            <v>171457.07</v>
          </cell>
          <cell r="H225">
            <v>556993.68999999994</v>
          </cell>
          <cell r="I225">
            <v>38541.910000000003</v>
          </cell>
          <cell r="J225">
            <v>410331.83</v>
          </cell>
          <cell r="K225">
            <v>471438.46</v>
          </cell>
          <cell r="L225">
            <v>1271965.9099999999</v>
          </cell>
          <cell r="M225">
            <v>1001401.58</v>
          </cell>
          <cell r="N225">
            <v>401169.68</v>
          </cell>
          <cell r="O225">
            <v>-56720.51</v>
          </cell>
        </row>
        <row r="226">
          <cell r="D226">
            <v>5350100000</v>
          </cell>
          <cell r="E226" t="str">
            <v>Interest on claim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5410100000</v>
          </cell>
          <cell r="E227" t="str">
            <v>Dividends to policyholders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5350200000</v>
          </cell>
          <cell r="E228" t="str">
            <v>Ex gratia payment</v>
          </cell>
          <cell r="F228">
            <v>1400000</v>
          </cell>
          <cell r="G228">
            <v>50000</v>
          </cell>
          <cell r="H228">
            <v>50000</v>
          </cell>
          <cell r="I228">
            <v>50000</v>
          </cell>
          <cell r="J228">
            <v>50000</v>
          </cell>
          <cell r="K228">
            <v>96648</v>
          </cell>
          <cell r="L228">
            <v>146648</v>
          </cell>
          <cell r="M228">
            <v>176648</v>
          </cell>
          <cell r="N228">
            <v>176648</v>
          </cell>
          <cell r="O228">
            <v>1202821</v>
          </cell>
        </row>
        <row r="230">
          <cell r="D230" t="str">
            <v>Dividend to policyholder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2">
          <cell r="D232" t="str">
            <v>Commissions and brokerages</v>
          </cell>
          <cell r="F232">
            <v>1471103745.8199997</v>
          </cell>
          <cell r="G232">
            <v>125442490.79000001</v>
          </cell>
          <cell r="H232">
            <v>246478875.70999998</v>
          </cell>
          <cell r="I232">
            <v>504151060.56999993</v>
          </cell>
          <cell r="J232">
            <v>628279852.99000001</v>
          </cell>
          <cell r="K232">
            <v>768769890.0999999</v>
          </cell>
          <cell r="L232">
            <v>970372917.26999998</v>
          </cell>
          <cell r="M232">
            <v>1120987677.2</v>
          </cell>
          <cell r="N232">
            <v>1289467362.1900003</v>
          </cell>
          <cell r="O232">
            <v>1458659610.2299998</v>
          </cell>
        </row>
        <row r="233">
          <cell r="D233" t="str">
            <v>Commissions - direct</v>
          </cell>
          <cell r="F233">
            <v>1516091871.0699997</v>
          </cell>
          <cell r="G233">
            <v>127407111.48</v>
          </cell>
          <cell r="H233">
            <v>252588646.08999997</v>
          </cell>
          <cell r="I233">
            <v>513422379.77999997</v>
          </cell>
          <cell r="J233">
            <v>639627084.38</v>
          </cell>
          <cell r="K233">
            <v>783017560.27999997</v>
          </cell>
          <cell r="L233">
            <v>991411840.90999997</v>
          </cell>
          <cell r="M233">
            <v>1144812324.26</v>
          </cell>
          <cell r="N233">
            <v>1315019364.5200002</v>
          </cell>
          <cell r="O233">
            <v>1486378345.8099999</v>
          </cell>
        </row>
        <row r="234">
          <cell r="D234">
            <v>5611100000</v>
          </cell>
          <cell r="E234" t="str">
            <v>FY commission</v>
          </cell>
          <cell r="F234">
            <v>672595443.27999997</v>
          </cell>
          <cell r="G234">
            <v>43558055.780000001</v>
          </cell>
          <cell r="H234">
            <v>103456947.92</v>
          </cell>
          <cell r="I234">
            <v>204440320.50999999</v>
          </cell>
          <cell r="J234">
            <v>248315637.09</v>
          </cell>
          <cell r="K234">
            <v>294709582.75</v>
          </cell>
          <cell r="L234">
            <v>359954644.22000003</v>
          </cell>
          <cell r="M234">
            <v>404476949.55000001</v>
          </cell>
          <cell r="N234">
            <v>455474675.04000002</v>
          </cell>
          <cell r="O234">
            <v>497764883.00999999</v>
          </cell>
        </row>
        <row r="235">
          <cell r="D235">
            <v>5611200000</v>
          </cell>
          <cell r="E235" t="str">
            <v>RY commission</v>
          </cell>
          <cell r="F235">
            <v>109137251.25</v>
          </cell>
          <cell r="G235">
            <v>11335267.140000001</v>
          </cell>
          <cell r="H235">
            <v>30754436.649999999</v>
          </cell>
          <cell r="I235">
            <v>64416913.780000001</v>
          </cell>
          <cell r="J235">
            <v>78497136.790000007</v>
          </cell>
          <cell r="K235">
            <v>103592975.20999999</v>
          </cell>
          <cell r="L235">
            <v>136247812.47</v>
          </cell>
          <cell r="M235">
            <v>160305358.36000001</v>
          </cell>
          <cell r="N235">
            <v>190244087.12</v>
          </cell>
          <cell r="O235">
            <v>223903630.81999999</v>
          </cell>
        </row>
        <row r="236">
          <cell r="D236">
            <v>5612100000</v>
          </cell>
          <cell r="E236" t="str">
            <v>Override commission</v>
          </cell>
          <cell r="F236">
            <v>187349755.81999999</v>
          </cell>
          <cell r="G236">
            <v>16530104.23</v>
          </cell>
          <cell r="H236">
            <v>32600867.809999999</v>
          </cell>
          <cell r="I236">
            <v>63567306.630000003</v>
          </cell>
          <cell r="J236">
            <v>83751459.769999996</v>
          </cell>
          <cell r="K236">
            <v>102846854.66</v>
          </cell>
          <cell r="L236">
            <v>130106458.48</v>
          </cell>
          <cell r="M236">
            <v>149648933.72</v>
          </cell>
          <cell r="N236">
            <v>176718767.02000001</v>
          </cell>
          <cell r="O236">
            <v>195369343.52000001</v>
          </cell>
        </row>
        <row r="237">
          <cell r="D237">
            <v>5612200000</v>
          </cell>
          <cell r="E237" t="str">
            <v>Bonus for executive agent</v>
          </cell>
          <cell r="F237">
            <v>13706252</v>
          </cell>
          <cell r="G237">
            <v>13242995.199999999</v>
          </cell>
          <cell r="H237">
            <v>1070907.2</v>
          </cell>
          <cell r="I237">
            <v>2147742.9300000002</v>
          </cell>
          <cell r="J237">
            <v>3474413.93</v>
          </cell>
          <cell r="K237">
            <v>4510752.93</v>
          </cell>
          <cell r="L237">
            <v>5410638.9299999997</v>
          </cell>
          <cell r="M237">
            <v>6448246.9299999997</v>
          </cell>
          <cell r="N237">
            <v>7925070.9800000004</v>
          </cell>
          <cell r="O237">
            <v>8944909.9800000004</v>
          </cell>
        </row>
        <row r="238">
          <cell r="D238">
            <v>5612300000</v>
          </cell>
          <cell r="E238" t="str">
            <v>Persistency bonus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</row>
        <row r="239">
          <cell r="D239">
            <v>5612400000</v>
          </cell>
          <cell r="E239" t="str">
            <v>Production Bonus</v>
          </cell>
          <cell r="F239">
            <v>0</v>
          </cell>
          <cell r="G239">
            <v>0</v>
          </cell>
          <cell r="H239">
            <v>11513.84</v>
          </cell>
          <cell r="I239">
            <v>11513.84</v>
          </cell>
          <cell r="J239">
            <v>11513.84</v>
          </cell>
          <cell r="K239">
            <v>11513.84</v>
          </cell>
          <cell r="L239">
            <v>11513.84</v>
          </cell>
          <cell r="M239">
            <v>136513.84</v>
          </cell>
          <cell r="N239">
            <v>136513.84</v>
          </cell>
          <cell r="O239">
            <v>136513.84</v>
          </cell>
        </row>
        <row r="240">
          <cell r="D240">
            <v>5611300000</v>
          </cell>
          <cell r="E240" t="str">
            <v>Bonus for agent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1">
          <cell r="D241">
            <v>5611400000</v>
          </cell>
          <cell r="E241" t="str">
            <v>Persistency bonus</v>
          </cell>
          <cell r="F241">
            <v>8924397.4299999997</v>
          </cell>
          <cell r="G241">
            <v>884266.44</v>
          </cell>
          <cell r="H241">
            <v>4261635.07</v>
          </cell>
          <cell r="I241">
            <v>5200545.75</v>
          </cell>
          <cell r="J241">
            <v>10325500.720000001</v>
          </cell>
          <cell r="K241">
            <v>12073885.949999999</v>
          </cell>
          <cell r="L241">
            <v>14447128.119999999</v>
          </cell>
          <cell r="M241">
            <v>17067268.23</v>
          </cell>
          <cell r="N241">
            <v>20560651.960000001</v>
          </cell>
          <cell r="O241">
            <v>21518931.280000001</v>
          </cell>
        </row>
        <row r="242">
          <cell r="D242">
            <v>5611500000</v>
          </cell>
          <cell r="E242" t="str">
            <v>Production bonus</v>
          </cell>
          <cell r="F242">
            <v>148160631.97</v>
          </cell>
          <cell r="G242">
            <v>15704142.199999999</v>
          </cell>
          <cell r="H242">
            <v>22744875.52</v>
          </cell>
          <cell r="I242">
            <v>46469101.840000004</v>
          </cell>
          <cell r="J242">
            <v>49204429.579999998</v>
          </cell>
          <cell r="K242">
            <v>57020866.770000003</v>
          </cell>
          <cell r="L242">
            <v>71710619.180000007</v>
          </cell>
          <cell r="M242">
            <v>80541247.659999996</v>
          </cell>
          <cell r="N242">
            <v>81780033.099999994</v>
          </cell>
          <cell r="O242">
            <v>92249856.950000003</v>
          </cell>
        </row>
        <row r="243">
          <cell r="D243">
            <v>5613300000</v>
          </cell>
          <cell r="E243" t="str">
            <v>Production bonus for bank</v>
          </cell>
          <cell r="F243">
            <v>57706614</v>
          </cell>
          <cell r="G243">
            <v>234080.41</v>
          </cell>
          <cell r="H243">
            <v>234080.41</v>
          </cell>
          <cell r="I243">
            <v>17400530.41</v>
          </cell>
          <cell r="J243">
            <v>20238167.41</v>
          </cell>
          <cell r="K243">
            <v>22792213.41</v>
          </cell>
          <cell r="L243">
            <v>28053879.41</v>
          </cell>
          <cell r="M243">
            <v>31337430.41</v>
          </cell>
          <cell r="N243">
            <v>35208373.579999998</v>
          </cell>
          <cell r="O243">
            <v>38035000.579999998</v>
          </cell>
        </row>
        <row r="244">
          <cell r="D244">
            <v>5614100000</v>
          </cell>
          <cell r="E244" t="str">
            <v>Commission - single premium</v>
          </cell>
          <cell r="F244">
            <v>713460.42</v>
          </cell>
          <cell r="G244">
            <v>340132.97</v>
          </cell>
          <cell r="H244">
            <v>663752.93999999994</v>
          </cell>
          <cell r="I244">
            <v>690701.94</v>
          </cell>
          <cell r="J244">
            <v>115422</v>
          </cell>
          <cell r="K244">
            <v>128124</v>
          </cell>
          <cell r="L244">
            <v>168628</v>
          </cell>
          <cell r="M244">
            <v>200560</v>
          </cell>
          <cell r="N244">
            <v>203613</v>
          </cell>
          <cell r="O244">
            <v>431483.41</v>
          </cell>
        </row>
        <row r="245">
          <cell r="D245">
            <v>5614200000</v>
          </cell>
          <cell r="E245" t="str">
            <v>Marketing Name List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1104357.79</v>
          </cell>
          <cell r="M245">
            <v>2559900</v>
          </cell>
          <cell r="N245">
            <v>4174100</v>
          </cell>
          <cell r="O245">
            <v>5721100</v>
          </cell>
        </row>
        <row r="246">
          <cell r="D246">
            <v>5614300000</v>
          </cell>
          <cell r="E246" t="str">
            <v>Direct Marketing Expenses - GHB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5729183.1500000004</v>
          </cell>
          <cell r="O246">
            <v>7606059.0499999998</v>
          </cell>
        </row>
        <row r="247">
          <cell r="D247">
            <v>5613100000</v>
          </cell>
          <cell r="E247" t="str">
            <v>Bank fee - FY</v>
          </cell>
          <cell r="F247">
            <v>480135.03</v>
          </cell>
          <cell r="G247">
            <v>94233.55</v>
          </cell>
          <cell r="H247">
            <v>349859.42</v>
          </cell>
          <cell r="I247">
            <v>1147712.92</v>
          </cell>
          <cell r="J247">
            <v>1525903.6</v>
          </cell>
          <cell r="K247">
            <v>1928148.09</v>
          </cell>
          <cell r="L247">
            <v>3110574.21</v>
          </cell>
          <cell r="M247">
            <v>3579177.67</v>
          </cell>
          <cell r="N247">
            <v>3966582.58</v>
          </cell>
          <cell r="O247">
            <v>4374902</v>
          </cell>
        </row>
        <row r="248">
          <cell r="D248">
            <v>5613200000</v>
          </cell>
          <cell r="E248" t="str">
            <v>Bank fee - RY</v>
          </cell>
          <cell r="F248">
            <v>507435.04</v>
          </cell>
          <cell r="G248">
            <v>510128.86</v>
          </cell>
          <cell r="H248">
            <v>1814202.51</v>
          </cell>
          <cell r="I248">
            <v>2310640.7599999998</v>
          </cell>
          <cell r="J248">
            <v>2724501.65</v>
          </cell>
          <cell r="K248">
            <v>3181026.48</v>
          </cell>
          <cell r="L248">
            <v>3661870.22</v>
          </cell>
          <cell r="M248">
            <v>4614097.5</v>
          </cell>
          <cell r="N248">
            <v>4560802.1500000004</v>
          </cell>
          <cell r="O248">
            <v>5007202.08</v>
          </cell>
        </row>
        <row r="249">
          <cell r="D249">
            <v>5613400000</v>
          </cell>
          <cell r="E249" t="str">
            <v>Bank fee - single premium</v>
          </cell>
          <cell r="F249">
            <v>316810494.82999998</v>
          </cell>
          <cell r="G249">
            <v>24973704.699999999</v>
          </cell>
          <cell r="H249">
            <v>54625566.799999997</v>
          </cell>
          <cell r="I249">
            <v>105619348.47</v>
          </cell>
          <cell r="J249">
            <v>141442998</v>
          </cell>
          <cell r="K249">
            <v>180221616.19</v>
          </cell>
          <cell r="L249">
            <v>237423716.03999999</v>
          </cell>
          <cell r="M249">
            <v>283896640.38999999</v>
          </cell>
          <cell r="N249">
            <v>328336911</v>
          </cell>
          <cell r="O249">
            <v>385314529.29000002</v>
          </cell>
        </row>
        <row r="251">
          <cell r="D251" t="str">
            <v>Commissions - inward</v>
          </cell>
          <cell r="F251">
            <v>148838.15</v>
          </cell>
          <cell r="G251">
            <v>0</v>
          </cell>
          <cell r="H251">
            <v>-111988.23</v>
          </cell>
          <cell r="I251">
            <v>-111988.23</v>
          </cell>
          <cell r="J251">
            <v>-111988.23</v>
          </cell>
          <cell r="K251">
            <v>-111988.23</v>
          </cell>
          <cell r="L251">
            <v>-84281.340000000011</v>
          </cell>
          <cell r="M251">
            <v>-84281.340000000011</v>
          </cell>
          <cell r="N251">
            <v>50820</v>
          </cell>
          <cell r="O251">
            <v>23113.11</v>
          </cell>
        </row>
        <row r="252">
          <cell r="D252" t="str">
            <v>562013X100</v>
          </cell>
          <cell r="E252" t="str">
            <v>Commission for inward reinsurance - local</v>
          </cell>
          <cell r="F252">
            <v>18016.740000000002</v>
          </cell>
          <cell r="G252">
            <v>0</v>
          </cell>
          <cell r="H252">
            <v>-2748.22</v>
          </cell>
          <cell r="I252">
            <v>-2748.22</v>
          </cell>
          <cell r="J252">
            <v>-2748.22</v>
          </cell>
          <cell r="K252">
            <v>-2748.22</v>
          </cell>
          <cell r="L252">
            <v>7497.04</v>
          </cell>
          <cell r="M252">
            <v>7497.04</v>
          </cell>
          <cell r="N252">
            <v>14119.62</v>
          </cell>
          <cell r="O252">
            <v>3874.36</v>
          </cell>
        </row>
        <row r="253">
          <cell r="D253" t="str">
            <v>562023X100</v>
          </cell>
          <cell r="E253" t="str">
            <v>Profit commission for inward reinsurance-local</v>
          </cell>
          <cell r="F253">
            <v>130821.41</v>
          </cell>
          <cell r="G253">
            <v>0</v>
          </cell>
          <cell r="H253">
            <v>-109240.01</v>
          </cell>
          <cell r="I253">
            <v>-109240.01</v>
          </cell>
          <cell r="J253">
            <v>-109240.01</v>
          </cell>
          <cell r="K253">
            <v>-109240.01</v>
          </cell>
          <cell r="L253">
            <v>-91778.38</v>
          </cell>
          <cell r="M253">
            <v>-91778.38</v>
          </cell>
          <cell r="N253">
            <v>36700.379999999997</v>
          </cell>
          <cell r="O253">
            <v>19238.75</v>
          </cell>
        </row>
        <row r="255">
          <cell r="D255" t="str">
            <v>Commissions - outward</v>
          </cell>
          <cell r="F255">
            <v>-45136963.399999999</v>
          </cell>
          <cell r="G255">
            <v>-1964620.6900000002</v>
          </cell>
          <cell r="H255">
            <v>-5997782.1499999994</v>
          </cell>
          <cell r="I255">
            <v>-9159330.9800000004</v>
          </cell>
          <cell r="J255">
            <v>-11235243.16</v>
          </cell>
          <cell r="K255">
            <v>-14135681.949999999</v>
          </cell>
          <cell r="L255">
            <v>-20954642.299999997</v>
          </cell>
          <cell r="M255">
            <v>-23740365.719999999</v>
          </cell>
          <cell r="N255">
            <v>-25602822.330000002</v>
          </cell>
          <cell r="O255">
            <v>-27741848.689999998</v>
          </cell>
        </row>
        <row r="256">
          <cell r="D256" t="str">
            <v>563113X100</v>
          </cell>
          <cell r="E256" t="str">
            <v>FY commission from outward reinsurance-local</v>
          </cell>
          <cell r="F256">
            <v>-1206087.6599999999</v>
          </cell>
          <cell r="G256">
            <v>-74994.47</v>
          </cell>
          <cell r="H256">
            <v>-191252.62</v>
          </cell>
          <cell r="I256">
            <v>-424541.62</v>
          </cell>
          <cell r="J256">
            <v>-569381.06999999995</v>
          </cell>
          <cell r="K256">
            <v>-671252.65</v>
          </cell>
          <cell r="L256">
            <v>-805101.16</v>
          </cell>
          <cell r="M256">
            <v>-925237.73</v>
          </cell>
          <cell r="N256">
            <v>-1042119.98</v>
          </cell>
          <cell r="O256">
            <v>-1183257.6599999999</v>
          </cell>
        </row>
        <row r="257">
          <cell r="D257" t="str">
            <v>563113X200</v>
          </cell>
          <cell r="E257" t="str">
            <v>FY commission from outward reinsurance-ASEAN</v>
          </cell>
          <cell r="F257">
            <v>-8837624.0700000003</v>
          </cell>
          <cell r="G257">
            <v>-1100492.5900000001</v>
          </cell>
          <cell r="H257">
            <v>-2124098.75</v>
          </cell>
          <cell r="I257">
            <v>-3008621.73</v>
          </cell>
          <cell r="J257">
            <v>-3746345.41</v>
          </cell>
          <cell r="K257">
            <v>-4353611.87</v>
          </cell>
          <cell r="L257">
            <v>-4883825.12</v>
          </cell>
          <cell r="M257">
            <v>-5369609.3600000003</v>
          </cell>
          <cell r="N257">
            <v>-5720815.29</v>
          </cell>
          <cell r="O257">
            <v>-5984387.1699999999</v>
          </cell>
        </row>
        <row r="258">
          <cell r="D258" t="str">
            <v>563113X300</v>
          </cell>
          <cell r="E258" t="str">
            <v>FY commission from outward reinsurance-other</v>
          </cell>
          <cell r="F258">
            <v>-10923571.789999999</v>
          </cell>
          <cell r="G258">
            <v>-728013.87</v>
          </cell>
          <cell r="H258">
            <v>-1483204.06</v>
          </cell>
          <cell r="I258">
            <v>-3343689.07</v>
          </cell>
          <cell r="J258">
            <v>-4299606.13</v>
          </cell>
          <cell r="K258">
            <v>-6202551.21</v>
          </cell>
          <cell r="L258">
            <v>-7323637.8499999996</v>
          </cell>
          <cell r="M258">
            <v>-9204256.0299999993</v>
          </cell>
          <cell r="N258">
            <v>-10339158.68</v>
          </cell>
          <cell r="O258">
            <v>-11656504.039999999</v>
          </cell>
        </row>
        <row r="259">
          <cell r="D259" t="str">
            <v>563123X100</v>
          </cell>
          <cell r="E259" t="str">
            <v>RY commission from outward reinsurance-local</v>
          </cell>
          <cell r="F259">
            <v>-167058.59</v>
          </cell>
          <cell r="G259">
            <v>-121.84</v>
          </cell>
          <cell r="H259">
            <v>-452.35</v>
          </cell>
          <cell r="I259">
            <v>-633.78</v>
          </cell>
          <cell r="J259">
            <v>-762.62</v>
          </cell>
          <cell r="K259">
            <v>255.49</v>
          </cell>
          <cell r="L259">
            <v>65.59</v>
          </cell>
          <cell r="M259">
            <v>-6405.68</v>
          </cell>
          <cell r="N259">
            <v>-6486.03</v>
          </cell>
          <cell r="O259">
            <v>-6564.29</v>
          </cell>
        </row>
        <row r="260">
          <cell r="D260" t="str">
            <v>563123X200</v>
          </cell>
          <cell r="E260" t="str">
            <v>RY commission from outward reinsurance-ASEAN</v>
          </cell>
          <cell r="F260">
            <v>-36575.129999999997</v>
          </cell>
          <cell r="G260">
            <v>-60145</v>
          </cell>
          <cell r="H260">
            <v>-163518.06</v>
          </cell>
          <cell r="I260">
            <v>-346390.86</v>
          </cell>
          <cell r="J260">
            <v>-582792.16</v>
          </cell>
          <cell r="K260">
            <v>-871500.16</v>
          </cell>
          <cell r="L260">
            <v>-1177281.33</v>
          </cell>
          <cell r="M260">
            <v>-1469772.73</v>
          </cell>
          <cell r="N260">
            <v>-1728641.7</v>
          </cell>
          <cell r="O260">
            <v>-2144987.1</v>
          </cell>
        </row>
        <row r="261">
          <cell r="D261" t="str">
            <v>563123X300</v>
          </cell>
          <cell r="E261" t="str">
            <v>RY commission from outward reinsurance-other</v>
          </cell>
          <cell r="F261">
            <v>-1089759.55</v>
          </cell>
          <cell r="G261">
            <v>-852.92</v>
          </cell>
          <cell r="H261">
            <v>-48496.09</v>
          </cell>
          <cell r="I261">
            <v>-48693.7</v>
          </cell>
          <cell r="J261">
            <v>-49595.55</v>
          </cell>
          <cell r="K261">
            <v>-50261.33</v>
          </cell>
          <cell r="L261">
            <v>-51903.199999999997</v>
          </cell>
          <cell r="M261">
            <v>-52124.959999999999</v>
          </cell>
          <cell r="N261">
            <v>-52641.42</v>
          </cell>
          <cell r="O261">
            <v>-53189.2</v>
          </cell>
        </row>
        <row r="262">
          <cell r="D262" t="str">
            <v>563133X100</v>
          </cell>
          <cell r="E262" t="str">
            <v>Profit commission from outward reinsurance-local</v>
          </cell>
          <cell r="F262">
            <v>-1685066.76</v>
          </cell>
          <cell r="G262">
            <v>0</v>
          </cell>
          <cell r="H262">
            <v>-276674.45</v>
          </cell>
          <cell r="I262">
            <v>-276674.45</v>
          </cell>
          <cell r="J262">
            <v>-276674.45</v>
          </cell>
          <cell r="K262">
            <v>-276674.45</v>
          </cell>
          <cell r="L262">
            <v>-997890.87</v>
          </cell>
          <cell r="M262">
            <v>-997890.87</v>
          </cell>
          <cell r="N262">
            <v>-997890.87</v>
          </cell>
          <cell r="O262">
            <v>-997890.87</v>
          </cell>
        </row>
        <row r="263">
          <cell r="D263" t="str">
            <v>563133X200</v>
          </cell>
          <cell r="E263" t="str">
            <v>Profit commission from outward reinsurance-ASEAN</v>
          </cell>
          <cell r="F263">
            <v>-2283730.4500000002</v>
          </cell>
          <cell r="G263">
            <v>0</v>
          </cell>
          <cell r="H263">
            <v>-233248.81</v>
          </cell>
          <cell r="I263">
            <v>-233248.81</v>
          </cell>
          <cell r="J263">
            <v>-233248.81</v>
          </cell>
          <cell r="K263">
            <v>-233248.81</v>
          </cell>
          <cell r="L263">
            <v>-1364679.75</v>
          </cell>
          <cell r="M263">
            <v>-1364679.75</v>
          </cell>
          <cell r="N263">
            <v>-1364679.75</v>
          </cell>
          <cell r="O263">
            <v>-1364679.75</v>
          </cell>
        </row>
        <row r="264">
          <cell r="D264" t="str">
            <v>563133X300</v>
          </cell>
          <cell r="E264" t="str">
            <v>Profit commission from outward reinsurance-other</v>
          </cell>
          <cell r="F264">
            <v>-18907489.399999999</v>
          </cell>
          <cell r="G264">
            <v>0</v>
          </cell>
          <cell r="H264">
            <v>-1476836.96</v>
          </cell>
          <cell r="I264">
            <v>-1476836.96</v>
          </cell>
          <cell r="J264">
            <v>-1476836.96</v>
          </cell>
          <cell r="K264">
            <v>-1476836.96</v>
          </cell>
          <cell r="L264">
            <v>-4350388.6100000003</v>
          </cell>
          <cell r="M264">
            <v>-4350388.6100000003</v>
          </cell>
          <cell r="N264">
            <v>-4350388.6100000003</v>
          </cell>
          <cell r="O264">
            <v>-4350388.6100000003</v>
          </cell>
        </row>
        <row r="266">
          <cell r="D266" t="str">
            <v>Other underwriting expenses</v>
          </cell>
          <cell r="F266">
            <v>9432445.7400000002</v>
          </cell>
          <cell r="G266">
            <v>805338.41999999993</v>
          </cell>
          <cell r="H266">
            <v>1422734.24</v>
          </cell>
          <cell r="I266">
            <v>2703596.59</v>
          </cell>
          <cell r="J266">
            <v>4274805.84</v>
          </cell>
          <cell r="K266">
            <v>5667234.2300000004</v>
          </cell>
          <cell r="L266">
            <v>6700433.6600000001</v>
          </cell>
          <cell r="M266">
            <v>8171346.0099999998</v>
          </cell>
          <cell r="N266">
            <v>10069407.369999999</v>
          </cell>
          <cell r="O266">
            <v>11090815.029999999</v>
          </cell>
        </row>
        <row r="267">
          <cell r="D267">
            <v>5711100000</v>
          </cell>
          <cell r="E267" t="str">
            <v>Survey &amp; Investigation expenses - underwriting</v>
          </cell>
          <cell r="F267">
            <v>1047437.49</v>
          </cell>
          <cell r="G267">
            <v>78070.52</v>
          </cell>
          <cell r="H267">
            <v>84683.32</v>
          </cell>
          <cell r="I267">
            <v>134907.07999999999</v>
          </cell>
          <cell r="J267">
            <v>410976.21</v>
          </cell>
          <cell r="K267">
            <v>536934.67000000004</v>
          </cell>
          <cell r="L267">
            <v>656579.82999999996</v>
          </cell>
          <cell r="M267">
            <v>737471.88</v>
          </cell>
          <cell r="N267">
            <v>1080995.96</v>
          </cell>
          <cell r="O267">
            <v>1166595.24</v>
          </cell>
        </row>
        <row r="268">
          <cell r="D268">
            <v>5712100000</v>
          </cell>
          <cell r="E268" t="str">
            <v>Survey &amp; Investigation expenses - claim</v>
          </cell>
          <cell r="F268">
            <v>809395.19</v>
          </cell>
          <cell r="G268">
            <v>7705.7</v>
          </cell>
          <cell r="H268">
            <v>44019.87</v>
          </cell>
          <cell r="I268">
            <v>218000.71</v>
          </cell>
          <cell r="J268">
            <v>304842.64</v>
          </cell>
          <cell r="K268">
            <v>438531.57</v>
          </cell>
          <cell r="L268">
            <v>525909.84</v>
          </cell>
          <cell r="M268">
            <v>613728.06000000006</v>
          </cell>
          <cell r="N268">
            <v>696764.14</v>
          </cell>
          <cell r="O268">
            <v>763120.02</v>
          </cell>
        </row>
        <row r="269">
          <cell r="D269">
            <v>5711200000</v>
          </cell>
          <cell r="E269" t="str">
            <v>Medical fees for underwriting</v>
          </cell>
          <cell r="F269">
            <v>7575613.0599999996</v>
          </cell>
          <cell r="G269">
            <v>719562.2</v>
          </cell>
          <cell r="H269">
            <v>1294031.05</v>
          </cell>
          <cell r="I269">
            <v>2350688.7999999998</v>
          </cell>
          <cell r="J269">
            <v>3558986.99</v>
          </cell>
          <cell r="K269">
            <v>4691767.99</v>
          </cell>
          <cell r="L269">
            <v>5517943.9900000002</v>
          </cell>
          <cell r="M269">
            <v>6820146.0700000003</v>
          </cell>
          <cell r="N269">
            <v>8291647.2699999996</v>
          </cell>
          <cell r="O269">
            <v>9161099.7699999996</v>
          </cell>
        </row>
        <row r="271">
          <cell r="D271" t="str">
            <v>Total Underwriting Expenses</v>
          </cell>
          <cell r="F271">
            <v>5487382612.5699997</v>
          </cell>
          <cell r="G271">
            <v>468822651.10000002</v>
          </cell>
          <cell r="H271">
            <v>1048013254.4400001</v>
          </cell>
          <cell r="I271">
            <v>1977698013.6299999</v>
          </cell>
          <cell r="J271">
            <v>2474869438.8400002</v>
          </cell>
          <cell r="K271">
            <v>3092103967.3400002</v>
          </cell>
          <cell r="L271">
            <v>3903809038.29</v>
          </cell>
          <cell r="M271">
            <v>4551013179.9499998</v>
          </cell>
          <cell r="N271">
            <v>5259835905.1000004</v>
          </cell>
          <cell r="O271">
            <v>6057508780.3899994</v>
          </cell>
        </row>
        <row r="274">
          <cell r="D274" t="str">
            <v>Personal expenses</v>
          </cell>
          <cell r="F274">
            <v>341572808.95999992</v>
          </cell>
          <cell r="G274">
            <v>23038499.66</v>
          </cell>
          <cell r="H274">
            <v>52801404.159999996</v>
          </cell>
          <cell r="I274">
            <v>92610662.410000011</v>
          </cell>
          <cell r="J274">
            <v>124652055.30000003</v>
          </cell>
          <cell r="K274">
            <v>153701496.80000004</v>
          </cell>
          <cell r="L274">
            <v>191747974.97000003</v>
          </cell>
          <cell r="M274">
            <v>221419610.51999998</v>
          </cell>
          <cell r="N274">
            <v>249359968.76000005</v>
          </cell>
          <cell r="O274">
            <v>287942985.31999999</v>
          </cell>
        </row>
        <row r="275">
          <cell r="D275">
            <v>7110100000</v>
          </cell>
          <cell r="E275" t="str">
            <v>Salary</v>
          </cell>
          <cell r="F275">
            <v>142016211.72999999</v>
          </cell>
          <cell r="G275">
            <v>13560090.5</v>
          </cell>
          <cell r="H275">
            <v>27411742</v>
          </cell>
          <cell r="I275">
            <v>47599807.810000002</v>
          </cell>
          <cell r="J275">
            <v>61452652.310000002</v>
          </cell>
          <cell r="K275">
            <v>75350841.310000002</v>
          </cell>
          <cell r="L275">
            <v>96312475.510000005</v>
          </cell>
          <cell r="M275">
            <v>110368142.51000001</v>
          </cell>
          <cell r="N275">
            <v>124627795.51000001</v>
          </cell>
          <cell r="O275">
            <v>145291337.31</v>
          </cell>
        </row>
        <row r="276">
          <cell r="D276">
            <v>7110200000</v>
          </cell>
          <cell r="E276" t="str">
            <v>Salary - sales staff</v>
          </cell>
          <cell r="F276">
            <v>11674139</v>
          </cell>
          <cell r="G276">
            <v>934036</v>
          </cell>
          <cell r="H276">
            <v>1832488</v>
          </cell>
          <cell r="I276">
            <v>2799090</v>
          </cell>
          <cell r="J276">
            <v>3770040</v>
          </cell>
          <cell r="K276">
            <v>4860078</v>
          </cell>
          <cell r="L276">
            <v>5803081</v>
          </cell>
          <cell r="M276">
            <v>6710932</v>
          </cell>
          <cell r="N276">
            <v>7601918</v>
          </cell>
          <cell r="O276">
            <v>8500533</v>
          </cell>
        </row>
        <row r="277">
          <cell r="D277">
            <v>7111100000</v>
          </cell>
          <cell r="E277" t="str">
            <v>Overtime</v>
          </cell>
          <cell r="F277">
            <v>9884459.4900000002</v>
          </cell>
          <cell r="G277">
            <v>1055066.78</v>
          </cell>
          <cell r="H277">
            <v>2056401.19</v>
          </cell>
          <cell r="I277">
            <v>3048809.6</v>
          </cell>
          <cell r="J277">
            <v>4331182.18</v>
          </cell>
          <cell r="K277">
            <v>5446056.0599999996</v>
          </cell>
          <cell r="L277">
            <v>6618533.6399999997</v>
          </cell>
          <cell r="M277">
            <v>7949931.1900000004</v>
          </cell>
          <cell r="N277">
            <v>9349324.8800000008</v>
          </cell>
          <cell r="O277">
            <v>10896782.74</v>
          </cell>
        </row>
        <row r="278">
          <cell r="D278">
            <v>7140100000</v>
          </cell>
          <cell r="E278" t="str">
            <v>Temporary help</v>
          </cell>
          <cell r="F278">
            <v>7891206.0899999999</v>
          </cell>
          <cell r="G278">
            <v>532991.30000000005</v>
          </cell>
          <cell r="H278">
            <v>1094662.1499999999</v>
          </cell>
          <cell r="I278">
            <v>1745061.76</v>
          </cell>
          <cell r="J278">
            <v>2437895.56</v>
          </cell>
          <cell r="K278">
            <v>3179100.63</v>
          </cell>
          <cell r="L278">
            <v>4104366.66</v>
          </cell>
          <cell r="M278">
            <v>4968778.66</v>
          </cell>
          <cell r="N278">
            <v>5729754.1799999997</v>
          </cell>
          <cell r="O278">
            <v>6696713.5700000003</v>
          </cell>
        </row>
        <row r="279">
          <cell r="D279">
            <v>7140200000</v>
          </cell>
          <cell r="E279" t="str">
            <v>Temporary help - sales staff</v>
          </cell>
          <cell r="F279">
            <v>20984745.530000001</v>
          </cell>
          <cell r="G279">
            <v>2200411</v>
          </cell>
          <cell r="H279">
            <v>4500166.3</v>
          </cell>
          <cell r="I279">
            <v>6660166.2999999998</v>
          </cell>
          <cell r="J279">
            <v>8996417</v>
          </cell>
          <cell r="K279">
            <v>11590298.4</v>
          </cell>
          <cell r="L279">
            <v>13900147.4</v>
          </cell>
          <cell r="M279">
            <v>16551235.699999999</v>
          </cell>
          <cell r="N279">
            <v>19043858.5</v>
          </cell>
          <cell r="O279">
            <v>21594379</v>
          </cell>
        </row>
        <row r="280">
          <cell r="D280">
            <v>7110700000</v>
          </cell>
          <cell r="E280" t="str">
            <v>Bonus</v>
          </cell>
          <cell r="F280">
            <v>57689022.729999997</v>
          </cell>
          <cell r="G280">
            <v>185558.51</v>
          </cell>
          <cell r="H280">
            <v>4405716.58</v>
          </cell>
          <cell r="I280">
            <v>10976933.279999999</v>
          </cell>
          <cell r="J280">
            <v>14401194.859999999</v>
          </cell>
          <cell r="K280">
            <v>17845650.100000001</v>
          </cell>
          <cell r="L280">
            <v>21337616.75</v>
          </cell>
          <cell r="M280">
            <v>24825110.789999999</v>
          </cell>
          <cell r="N280">
            <v>27006055.379999999</v>
          </cell>
          <cell r="O280">
            <v>31746508.850000001</v>
          </cell>
        </row>
        <row r="281">
          <cell r="D281">
            <v>7110300000</v>
          </cell>
          <cell r="E281" t="str">
            <v>Bonus - sales staff</v>
          </cell>
          <cell r="F281">
            <v>365053</v>
          </cell>
          <cell r="G281">
            <v>-155105.98000000001</v>
          </cell>
          <cell r="H281">
            <v>-55780.639999999999</v>
          </cell>
          <cell r="I281">
            <v>54653.03</v>
          </cell>
          <cell r="J281">
            <v>166611.37</v>
          </cell>
          <cell r="K281">
            <v>281563.87</v>
          </cell>
          <cell r="L281">
            <v>393606.04</v>
          </cell>
          <cell r="M281">
            <v>503747.87</v>
          </cell>
          <cell r="N281">
            <v>601207.87</v>
          </cell>
          <cell r="O281">
            <v>702699.37</v>
          </cell>
        </row>
        <row r="282">
          <cell r="D282">
            <v>7110400000</v>
          </cell>
          <cell r="E282" t="str">
            <v>Staff house rental</v>
          </cell>
          <cell r="F282">
            <v>4330885</v>
          </cell>
          <cell r="G282">
            <v>411000</v>
          </cell>
          <cell r="H282">
            <v>759500</v>
          </cell>
          <cell r="I282">
            <v>1106000</v>
          </cell>
          <cell r="J282">
            <v>1396000</v>
          </cell>
          <cell r="K282">
            <v>1682000</v>
          </cell>
          <cell r="L282">
            <v>1968000</v>
          </cell>
          <cell r="M282">
            <v>2314500</v>
          </cell>
          <cell r="N282">
            <v>2848500</v>
          </cell>
          <cell r="O282">
            <v>3343796.34</v>
          </cell>
        </row>
        <row r="283">
          <cell r="D283">
            <v>7110500000</v>
          </cell>
          <cell r="E283" t="str">
            <v>Compensation other - tax</v>
          </cell>
          <cell r="F283">
            <v>13197295.119999999</v>
          </cell>
          <cell r="G283">
            <v>368361.51</v>
          </cell>
          <cell r="H283">
            <v>3088312.43</v>
          </cell>
          <cell r="I283">
            <v>4162632.19</v>
          </cell>
          <cell r="J283">
            <v>8036057.29</v>
          </cell>
          <cell r="K283">
            <v>9654729.0099999998</v>
          </cell>
          <cell r="L283">
            <v>10613859.039999999</v>
          </cell>
          <cell r="M283">
            <v>11554827.109999999</v>
          </cell>
          <cell r="N283">
            <v>12549225.800000001</v>
          </cell>
          <cell r="O283">
            <v>14766413.07</v>
          </cell>
        </row>
        <row r="284">
          <cell r="D284">
            <v>7110600000</v>
          </cell>
          <cell r="E284" t="str">
            <v>Compensation other - other</v>
          </cell>
          <cell r="F284">
            <v>30033534.16</v>
          </cell>
          <cell r="G284">
            <v>1268414.1299999999</v>
          </cell>
          <cell r="H284">
            <v>2518244.8199999998</v>
          </cell>
          <cell r="I284">
            <v>3745263.69</v>
          </cell>
          <cell r="J284">
            <v>5128293.9400000004</v>
          </cell>
          <cell r="K284">
            <v>6679273.3600000003</v>
          </cell>
          <cell r="L284">
            <v>9514027.4900000002</v>
          </cell>
          <cell r="M284">
            <v>10976236.09</v>
          </cell>
          <cell r="N284">
            <v>12196595.35</v>
          </cell>
          <cell r="O284">
            <v>13061701.939999999</v>
          </cell>
        </row>
        <row r="285">
          <cell r="D285">
            <v>7120100000</v>
          </cell>
          <cell r="E285" t="str">
            <v>Staff medical expenses</v>
          </cell>
          <cell r="F285">
            <v>2238804.84</v>
          </cell>
          <cell r="G285">
            <v>230697.25</v>
          </cell>
          <cell r="H285">
            <v>431570.89</v>
          </cell>
          <cell r="I285">
            <v>608164.56999999995</v>
          </cell>
          <cell r="J285">
            <v>820559.8</v>
          </cell>
          <cell r="K285">
            <v>1007284.49</v>
          </cell>
          <cell r="L285">
            <v>1308193.3999999999</v>
          </cell>
          <cell r="M285">
            <v>1519875.92</v>
          </cell>
          <cell r="N285">
            <v>1643241.87</v>
          </cell>
          <cell r="O285">
            <v>1817757.03</v>
          </cell>
        </row>
        <row r="286">
          <cell r="D286">
            <v>7120200000</v>
          </cell>
          <cell r="E286" t="str">
            <v>Staff uniform expenses</v>
          </cell>
          <cell r="F286">
            <v>1934575.2</v>
          </cell>
          <cell r="G286">
            <v>0</v>
          </cell>
          <cell r="H286">
            <v>26964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D287">
            <v>7120300000</v>
          </cell>
          <cell r="E287" t="str">
            <v>Staff insurance premium</v>
          </cell>
          <cell r="F287">
            <v>3630431.45</v>
          </cell>
          <cell r="G287">
            <v>430736.81</v>
          </cell>
          <cell r="H287">
            <v>626353.31000000006</v>
          </cell>
          <cell r="I287">
            <v>821969.81</v>
          </cell>
          <cell r="J287">
            <v>1017586.31</v>
          </cell>
          <cell r="K287">
            <v>1094488.1399999999</v>
          </cell>
          <cell r="L287">
            <v>1171389.97</v>
          </cell>
          <cell r="M287">
            <v>1248291.8</v>
          </cell>
          <cell r="N287">
            <v>1325193.6299999999</v>
          </cell>
          <cell r="O287">
            <v>1402095.46</v>
          </cell>
        </row>
        <row r="288">
          <cell r="D288">
            <v>7120400000</v>
          </cell>
          <cell r="E288" t="str">
            <v>Staff welfare - other</v>
          </cell>
          <cell r="F288">
            <v>4367665.51</v>
          </cell>
          <cell r="G288">
            <v>87852.1</v>
          </cell>
          <cell r="H288">
            <v>280427.3</v>
          </cell>
          <cell r="I288">
            <v>336942.78</v>
          </cell>
          <cell r="J288">
            <v>943681.74</v>
          </cell>
          <cell r="K288">
            <v>1083476.82</v>
          </cell>
          <cell r="L288">
            <v>1148057.44</v>
          </cell>
          <cell r="M288">
            <v>1258142.18</v>
          </cell>
          <cell r="N288">
            <v>1323265.8600000001</v>
          </cell>
          <cell r="O288">
            <v>2102641.2599999998</v>
          </cell>
        </row>
        <row r="289">
          <cell r="D289">
            <v>7110800000</v>
          </cell>
          <cell r="E289" t="str">
            <v>Social security</v>
          </cell>
          <cell r="F289">
            <v>4722508</v>
          </cell>
          <cell r="G289">
            <v>479147</v>
          </cell>
          <cell r="H289">
            <v>926369</v>
          </cell>
          <cell r="I289">
            <v>1391687</v>
          </cell>
          <cell r="J289">
            <v>1853439</v>
          </cell>
          <cell r="K289">
            <v>2322036</v>
          </cell>
          <cell r="L289">
            <v>2799467</v>
          </cell>
          <cell r="M289">
            <v>3280330</v>
          </cell>
          <cell r="N289">
            <v>3769151</v>
          </cell>
          <cell r="O289">
            <v>4272080</v>
          </cell>
        </row>
        <row r="290">
          <cell r="D290">
            <v>7110900000</v>
          </cell>
          <cell r="E290" t="str">
            <v>Contribution on staff provident fund</v>
          </cell>
          <cell r="F290">
            <v>8896224.2100000009</v>
          </cell>
          <cell r="G290">
            <v>852235.06</v>
          </cell>
          <cell r="H290">
            <v>1706917.53</v>
          </cell>
          <cell r="I290">
            <v>2546511.4300000002</v>
          </cell>
          <cell r="J290">
            <v>3402254.34</v>
          </cell>
          <cell r="K290">
            <v>4252487.7699999996</v>
          </cell>
          <cell r="L290">
            <v>5114746.9000000004</v>
          </cell>
          <cell r="M290">
            <v>5978480</v>
          </cell>
          <cell r="N290">
            <v>6840612.5300000003</v>
          </cell>
          <cell r="O290">
            <v>7719640.6299999999</v>
          </cell>
        </row>
        <row r="291">
          <cell r="D291">
            <v>7130100000</v>
          </cell>
          <cell r="E291" t="str">
            <v>Training and seminar - computer</v>
          </cell>
          <cell r="F291">
            <v>307625</v>
          </cell>
          <cell r="G291">
            <v>0</v>
          </cell>
          <cell r="H291">
            <v>0</v>
          </cell>
          <cell r="I291">
            <v>58208</v>
          </cell>
          <cell r="J291">
            <v>58208</v>
          </cell>
          <cell r="K291">
            <v>58208</v>
          </cell>
          <cell r="L291">
            <v>58208</v>
          </cell>
          <cell r="M291">
            <v>58208</v>
          </cell>
          <cell r="N291">
            <v>223208</v>
          </cell>
          <cell r="O291">
            <v>263208</v>
          </cell>
        </row>
        <row r="292">
          <cell r="D292">
            <v>7130200000</v>
          </cell>
          <cell r="E292" t="str">
            <v>Training and seminar - other</v>
          </cell>
          <cell r="F292">
            <v>4272448.1500000004</v>
          </cell>
          <cell r="G292">
            <v>145610</v>
          </cell>
          <cell r="H292">
            <v>144518.28</v>
          </cell>
          <cell r="I292">
            <v>734684.28</v>
          </cell>
          <cell r="J292">
            <v>767985.28</v>
          </cell>
          <cell r="K292">
            <v>948982.21</v>
          </cell>
          <cell r="L292">
            <v>1234156.46</v>
          </cell>
          <cell r="M292">
            <v>1686476.2</v>
          </cell>
          <cell r="N292">
            <v>1985511.2</v>
          </cell>
          <cell r="O292">
            <v>2276665.65</v>
          </cell>
        </row>
        <row r="293">
          <cell r="D293">
            <v>7140300000</v>
          </cell>
          <cell r="E293" t="str">
            <v>Recruitment</v>
          </cell>
          <cell r="F293">
            <v>1343320.8</v>
          </cell>
          <cell r="G293">
            <v>105288</v>
          </cell>
          <cell r="H293">
            <v>222773.15</v>
          </cell>
          <cell r="I293">
            <v>222773.15</v>
          </cell>
          <cell r="J293">
            <v>230189.65</v>
          </cell>
          <cell r="K293">
            <v>356956.83</v>
          </cell>
          <cell r="L293">
            <v>452643.47</v>
          </cell>
          <cell r="M293">
            <v>1047951.88</v>
          </cell>
          <cell r="N293">
            <v>1194563.28</v>
          </cell>
          <cell r="O293">
            <v>1404882.48</v>
          </cell>
        </row>
        <row r="294">
          <cell r="D294">
            <v>7111000000</v>
          </cell>
          <cell r="E294" t="str">
            <v>Retirement expenses</v>
          </cell>
          <cell r="F294">
            <v>4736348.95</v>
          </cell>
          <cell r="G294">
            <v>0</v>
          </cell>
          <cell r="H294">
            <v>0</v>
          </cell>
          <cell r="I294">
            <v>2321514.0499999998</v>
          </cell>
          <cell r="J294">
            <v>3268714.05</v>
          </cell>
          <cell r="K294">
            <v>3268714.05</v>
          </cell>
          <cell r="L294">
            <v>4487060.05</v>
          </cell>
          <cell r="M294">
            <v>4487060.05</v>
          </cell>
          <cell r="N294">
            <v>4487060.05</v>
          </cell>
          <cell r="O294">
            <v>4375835.05</v>
          </cell>
        </row>
        <row r="295">
          <cell r="D295">
            <v>7140400000</v>
          </cell>
          <cell r="E295" t="str">
            <v>Subsistence</v>
          </cell>
          <cell r="F295">
            <v>7056305</v>
          </cell>
          <cell r="G295">
            <v>346109.69</v>
          </cell>
          <cell r="H295">
            <v>824057.87</v>
          </cell>
          <cell r="I295">
            <v>1669789.68</v>
          </cell>
          <cell r="J295">
            <v>2173092.62</v>
          </cell>
          <cell r="K295">
            <v>2739271.75</v>
          </cell>
          <cell r="L295">
            <v>3408338.75</v>
          </cell>
          <cell r="M295">
            <v>4131352.57</v>
          </cell>
          <cell r="N295">
            <v>5013925.87</v>
          </cell>
          <cell r="O295">
            <v>5707314.5700000003</v>
          </cell>
        </row>
        <row r="297">
          <cell r="D297" t="str">
            <v>Premises and equipment expenses</v>
          </cell>
          <cell r="F297">
            <v>122039456.04999998</v>
          </cell>
          <cell r="G297">
            <v>10146483.65</v>
          </cell>
          <cell r="H297">
            <v>20675098.889999997</v>
          </cell>
          <cell r="I297">
            <v>34173999.700000003</v>
          </cell>
          <cell r="J297">
            <v>45288270.38000001</v>
          </cell>
          <cell r="K297">
            <v>56391676.129999988</v>
          </cell>
          <cell r="L297">
            <v>67935217.669999987</v>
          </cell>
          <cell r="M297">
            <v>78958842.329999998</v>
          </cell>
          <cell r="N297">
            <v>91070758.480000004</v>
          </cell>
          <cell r="O297">
            <v>102020885.48</v>
          </cell>
        </row>
        <row r="298">
          <cell r="D298" t="str">
            <v>Premises and equipment expenses</v>
          </cell>
          <cell r="F298">
            <v>79033562.449999988</v>
          </cell>
          <cell r="G298">
            <v>6183859.3200000003</v>
          </cell>
          <cell r="H298">
            <v>12955804.719999999</v>
          </cell>
          <cell r="I298">
            <v>22422498.610000003</v>
          </cell>
          <cell r="J298">
            <v>29421177.600000005</v>
          </cell>
          <cell r="K298">
            <v>36316028.629999988</v>
          </cell>
          <cell r="L298">
            <v>43760648.289999992</v>
          </cell>
          <cell r="M298">
            <v>50561893.210000001</v>
          </cell>
          <cell r="N298">
            <v>58260203.800000004</v>
          </cell>
          <cell r="O298">
            <v>64842849.200000003</v>
          </cell>
        </row>
        <row r="299">
          <cell r="D299">
            <v>7210100000</v>
          </cell>
          <cell r="E299" t="str">
            <v>Building rental and service charge</v>
          </cell>
          <cell r="F299">
            <v>36566386.960000001</v>
          </cell>
          <cell r="G299">
            <v>2636169.4700000002</v>
          </cell>
          <cell r="H299">
            <v>4046420.81</v>
          </cell>
          <cell r="I299">
            <v>8901683.3499999996</v>
          </cell>
          <cell r="J299">
            <v>12015690.289999999</v>
          </cell>
          <cell r="K299">
            <v>15089735.630000001</v>
          </cell>
          <cell r="L299">
            <v>18203598.550000001</v>
          </cell>
          <cell r="M299">
            <v>21353461.469999999</v>
          </cell>
          <cell r="N299">
            <v>25019823.190000001</v>
          </cell>
          <cell r="O299">
            <v>28392935.510000002</v>
          </cell>
        </row>
        <row r="300">
          <cell r="D300">
            <v>7210200000</v>
          </cell>
          <cell r="E300" t="str">
            <v>Rental - vehicle - distribution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D301">
            <v>7210300000</v>
          </cell>
          <cell r="E301" t="str">
            <v>Rental - vehicle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9815</v>
          </cell>
          <cell r="N301">
            <v>9815</v>
          </cell>
          <cell r="O301">
            <v>9815</v>
          </cell>
        </row>
        <row r="302">
          <cell r="D302">
            <v>7210400000</v>
          </cell>
          <cell r="E302" t="str">
            <v>Rental - land</v>
          </cell>
          <cell r="F302">
            <v>27000</v>
          </cell>
          <cell r="G302">
            <v>2250</v>
          </cell>
          <cell r="H302">
            <v>4500</v>
          </cell>
          <cell r="I302">
            <v>6750</v>
          </cell>
          <cell r="J302">
            <v>9000</v>
          </cell>
          <cell r="K302">
            <v>11250</v>
          </cell>
          <cell r="L302">
            <v>11250</v>
          </cell>
          <cell r="M302">
            <v>11250</v>
          </cell>
          <cell r="N302">
            <v>11250</v>
          </cell>
          <cell r="O302">
            <v>11250</v>
          </cell>
        </row>
        <row r="303">
          <cell r="D303">
            <v>7210500000</v>
          </cell>
          <cell r="E303" t="str">
            <v>Rental - other</v>
          </cell>
          <cell r="F303">
            <v>31618.5</v>
          </cell>
          <cell r="G303">
            <v>5136</v>
          </cell>
          <cell r="H303">
            <v>10272</v>
          </cell>
          <cell r="I303">
            <v>15408</v>
          </cell>
          <cell r="J303">
            <v>20544</v>
          </cell>
          <cell r="K303">
            <v>25680</v>
          </cell>
          <cell r="L303">
            <v>30816</v>
          </cell>
          <cell r="M303">
            <v>35952</v>
          </cell>
          <cell r="N303">
            <v>41088</v>
          </cell>
          <cell r="O303">
            <v>46224</v>
          </cell>
        </row>
        <row r="304">
          <cell r="D304">
            <v>7220100000</v>
          </cell>
          <cell r="E304" t="str">
            <v>Electricity</v>
          </cell>
          <cell r="F304">
            <v>7196466.6699999999</v>
          </cell>
          <cell r="G304">
            <v>501539.13</v>
          </cell>
          <cell r="H304">
            <v>1108499.67</v>
          </cell>
          <cell r="I304">
            <v>1660848.1</v>
          </cell>
          <cell r="J304">
            <v>2462254.36</v>
          </cell>
          <cell r="K304">
            <v>3211769.07</v>
          </cell>
          <cell r="L304">
            <v>3904546.38</v>
          </cell>
          <cell r="M304">
            <v>4720774.88</v>
          </cell>
          <cell r="N304">
            <v>5475758.1900000004</v>
          </cell>
          <cell r="O304">
            <v>6078120.2999999998</v>
          </cell>
        </row>
        <row r="305">
          <cell r="D305">
            <v>7220200000</v>
          </cell>
          <cell r="E305" t="str">
            <v>Water supply</v>
          </cell>
          <cell r="F305">
            <v>70583.62</v>
          </cell>
          <cell r="G305">
            <v>3900.34</v>
          </cell>
          <cell r="H305">
            <v>10547.13</v>
          </cell>
          <cell r="I305">
            <v>16551.740000000002</v>
          </cell>
          <cell r="J305">
            <v>22660.33</v>
          </cell>
          <cell r="K305">
            <v>28345.88</v>
          </cell>
          <cell r="L305">
            <v>33815.71</v>
          </cell>
          <cell r="M305">
            <v>42288.73</v>
          </cell>
          <cell r="N305">
            <v>50988.06</v>
          </cell>
          <cell r="O305">
            <v>60931.72</v>
          </cell>
        </row>
        <row r="306">
          <cell r="D306">
            <v>7220300000</v>
          </cell>
          <cell r="E306" t="str">
            <v>Communication expenses</v>
          </cell>
          <cell r="F306">
            <v>10129343.84</v>
          </cell>
          <cell r="G306">
            <v>648374.80000000005</v>
          </cell>
          <cell r="H306">
            <v>1627860.21</v>
          </cell>
          <cell r="I306">
            <v>2551630.61</v>
          </cell>
          <cell r="J306">
            <v>3486836.56</v>
          </cell>
          <cell r="K306">
            <v>4259690.9000000004</v>
          </cell>
          <cell r="L306">
            <v>5192428.42</v>
          </cell>
          <cell r="M306">
            <v>6069134.6600000001</v>
          </cell>
          <cell r="N306">
            <v>7015030.5599999996</v>
          </cell>
          <cell r="O306">
            <v>7740232.2599999998</v>
          </cell>
        </row>
        <row r="307">
          <cell r="D307">
            <v>7220400000</v>
          </cell>
          <cell r="E307" t="str">
            <v>Communication - technology</v>
          </cell>
          <cell r="F307">
            <v>2644255.62</v>
          </cell>
          <cell r="G307">
            <v>183344.36</v>
          </cell>
          <cell r="H307">
            <v>361413.59</v>
          </cell>
          <cell r="I307">
            <v>545249.57999999996</v>
          </cell>
          <cell r="J307">
            <v>711725.92</v>
          </cell>
          <cell r="K307">
            <v>853754.91</v>
          </cell>
          <cell r="L307">
            <v>1142910.8600000001</v>
          </cell>
          <cell r="M307">
            <v>1284149.74</v>
          </cell>
          <cell r="N307">
            <v>1426631.35</v>
          </cell>
          <cell r="O307">
            <v>1688472.43</v>
          </cell>
        </row>
        <row r="308">
          <cell r="D308">
            <v>7260100000</v>
          </cell>
          <cell r="E308" t="str">
            <v>Stationery and printing</v>
          </cell>
          <cell r="F308">
            <v>14636732.4</v>
          </cell>
          <cell r="G308">
            <v>1559371.14</v>
          </cell>
          <cell r="H308">
            <v>3521772.88</v>
          </cell>
          <cell r="I308">
            <v>5567400</v>
          </cell>
          <cell r="J308">
            <v>6783096.1900000004</v>
          </cell>
          <cell r="K308">
            <v>8251412.8899999997</v>
          </cell>
          <cell r="L308">
            <v>9600778.8499999996</v>
          </cell>
          <cell r="M308">
            <v>10773743.42</v>
          </cell>
          <cell r="N308">
            <v>12031612.560000001</v>
          </cell>
          <cell r="O308">
            <v>12984063.779999999</v>
          </cell>
        </row>
        <row r="309">
          <cell r="D309">
            <v>7230100000</v>
          </cell>
          <cell r="E309" t="str">
            <v>Repair and maintenance - office equipment</v>
          </cell>
          <cell r="F309">
            <v>1388036.09</v>
          </cell>
          <cell r="G309">
            <v>136244.62</v>
          </cell>
          <cell r="H309">
            <v>255752.95999999999</v>
          </cell>
          <cell r="I309">
            <v>432629.62</v>
          </cell>
          <cell r="J309">
            <v>565171.38</v>
          </cell>
          <cell r="K309">
            <v>686859.68</v>
          </cell>
          <cell r="L309">
            <v>823979.54</v>
          </cell>
          <cell r="M309">
            <v>1022752.65</v>
          </cell>
          <cell r="N309">
            <v>1260545.78</v>
          </cell>
          <cell r="O309">
            <v>1348427.56</v>
          </cell>
        </row>
        <row r="310">
          <cell r="D310">
            <v>7230200000</v>
          </cell>
          <cell r="E310" t="str">
            <v>Office maintenance and decoration</v>
          </cell>
          <cell r="F310">
            <v>243527.13</v>
          </cell>
          <cell r="G310">
            <v>12643.62</v>
          </cell>
          <cell r="H310">
            <v>38340.29</v>
          </cell>
          <cell r="I310">
            <v>67291.960000000006</v>
          </cell>
          <cell r="J310">
            <v>105887.63</v>
          </cell>
          <cell r="K310">
            <v>171138.49</v>
          </cell>
          <cell r="L310">
            <v>222375.16</v>
          </cell>
          <cell r="M310">
            <v>228940.07</v>
          </cell>
          <cell r="N310">
            <v>298111.95</v>
          </cell>
          <cell r="O310">
            <v>325544.43</v>
          </cell>
        </row>
        <row r="311">
          <cell r="D311">
            <v>7260200000</v>
          </cell>
          <cell r="E311" t="str">
            <v>Security expenses</v>
          </cell>
          <cell r="F311">
            <v>450775</v>
          </cell>
          <cell r="G311">
            <v>39065</v>
          </cell>
          <cell r="H311">
            <v>76186.759999999995</v>
          </cell>
          <cell r="I311">
            <v>115173.52</v>
          </cell>
          <cell r="J311">
            <v>154310.28</v>
          </cell>
          <cell r="K311">
            <v>193332.04</v>
          </cell>
          <cell r="L311">
            <v>235061.3</v>
          </cell>
          <cell r="M311">
            <v>272183.06</v>
          </cell>
          <cell r="N311">
            <v>312247.32</v>
          </cell>
          <cell r="O311">
            <v>353288.78</v>
          </cell>
        </row>
        <row r="312">
          <cell r="D312">
            <v>7260300000</v>
          </cell>
          <cell r="E312" t="str">
            <v>Cleaning expenses</v>
          </cell>
          <cell r="F312">
            <v>985736.04</v>
          </cell>
          <cell r="G312">
            <v>108240.85</v>
          </cell>
          <cell r="H312">
            <v>206576.31</v>
          </cell>
          <cell r="I312">
            <v>304587.07</v>
          </cell>
          <cell r="J312">
            <v>434785.89</v>
          </cell>
          <cell r="K312">
            <v>551871.56000000006</v>
          </cell>
          <cell r="L312">
            <v>647208.85</v>
          </cell>
          <cell r="M312">
            <v>754616.14</v>
          </cell>
          <cell r="N312">
            <v>861753.04</v>
          </cell>
          <cell r="O312">
            <v>971656.23</v>
          </cell>
        </row>
        <row r="313">
          <cell r="D313">
            <v>7240100000</v>
          </cell>
          <cell r="E313" t="str">
            <v>Insurance premium on building</v>
          </cell>
          <cell r="F313">
            <v>152714.82</v>
          </cell>
          <cell r="G313">
            <v>629</v>
          </cell>
          <cell r="H313">
            <v>1197.1199999999999</v>
          </cell>
          <cell r="I313">
            <v>1826.12</v>
          </cell>
          <cell r="J313">
            <v>2434.8200000000002</v>
          </cell>
          <cell r="K313">
            <v>3063.82</v>
          </cell>
          <cell r="L313">
            <v>328112.82</v>
          </cell>
          <cell r="M313">
            <v>328741.82</v>
          </cell>
          <cell r="N313">
            <v>329370.82</v>
          </cell>
          <cell r="O313">
            <v>329533.09000000003</v>
          </cell>
        </row>
        <row r="314">
          <cell r="D314">
            <v>7240200000</v>
          </cell>
          <cell r="E314" t="str">
            <v>Insurance premium on other fixed assets</v>
          </cell>
          <cell r="F314">
            <v>235952.58</v>
          </cell>
          <cell r="G314">
            <v>22101.84</v>
          </cell>
          <cell r="H314">
            <v>41078.39</v>
          </cell>
          <cell r="I314">
            <v>32786.5</v>
          </cell>
          <cell r="J314">
            <v>55688.97</v>
          </cell>
          <cell r="K314">
            <v>79330.429999999993</v>
          </cell>
          <cell r="L314">
            <v>102209.11</v>
          </cell>
          <cell r="M314">
            <v>125898.96</v>
          </cell>
          <cell r="N314">
            <v>148927.9</v>
          </cell>
          <cell r="O314">
            <v>155513.68</v>
          </cell>
        </row>
        <row r="315">
          <cell r="D315">
            <v>7260400000</v>
          </cell>
          <cell r="E315" t="str">
            <v>Office allowance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D316">
            <v>7230300000</v>
          </cell>
          <cell r="E316" t="str">
            <v>Repair and maintenance - vehicle</v>
          </cell>
          <cell r="F316">
            <v>1079056.9099999999</v>
          </cell>
          <cell r="G316">
            <v>73991.28</v>
          </cell>
          <cell r="H316">
            <v>219627.43</v>
          </cell>
          <cell r="I316">
            <v>323019.27</v>
          </cell>
          <cell r="J316">
            <v>559417.48</v>
          </cell>
          <cell r="K316">
            <v>624384.87</v>
          </cell>
          <cell r="L316">
            <v>705336.76</v>
          </cell>
          <cell r="M316">
            <v>737707.51</v>
          </cell>
          <cell r="N316">
            <v>895294.63</v>
          </cell>
          <cell r="O316">
            <v>953611.88</v>
          </cell>
        </row>
        <row r="317">
          <cell r="D317">
            <v>7240300000</v>
          </cell>
          <cell r="E317" t="str">
            <v>Insurance premium on vehicle</v>
          </cell>
          <cell r="F317">
            <v>564825.9</v>
          </cell>
          <cell r="G317">
            <v>46340.95</v>
          </cell>
          <cell r="H317">
            <v>88336.71</v>
          </cell>
          <cell r="I317">
            <v>134831.99</v>
          </cell>
          <cell r="J317">
            <v>179827.42</v>
          </cell>
          <cell r="K317">
            <v>227909.98</v>
          </cell>
          <cell r="L317">
            <v>274686.51</v>
          </cell>
          <cell r="M317">
            <v>323022.26</v>
          </cell>
          <cell r="N317">
            <v>371358.01</v>
          </cell>
          <cell r="O317">
            <v>383988.32</v>
          </cell>
        </row>
        <row r="318">
          <cell r="D318">
            <v>7250100000</v>
          </cell>
          <cell r="E318" t="str">
            <v>Renew registration fees - vehicle</v>
          </cell>
          <cell r="F318">
            <v>116145.60000000001</v>
          </cell>
          <cell r="G318">
            <v>28376</v>
          </cell>
          <cell r="H318">
            <v>51416</v>
          </cell>
          <cell r="I318">
            <v>74252.800000000003</v>
          </cell>
          <cell r="J318">
            <v>74252.800000000003</v>
          </cell>
          <cell r="K318">
            <v>91793.600000000006</v>
          </cell>
          <cell r="L318">
            <v>91793.600000000006</v>
          </cell>
          <cell r="M318">
            <v>91793.600000000006</v>
          </cell>
          <cell r="N318">
            <v>102752</v>
          </cell>
          <cell r="O318">
            <v>102752</v>
          </cell>
        </row>
        <row r="319">
          <cell r="D319">
            <v>7230400000</v>
          </cell>
          <cell r="E319" t="str">
            <v>Vehicle expense - other</v>
          </cell>
          <cell r="F319">
            <v>760</v>
          </cell>
          <cell r="G319">
            <v>3785.12</v>
          </cell>
          <cell r="H319">
            <v>3835.12</v>
          </cell>
          <cell r="I319">
            <v>4115.12</v>
          </cell>
          <cell r="J319">
            <v>4115.12</v>
          </cell>
          <cell r="K319">
            <v>5344.72</v>
          </cell>
          <cell r="L319">
            <v>5832.22</v>
          </cell>
          <cell r="M319">
            <v>6178.22</v>
          </cell>
          <cell r="N319">
            <v>6258.22</v>
          </cell>
          <cell r="O319">
            <v>6578.22</v>
          </cell>
        </row>
        <row r="320">
          <cell r="D320">
            <v>7250200000</v>
          </cell>
          <cell r="E320" t="str">
            <v>Property tax</v>
          </cell>
          <cell r="F320">
            <v>835220.47</v>
          </cell>
          <cell r="G320">
            <v>0</v>
          </cell>
          <cell r="H320">
            <v>909445.5</v>
          </cell>
          <cell r="I320">
            <v>1029935.5</v>
          </cell>
          <cell r="J320">
            <v>1029935.5</v>
          </cell>
          <cell r="K320">
            <v>1029935.5</v>
          </cell>
          <cell r="L320">
            <v>1037585.5</v>
          </cell>
          <cell r="M320">
            <v>1041345.18</v>
          </cell>
          <cell r="N320">
            <v>1056345.18</v>
          </cell>
          <cell r="O320">
            <v>1057785.18</v>
          </cell>
        </row>
        <row r="321">
          <cell r="D321">
            <v>7260500000</v>
          </cell>
          <cell r="E321" t="str">
            <v>Office supplies</v>
          </cell>
          <cell r="F321">
            <v>1678424.3</v>
          </cell>
          <cell r="G321">
            <v>172355.8</v>
          </cell>
          <cell r="H321">
            <v>372725.84</v>
          </cell>
          <cell r="I321">
            <v>636527.76</v>
          </cell>
          <cell r="J321">
            <v>743542.66</v>
          </cell>
          <cell r="K321">
            <v>919424.66</v>
          </cell>
          <cell r="L321">
            <v>1166322.1499999999</v>
          </cell>
          <cell r="M321">
            <v>1328143.8400000001</v>
          </cell>
          <cell r="N321">
            <v>1535242.04</v>
          </cell>
          <cell r="O321">
            <v>1842124.83</v>
          </cell>
        </row>
        <row r="323">
          <cell r="D323" t="str">
            <v>Computer expenses</v>
          </cell>
          <cell r="F323">
            <v>6491663.0500000007</v>
          </cell>
          <cell r="G323">
            <v>520336.49</v>
          </cell>
          <cell r="H323">
            <v>1081745.8599999999</v>
          </cell>
          <cell r="I323">
            <v>1555652.87</v>
          </cell>
          <cell r="J323">
            <v>2175405.37</v>
          </cell>
          <cell r="K323">
            <v>2723767.11</v>
          </cell>
          <cell r="L323">
            <v>3286921.0700000003</v>
          </cell>
          <cell r="M323">
            <v>3885265.05</v>
          </cell>
          <cell r="N323">
            <v>4602045.74</v>
          </cell>
          <cell r="O323">
            <v>5276280.49</v>
          </cell>
        </row>
        <row r="324">
          <cell r="D324">
            <v>7330100000</v>
          </cell>
          <cell r="E324" t="str">
            <v>Computer expenses - tape</v>
          </cell>
          <cell r="F324">
            <v>3317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88007.5</v>
          </cell>
          <cell r="O324">
            <v>89805.1</v>
          </cell>
        </row>
        <row r="325">
          <cell r="D325">
            <v>7330200000</v>
          </cell>
          <cell r="E325" t="str">
            <v>Computer expenses - paper / diskeete / ribbon</v>
          </cell>
          <cell r="F325">
            <v>2492681.12</v>
          </cell>
          <cell r="G325">
            <v>237845.45</v>
          </cell>
          <cell r="H325">
            <v>548171.13</v>
          </cell>
          <cell r="I325">
            <v>803216.83</v>
          </cell>
          <cell r="J325">
            <v>1126339.1299999999</v>
          </cell>
          <cell r="K325">
            <v>1312928.6299999999</v>
          </cell>
          <cell r="L325">
            <v>1582573.98</v>
          </cell>
          <cell r="M325">
            <v>1786879.67</v>
          </cell>
          <cell r="N325">
            <v>2053003.97</v>
          </cell>
          <cell r="O325">
            <v>2350826.85</v>
          </cell>
        </row>
        <row r="326">
          <cell r="D326">
            <v>7310100000</v>
          </cell>
          <cell r="E326" t="str">
            <v>Computer expenses - MA of HW</v>
          </cell>
          <cell r="F326">
            <v>3947477.63</v>
          </cell>
          <cell r="G326">
            <v>282491.03999999998</v>
          </cell>
          <cell r="H326">
            <v>524158.73</v>
          </cell>
          <cell r="I326">
            <v>743020.04</v>
          </cell>
          <cell r="J326">
            <v>1039650.24</v>
          </cell>
          <cell r="K326">
            <v>1401422.48</v>
          </cell>
          <cell r="L326">
            <v>1694931.09</v>
          </cell>
          <cell r="M326">
            <v>2088969.38</v>
          </cell>
          <cell r="N326">
            <v>2451618.27</v>
          </cell>
          <cell r="O326">
            <v>2826107.54</v>
          </cell>
        </row>
        <row r="327">
          <cell r="D327">
            <v>7310200000</v>
          </cell>
          <cell r="E327" t="str">
            <v>Computer expenses - rent of HW</v>
          </cell>
          <cell r="F327">
            <v>44265.9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</row>
        <row r="328">
          <cell r="D328">
            <v>7330300000</v>
          </cell>
          <cell r="E328" t="str">
            <v>Computer expenses - other</v>
          </cell>
          <cell r="F328">
            <v>3921.4</v>
          </cell>
          <cell r="G328">
            <v>0</v>
          </cell>
          <cell r="H328">
            <v>9416</v>
          </cell>
          <cell r="I328">
            <v>9416</v>
          </cell>
          <cell r="J328">
            <v>9416</v>
          </cell>
          <cell r="K328">
            <v>9416</v>
          </cell>
          <cell r="L328">
            <v>9416</v>
          </cell>
          <cell r="M328">
            <v>9416</v>
          </cell>
          <cell r="N328">
            <v>9416</v>
          </cell>
          <cell r="O328">
            <v>9541</v>
          </cell>
        </row>
        <row r="330">
          <cell r="D330" t="str">
            <v>Depreciation</v>
          </cell>
          <cell r="F330">
            <v>36514230.549999997</v>
          </cell>
          <cell r="G330">
            <v>3442287.8400000003</v>
          </cell>
          <cell r="H330">
            <v>6637548.3099999996</v>
          </cell>
          <cell r="I330">
            <v>10195848.219999999</v>
          </cell>
          <cell r="J330">
            <v>13691687.41</v>
          </cell>
          <cell r="K330">
            <v>17351880.390000001</v>
          </cell>
          <cell r="L330">
            <v>20887648.310000002</v>
          </cell>
          <cell r="M330">
            <v>24511684.07</v>
          </cell>
          <cell r="N330">
            <v>28208508.939999998</v>
          </cell>
          <cell r="O330">
            <v>31901755.790000003</v>
          </cell>
        </row>
        <row r="331">
          <cell r="D331">
            <v>7410100000</v>
          </cell>
          <cell r="E331" t="str">
            <v>Depreciation - building</v>
          </cell>
          <cell r="F331">
            <v>187575.81</v>
          </cell>
          <cell r="G331">
            <v>16035.05</v>
          </cell>
          <cell r="H331">
            <v>30518.32</v>
          </cell>
          <cell r="I331">
            <v>46553.37</v>
          </cell>
          <cell r="J331">
            <v>62071.16</v>
          </cell>
          <cell r="K331">
            <v>78106.210000000006</v>
          </cell>
          <cell r="L331">
            <v>93624</v>
          </cell>
          <cell r="M331">
            <v>109659.05</v>
          </cell>
          <cell r="N331">
            <v>125694.1</v>
          </cell>
          <cell r="O331">
            <v>141211.89000000001</v>
          </cell>
        </row>
        <row r="332">
          <cell r="D332">
            <v>7410200000</v>
          </cell>
          <cell r="E332" t="str">
            <v>Depreciation - building improvement</v>
          </cell>
          <cell r="F332">
            <v>313472.92</v>
          </cell>
          <cell r="G332">
            <v>28923.01</v>
          </cell>
          <cell r="H332">
            <v>55047.01</v>
          </cell>
          <cell r="I332">
            <v>83970.02</v>
          </cell>
          <cell r="J332">
            <v>111960.01</v>
          </cell>
          <cell r="K332">
            <v>140883.01999999999</v>
          </cell>
          <cell r="L332">
            <v>168873.01</v>
          </cell>
          <cell r="M332">
            <v>197796.02</v>
          </cell>
          <cell r="N332">
            <v>226719.03</v>
          </cell>
          <cell r="O332">
            <v>254709.02</v>
          </cell>
        </row>
        <row r="333">
          <cell r="D333">
            <v>7410300000</v>
          </cell>
          <cell r="E333" t="str">
            <v>Depreciation - leasehold improvement</v>
          </cell>
          <cell r="F333">
            <v>8880644.0800000001</v>
          </cell>
          <cell r="G333">
            <v>800325.68</v>
          </cell>
          <cell r="H333">
            <v>1532608.28</v>
          </cell>
          <cell r="I333">
            <v>2347111.2999999998</v>
          </cell>
          <cell r="J333">
            <v>3155514.85</v>
          </cell>
          <cell r="K333">
            <v>3990860.8</v>
          </cell>
          <cell r="L333">
            <v>4798593.8</v>
          </cell>
          <cell r="M333">
            <v>5633153.46</v>
          </cell>
          <cell r="N333">
            <v>6468210.5499999998</v>
          </cell>
          <cell r="O333">
            <v>7276435.04</v>
          </cell>
        </row>
        <row r="334">
          <cell r="D334">
            <v>7410400000</v>
          </cell>
          <cell r="E334" t="str">
            <v>Depreciation - office equipment</v>
          </cell>
          <cell r="F334">
            <v>4228816.29</v>
          </cell>
          <cell r="G334">
            <v>403463.26</v>
          </cell>
          <cell r="H334">
            <v>776850.84</v>
          </cell>
          <cell r="I334">
            <v>1196531.1499999999</v>
          </cell>
          <cell r="J334">
            <v>1613011.87</v>
          </cell>
          <cell r="K334">
            <v>2050683.49</v>
          </cell>
          <cell r="L334">
            <v>2480049.33</v>
          </cell>
          <cell r="M334">
            <v>2924540.56</v>
          </cell>
          <cell r="N334">
            <v>3377489.5</v>
          </cell>
          <cell r="O334">
            <v>3823956.58</v>
          </cell>
        </row>
        <row r="335">
          <cell r="D335">
            <v>7410500000</v>
          </cell>
          <cell r="E335" t="str">
            <v>Depreciation - furniture</v>
          </cell>
          <cell r="F335">
            <v>5509309.3600000003</v>
          </cell>
          <cell r="G335">
            <v>518854.47</v>
          </cell>
          <cell r="H335">
            <v>1002932.17</v>
          </cell>
          <cell r="I335">
            <v>1545812.19</v>
          </cell>
          <cell r="J335">
            <v>2073321.95</v>
          </cell>
          <cell r="K335">
            <v>2621333.58</v>
          </cell>
          <cell r="L335">
            <v>3154330.41</v>
          </cell>
          <cell r="M335">
            <v>3706779.47</v>
          </cell>
          <cell r="N335">
            <v>4262113.29</v>
          </cell>
          <cell r="O335">
            <v>4807367.43</v>
          </cell>
        </row>
        <row r="336">
          <cell r="D336">
            <v>7410600000</v>
          </cell>
          <cell r="E336" t="str">
            <v>Depreciation - visual aid</v>
          </cell>
          <cell r="F336">
            <v>287557.99</v>
          </cell>
          <cell r="G336">
            <v>27725.56</v>
          </cell>
          <cell r="H336">
            <v>53509.77</v>
          </cell>
          <cell r="I336">
            <v>83014.820000000007</v>
          </cell>
          <cell r="J336">
            <v>112216.32000000001</v>
          </cell>
          <cell r="K336">
            <v>142878.84</v>
          </cell>
          <cell r="L336">
            <v>172803.01</v>
          </cell>
          <cell r="M336">
            <v>206273</v>
          </cell>
          <cell r="N336">
            <v>242034.8</v>
          </cell>
          <cell r="O336">
            <v>276760.03000000003</v>
          </cell>
        </row>
        <row r="337">
          <cell r="D337">
            <v>7410700000</v>
          </cell>
          <cell r="E337" t="str">
            <v>Depreciation - other equipments</v>
          </cell>
          <cell r="F337">
            <v>479672.47</v>
          </cell>
          <cell r="G337">
            <v>42794.81</v>
          </cell>
          <cell r="H337">
            <v>81532.67</v>
          </cell>
          <cell r="I337">
            <v>125357.33</v>
          </cell>
          <cell r="J337">
            <v>169908.59</v>
          </cell>
          <cell r="K337">
            <v>216193.88</v>
          </cell>
          <cell r="L337">
            <v>261098.5</v>
          </cell>
          <cell r="M337">
            <v>307541.34000000003</v>
          </cell>
          <cell r="N337">
            <v>354312.79</v>
          </cell>
          <cell r="O337">
            <v>399933.36</v>
          </cell>
        </row>
        <row r="338">
          <cell r="D338">
            <v>7410800000</v>
          </cell>
          <cell r="E338" t="str">
            <v>Depreciation - personal computer (PC)</v>
          </cell>
          <cell r="F338">
            <v>5833376.7699999996</v>
          </cell>
          <cell r="G338">
            <v>591828.56000000006</v>
          </cell>
          <cell r="H338">
            <v>1131137.3799999999</v>
          </cell>
          <cell r="I338">
            <v>1742411.66</v>
          </cell>
          <cell r="J338">
            <v>2352011.4700000002</v>
          </cell>
          <cell r="K338">
            <v>3004537.32</v>
          </cell>
          <cell r="L338">
            <v>3642301.86</v>
          </cell>
          <cell r="M338">
            <v>4324321.01</v>
          </cell>
          <cell r="N338">
            <v>5026457.22</v>
          </cell>
          <cell r="O338">
            <v>5743978.2999999998</v>
          </cell>
        </row>
        <row r="339">
          <cell r="D339">
            <v>7410900000</v>
          </cell>
          <cell r="E339" t="str">
            <v>Depreciation - MINI</v>
          </cell>
          <cell r="F339">
            <v>605619.80000000005</v>
          </cell>
          <cell r="G339">
            <v>51480.18</v>
          </cell>
          <cell r="H339">
            <v>97978.41</v>
          </cell>
          <cell r="I339">
            <v>149458.59</v>
          </cell>
          <cell r="J339">
            <v>199278.12</v>
          </cell>
          <cell r="K339">
            <v>250758.3</v>
          </cell>
          <cell r="L339">
            <v>300577.83</v>
          </cell>
          <cell r="M339">
            <v>352058.01</v>
          </cell>
          <cell r="N339">
            <v>403538.19</v>
          </cell>
          <cell r="O339">
            <v>453357.72</v>
          </cell>
        </row>
        <row r="340">
          <cell r="D340">
            <v>7411000000</v>
          </cell>
          <cell r="E340" t="str">
            <v>Depreciation - communication network and peripheral</v>
          </cell>
          <cell r="F340">
            <v>1626452.05</v>
          </cell>
          <cell r="G340">
            <v>172809.34</v>
          </cell>
          <cell r="H340">
            <v>344323.47</v>
          </cell>
          <cell r="I340">
            <v>540288.91</v>
          </cell>
          <cell r="J340">
            <v>730035.49</v>
          </cell>
          <cell r="K340">
            <v>926159.78</v>
          </cell>
          <cell r="L340">
            <v>1115550.3600000001</v>
          </cell>
          <cell r="M340">
            <v>1311120.18</v>
          </cell>
          <cell r="N340">
            <v>1506740.58</v>
          </cell>
          <cell r="O340">
            <v>1725035.53</v>
          </cell>
        </row>
        <row r="341">
          <cell r="D341">
            <v>7411100000</v>
          </cell>
          <cell r="E341" t="str">
            <v>Depreciation - computer - others</v>
          </cell>
          <cell r="F341">
            <v>3105146.04</v>
          </cell>
          <cell r="G341">
            <v>315916.52</v>
          </cell>
          <cell r="H341">
            <v>632537.31999999995</v>
          </cell>
          <cell r="I341">
            <v>986829</v>
          </cell>
          <cell r="J341">
            <v>1333579.3600000001</v>
          </cell>
          <cell r="K341">
            <v>1692220.74</v>
          </cell>
          <cell r="L341">
            <v>2038005.44</v>
          </cell>
          <cell r="M341">
            <v>2401546.14</v>
          </cell>
          <cell r="N341">
            <v>2767083.62</v>
          </cell>
          <cell r="O341">
            <v>3138624.05</v>
          </cell>
        </row>
        <row r="342">
          <cell r="D342">
            <v>7411200000</v>
          </cell>
          <cell r="E342" t="str">
            <v>Depreciation - vehicle</v>
          </cell>
          <cell r="F342">
            <v>5456586.9699999997</v>
          </cell>
          <cell r="G342">
            <v>472131.4</v>
          </cell>
          <cell r="H342">
            <v>898572.67</v>
          </cell>
          <cell r="I342">
            <v>1348509.88</v>
          </cell>
          <cell r="J342">
            <v>1778778.22</v>
          </cell>
          <cell r="K342">
            <v>2237264.4300000002</v>
          </cell>
          <cell r="L342">
            <v>2661840.7599999998</v>
          </cell>
          <cell r="M342">
            <v>3036895.83</v>
          </cell>
          <cell r="N342">
            <v>3448115.27</v>
          </cell>
          <cell r="O342">
            <v>3860386.84</v>
          </cell>
        </row>
        <row r="343">
          <cell r="D343">
            <v>7411300000</v>
          </cell>
          <cell r="E343" t="str">
            <v>Depreciation - Amarta H/W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D344">
            <v>7411400000</v>
          </cell>
          <cell r="E344" t="str">
            <v>Depreciation - Amarta S/W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6">
          <cell r="D346" t="str">
            <v>Taxes and duties</v>
          </cell>
          <cell r="F346">
            <v>11709824.85</v>
          </cell>
          <cell r="G346">
            <v>1046586.04</v>
          </cell>
          <cell r="H346">
            <v>2323134.5300000003</v>
          </cell>
          <cell r="I346">
            <v>3658124.98</v>
          </cell>
          <cell r="J346">
            <v>4901933.75</v>
          </cell>
          <cell r="K346">
            <v>6217284.2800000003</v>
          </cell>
          <cell r="L346">
            <v>7714229.1600000001</v>
          </cell>
          <cell r="M346">
            <v>9132516.5800000001</v>
          </cell>
          <cell r="N346">
            <v>10659931.720000001</v>
          </cell>
          <cell r="O346">
            <v>12210152.890000001</v>
          </cell>
        </row>
        <row r="347">
          <cell r="D347">
            <v>6200100000</v>
          </cell>
          <cell r="E347" t="str">
            <v>Tax on investment income (SBT)</v>
          </cell>
          <cell r="F347">
            <v>9755839.8499999996</v>
          </cell>
          <cell r="G347">
            <v>935856.04</v>
          </cell>
          <cell r="H347">
            <v>1863270.53</v>
          </cell>
          <cell r="I347">
            <v>2971967.98</v>
          </cell>
          <cell r="J347">
            <v>4087709.75</v>
          </cell>
          <cell r="K347">
            <v>5283760.28</v>
          </cell>
          <cell r="L347">
            <v>6566147.1600000001</v>
          </cell>
          <cell r="M347">
            <v>7854967.5800000001</v>
          </cell>
          <cell r="N347">
            <v>9246467.7200000007</v>
          </cell>
          <cell r="O347">
            <v>10664072.890000001</v>
          </cell>
        </row>
        <row r="348">
          <cell r="D348">
            <v>7250300000</v>
          </cell>
          <cell r="E348" t="str">
            <v>Tax on bill board</v>
          </cell>
          <cell r="F348">
            <v>320684</v>
          </cell>
          <cell r="G348">
            <v>330</v>
          </cell>
          <cell r="H348">
            <v>198942</v>
          </cell>
          <cell r="I348">
            <v>224182</v>
          </cell>
          <cell r="J348">
            <v>224182</v>
          </cell>
          <cell r="K348">
            <v>224182</v>
          </cell>
          <cell r="L348">
            <v>224182</v>
          </cell>
          <cell r="M348">
            <v>224182</v>
          </cell>
          <cell r="N348">
            <v>224182</v>
          </cell>
          <cell r="O348">
            <v>224182</v>
          </cell>
        </row>
        <row r="349">
          <cell r="D349">
            <v>7610100000</v>
          </cell>
          <cell r="E349" t="str">
            <v>Duty</v>
          </cell>
          <cell r="F349">
            <v>1633301</v>
          </cell>
          <cell r="G349">
            <v>110400</v>
          </cell>
          <cell r="H349">
            <v>260922</v>
          </cell>
          <cell r="I349">
            <v>461975</v>
          </cell>
          <cell r="J349">
            <v>590042</v>
          </cell>
          <cell r="K349">
            <v>709342</v>
          </cell>
          <cell r="L349">
            <v>923900</v>
          </cell>
          <cell r="M349">
            <v>1053367</v>
          </cell>
          <cell r="N349">
            <v>1189282</v>
          </cell>
          <cell r="O349">
            <v>1321898</v>
          </cell>
        </row>
        <row r="351">
          <cell r="D351" t="str">
            <v>Bad debt and doubtful accounts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1028804.78</v>
          </cell>
          <cell r="M351">
            <v>1028804.78</v>
          </cell>
          <cell r="N351">
            <v>1028804.78</v>
          </cell>
          <cell r="O351">
            <v>1296083.25</v>
          </cell>
        </row>
        <row r="352">
          <cell r="D352">
            <v>7620100000</v>
          </cell>
          <cell r="E352" t="str">
            <v>Bad debt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15430</v>
          </cell>
          <cell r="M352">
            <v>15430</v>
          </cell>
          <cell r="N352">
            <v>15430</v>
          </cell>
          <cell r="O352">
            <v>195605.1</v>
          </cell>
        </row>
        <row r="353">
          <cell r="D353">
            <v>7620200000</v>
          </cell>
          <cell r="E353" t="str">
            <v>Doubtful debt</v>
          </cell>
          <cell r="F353">
            <v>0</v>
          </cell>
          <cell r="G353">
            <v>0</v>
          </cell>
          <cell r="H353">
            <v>0</v>
          </cell>
          <cell r="I353">
            <v>955284.75</v>
          </cell>
          <cell r="J353">
            <v>955284.75</v>
          </cell>
          <cell r="K353">
            <v>955284.75</v>
          </cell>
          <cell r="L353">
            <v>1013374.78</v>
          </cell>
          <cell r="M353">
            <v>1013374.78</v>
          </cell>
          <cell r="N353">
            <v>1013374.78</v>
          </cell>
          <cell r="O353">
            <v>1100478.1499999999</v>
          </cell>
        </row>
        <row r="355">
          <cell r="D355" t="str">
            <v>Directors' remuneration</v>
          </cell>
          <cell r="F355">
            <v>1320000</v>
          </cell>
          <cell r="G355">
            <v>110000</v>
          </cell>
          <cell r="H355">
            <v>220000</v>
          </cell>
          <cell r="I355">
            <v>330000</v>
          </cell>
          <cell r="J355">
            <v>440000</v>
          </cell>
          <cell r="K355">
            <v>600000</v>
          </cell>
          <cell r="L355">
            <v>760000</v>
          </cell>
          <cell r="M355">
            <v>920000</v>
          </cell>
          <cell r="N355">
            <v>1080000</v>
          </cell>
          <cell r="O355">
            <v>1240000</v>
          </cell>
        </row>
        <row r="356">
          <cell r="D356">
            <v>7630100000</v>
          </cell>
          <cell r="E356" t="str">
            <v>Directors' remuneration</v>
          </cell>
          <cell r="F356">
            <v>1320000</v>
          </cell>
          <cell r="G356">
            <v>110000</v>
          </cell>
          <cell r="H356">
            <v>220000</v>
          </cell>
          <cell r="I356">
            <v>330000</v>
          </cell>
          <cell r="J356">
            <v>440000</v>
          </cell>
          <cell r="K356">
            <v>600000</v>
          </cell>
          <cell r="L356">
            <v>760000</v>
          </cell>
          <cell r="M356">
            <v>920000</v>
          </cell>
          <cell r="N356">
            <v>1080000</v>
          </cell>
          <cell r="O356">
            <v>1240000</v>
          </cell>
        </row>
        <row r="358">
          <cell r="D358" t="str">
            <v>Other operating expenses</v>
          </cell>
          <cell r="F358">
            <v>249603230.81</v>
          </cell>
          <cell r="G358">
            <v>14201645.67</v>
          </cell>
          <cell r="H358">
            <v>30310663.650000002</v>
          </cell>
          <cell r="I358">
            <v>51115961.090000004</v>
          </cell>
          <cell r="J358">
            <v>68712981.989999995</v>
          </cell>
          <cell r="K358">
            <v>85830066.360000014</v>
          </cell>
          <cell r="L358">
            <v>104534499.77000001</v>
          </cell>
          <cell r="M358">
            <v>117512817.33000001</v>
          </cell>
          <cell r="N358">
            <v>139220572.82999998</v>
          </cell>
          <cell r="O358">
            <v>153020698.09999999</v>
          </cell>
        </row>
        <row r="359">
          <cell r="D359" t="str">
            <v>Sales and marketing expenses</v>
          </cell>
          <cell r="F359">
            <v>133908976.09</v>
          </cell>
          <cell r="G359">
            <v>8437930.1699999999</v>
          </cell>
          <cell r="H359">
            <v>18091529.630000003</v>
          </cell>
          <cell r="I359">
            <v>28578627.190000001</v>
          </cell>
          <cell r="J359">
            <v>38098701.919999994</v>
          </cell>
          <cell r="K359">
            <v>47323557.800000004</v>
          </cell>
          <cell r="L359">
            <v>56576729.530000016</v>
          </cell>
          <cell r="M359">
            <v>57676642.310000002</v>
          </cell>
          <cell r="N359">
            <v>71973664.460000008</v>
          </cell>
          <cell r="O359">
            <v>80208005.429999992</v>
          </cell>
        </row>
        <row r="360">
          <cell r="D360">
            <v>7510600000</v>
          </cell>
          <cell r="E360" t="str">
            <v>Advertising</v>
          </cell>
          <cell r="F360">
            <v>2987067.72</v>
          </cell>
          <cell r="G360">
            <v>49681.73</v>
          </cell>
          <cell r="H360">
            <v>155497.98000000001</v>
          </cell>
          <cell r="I360">
            <v>181459.98</v>
          </cell>
          <cell r="J360">
            <v>267292.62</v>
          </cell>
          <cell r="K360">
            <v>814654.25</v>
          </cell>
          <cell r="L360">
            <v>951763.14</v>
          </cell>
          <cell r="M360">
            <v>820927.34</v>
          </cell>
          <cell r="N360">
            <v>1188113.55</v>
          </cell>
          <cell r="O360">
            <v>1674057.22</v>
          </cell>
        </row>
        <row r="361">
          <cell r="D361">
            <v>7510200000</v>
          </cell>
          <cell r="E361" t="str">
            <v>Competition &amp; prizes</v>
          </cell>
          <cell r="F361">
            <v>22561683.440000001</v>
          </cell>
          <cell r="G361">
            <v>2552849.3199999998</v>
          </cell>
          <cell r="H361">
            <v>5504661.4900000002</v>
          </cell>
          <cell r="I361">
            <v>8915845.6300000008</v>
          </cell>
          <cell r="J361">
            <v>11116684.99</v>
          </cell>
          <cell r="K361">
            <v>13669537.01</v>
          </cell>
          <cell r="L361">
            <v>16583587.93</v>
          </cell>
          <cell r="M361">
            <v>20015751.48</v>
          </cell>
          <cell r="N361">
            <v>23116914.59</v>
          </cell>
          <cell r="O361">
            <v>25129637.870000001</v>
          </cell>
        </row>
        <row r="362">
          <cell r="D362">
            <v>7520100000</v>
          </cell>
          <cell r="E362" t="str">
            <v>Brochures &amp; literature</v>
          </cell>
          <cell r="F362">
            <v>8376159.2699999996</v>
          </cell>
          <cell r="G362">
            <v>1568447.6</v>
          </cell>
          <cell r="H362">
            <v>4620672.3499999996</v>
          </cell>
          <cell r="I362">
            <v>4914172.9400000004</v>
          </cell>
          <cell r="J362">
            <v>5304603.6900000004</v>
          </cell>
          <cell r="K362">
            <v>6207753.1100000003</v>
          </cell>
          <cell r="L362">
            <v>7530631.3899999997</v>
          </cell>
          <cell r="M362">
            <v>8068086.3099999996</v>
          </cell>
          <cell r="N362">
            <v>9451981.4900000002</v>
          </cell>
          <cell r="O362">
            <v>10346570.949999999</v>
          </cell>
        </row>
        <row r="363">
          <cell r="D363">
            <v>7510300000</v>
          </cell>
          <cell r="E363" t="str">
            <v>Convention/seminar/meeting - inter. sales conference</v>
          </cell>
          <cell r="F363">
            <v>6336000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1256594.0900000001</v>
          </cell>
          <cell r="O363">
            <v>209594.56</v>
          </cell>
        </row>
        <row r="364">
          <cell r="D364">
            <v>7510400000</v>
          </cell>
          <cell r="E364" t="str">
            <v>Convention/seminar/meeting - other sales</v>
          </cell>
          <cell r="F364">
            <v>59561625.530000001</v>
          </cell>
          <cell r="G364">
            <v>4366393.8600000003</v>
          </cell>
          <cell r="H364">
            <v>7186993.6200000001</v>
          </cell>
          <cell r="I364">
            <v>12702864.699999999</v>
          </cell>
          <cell r="J364">
            <v>17527847.030000001</v>
          </cell>
          <cell r="K364">
            <v>22004087.379999999</v>
          </cell>
          <cell r="L364">
            <v>27801704.300000001</v>
          </cell>
          <cell r="M364">
            <v>24478401.84</v>
          </cell>
          <cell r="N364">
            <v>30622466.48</v>
          </cell>
          <cell r="O364">
            <v>35246339.43</v>
          </cell>
        </row>
        <row r="365">
          <cell r="D365">
            <v>7510100000</v>
          </cell>
          <cell r="E365" t="str">
            <v>Sales recruitment</v>
          </cell>
          <cell r="F365">
            <v>1074451.3</v>
          </cell>
          <cell r="G365">
            <v>13730.28</v>
          </cell>
          <cell r="H365">
            <v>270113.28000000003</v>
          </cell>
          <cell r="I365">
            <v>307312.28000000003</v>
          </cell>
          <cell r="J365">
            <v>543047.03</v>
          </cell>
          <cell r="K365">
            <v>673868.03</v>
          </cell>
          <cell r="L365">
            <v>814244.24</v>
          </cell>
          <cell r="M365">
            <v>944815.79</v>
          </cell>
          <cell r="N365">
            <v>1391782.9</v>
          </cell>
          <cell r="O365">
            <v>1560684.77</v>
          </cell>
        </row>
        <row r="366">
          <cell r="D366">
            <v>7520200000</v>
          </cell>
          <cell r="E366" t="str">
            <v>Marketing campaign</v>
          </cell>
          <cell r="F366">
            <v>28878656.190000001</v>
          </cell>
          <cell r="G366">
            <v>-127700.62</v>
          </cell>
          <cell r="H366">
            <v>236890.75</v>
          </cell>
          <cell r="I366">
            <v>1275743.96</v>
          </cell>
          <cell r="J366">
            <v>1448555.48</v>
          </cell>
          <cell r="K366">
            <v>2203593.16</v>
          </cell>
          <cell r="L366">
            <v>571420.34</v>
          </cell>
          <cell r="M366">
            <v>678189.85</v>
          </cell>
          <cell r="N366">
            <v>1765332.08</v>
          </cell>
          <cell r="O366">
            <v>1888171.44</v>
          </cell>
        </row>
        <row r="367">
          <cell r="D367">
            <v>7520300000</v>
          </cell>
          <cell r="E367" t="str">
            <v>Trade advertising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D368">
            <v>7510500000</v>
          </cell>
          <cell r="E368" t="str">
            <v>Training - agency</v>
          </cell>
          <cell r="F368">
            <v>3821600.52</v>
          </cell>
          <cell r="G368">
            <v>7038</v>
          </cell>
          <cell r="H368">
            <v>107410.16</v>
          </cell>
          <cell r="I368">
            <v>271909.88</v>
          </cell>
          <cell r="J368">
            <v>1847003.26</v>
          </cell>
          <cell r="K368">
            <v>1706054.52</v>
          </cell>
          <cell r="L368">
            <v>2279367.85</v>
          </cell>
          <cell r="M368">
            <v>2613523.06</v>
          </cell>
          <cell r="N368">
            <v>3081427.42</v>
          </cell>
          <cell r="O368">
            <v>4053817.33</v>
          </cell>
        </row>
        <row r="369">
          <cell r="D369">
            <v>7520400000</v>
          </cell>
          <cell r="E369" t="str">
            <v>Operating expense for expand market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D370">
            <v>7520500000</v>
          </cell>
          <cell r="E370" t="str">
            <v>Market research</v>
          </cell>
          <cell r="F370">
            <v>311732.12</v>
          </cell>
          <cell r="G370">
            <v>7490</v>
          </cell>
          <cell r="H370">
            <v>9290</v>
          </cell>
          <cell r="I370">
            <v>9317.82</v>
          </cell>
          <cell r="J370">
            <v>43667.82</v>
          </cell>
          <cell r="K370">
            <v>44010.34</v>
          </cell>
          <cell r="L370">
            <v>44010.34</v>
          </cell>
          <cell r="M370">
            <v>56946.64</v>
          </cell>
          <cell r="N370">
            <v>99051.86</v>
          </cell>
          <cell r="O370">
            <v>99131.86</v>
          </cell>
        </row>
        <row r="372">
          <cell r="D372" t="str">
            <v>Others</v>
          </cell>
          <cell r="F372">
            <v>115694254.72000001</v>
          </cell>
          <cell r="G372">
            <v>5763715.5</v>
          </cell>
          <cell r="H372">
            <v>12219134.02</v>
          </cell>
          <cell r="I372">
            <v>22537333.899999999</v>
          </cell>
          <cell r="J372">
            <v>30614280.069999997</v>
          </cell>
          <cell r="K372">
            <v>38506508.560000002</v>
          </cell>
          <cell r="L372">
            <v>47957770.239999995</v>
          </cell>
          <cell r="M372">
            <v>59836175.020000003</v>
          </cell>
          <cell r="N372">
            <v>67246908.36999999</v>
          </cell>
          <cell r="O372">
            <v>72812692.670000002</v>
          </cell>
        </row>
        <row r="373">
          <cell r="D373" t="str">
            <v>Travel</v>
          </cell>
          <cell r="F373">
            <v>11859512.33</v>
          </cell>
          <cell r="G373">
            <v>1192842.8</v>
          </cell>
          <cell r="H373">
            <v>2553714.7799999998</v>
          </cell>
          <cell r="I373">
            <v>3699167.56</v>
          </cell>
          <cell r="J373">
            <v>5440981.25</v>
          </cell>
          <cell r="K373">
            <v>7026999.4700000007</v>
          </cell>
          <cell r="L373">
            <v>8726455.1799999997</v>
          </cell>
          <cell r="M373">
            <v>10245956.029999999</v>
          </cell>
          <cell r="N373">
            <v>11684661.360000001</v>
          </cell>
          <cell r="O373">
            <v>12810797.459999999</v>
          </cell>
        </row>
        <row r="374">
          <cell r="D374">
            <v>7640100000</v>
          </cell>
          <cell r="E374" t="str">
            <v>Travel</v>
          </cell>
          <cell r="F374">
            <v>4969176.03</v>
          </cell>
          <cell r="G374">
            <v>417539.83</v>
          </cell>
          <cell r="H374">
            <v>1104172.21</v>
          </cell>
          <cell r="I374">
            <v>1500941</v>
          </cell>
          <cell r="J374">
            <v>2359757.04</v>
          </cell>
          <cell r="K374">
            <v>3042619.46</v>
          </cell>
          <cell r="L374">
            <v>4038038.77</v>
          </cell>
          <cell r="M374">
            <v>4443923.6900000004</v>
          </cell>
          <cell r="N374">
            <v>4864479.49</v>
          </cell>
          <cell r="O374">
            <v>5043471.8899999997</v>
          </cell>
        </row>
        <row r="375">
          <cell r="D375">
            <v>7640200000</v>
          </cell>
          <cell r="E375" t="str">
            <v>Fuel and oil</v>
          </cell>
          <cell r="F375">
            <v>3557132.71</v>
          </cell>
          <cell r="G375">
            <v>410321</v>
          </cell>
          <cell r="H375">
            <v>808526.4</v>
          </cell>
          <cell r="I375">
            <v>1205302.6499999999</v>
          </cell>
          <cell r="J375">
            <v>1764107.25</v>
          </cell>
          <cell r="K375">
            <v>2309697.9500000002</v>
          </cell>
          <cell r="L375">
            <v>2603492.35</v>
          </cell>
          <cell r="M375">
            <v>3311483.15</v>
          </cell>
          <cell r="N375">
            <v>3886711.45</v>
          </cell>
          <cell r="O375">
            <v>4450905.05</v>
          </cell>
        </row>
        <row r="376">
          <cell r="D376">
            <v>7640300000</v>
          </cell>
          <cell r="E376" t="str">
            <v>Travel - other</v>
          </cell>
          <cell r="F376">
            <v>3333203.59</v>
          </cell>
          <cell r="G376">
            <v>364981.97</v>
          </cell>
          <cell r="H376">
            <v>641016.17000000004</v>
          </cell>
          <cell r="I376">
            <v>992923.91</v>
          </cell>
          <cell r="J376">
            <v>1317116.96</v>
          </cell>
          <cell r="K376">
            <v>1674682.06</v>
          </cell>
          <cell r="L376">
            <v>2084924.06</v>
          </cell>
          <cell r="M376">
            <v>2490549.19</v>
          </cell>
          <cell r="N376">
            <v>2933470.42</v>
          </cell>
          <cell r="O376">
            <v>3316420.52</v>
          </cell>
        </row>
        <row r="378">
          <cell r="D378" t="str">
            <v xml:space="preserve">Fees </v>
          </cell>
          <cell r="F378">
            <v>21933601.32</v>
          </cell>
          <cell r="G378">
            <v>289392.53000000003</v>
          </cell>
          <cell r="H378">
            <v>643657.82000000007</v>
          </cell>
          <cell r="I378">
            <v>3879646.25</v>
          </cell>
          <cell r="J378">
            <v>4272098.0999999996</v>
          </cell>
          <cell r="K378">
            <v>5798894.5299999993</v>
          </cell>
          <cell r="L378">
            <v>7003620.3700000001</v>
          </cell>
          <cell r="M378">
            <v>7402304.5700000003</v>
          </cell>
          <cell r="N378">
            <v>7847263.79</v>
          </cell>
          <cell r="O378">
            <v>8109153.4100000001</v>
          </cell>
        </row>
        <row r="379">
          <cell r="D379">
            <v>7650400000</v>
          </cell>
          <cell r="E379" t="str">
            <v>Other fees</v>
          </cell>
          <cell r="F379">
            <v>667818.82999999996</v>
          </cell>
          <cell r="G379">
            <v>62744.160000000003</v>
          </cell>
          <cell r="H379">
            <v>123078.32</v>
          </cell>
          <cell r="I379">
            <v>1307956.58</v>
          </cell>
          <cell r="J379">
            <v>1424298.06</v>
          </cell>
          <cell r="K379">
            <v>1490661.26</v>
          </cell>
          <cell r="L379">
            <v>2045935.29</v>
          </cell>
          <cell r="M379">
            <v>2215459.48</v>
          </cell>
          <cell r="N379">
            <v>2347882.64</v>
          </cell>
          <cell r="O379">
            <v>2395142.2599999998</v>
          </cell>
        </row>
        <row r="380">
          <cell r="D380">
            <v>7650100000</v>
          </cell>
          <cell r="E380" t="str">
            <v>Professional fees</v>
          </cell>
          <cell r="F380">
            <v>19529544.32</v>
          </cell>
          <cell r="G380">
            <v>90000</v>
          </cell>
          <cell r="H380">
            <v>247072.76</v>
          </cell>
          <cell r="I380">
            <v>2161374.56</v>
          </cell>
          <cell r="J380">
            <v>2300866.5600000001</v>
          </cell>
          <cell r="K380">
            <v>3182709.92</v>
          </cell>
          <cell r="L380">
            <v>3552494.08</v>
          </cell>
          <cell r="M380">
            <v>3626424.09</v>
          </cell>
          <cell r="N380">
            <v>3783880.15</v>
          </cell>
          <cell r="O380">
            <v>3843510.15</v>
          </cell>
        </row>
        <row r="381">
          <cell r="D381">
            <v>7650200000</v>
          </cell>
          <cell r="E381" t="str">
            <v>Audit fees</v>
          </cell>
          <cell r="F381">
            <v>1656695</v>
          </cell>
          <cell r="G381">
            <v>136558.37</v>
          </cell>
          <cell r="H381">
            <v>273116.74</v>
          </cell>
          <cell r="I381">
            <v>409675.11</v>
          </cell>
          <cell r="J381">
            <v>546233.48</v>
          </cell>
          <cell r="K381">
            <v>1124653.3500000001</v>
          </cell>
          <cell r="L381">
            <v>1404061</v>
          </cell>
          <cell r="M381">
            <v>1559061</v>
          </cell>
          <cell r="N381">
            <v>1714061</v>
          </cell>
          <cell r="O381">
            <v>1869061</v>
          </cell>
        </row>
        <row r="382">
          <cell r="D382">
            <v>7650300000</v>
          </cell>
          <cell r="E382" t="str">
            <v>Legal fees</v>
          </cell>
          <cell r="F382">
            <v>79543.17</v>
          </cell>
          <cell r="G382">
            <v>90</v>
          </cell>
          <cell r="H382">
            <v>390</v>
          </cell>
          <cell r="I382">
            <v>640</v>
          </cell>
          <cell r="J382">
            <v>700</v>
          </cell>
          <cell r="K382">
            <v>870</v>
          </cell>
          <cell r="L382">
            <v>1130</v>
          </cell>
          <cell r="M382">
            <v>1360</v>
          </cell>
          <cell r="N382">
            <v>1440</v>
          </cell>
          <cell r="O382">
            <v>1440</v>
          </cell>
        </row>
        <row r="384">
          <cell r="D384" t="str">
            <v>Interest Expenses</v>
          </cell>
          <cell r="F384">
            <v>18848.13</v>
          </cell>
          <cell r="G384">
            <v>784</v>
          </cell>
          <cell r="H384">
            <v>2653</v>
          </cell>
          <cell r="I384">
            <v>3167</v>
          </cell>
          <cell r="J384">
            <v>6658.27</v>
          </cell>
          <cell r="K384">
            <v>6658.27</v>
          </cell>
          <cell r="L384">
            <v>6682.27</v>
          </cell>
          <cell r="M384">
            <v>6682.27</v>
          </cell>
          <cell r="N384">
            <v>10142.27</v>
          </cell>
          <cell r="O384">
            <v>123002.27</v>
          </cell>
        </row>
        <row r="385">
          <cell r="D385">
            <v>7661100000</v>
          </cell>
          <cell r="E385" t="str">
            <v>Interest expenses</v>
          </cell>
          <cell r="F385">
            <v>18848.13</v>
          </cell>
          <cell r="G385">
            <v>784</v>
          </cell>
          <cell r="H385">
            <v>2653</v>
          </cell>
          <cell r="I385">
            <v>3167</v>
          </cell>
          <cell r="J385">
            <v>6658.27</v>
          </cell>
          <cell r="K385">
            <v>6658.27</v>
          </cell>
          <cell r="L385">
            <v>6682.27</v>
          </cell>
          <cell r="M385">
            <v>6682.27</v>
          </cell>
          <cell r="N385">
            <v>10142.27</v>
          </cell>
          <cell r="O385">
            <v>123002.27</v>
          </cell>
        </row>
        <row r="387">
          <cell r="D387" t="str">
            <v>Bank Charges and Fees</v>
          </cell>
          <cell r="F387">
            <v>16982630.859999999</v>
          </cell>
          <cell r="G387">
            <v>1593926.68</v>
          </cell>
          <cell r="H387">
            <v>3411913.59</v>
          </cell>
          <cell r="I387">
            <v>5718745.0300000003</v>
          </cell>
          <cell r="J387">
            <v>7960117.0499999998</v>
          </cell>
          <cell r="K387">
            <v>9883287.1600000001</v>
          </cell>
          <cell r="L387">
            <v>12057419.970000001</v>
          </cell>
          <cell r="M387">
            <v>14384508.83</v>
          </cell>
          <cell r="N387">
            <v>16527982.960000001</v>
          </cell>
          <cell r="O387">
            <v>18834586.579999998</v>
          </cell>
        </row>
        <row r="388">
          <cell r="D388">
            <v>7662100000</v>
          </cell>
          <cell r="E388" t="str">
            <v>Bank charges and fees</v>
          </cell>
          <cell r="F388">
            <v>16982630.859999999</v>
          </cell>
          <cell r="G388">
            <v>1593926.68</v>
          </cell>
          <cell r="H388">
            <v>3411913.59</v>
          </cell>
          <cell r="I388">
            <v>5718745.0300000003</v>
          </cell>
          <cell r="J388">
            <v>7960117.0499999998</v>
          </cell>
          <cell r="K388">
            <v>9883287.1600000001</v>
          </cell>
          <cell r="L388">
            <v>12057419.970000001</v>
          </cell>
          <cell r="M388">
            <v>14384508.83</v>
          </cell>
          <cell r="N388">
            <v>16527982.960000001</v>
          </cell>
          <cell r="O388">
            <v>18834586.579999998</v>
          </cell>
        </row>
        <row r="390">
          <cell r="D390" t="str">
            <v xml:space="preserve">Depreciation-leasehold right &amp; SW  </v>
          </cell>
          <cell r="F390">
            <v>5165348.9200000009</v>
          </cell>
          <cell r="G390">
            <v>531441.92000000004</v>
          </cell>
          <cell r="H390">
            <v>1014474.16</v>
          </cell>
          <cell r="I390">
            <v>1548265.83</v>
          </cell>
          <cell r="J390">
            <v>2065880.09</v>
          </cell>
          <cell r="K390">
            <v>2595674.29</v>
          </cell>
          <cell r="L390">
            <v>3105048.47</v>
          </cell>
          <cell r="M390">
            <v>3647226.95</v>
          </cell>
          <cell r="N390">
            <v>4191044.97</v>
          </cell>
          <cell r="O390">
            <v>4727436.13</v>
          </cell>
        </row>
        <row r="391">
          <cell r="D391">
            <v>7420100000</v>
          </cell>
          <cell r="E391" t="str">
            <v>Amortization on leasehold right</v>
          </cell>
          <cell r="F391">
            <v>114196.44</v>
          </cell>
          <cell r="G391">
            <v>9516.3700000000008</v>
          </cell>
          <cell r="H391">
            <v>19032.740000000002</v>
          </cell>
          <cell r="I391">
            <v>28549.11</v>
          </cell>
          <cell r="J391">
            <v>38065.480000000003</v>
          </cell>
          <cell r="K391">
            <v>42823.12</v>
          </cell>
          <cell r="L391">
            <v>42823.12</v>
          </cell>
          <cell r="M391">
            <v>42823.12</v>
          </cell>
          <cell r="N391">
            <v>42823.12</v>
          </cell>
          <cell r="O391">
            <v>42823.12</v>
          </cell>
        </row>
        <row r="392">
          <cell r="D392">
            <v>7420200000</v>
          </cell>
          <cell r="E392" t="str">
            <v>Depreciation - SW</v>
          </cell>
          <cell r="F392">
            <v>5051152.4800000004</v>
          </cell>
          <cell r="G392">
            <v>521925.55</v>
          </cell>
          <cell r="H392">
            <v>995441.42</v>
          </cell>
          <cell r="I392">
            <v>1519716.72</v>
          </cell>
          <cell r="J392">
            <v>2027814.61</v>
          </cell>
          <cell r="K392">
            <v>2552851.17</v>
          </cell>
          <cell r="L392">
            <v>3062225.35</v>
          </cell>
          <cell r="M392">
            <v>3604403.83</v>
          </cell>
          <cell r="N392">
            <v>4148221.85</v>
          </cell>
          <cell r="O392">
            <v>4684613.01</v>
          </cell>
        </row>
        <row r="394">
          <cell r="D394" t="str">
            <v>Computer expenses-SW</v>
          </cell>
          <cell r="F394">
            <v>21284048.170000002</v>
          </cell>
          <cell r="G394">
            <v>212721.08</v>
          </cell>
          <cell r="H394">
            <v>359302.01999999996</v>
          </cell>
          <cell r="I394">
            <v>629453.93999999994</v>
          </cell>
          <cell r="J394">
            <v>1061090.6100000001</v>
          </cell>
          <cell r="K394">
            <v>1331859.21</v>
          </cell>
          <cell r="L394">
            <v>2309189.13</v>
          </cell>
          <cell r="M394">
            <v>2732194.3200000003</v>
          </cell>
          <cell r="N394">
            <v>3000609.09</v>
          </cell>
          <cell r="O394">
            <v>3186989.33</v>
          </cell>
        </row>
        <row r="395">
          <cell r="D395">
            <v>7320100000</v>
          </cell>
          <cell r="E395" t="str">
            <v>Computer expenses - MA of SW</v>
          </cell>
          <cell r="F395">
            <v>2062782.13</v>
          </cell>
          <cell r="G395">
            <v>165705.18</v>
          </cell>
          <cell r="H395">
            <v>298943.21999999997</v>
          </cell>
          <cell r="I395">
            <v>425519.43</v>
          </cell>
          <cell r="J395">
            <v>552158.42000000004</v>
          </cell>
          <cell r="K395">
            <v>745008.99</v>
          </cell>
          <cell r="L395">
            <v>910001.63</v>
          </cell>
          <cell r="M395">
            <v>1060767.79</v>
          </cell>
          <cell r="N395">
            <v>1202705.53</v>
          </cell>
          <cell r="O395">
            <v>1324587.24</v>
          </cell>
        </row>
        <row r="396">
          <cell r="D396">
            <v>7320200000</v>
          </cell>
          <cell r="E396" t="str">
            <v>Outside computer service</v>
          </cell>
          <cell r="F396">
            <v>2929875.56</v>
          </cell>
          <cell r="G396">
            <v>47015.9</v>
          </cell>
          <cell r="H396">
            <v>60358.8</v>
          </cell>
          <cell r="I396">
            <v>203934.51</v>
          </cell>
          <cell r="J396">
            <v>508932.19</v>
          </cell>
          <cell r="K396">
            <v>586850.22</v>
          </cell>
          <cell r="L396">
            <v>661112.5</v>
          </cell>
          <cell r="M396">
            <v>676551.53</v>
          </cell>
          <cell r="N396">
            <v>803028.56</v>
          </cell>
          <cell r="O396">
            <v>867527.09</v>
          </cell>
        </row>
        <row r="397">
          <cell r="D397">
            <v>7320300000</v>
          </cell>
          <cell r="E397" t="str">
            <v>Computer expenses-MA of Amarta S/W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D398">
            <v>7320400000</v>
          </cell>
          <cell r="E398" t="str">
            <v>Write off assets installment - SW</v>
          </cell>
          <cell r="F398">
            <v>16291390.48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738075</v>
          </cell>
          <cell r="M398">
            <v>994875</v>
          </cell>
          <cell r="N398">
            <v>994875</v>
          </cell>
          <cell r="O398">
            <v>994875</v>
          </cell>
        </row>
        <row r="400">
          <cell r="D400" t="str">
            <v>Loss on disposal of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  <cell r="M400">
            <v>79775.210000000006</v>
          </cell>
          <cell r="N400">
            <v>79780.210000000006</v>
          </cell>
          <cell r="O400">
            <v>88102.88</v>
          </cell>
        </row>
        <row r="401">
          <cell r="D401">
            <v>7670100000</v>
          </cell>
          <cell r="E401" t="str">
            <v>Loss on devalued land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D402">
            <v>7670200000</v>
          </cell>
          <cell r="E402" t="str">
            <v>Loss on disposal - fixed assets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79775.210000000006</v>
          </cell>
          <cell r="N402">
            <v>79780.210000000006</v>
          </cell>
          <cell r="O402">
            <v>88102.88</v>
          </cell>
        </row>
        <row r="403">
          <cell r="E403" t="str">
            <v>Loss on disposal - fixed assets</v>
          </cell>
          <cell r="F403">
            <v>0</v>
          </cell>
          <cell r="G403">
            <v>3328.3</v>
          </cell>
          <cell r="H403">
            <v>2829.3</v>
          </cell>
          <cell r="I403">
            <v>1088.99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5">
          <cell r="D405" t="str">
            <v>Cost of sales promotion supplies</v>
          </cell>
          <cell r="F405">
            <v>4055426.28</v>
          </cell>
          <cell r="G405">
            <v>512006.03</v>
          </cell>
          <cell r="H405">
            <v>782622.88</v>
          </cell>
          <cell r="I405">
            <v>1135651.23</v>
          </cell>
          <cell r="J405">
            <v>1284878.02</v>
          </cell>
          <cell r="K405">
            <v>1572283.67</v>
          </cell>
          <cell r="L405">
            <v>1788531.96</v>
          </cell>
          <cell r="M405">
            <v>1929289.62</v>
          </cell>
          <cell r="N405">
            <v>2176395.42</v>
          </cell>
          <cell r="O405">
            <v>2386478.4300000002</v>
          </cell>
        </row>
        <row r="406">
          <cell r="D406">
            <v>7680100000</v>
          </cell>
          <cell r="E406" t="str">
            <v>Cost of sales - sales promotion supplies</v>
          </cell>
          <cell r="F406">
            <v>4055426.28</v>
          </cell>
          <cell r="G406">
            <v>512006.03</v>
          </cell>
          <cell r="H406">
            <v>782622.88</v>
          </cell>
          <cell r="I406">
            <v>1135651.23</v>
          </cell>
          <cell r="J406">
            <v>1284878.02</v>
          </cell>
          <cell r="K406">
            <v>1572283.67</v>
          </cell>
          <cell r="L406">
            <v>1788531.96</v>
          </cell>
          <cell r="M406">
            <v>1929289.62</v>
          </cell>
          <cell r="N406">
            <v>2176395.42</v>
          </cell>
          <cell r="O406">
            <v>2386478.4300000002</v>
          </cell>
        </row>
        <row r="408">
          <cell r="D408" t="str">
            <v>Other operating expenses</v>
          </cell>
          <cell r="F408">
            <v>31115806.779999997</v>
          </cell>
          <cell r="G408">
            <v>1535627.9899999998</v>
          </cell>
          <cell r="H408">
            <v>3588093.8300000005</v>
          </cell>
          <cell r="I408">
            <v>4135251.9999999995</v>
          </cell>
          <cell r="J408">
            <v>6521047.6100000003</v>
          </cell>
          <cell r="K408">
            <v>8267156.2599999998</v>
          </cell>
          <cell r="L408">
            <v>9065894.0399999991</v>
          </cell>
          <cell r="M408">
            <v>14869720.84</v>
          </cell>
          <cell r="N408">
            <v>17464305.59</v>
          </cell>
          <cell r="O408">
            <v>18593716.890000001</v>
          </cell>
        </row>
        <row r="409">
          <cell r="D409">
            <v>7260600000</v>
          </cell>
          <cell r="E409" t="str">
            <v>Postage</v>
          </cell>
          <cell r="F409">
            <v>8075947.3700000001</v>
          </cell>
          <cell r="G409">
            <v>887606.65</v>
          </cell>
          <cell r="H409">
            <v>1754764.03</v>
          </cell>
          <cell r="I409">
            <v>1880019.23</v>
          </cell>
          <cell r="J409">
            <v>3332753.08</v>
          </cell>
          <cell r="K409">
            <v>4282014.16</v>
          </cell>
          <cell r="L409">
            <v>4439718.0199999996</v>
          </cell>
          <cell r="M409">
            <v>6306267.0599999996</v>
          </cell>
          <cell r="N409">
            <v>7160976.6699999999</v>
          </cell>
          <cell r="O409">
            <v>7301320.6200000001</v>
          </cell>
        </row>
        <row r="410">
          <cell r="D410">
            <v>7510700000</v>
          </cell>
          <cell r="E410" t="str">
            <v>Insurance premium for agent</v>
          </cell>
          <cell r="F410">
            <v>518645.58</v>
          </cell>
          <cell r="G410">
            <v>41602.42</v>
          </cell>
          <cell r="H410">
            <v>83204.84</v>
          </cell>
          <cell r="I410">
            <v>124807.22</v>
          </cell>
          <cell r="J410">
            <v>163250.81</v>
          </cell>
          <cell r="K410">
            <v>206777.68</v>
          </cell>
          <cell r="L410">
            <v>250304.55</v>
          </cell>
          <cell r="M410">
            <v>293831.42</v>
          </cell>
          <cell r="N410">
            <v>337358.29</v>
          </cell>
          <cell r="O410">
            <v>380885.16</v>
          </cell>
        </row>
        <row r="411">
          <cell r="D411">
            <v>7510800000</v>
          </cell>
          <cell r="E411" t="str">
            <v>Licensing fees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D412">
            <v>7730300000</v>
          </cell>
          <cell r="E412" t="str">
            <v>Fines</v>
          </cell>
          <cell r="F412">
            <v>6422516.4699999997</v>
          </cell>
          <cell r="G412">
            <v>0</v>
          </cell>
          <cell r="H412">
            <v>96225.21</v>
          </cell>
          <cell r="I412">
            <v>96284.08</v>
          </cell>
          <cell r="J412">
            <v>96284.08</v>
          </cell>
          <cell r="K412">
            <v>96284.2</v>
          </cell>
          <cell r="L412">
            <v>96284.2</v>
          </cell>
          <cell r="M412">
            <v>96284.2</v>
          </cell>
          <cell r="N412">
            <v>96290.36</v>
          </cell>
          <cell r="O412">
            <v>96304.94</v>
          </cell>
        </row>
        <row r="413">
          <cell r="D413">
            <v>7730100000</v>
          </cell>
          <cell r="E413" t="str">
            <v>Entertainment</v>
          </cell>
          <cell r="F413">
            <v>11863474.83</v>
          </cell>
          <cell r="G413">
            <v>553498.18999999994</v>
          </cell>
          <cell r="H413">
            <v>1050314.2</v>
          </cell>
          <cell r="I413">
            <v>1358895.75</v>
          </cell>
          <cell r="J413">
            <v>1871132.9</v>
          </cell>
          <cell r="K413">
            <v>2223929.08</v>
          </cell>
          <cell r="L413">
            <v>2496926.0299999998</v>
          </cell>
          <cell r="M413">
            <v>2934579.56</v>
          </cell>
          <cell r="N413">
            <v>4080128.77</v>
          </cell>
          <cell r="O413">
            <v>4618910.32</v>
          </cell>
        </row>
        <row r="414">
          <cell r="D414">
            <v>7710100000</v>
          </cell>
          <cell r="E414" t="str">
            <v>Membership of insurance association</v>
          </cell>
          <cell r="F414">
            <v>1329751.54</v>
          </cell>
          <cell r="G414">
            <v>8802.91</v>
          </cell>
          <cell r="H414">
            <v>244991.2</v>
          </cell>
          <cell r="I414">
            <v>358894.11</v>
          </cell>
          <cell r="J414">
            <v>472797.02</v>
          </cell>
          <cell r="K414">
            <v>588699.93000000005</v>
          </cell>
          <cell r="L414">
            <v>759252.86</v>
          </cell>
          <cell r="M414">
            <v>970798.42</v>
          </cell>
          <cell r="N414">
            <v>1182343.98</v>
          </cell>
          <cell r="O414">
            <v>1393889.54</v>
          </cell>
        </row>
        <row r="415">
          <cell r="D415">
            <v>7710200000</v>
          </cell>
          <cell r="E415" t="str">
            <v>Subscription of magazine and book</v>
          </cell>
          <cell r="F415">
            <v>2789005.54</v>
          </cell>
          <cell r="G415">
            <v>18561.16</v>
          </cell>
          <cell r="H415">
            <v>281981.11</v>
          </cell>
          <cell r="I415">
            <v>197569.03</v>
          </cell>
          <cell r="J415">
            <v>428352.76</v>
          </cell>
          <cell r="K415">
            <v>685279.87</v>
          </cell>
          <cell r="L415">
            <v>811542.66</v>
          </cell>
          <cell r="M415">
            <v>1695309.59</v>
          </cell>
          <cell r="N415">
            <v>1961507.41</v>
          </cell>
          <cell r="O415">
            <v>2128764.73</v>
          </cell>
        </row>
        <row r="416">
          <cell r="D416">
            <v>7710300000</v>
          </cell>
          <cell r="E416" t="str">
            <v>Membership fees</v>
          </cell>
          <cell r="F416">
            <v>105985.45</v>
          </cell>
          <cell r="G416">
            <v>25556.66</v>
          </cell>
          <cell r="H416">
            <v>51113.24</v>
          </cell>
          <cell r="I416">
            <v>83282.58</v>
          </cell>
          <cell r="J416">
            <v>110976.96000000001</v>
          </cell>
          <cell r="K416">
            <v>138671.34</v>
          </cell>
          <cell r="L416">
            <v>166365.72</v>
          </cell>
          <cell r="M416">
            <v>194060.1</v>
          </cell>
          <cell r="N416">
            <v>267109.62</v>
          </cell>
          <cell r="O416">
            <v>295051.09000000003</v>
          </cell>
        </row>
        <row r="417">
          <cell r="D417">
            <v>7740100000</v>
          </cell>
          <cell r="E417" t="str">
            <v>Corporate Tax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D418">
            <v>7720100000</v>
          </cell>
          <cell r="E418" t="str">
            <v>Branch opening expenses</v>
          </cell>
          <cell r="F418">
            <v>10480</v>
          </cell>
          <cell r="G418">
            <v>0</v>
          </cell>
          <cell r="H418">
            <v>25500</v>
          </cell>
          <cell r="I418">
            <v>35500</v>
          </cell>
          <cell r="J418">
            <v>45500</v>
          </cell>
          <cell r="K418">
            <v>45500</v>
          </cell>
          <cell r="L418">
            <v>45500</v>
          </cell>
          <cell r="M418">
            <v>45500</v>
          </cell>
          <cell r="N418">
            <v>45500</v>
          </cell>
          <cell r="O418">
            <v>45500</v>
          </cell>
        </row>
        <row r="419">
          <cell r="D419">
            <v>7740200000</v>
          </cell>
          <cell r="E419" t="str">
            <v>Added-back tax expenses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2333090.4900000002</v>
          </cell>
          <cell r="N419">
            <v>2333090.4900000002</v>
          </cell>
          <cell r="O419">
            <v>2333090.4900000002</v>
          </cell>
        </row>
        <row r="421">
          <cell r="D421" t="str">
            <v>Other expenses</v>
          </cell>
          <cell r="F421">
            <v>3279031.93</v>
          </cell>
          <cell r="G421">
            <v>-108355.83000000002</v>
          </cell>
          <cell r="H421">
            <v>-140127.36000000004</v>
          </cell>
          <cell r="I421">
            <v>1786896.07</v>
          </cell>
          <cell r="J421">
            <v>2001529.07</v>
          </cell>
          <cell r="K421">
            <v>2023695.7</v>
          </cell>
          <cell r="L421">
            <v>3894928.8499999996</v>
          </cell>
          <cell r="M421">
            <v>4538516.38</v>
          </cell>
          <cell r="N421">
            <v>4264722.71</v>
          </cell>
          <cell r="O421">
            <v>3952429.29</v>
          </cell>
        </row>
        <row r="422">
          <cell r="D422">
            <v>7730200000</v>
          </cell>
          <cell r="E422" t="str">
            <v>Donation</v>
          </cell>
          <cell r="F422">
            <v>1690199.34</v>
          </cell>
          <cell r="G422">
            <v>185787.51999999999</v>
          </cell>
          <cell r="H422">
            <v>177773.02</v>
          </cell>
          <cell r="I422">
            <v>1577773.02</v>
          </cell>
          <cell r="J422">
            <v>1577773.02</v>
          </cell>
          <cell r="K422">
            <v>1577773.02</v>
          </cell>
          <cell r="L422">
            <v>1577773.02</v>
          </cell>
          <cell r="M422">
            <v>1627773.02</v>
          </cell>
          <cell r="N422">
            <v>1677773.02</v>
          </cell>
          <cell r="O422">
            <v>1679773.02</v>
          </cell>
        </row>
        <row r="423">
          <cell r="D423">
            <v>7720300000</v>
          </cell>
          <cell r="E423" t="str">
            <v>Miscellaneous expenses</v>
          </cell>
          <cell r="F423">
            <v>1012650.11</v>
          </cell>
          <cell r="G423">
            <v>40864.53</v>
          </cell>
          <cell r="H423">
            <v>150620.69</v>
          </cell>
          <cell r="I423">
            <v>204889.58</v>
          </cell>
          <cell r="J423">
            <v>219967.24</v>
          </cell>
          <cell r="K423">
            <v>414405.42</v>
          </cell>
          <cell r="L423">
            <v>439220.93</v>
          </cell>
          <cell r="M423">
            <v>559903.56999999995</v>
          </cell>
          <cell r="N423">
            <v>703148.49</v>
          </cell>
          <cell r="O423">
            <v>767265.71</v>
          </cell>
        </row>
        <row r="424">
          <cell r="D424">
            <v>7720200000</v>
          </cell>
          <cell r="E424" t="str">
            <v>Gain (loss) on exchange</v>
          </cell>
          <cell r="F424">
            <v>576182.48</v>
          </cell>
          <cell r="G424">
            <v>-335007.88</v>
          </cell>
          <cell r="H424">
            <v>-468521.07</v>
          </cell>
          <cell r="I424">
            <v>4233.47</v>
          </cell>
          <cell r="J424">
            <v>203788.81</v>
          </cell>
          <cell r="K424">
            <v>31517.26</v>
          </cell>
          <cell r="L424">
            <v>1877934.9</v>
          </cell>
          <cell r="M424">
            <v>2350839.79</v>
          </cell>
          <cell r="N424">
            <v>1883801.2</v>
          </cell>
          <cell r="O424">
            <v>1505390.56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ﾃﾞｰﾀ"/>
      <sheetName val="1"/>
      <sheetName val="2"/>
      <sheetName val="3"/>
      <sheetName val="4"/>
      <sheetName val="5"/>
      <sheetName val="6"/>
      <sheetName val="5.Product with out Order"/>
      <sheetName val="6.2 Stock ห้องเย็นภายนอกไม่มี O"/>
      <sheetName val="SCB 1 - Current"/>
      <sheetName val="SCB 2 - Current"/>
      <sheetName val="Budget-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Sheet4"/>
      <sheetName val="Sheet3"/>
      <sheetName val="Sheet5"/>
      <sheetName val="Apr.98"/>
      <sheetName val="Jul-98"/>
      <sheetName val="Aug-98"/>
      <sheetName val="Sep-98"/>
      <sheetName val="Oct-98"/>
      <sheetName val="NOV-98"/>
      <sheetName val="DEC-98"/>
      <sheetName val="Retail Div"/>
      <sheetName val="Retail Div-MC"/>
      <sheetName val="Linest-9"/>
      <sheetName val="chart"/>
      <sheetName val="chart12"/>
      <sheetName val="tread95 "/>
      <sheetName val="ACPU-chart"/>
      <sheetName val="ACPUavg."/>
      <sheetName val="Form"/>
      <sheetName val="Form (2)"/>
      <sheetName val="Qtr adj."/>
      <sheetName val="WhoDiv&amp;Rev "/>
      <sheetName val="WhoDiv&amp;Rev-MC"/>
      <sheetName val="Sheet1"/>
      <sheetName val="Sheet2"/>
      <sheetName val="WhoDiv-MC"/>
      <sheetName val="SCB 1 - Current"/>
      <sheetName val="SCB 2 - Current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F16" t="str">
            <v xml:space="preserve">  Warranty &amp; Policy Actual Cost Per Unit Average</v>
          </cell>
        </row>
        <row r="20">
          <cell r="G20" t="str">
            <v>(NT$ Dollars)</v>
          </cell>
        </row>
        <row r="43">
          <cell r="F43" t="str">
            <v>95 Q4 ACPU Average</v>
          </cell>
          <cell r="G43">
            <v>1632</v>
          </cell>
          <cell r="H43">
            <v>3860.4</v>
          </cell>
          <cell r="I43">
            <v>4018.4</v>
          </cell>
          <cell r="J43">
            <v>2384.8000000000002</v>
          </cell>
          <cell r="K43">
            <v>0</v>
          </cell>
          <cell r="L43">
            <v>1490</v>
          </cell>
          <cell r="M43">
            <v>1135.2</v>
          </cell>
          <cell r="N43">
            <v>11121</v>
          </cell>
          <cell r="O43">
            <v>19341.2</v>
          </cell>
          <cell r="P43">
            <v>32936</v>
          </cell>
        </row>
        <row r="44">
          <cell r="F44" t="str">
            <v>96 Q1 ACPU Average</v>
          </cell>
          <cell r="G44">
            <v>1549</v>
          </cell>
          <cell r="H44">
            <v>3222.4</v>
          </cell>
          <cell r="I44">
            <v>3807.2</v>
          </cell>
          <cell r="J44">
            <v>2263.1999999999998</v>
          </cell>
          <cell r="K44">
            <v>7143</v>
          </cell>
          <cell r="L44">
            <v>1517.2</v>
          </cell>
          <cell r="M44">
            <v>1103.5999999999999</v>
          </cell>
          <cell r="N44">
            <v>9140</v>
          </cell>
          <cell r="O44">
            <v>18052.8</v>
          </cell>
          <cell r="P44">
            <v>27313</v>
          </cell>
        </row>
        <row r="45">
          <cell r="F45" t="str">
            <v>96 Q2 ACPU Average</v>
          </cell>
          <cell r="G45">
            <v>1308</v>
          </cell>
          <cell r="H45">
            <v>2686</v>
          </cell>
          <cell r="I45">
            <v>3526</v>
          </cell>
          <cell r="J45">
            <v>1946</v>
          </cell>
          <cell r="K45">
            <v>7260</v>
          </cell>
          <cell r="L45">
            <v>1427</v>
          </cell>
          <cell r="M45">
            <v>994</v>
          </cell>
          <cell r="N45">
            <v>9148</v>
          </cell>
          <cell r="O45">
            <v>16677</v>
          </cell>
          <cell r="P45">
            <v>22810</v>
          </cell>
        </row>
        <row r="46">
          <cell r="F46" t="str">
            <v>96 Q3 ACPU Average</v>
          </cell>
          <cell r="G46">
            <v>910</v>
          </cell>
          <cell r="H46">
            <v>2537</v>
          </cell>
          <cell r="I46">
            <v>3246</v>
          </cell>
          <cell r="J46">
            <v>1725</v>
          </cell>
          <cell r="K46">
            <v>5868</v>
          </cell>
          <cell r="L46">
            <v>1333</v>
          </cell>
          <cell r="M46">
            <v>990</v>
          </cell>
          <cell r="N46">
            <v>10735</v>
          </cell>
          <cell r="O46">
            <v>17324</v>
          </cell>
        </row>
        <row r="47">
          <cell r="F47" t="str">
            <v>96 Q4 ACPU Average</v>
          </cell>
          <cell r="G47">
            <v>715.6</v>
          </cell>
          <cell r="H47">
            <v>2546</v>
          </cell>
          <cell r="I47">
            <v>2850.4</v>
          </cell>
          <cell r="J47">
            <v>1438</v>
          </cell>
          <cell r="K47">
            <v>5520.8</v>
          </cell>
          <cell r="L47">
            <v>1258.4000000000001</v>
          </cell>
          <cell r="M47">
            <v>1035.5999999999999</v>
          </cell>
          <cell r="N47">
            <v>13434.4</v>
          </cell>
          <cell r="O47">
            <v>17422.8</v>
          </cell>
        </row>
        <row r="48">
          <cell r="F48" t="str">
            <v>97 Q1 ACPU Average</v>
          </cell>
          <cell r="G48">
            <v>688</v>
          </cell>
          <cell r="H48">
            <v>2399</v>
          </cell>
          <cell r="I48">
            <v>4590.3999999999996</v>
          </cell>
          <cell r="K48">
            <v>1200.4000000000001</v>
          </cell>
          <cell r="L48">
            <v>1060</v>
          </cell>
          <cell r="M48">
            <v>16476</v>
          </cell>
          <cell r="N48">
            <v>17501.599999999999</v>
          </cell>
          <cell r="O48">
            <v>0</v>
          </cell>
          <cell r="P48">
            <v>15896</v>
          </cell>
        </row>
        <row r="49">
          <cell r="F49" t="str">
            <v>97 Q2 ACPU Avg</v>
          </cell>
          <cell r="G49">
            <v>646.5333333333333</v>
          </cell>
          <cell r="H49">
            <v>2179</v>
          </cell>
          <cell r="I49">
            <v>3339.0666666666671</v>
          </cell>
          <cell r="K49">
            <v>1126.8</v>
          </cell>
          <cell r="L49">
            <v>1059.8666666666666</v>
          </cell>
          <cell r="M49">
            <v>18342.133333333335</v>
          </cell>
          <cell r="N49">
            <v>16054.4</v>
          </cell>
          <cell r="P49">
            <v>15161.266666666665</v>
          </cell>
        </row>
        <row r="50">
          <cell r="F50" t="str">
            <v>97 Q3 ACPU Avg</v>
          </cell>
          <cell r="G50">
            <v>515.4</v>
          </cell>
          <cell r="H50">
            <v>1988.1333333333334</v>
          </cell>
          <cell r="I50">
            <v>2953.7333333333336</v>
          </cell>
          <cell r="K50">
            <v>1055.4000000000001</v>
          </cell>
          <cell r="L50">
            <v>976.26666666666654</v>
          </cell>
          <cell r="M50">
            <v>18815.533333333336</v>
          </cell>
          <cell r="N50">
            <v>14718.6</v>
          </cell>
          <cell r="O50">
            <v>17258.266666666666</v>
          </cell>
          <cell r="P50">
            <v>13642.533333333333</v>
          </cell>
        </row>
        <row r="51">
          <cell r="F51" t="str">
            <v>97 Q4 ACPU Avg</v>
          </cell>
          <cell r="G51">
            <v>530</v>
          </cell>
          <cell r="H51">
            <v>1672.8</v>
          </cell>
          <cell r="I51">
            <v>2616.8000000000002</v>
          </cell>
          <cell r="K51">
            <v>1002</v>
          </cell>
          <cell r="L51">
            <v>937.2</v>
          </cell>
          <cell r="M51">
            <v>19084.400000000001</v>
          </cell>
          <cell r="N51">
            <v>14242.4</v>
          </cell>
          <cell r="O51">
            <v>13208</v>
          </cell>
          <cell r="P51">
            <v>12807.6</v>
          </cell>
        </row>
        <row r="52">
          <cell r="F52" t="str">
            <v>98 Q1ACPU Avg</v>
          </cell>
          <cell r="G52">
            <v>652</v>
          </cell>
          <cell r="H52">
            <v>1857</v>
          </cell>
          <cell r="I52">
            <v>3283</v>
          </cell>
          <cell r="J52">
            <v>9807</v>
          </cell>
          <cell r="K52">
            <v>1215</v>
          </cell>
          <cell r="L52">
            <v>933</v>
          </cell>
          <cell r="M52">
            <v>20130</v>
          </cell>
          <cell r="N52">
            <v>14566</v>
          </cell>
          <cell r="O52">
            <v>13156</v>
          </cell>
          <cell r="P52">
            <v>12400</v>
          </cell>
        </row>
        <row r="53">
          <cell r="F53" t="str">
            <v>98 Q2ACPU Avg</v>
          </cell>
          <cell r="G53">
            <v>710.4</v>
          </cell>
          <cell r="H53">
            <v>1568.8</v>
          </cell>
          <cell r="I53">
            <v>2722.4</v>
          </cell>
          <cell r="J53">
            <v>8827.2000000000007</v>
          </cell>
          <cell r="K53">
            <v>1240.8</v>
          </cell>
          <cell r="L53">
            <v>906</v>
          </cell>
          <cell r="M53">
            <v>20259.599999999999</v>
          </cell>
          <cell r="N53">
            <v>14733.6</v>
          </cell>
          <cell r="O53">
            <v>10948.8</v>
          </cell>
          <cell r="P53">
            <v>11012.4</v>
          </cell>
        </row>
        <row r="54">
          <cell r="F54" t="str">
            <v>98 Q3ACPU Avg</v>
          </cell>
          <cell r="G54">
            <v>828.4</v>
          </cell>
          <cell r="H54">
            <v>1632</v>
          </cell>
          <cell r="I54">
            <v>2423.6</v>
          </cell>
          <cell r="J54">
            <v>9151.2000000000007</v>
          </cell>
          <cell r="K54">
            <v>1319.2</v>
          </cell>
          <cell r="L54">
            <v>980.8</v>
          </cell>
          <cell r="M54">
            <v>14629.6</v>
          </cell>
          <cell r="N54">
            <v>17726.400000000001</v>
          </cell>
          <cell r="O54">
            <v>11754.4</v>
          </cell>
          <cell r="P54">
            <v>12486.4</v>
          </cell>
        </row>
        <row r="56">
          <cell r="G56" t="str">
            <v>Laser</v>
          </cell>
          <cell r="H56" t="str">
            <v>Liata</v>
          </cell>
          <cell r="I56" t="str">
            <v>BT57</v>
          </cell>
          <cell r="J56" t="str">
            <v>Mondeo(CKD)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og Sheet"/>
      <sheetName val="Assumptions"/>
      <sheetName val="Input sheet"/>
      <sheetName val="Loan Input Sheet"/>
      <sheetName val="Debt finance schedule"/>
      <sheetName val="Capex Input"/>
      <sheetName val="Summary"/>
      <sheetName val="PL"/>
      <sheetName val="BS"/>
      <sheetName val="CF"/>
      <sheetName val="CapStructure"/>
      <sheetName val="Revised Structure"/>
      <sheetName val="InterestCost"/>
      <sheetName val="NewDebt"/>
      <sheetName val="Valuation Comparison"/>
      <sheetName val="Sensitivities"/>
      <sheetName val="Ratings"/>
      <sheetName val="Opl adjustment"/>
      <sheetName val="Definitions &amp; guidlines"/>
    </sheetNames>
    <sheetDataSet>
      <sheetData sheetId="0" refreshError="1"/>
      <sheetData sheetId="1" refreshError="1"/>
      <sheetData sheetId="2" refreshError="1">
        <row r="10">
          <cell r="E10" t="str">
            <v>Neptune Orient Lines Ltd</v>
          </cell>
        </row>
        <row r="11">
          <cell r="M11">
            <v>1</v>
          </cell>
          <cell r="N11" t="str">
            <v>Base case</v>
          </cell>
          <cell r="O11" t="str">
            <v>Overdraft</v>
          </cell>
        </row>
        <row r="12">
          <cell r="N12" t="str">
            <v>Sensitivity</v>
          </cell>
          <cell r="O12" t="str">
            <v>CPs</v>
          </cell>
        </row>
        <row r="13">
          <cell r="E13" t="str">
            <v>'000</v>
          </cell>
          <cell r="F13" t="str">
            <v>thousand</v>
          </cell>
          <cell r="N13" t="b">
            <v>0</v>
          </cell>
          <cell r="O13" t="str">
            <v>Term A</v>
          </cell>
        </row>
        <row r="14">
          <cell r="F14" t="str">
            <v>Dec</v>
          </cell>
          <cell r="N14" t="b">
            <v>0</v>
          </cell>
          <cell r="O14" t="str">
            <v>Term B</v>
          </cell>
        </row>
        <row r="15">
          <cell r="F15">
            <v>2003</v>
          </cell>
          <cell r="N15" t="b">
            <v>0</v>
          </cell>
          <cell r="O15" t="str">
            <v>Term C</v>
          </cell>
        </row>
        <row r="16">
          <cell r="E16" t="b">
            <v>1</v>
          </cell>
          <cell r="M16">
            <v>1</v>
          </cell>
          <cell r="O16" t="str">
            <v>Bonds</v>
          </cell>
        </row>
        <row r="17">
          <cell r="F17">
            <v>0.59523809523809501</v>
          </cell>
          <cell r="O17" t="str">
            <v>Notes</v>
          </cell>
        </row>
        <row r="18">
          <cell r="F18">
            <v>1.25</v>
          </cell>
          <cell r="N18" t="b">
            <v>0</v>
          </cell>
          <cell r="O18" t="str">
            <v>Loans</v>
          </cell>
        </row>
        <row r="19">
          <cell r="F19">
            <v>1426468</v>
          </cell>
          <cell r="O19" t="str">
            <v>RCF</v>
          </cell>
        </row>
        <row r="20">
          <cell r="F20">
            <v>0</v>
          </cell>
          <cell r="N20" t="b">
            <v>1</v>
          </cell>
          <cell r="O20" t="str">
            <v>Convertible</v>
          </cell>
        </row>
        <row r="21">
          <cell r="F21">
            <v>1783085</v>
          </cell>
          <cell r="O21" t="str">
            <v>Other</v>
          </cell>
        </row>
        <row r="22">
          <cell r="M22">
            <v>1</v>
          </cell>
          <cell r="O22">
            <v>0</v>
          </cell>
        </row>
        <row r="24">
          <cell r="F24">
            <v>2504087</v>
          </cell>
        </row>
        <row r="35">
          <cell r="C35" t="str">
            <v>Overdraft</v>
          </cell>
          <cell r="E35">
            <v>0</v>
          </cell>
          <cell r="F35">
            <v>0</v>
          </cell>
          <cell r="H35">
            <v>438519</v>
          </cell>
          <cell r="I35">
            <v>378040</v>
          </cell>
          <cell r="J35">
            <v>249622</v>
          </cell>
          <cell r="K35">
            <v>135982</v>
          </cell>
          <cell r="L35">
            <v>85118</v>
          </cell>
          <cell r="M35">
            <v>39311.5</v>
          </cell>
          <cell r="N35">
            <v>19655.75</v>
          </cell>
          <cell r="O35">
            <v>9827.875</v>
          </cell>
          <cell r="P35">
            <v>9827.875</v>
          </cell>
          <cell r="Q35">
            <v>9827.875</v>
          </cell>
          <cell r="R35">
            <v>9827.875</v>
          </cell>
          <cell r="S35">
            <v>9827.875</v>
          </cell>
          <cell r="T35">
            <v>9827.875</v>
          </cell>
          <cell r="U35">
            <v>9827.875</v>
          </cell>
        </row>
        <row r="36">
          <cell r="C36" t="str">
            <v>Short term bank borrowings</v>
          </cell>
          <cell r="E36">
            <v>142319</v>
          </cell>
          <cell r="F36">
            <v>70729</v>
          </cell>
          <cell r="H36">
            <v>-70729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337.656301375</v>
          </cell>
          <cell r="Q36">
            <v>337.656301375</v>
          </cell>
          <cell r="R36">
            <v>337.656301375</v>
          </cell>
          <cell r="S36">
            <v>337.656301375</v>
          </cell>
          <cell r="T36">
            <v>337.656301375</v>
          </cell>
          <cell r="U36">
            <v>337.656301375</v>
          </cell>
        </row>
        <row r="37">
          <cell r="C37" t="str">
            <v>Short term intra-group borrowings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9">
          <cell r="C39" t="str">
            <v>Bank borrowing (floating rate)</v>
          </cell>
          <cell r="E39">
            <v>1806741</v>
          </cell>
          <cell r="F39">
            <v>438519</v>
          </cell>
          <cell r="H39">
            <v>0</v>
          </cell>
          <cell r="I39">
            <v>-60479</v>
          </cell>
          <cell r="J39">
            <v>-128418</v>
          </cell>
          <cell r="K39">
            <v>-113640</v>
          </cell>
          <cell r="L39">
            <v>-50864</v>
          </cell>
          <cell r="M39">
            <v>-45806.5</v>
          </cell>
          <cell r="N39">
            <v>-19655.75</v>
          </cell>
          <cell r="O39">
            <v>-9827.875</v>
          </cell>
          <cell r="P39">
            <v>84757</v>
          </cell>
          <cell r="Q39">
            <v>84757</v>
          </cell>
          <cell r="R39">
            <v>84757</v>
          </cell>
          <cell r="S39">
            <v>84757</v>
          </cell>
          <cell r="T39">
            <v>84757</v>
          </cell>
          <cell r="U39">
            <v>84757</v>
          </cell>
        </row>
        <row r="40">
          <cell r="C40" t="str">
            <v>Finance Lease (fixed rate)</v>
          </cell>
          <cell r="E40">
            <v>387962</v>
          </cell>
          <cell r="F40">
            <v>354082</v>
          </cell>
          <cell r="H40">
            <v>-34464</v>
          </cell>
          <cell r="I40">
            <v>-36065</v>
          </cell>
          <cell r="J40">
            <v>-38280</v>
          </cell>
          <cell r="K40">
            <v>-40110</v>
          </cell>
          <cell r="L40">
            <v>-30406</v>
          </cell>
          <cell r="M40">
            <v>-30000</v>
          </cell>
          <cell r="N40">
            <v>-30000</v>
          </cell>
          <cell r="O40">
            <v>-30000</v>
          </cell>
        </row>
        <row r="41">
          <cell r="C41" t="str">
            <v>Intra-Group borrowing (floating rate)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C42" t="str">
            <v>Bonds/Notes (fixed rate)</v>
          </cell>
          <cell r="E42">
            <v>476989</v>
          </cell>
          <cell r="F42">
            <v>388989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-297275</v>
          </cell>
          <cell r="M42">
            <v>0</v>
          </cell>
          <cell r="N42">
            <v>0</v>
          </cell>
          <cell r="O42">
            <v>0</v>
          </cell>
          <cell r="P42">
            <v>84757</v>
          </cell>
          <cell r="Q42">
            <v>84757</v>
          </cell>
          <cell r="R42">
            <v>84757</v>
          </cell>
          <cell r="S42">
            <v>84757</v>
          </cell>
          <cell r="T42">
            <v>84757</v>
          </cell>
          <cell r="U42">
            <v>84757</v>
          </cell>
        </row>
        <row r="43">
          <cell r="C43" t="str">
            <v>Convertible Bonds/Notes (fixed rate)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4915.9059999999999</v>
          </cell>
          <cell r="Q43">
            <v>4915.9059999999999</v>
          </cell>
          <cell r="R43">
            <v>4915.9059999999999</v>
          </cell>
          <cell r="S43">
            <v>4915.9059999999999</v>
          </cell>
          <cell r="T43">
            <v>4915.9059999999999</v>
          </cell>
          <cell r="U43">
            <v>4915.9059999999999</v>
          </cell>
        </row>
        <row r="46">
          <cell r="H46">
            <v>-105193</v>
          </cell>
          <cell r="I46">
            <v>-96544</v>
          </cell>
          <cell r="J46">
            <v>-166698</v>
          </cell>
          <cell r="K46">
            <v>-153750</v>
          </cell>
          <cell r="L46">
            <v>-378545</v>
          </cell>
          <cell r="M46">
            <v>-75806.5</v>
          </cell>
          <cell r="N46">
            <v>-49655.75</v>
          </cell>
          <cell r="O46">
            <v>-39827.875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54">
          <cell r="E54">
            <v>654623</v>
          </cell>
          <cell r="F54">
            <v>798527</v>
          </cell>
        </row>
        <row r="55">
          <cell r="E55">
            <v>376754</v>
          </cell>
          <cell r="F55">
            <v>552535</v>
          </cell>
        </row>
        <row r="57">
          <cell r="H57">
            <v>27893.807475000001</v>
          </cell>
          <cell r="I57">
            <v>32511.380049999996</v>
          </cell>
          <cell r="J57">
            <v>35936.285325000004</v>
          </cell>
          <cell r="K57">
            <v>38245.8148</v>
          </cell>
          <cell r="L57">
            <v>24811.957549999999</v>
          </cell>
          <cell r="M57">
            <v>9721.6839999999993</v>
          </cell>
          <cell r="N57">
            <v>9721.6839999999993</v>
          </cell>
          <cell r="O57">
            <v>9721.6839999999993</v>
          </cell>
          <cell r="P57">
            <v>9721.6839999999993</v>
          </cell>
          <cell r="Q57">
            <v>9721.6839999999993</v>
          </cell>
          <cell r="R57">
            <v>9721.6839999999993</v>
          </cell>
          <cell r="S57">
            <v>9721.6839999999993</v>
          </cell>
          <cell r="T57">
            <v>9721.6839999999993</v>
          </cell>
          <cell r="U57">
            <v>9721.6839999999993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3">
          <cell r="E63">
            <v>1176134</v>
          </cell>
          <cell r="F63">
            <v>1426468</v>
          </cell>
          <cell r="H63">
            <v>1426468</v>
          </cell>
          <cell r="I63">
            <v>1426468</v>
          </cell>
          <cell r="J63">
            <v>1426468</v>
          </cell>
          <cell r="K63">
            <v>1426468</v>
          </cell>
          <cell r="L63">
            <v>1426468</v>
          </cell>
          <cell r="M63">
            <v>1426468</v>
          </cell>
          <cell r="N63">
            <v>1426468</v>
          </cell>
          <cell r="O63">
            <v>1426468</v>
          </cell>
          <cell r="P63">
            <v>1426468</v>
          </cell>
          <cell r="Q63">
            <v>1426468</v>
          </cell>
          <cell r="R63">
            <v>1426468</v>
          </cell>
          <cell r="S63">
            <v>1426468</v>
          </cell>
          <cell r="T63">
            <v>1426468</v>
          </cell>
          <cell r="U63">
            <v>1426468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8">
          <cell r="H68">
            <v>1.6472000000000001E-2</v>
          </cell>
          <cell r="I68">
            <v>3.2004999999999999E-2</v>
          </cell>
          <cell r="J68">
            <v>4.3526000000000002E-2</v>
          </cell>
          <cell r="K68">
            <v>5.1295E-2</v>
          </cell>
          <cell r="L68">
            <v>5.6867000000000001E-2</v>
          </cell>
          <cell r="M68">
            <v>6.0741000000000003E-2</v>
          </cell>
          <cell r="N68">
            <v>6.3686999999999994E-2</v>
          </cell>
          <cell r="O68">
            <v>6.5500000000000003E-2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70">
          <cell r="F70">
            <v>-100</v>
          </cell>
          <cell r="H70">
            <v>6.4720000000000003E-3</v>
          </cell>
          <cell r="I70">
            <v>2.2005E-2</v>
          </cell>
          <cell r="J70">
            <v>3.3526E-2</v>
          </cell>
          <cell r="K70">
            <v>4.1294999999999998E-2</v>
          </cell>
          <cell r="L70">
            <v>4.6866999999999999E-2</v>
          </cell>
          <cell r="M70">
            <v>5.0741000000000001E-2</v>
          </cell>
          <cell r="N70">
            <v>5.3686999999999999E-2</v>
          </cell>
          <cell r="O70">
            <v>5.5500000000000001E-2</v>
          </cell>
          <cell r="P70">
            <v>-0.01</v>
          </cell>
          <cell r="Q70">
            <v>-0.01</v>
          </cell>
          <cell r="R70">
            <v>-0.01</v>
          </cell>
          <cell r="S70">
            <v>-0.01</v>
          </cell>
          <cell r="T70">
            <v>-0.01</v>
          </cell>
          <cell r="U70">
            <v>-0.01</v>
          </cell>
        </row>
        <row r="71">
          <cell r="H71">
            <v>1.6472000000000001E-2</v>
          </cell>
          <cell r="I71">
            <v>3.2004999999999999E-2</v>
          </cell>
          <cell r="J71">
            <v>4.3526000000000002E-2</v>
          </cell>
          <cell r="K71">
            <v>5.1295E-2</v>
          </cell>
          <cell r="L71">
            <v>5.6867000000000001E-2</v>
          </cell>
          <cell r="M71">
            <v>6.0741000000000003E-2</v>
          </cell>
          <cell r="N71">
            <v>6.3686999999999994E-2</v>
          </cell>
          <cell r="O71">
            <v>6.5500000000000003E-2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3">
          <cell r="H73">
            <v>3.4358647200000002E-2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H75">
            <v>3.4362301887710202E-2</v>
          </cell>
          <cell r="I75">
            <v>3.4364074960394203E-2</v>
          </cell>
          <cell r="J75">
            <v>3.5264623547940098E-2</v>
          </cell>
          <cell r="K75">
            <v>3.4361956700430997E-2</v>
          </cell>
          <cell r="L75">
            <v>3.4362352596729998E-2</v>
          </cell>
          <cell r="M75">
            <v>3.4362757042714499E-2</v>
          </cell>
          <cell r="N75">
            <v>3.4363368700000001E-2</v>
          </cell>
          <cell r="O75">
            <v>3.436355E-2</v>
          </cell>
          <cell r="P75">
            <v>3.4356999999999999E-2</v>
          </cell>
          <cell r="Q75">
            <v>3.4356999999999999E-2</v>
          </cell>
          <cell r="R75">
            <v>3.4356999999999999E-2</v>
          </cell>
          <cell r="S75">
            <v>3.4356999999999999E-2</v>
          </cell>
          <cell r="T75">
            <v>3.4356999999999999E-2</v>
          </cell>
          <cell r="U75">
            <v>3.4356999999999999E-2</v>
          </cell>
        </row>
        <row r="76">
          <cell r="H76">
            <v>5.8000000000000003E-2</v>
          </cell>
          <cell r="I76">
            <v>5.8000000000000003E-2</v>
          </cell>
          <cell r="J76">
            <v>5.8000000000000003E-2</v>
          </cell>
          <cell r="K76">
            <v>5.8000000000000003E-2</v>
          </cell>
          <cell r="L76">
            <v>5.8000000000000003E-2</v>
          </cell>
          <cell r="M76">
            <v>5.8000000000000003E-2</v>
          </cell>
          <cell r="N76">
            <v>5.8000000000000003E-2</v>
          </cell>
          <cell r="O76">
            <v>5.8000000000000003E-2</v>
          </cell>
          <cell r="P76">
            <v>5.8000000000000003E-2</v>
          </cell>
          <cell r="Q76">
            <v>5.8000000000000003E-2</v>
          </cell>
          <cell r="R76">
            <v>5.8000000000000003E-2</v>
          </cell>
          <cell r="S76">
            <v>5.8000000000000003E-2</v>
          </cell>
          <cell r="T76">
            <v>5.8000000000000003E-2</v>
          </cell>
          <cell r="U76">
            <v>5.8000000000000003E-2</v>
          </cell>
        </row>
        <row r="77"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H78">
            <v>7.1708473697199696E-2</v>
          </cell>
          <cell r="I78">
            <v>8.3579175889292506E-2</v>
          </cell>
          <cell r="J78">
            <v>9.2383808603842293E-2</v>
          </cell>
          <cell r="K78">
            <v>9.8321070261626897E-2</v>
          </cell>
          <cell r="L78">
            <v>0.103231964643449</v>
          </cell>
          <cell r="M78">
            <v>0.106</v>
          </cell>
          <cell r="N78">
            <v>0.106</v>
          </cell>
          <cell r="O78">
            <v>0.106</v>
          </cell>
          <cell r="P78">
            <v>0.106</v>
          </cell>
          <cell r="Q78">
            <v>0.106</v>
          </cell>
          <cell r="R78">
            <v>0.106</v>
          </cell>
          <cell r="S78">
            <v>0.106</v>
          </cell>
          <cell r="T78">
            <v>0.106</v>
          </cell>
          <cell r="U78">
            <v>0.106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</row>
        <row r="82">
          <cell r="H82">
            <v>1.6472000000000001E-2</v>
          </cell>
          <cell r="I82">
            <v>3.2004999999999999E-2</v>
          </cell>
          <cell r="J82">
            <v>4.3526000000000002E-2</v>
          </cell>
          <cell r="K82">
            <v>5.1295E-2</v>
          </cell>
          <cell r="L82">
            <v>5.6867000000000001E-2</v>
          </cell>
          <cell r="M82">
            <v>6.0741000000000003E-2</v>
          </cell>
          <cell r="N82">
            <v>6.3686999999999994E-2</v>
          </cell>
          <cell r="O82">
            <v>6.5500000000000003E-2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</row>
      </sheetData>
      <sheetData sheetId="3" refreshError="1">
        <row r="6">
          <cell r="E6">
            <v>2002</v>
          </cell>
        </row>
        <row r="7">
          <cell r="E7" t="str">
            <v>Actual</v>
          </cell>
          <cell r="F7" t="str">
            <v>Actual</v>
          </cell>
          <cell r="H7" t="str">
            <v>Forecast</v>
          </cell>
          <cell r="I7" t="str">
            <v>Forecast</v>
          </cell>
          <cell r="J7" t="str">
            <v>Forecast</v>
          </cell>
          <cell r="K7" t="str">
            <v>Forecast</v>
          </cell>
          <cell r="L7" t="str">
            <v>Forecast</v>
          </cell>
          <cell r="M7" t="str">
            <v>Forecast</v>
          </cell>
          <cell r="N7" t="str">
            <v>Forecast</v>
          </cell>
          <cell r="O7" t="str">
            <v>Forecast</v>
          </cell>
          <cell r="P7" t="str">
            <v>Forecast</v>
          </cell>
          <cell r="Q7" t="str">
            <v>Forecast</v>
          </cell>
          <cell r="R7" t="str">
            <v>Forecast</v>
          </cell>
          <cell r="S7" t="str">
            <v>Forecast</v>
          </cell>
          <cell r="T7" t="str">
            <v>Forecast</v>
          </cell>
          <cell r="U7" t="str">
            <v>Forecast</v>
          </cell>
        </row>
        <row r="11">
          <cell r="E11">
            <v>4641818</v>
          </cell>
          <cell r="F11">
            <v>5522583</v>
          </cell>
          <cell r="H11">
            <v>5701455.2319999998</v>
          </cell>
          <cell r="I11">
            <v>5925817.5670999996</v>
          </cell>
          <cell r="J11">
            <v>5884533.2715668501</v>
          </cell>
          <cell r="K11">
            <v>5862039.6600368703</v>
          </cell>
          <cell r="L11">
            <v>6057466.2090744302</v>
          </cell>
          <cell r="M11">
            <v>6268423.5684460299</v>
          </cell>
          <cell r="N11">
            <v>6496413.5772597399</v>
          </cell>
          <cell r="O11">
            <v>6743087.5236455696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42">
          <cell r="E42" t="str">
            <v>P&amp;Q</v>
          </cell>
          <cell r="F42">
            <v>0.18974569877578101</v>
          </cell>
          <cell r="H42">
            <v>3.2389233805992602E-2</v>
          </cell>
          <cell r="I42">
            <v>3.9351766517562697E-2</v>
          </cell>
          <cell r="J42">
            <v>-6.9668522639576604E-3</v>
          </cell>
          <cell r="K42">
            <v>-3.8224971279653399E-3</v>
          </cell>
          <cell r="L42">
            <v>3.3337636790456503E-2</v>
          </cell>
          <cell r="M42">
            <v>3.4826006797293398E-2</v>
          </cell>
          <cell r="N42">
            <v>3.6371187480271898E-2</v>
          </cell>
          <cell r="O42">
            <v>3.6371187480271898E-2</v>
          </cell>
        </row>
        <row r="59">
          <cell r="E59">
            <v>302999</v>
          </cell>
          <cell r="F59">
            <v>272714</v>
          </cell>
          <cell r="H59">
            <v>228058.20928000001</v>
          </cell>
          <cell r="I59">
            <v>237032.70268399999</v>
          </cell>
          <cell r="J59">
            <v>235381.33086267399</v>
          </cell>
          <cell r="K59">
            <v>234481.58640147501</v>
          </cell>
          <cell r="L59">
            <v>242298.64836297699</v>
          </cell>
          <cell r="M59">
            <v>250736.94273784099</v>
          </cell>
          <cell r="N59">
            <v>259856.54309038899</v>
          </cell>
          <cell r="O59">
            <v>269723.50094582298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0">
          <cell r="E60">
            <v>6.5275932834936698E-2</v>
          </cell>
          <cell r="F60">
            <v>4.9381602775368003E-2</v>
          </cell>
          <cell r="H60">
            <v>0.04</v>
          </cell>
          <cell r="I60">
            <v>0.04</v>
          </cell>
          <cell r="J60">
            <v>0.04</v>
          </cell>
          <cell r="K60">
            <v>0.04</v>
          </cell>
          <cell r="L60">
            <v>0.04</v>
          </cell>
          <cell r="M60">
            <v>0.04</v>
          </cell>
          <cell r="N60">
            <v>0.04</v>
          </cell>
          <cell r="O60">
            <v>0.04</v>
          </cell>
        </row>
        <row r="62">
          <cell r="E62">
            <v>28398</v>
          </cell>
          <cell r="F62">
            <v>24696</v>
          </cell>
          <cell r="H62">
            <v>28507.276160000001</v>
          </cell>
          <cell r="I62">
            <v>29629.087835499999</v>
          </cell>
          <cell r="J62">
            <v>29422.6663578343</v>
          </cell>
          <cell r="K62">
            <v>29310.1983001843</v>
          </cell>
          <cell r="L62">
            <v>30287.331045372099</v>
          </cell>
          <cell r="M62">
            <v>31342.117842230102</v>
          </cell>
          <cell r="N62">
            <v>32482.067886298701</v>
          </cell>
          <cell r="O62">
            <v>33715.437618227901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E63">
            <v>6.1178615792346902E-3</v>
          </cell>
          <cell r="F63">
            <v>4.4718205231139103E-3</v>
          </cell>
          <cell r="H63">
            <v>5.0000000000000001E-3</v>
          </cell>
          <cell r="I63">
            <v>5.0000000000000001E-3</v>
          </cell>
          <cell r="J63">
            <v>5.0000000000000001E-3</v>
          </cell>
          <cell r="K63">
            <v>5.0000000000000001E-3</v>
          </cell>
          <cell r="L63">
            <v>5.0000000000000001E-3</v>
          </cell>
          <cell r="M63">
            <v>5.0000000000000001E-3</v>
          </cell>
          <cell r="N63">
            <v>5.0000000000000001E-3</v>
          </cell>
          <cell r="O63">
            <v>5.0000000000000001E-3</v>
          </cell>
        </row>
        <row r="66">
          <cell r="E66">
            <v>-191159</v>
          </cell>
          <cell r="F66">
            <v>429834</v>
          </cell>
          <cell r="H66">
            <v>495002.21700599999</v>
          </cell>
          <cell r="I66">
            <v>401160.49011249997</v>
          </cell>
          <cell r="J66">
            <v>265138.173563177</v>
          </cell>
          <cell r="K66">
            <v>238239.02696009399</v>
          </cell>
          <cell r="L66">
            <v>244277.715148597</v>
          </cell>
          <cell r="M66">
            <v>250719.67992746399</v>
          </cell>
          <cell r="N66">
            <v>257602.68685946599</v>
          </cell>
          <cell r="O66">
            <v>264968.24131920497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97">
          <cell r="E97">
            <v>638</v>
          </cell>
          <cell r="F97">
            <v>262</v>
          </cell>
          <cell r="H97">
            <v>262</v>
          </cell>
          <cell r="I97">
            <v>262</v>
          </cell>
          <cell r="J97">
            <v>262</v>
          </cell>
          <cell r="K97">
            <v>262</v>
          </cell>
          <cell r="L97">
            <v>262</v>
          </cell>
          <cell r="M97">
            <v>262</v>
          </cell>
          <cell r="N97">
            <v>262</v>
          </cell>
          <cell r="O97">
            <v>262</v>
          </cell>
          <cell r="P97">
            <v>262</v>
          </cell>
          <cell r="Q97">
            <v>262</v>
          </cell>
          <cell r="R97">
            <v>262</v>
          </cell>
          <cell r="S97">
            <v>262</v>
          </cell>
          <cell r="T97">
            <v>262</v>
          </cell>
          <cell r="U97">
            <v>262</v>
          </cell>
        </row>
        <row r="99">
          <cell r="F99">
            <v>133902</v>
          </cell>
        </row>
        <row r="102">
          <cell r="E102">
            <v>134233</v>
          </cell>
          <cell r="F102">
            <v>115744</v>
          </cell>
          <cell r="H102">
            <v>63714.706115401197</v>
          </cell>
          <cell r="I102">
            <v>64033.486392792198</v>
          </cell>
          <cell r="J102">
            <v>62339.371397673603</v>
          </cell>
          <cell r="K102">
            <v>57933.512775756499</v>
          </cell>
          <cell r="L102">
            <v>39628.395629568498</v>
          </cell>
          <cell r="M102">
            <v>21125.460338723198</v>
          </cell>
          <cell r="N102">
            <v>18260.746676487499</v>
          </cell>
          <cell r="O102">
            <v>16014.1710109344</v>
          </cell>
          <cell r="P102">
            <v>14975.246301375</v>
          </cell>
          <cell r="Q102">
            <v>14975.246301375</v>
          </cell>
          <cell r="R102">
            <v>14975.246301375</v>
          </cell>
          <cell r="S102">
            <v>14975.246301375</v>
          </cell>
          <cell r="T102">
            <v>14975.246301375</v>
          </cell>
          <cell r="U102">
            <v>14975.246301375</v>
          </cell>
        </row>
        <row r="103">
          <cell r="E103">
            <v>6944</v>
          </cell>
          <cell r="F103">
            <v>8469</v>
          </cell>
          <cell r="H103">
            <v>3511.170024</v>
          </cell>
          <cell r="I103">
            <v>18148.235806666798</v>
          </cell>
          <cell r="J103">
            <v>36675.887115006801</v>
          </cell>
          <cell r="K103">
            <v>51680.033936794702</v>
          </cell>
          <cell r="L103">
            <v>65554.3959036507</v>
          </cell>
          <cell r="M103">
            <v>68918.177491033799</v>
          </cell>
          <cell r="N103">
            <v>88727.072914282006</v>
          </cell>
          <cell r="O103">
            <v>111401.368597842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</row>
        <row r="108">
          <cell r="E108">
            <v>9885</v>
          </cell>
          <cell r="F108">
            <v>22484</v>
          </cell>
          <cell r="H108">
            <v>50992.4752782059</v>
          </cell>
          <cell r="I108">
            <v>42368.296009806203</v>
          </cell>
          <cell r="J108">
            <v>29607.5291202179</v>
          </cell>
          <cell r="K108">
            <v>28771.352106344799</v>
          </cell>
          <cell r="L108">
            <v>33082.835111485598</v>
          </cell>
          <cell r="M108">
            <v>36312.816641420497</v>
          </cell>
          <cell r="N108">
            <v>39689.4389081915</v>
          </cell>
          <cell r="O108">
            <v>43376.616417677396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</row>
        <row r="109">
          <cell r="E109" t="str">
            <v>nm</v>
          </cell>
          <cell r="F109">
            <v>4.6703599151674498E-2</v>
          </cell>
          <cell r="H109">
            <v>0.11</v>
          </cell>
          <cell r="I109">
            <v>0.11</v>
          </cell>
          <cell r="J109">
            <v>0.11</v>
          </cell>
          <cell r="K109">
            <v>0.11</v>
          </cell>
          <cell r="L109">
            <v>0.11</v>
          </cell>
          <cell r="M109">
            <v>0.11</v>
          </cell>
          <cell r="N109">
            <v>0.11</v>
          </cell>
          <cell r="O109">
            <v>0.11</v>
          </cell>
        </row>
        <row r="112">
          <cell r="E112">
            <v>2461</v>
          </cell>
          <cell r="F112">
            <v>5413</v>
          </cell>
          <cell r="H112">
            <v>5413</v>
          </cell>
          <cell r="I112">
            <v>5413</v>
          </cell>
          <cell r="J112">
            <v>5413</v>
          </cell>
          <cell r="K112">
            <v>5413</v>
          </cell>
          <cell r="L112">
            <v>5413</v>
          </cell>
          <cell r="M112">
            <v>5413</v>
          </cell>
          <cell r="N112">
            <v>5413</v>
          </cell>
          <cell r="O112">
            <v>5413</v>
          </cell>
          <cell r="P112">
            <v>5413</v>
          </cell>
          <cell r="Q112">
            <v>5413</v>
          </cell>
          <cell r="R112">
            <v>5413</v>
          </cell>
          <cell r="S112">
            <v>5413</v>
          </cell>
          <cell r="T112">
            <v>5413</v>
          </cell>
          <cell r="U112">
            <v>5413</v>
          </cell>
        </row>
        <row r="114"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6">
          <cell r="F116">
            <v>42839.717400000001</v>
          </cell>
          <cell r="H116">
            <v>37827.655043075603</v>
          </cell>
          <cell r="I116">
            <v>30744.818757305198</v>
          </cell>
          <cell r="J116">
            <v>20451.1444000132</v>
          </cell>
          <cell r="K116">
            <v>19786.5132818772</v>
          </cell>
          <cell r="L116">
            <v>23173.7910430882</v>
          </cell>
          <cell r="M116">
            <v>25679.153185791602</v>
          </cell>
          <cell r="N116">
            <v>28294.534561487999</v>
          </cell>
          <cell r="O116">
            <v>31151.5994665947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</row>
        <row r="118"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E119" t="str">
            <v>nm</v>
          </cell>
          <cell r="F119">
            <v>9.9900000000000003E-2</v>
          </cell>
          <cell r="H119">
            <v>9.9900000000000003E-2</v>
          </cell>
          <cell r="I119">
            <v>9.9900000000000003E-2</v>
          </cell>
          <cell r="J119">
            <v>9.9900000000000003E-2</v>
          </cell>
          <cell r="K119">
            <v>9.9900000000000003E-2</v>
          </cell>
          <cell r="L119">
            <v>9.9900000000000003E-2</v>
          </cell>
          <cell r="M119">
            <v>9.9900000000000003E-2</v>
          </cell>
          <cell r="N119">
            <v>9.9900000000000003E-2</v>
          </cell>
          <cell r="O119">
            <v>9.9900000000000003E-2</v>
          </cell>
          <cell r="P119">
            <v>9.9900000000000003E-2</v>
          </cell>
          <cell r="Q119">
            <v>9.9900000000000003E-2</v>
          </cell>
          <cell r="R119">
            <v>9.9900000000000003E-2</v>
          </cell>
          <cell r="S119">
            <v>9.9900000000000003E-2</v>
          </cell>
          <cell r="T119">
            <v>9.9900000000000003E-2</v>
          </cell>
          <cell r="U119">
            <v>9.9900000000000003E-2</v>
          </cell>
        </row>
        <row r="127">
          <cell r="E127">
            <v>14190</v>
          </cell>
          <cell r="F127">
            <v>5943</v>
          </cell>
          <cell r="H127">
            <v>2011.63053322259</v>
          </cell>
          <cell r="I127">
            <v>2523.2207299357501</v>
          </cell>
          <cell r="J127">
            <v>-464.29089919931698</v>
          </cell>
          <cell r="K127">
            <v>-252.96735692411301</v>
          </cell>
          <cell r="L127">
            <v>2197.8034748639798</v>
          </cell>
          <cell r="M127">
            <v>2372.4658689333301</v>
          </cell>
          <cell r="N127">
            <v>2564.0182261455602</v>
          </cell>
          <cell r="O127">
            <v>2774.1412781177801</v>
          </cell>
        </row>
        <row r="128">
          <cell r="E128">
            <v>-33830</v>
          </cell>
          <cell r="F128">
            <v>109157</v>
          </cell>
          <cell r="H128">
            <v>21539.714990297802</v>
          </cell>
          <cell r="I128">
            <v>27017.613067028298</v>
          </cell>
          <cell r="J128">
            <v>-4971.4365914509399</v>
          </cell>
          <cell r="K128">
            <v>-2708.6707424675101</v>
          </cell>
          <cell r="L128">
            <v>23533.178519327201</v>
          </cell>
          <cell r="M128">
            <v>25403.391824227401</v>
          </cell>
          <cell r="N128">
            <v>27454.455929653399</v>
          </cell>
          <cell r="O128">
            <v>29704.367420667699</v>
          </cell>
        </row>
        <row r="129">
          <cell r="E129">
            <v>60204</v>
          </cell>
          <cell r="F129">
            <v>146655</v>
          </cell>
          <cell r="H129">
            <v>23315.6797090978</v>
          </cell>
          <cell r="I129">
            <v>46482.110161943703</v>
          </cell>
          <cell r="J129">
            <v>14572.7498948798</v>
          </cell>
          <cell r="K129">
            <v>817.33852766628797</v>
          </cell>
          <cell r="L129">
            <v>27244.9313456325</v>
          </cell>
          <cell r="M129">
            <v>29421.682684226402</v>
          </cell>
          <cell r="N129">
            <v>31809.113037133</v>
          </cell>
          <cell r="O129">
            <v>34428.189970555497</v>
          </cell>
        </row>
        <row r="133">
          <cell r="E133">
            <v>-79844</v>
          </cell>
          <cell r="F133">
            <v>-31555</v>
          </cell>
          <cell r="H133">
            <v>235.66581442255099</v>
          </cell>
          <cell r="I133">
            <v>-16941.2763649796</v>
          </cell>
          <cell r="J133">
            <v>-20008.477385530001</v>
          </cell>
          <cell r="K133">
            <v>-3778.9766270579098</v>
          </cell>
          <cell r="L133">
            <v>-1513.94935144136</v>
          </cell>
          <cell r="M133">
            <v>-1645.82499106569</v>
          </cell>
          <cell r="N133">
            <v>-1790.63888133407</v>
          </cell>
          <cell r="O133">
            <v>-1949.68127177004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42">
          <cell r="E142">
            <v>123400</v>
          </cell>
          <cell r="F142">
            <v>53122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</row>
        <row r="143"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</row>
        <row r="144">
          <cell r="E144">
            <v>-2174</v>
          </cell>
          <cell r="F144">
            <v>16415</v>
          </cell>
        </row>
        <row r="145">
          <cell r="E145">
            <v>-1871</v>
          </cell>
          <cell r="F145">
            <v>-769</v>
          </cell>
        </row>
        <row r="146">
          <cell r="E146">
            <v>-9919</v>
          </cell>
        </row>
        <row r="147">
          <cell r="E147">
            <v>-812</v>
          </cell>
          <cell r="F147">
            <v>441</v>
          </cell>
        </row>
        <row r="149"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</row>
        <row r="154"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6">
          <cell r="E156">
            <v>45760</v>
          </cell>
          <cell r="F156">
            <v>30516</v>
          </cell>
          <cell r="H156">
            <v>50992.4752782059</v>
          </cell>
          <cell r="I156">
            <v>42368.296009806203</v>
          </cell>
          <cell r="J156">
            <v>29607.5291202179</v>
          </cell>
          <cell r="K156">
            <v>28771.352106344799</v>
          </cell>
          <cell r="L156">
            <v>33082.835111485598</v>
          </cell>
          <cell r="M156">
            <v>36312.816641420497</v>
          </cell>
          <cell r="N156">
            <v>39689.4389081915</v>
          </cell>
          <cell r="O156">
            <v>43376.616417677396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</row>
        <row r="157">
          <cell r="E157">
            <v>122925</v>
          </cell>
          <cell r="F157">
            <v>104506</v>
          </cell>
          <cell r="H157">
            <v>60203.536091401198</v>
          </cell>
          <cell r="I157">
            <v>45885.250586125498</v>
          </cell>
          <cell r="J157">
            <v>25663.484282666799</v>
          </cell>
          <cell r="K157">
            <v>6253.4788389618197</v>
          </cell>
          <cell r="L157">
            <v>-25926.000274082198</v>
          </cell>
          <cell r="M157">
            <v>-47792.717152310601</v>
          </cell>
          <cell r="N157">
            <v>-70466.326237794507</v>
          </cell>
          <cell r="O157">
            <v>-95387.197586907394</v>
          </cell>
          <cell r="P157">
            <v>14975.246301375</v>
          </cell>
          <cell r="Q157">
            <v>14975.246301375</v>
          </cell>
          <cell r="R157">
            <v>14975.246301375</v>
          </cell>
          <cell r="S157">
            <v>14975.246301375</v>
          </cell>
          <cell r="T157">
            <v>14975.246301375</v>
          </cell>
          <cell r="U157">
            <v>14975.246301375</v>
          </cell>
        </row>
        <row r="158"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</row>
        <row r="172">
          <cell r="E172">
            <v>-12325</v>
          </cell>
          <cell r="F172">
            <v>-26114</v>
          </cell>
          <cell r="H172">
            <v>-55100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</row>
        <row r="176">
          <cell r="F176">
            <v>838</v>
          </cell>
          <cell r="H176">
            <v>37827.655043075603</v>
          </cell>
          <cell r="I176">
            <v>30744.818757305198</v>
          </cell>
          <cell r="J176">
            <v>20451.1444000132</v>
          </cell>
          <cell r="K176">
            <v>19786.5132818772</v>
          </cell>
          <cell r="L176">
            <v>23173.7910430882</v>
          </cell>
          <cell r="M176">
            <v>25679.153185791602</v>
          </cell>
          <cell r="N176">
            <v>28294.534561487999</v>
          </cell>
          <cell r="O176">
            <v>31151.5994665947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</row>
        <row r="181">
          <cell r="E181">
            <v>36</v>
          </cell>
          <cell r="F181">
            <v>319685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</row>
        <row r="182">
          <cell r="E182">
            <v>14457</v>
          </cell>
          <cell r="F182">
            <v>-1116161</v>
          </cell>
          <cell r="H182">
            <v>-105193</v>
          </cell>
          <cell r="I182">
            <v>-96544</v>
          </cell>
          <cell r="J182">
            <v>-166698</v>
          </cell>
          <cell r="K182">
            <v>-153750</v>
          </cell>
          <cell r="L182">
            <v>-378545</v>
          </cell>
          <cell r="M182">
            <v>-75806.5</v>
          </cell>
          <cell r="N182">
            <v>-49655.75</v>
          </cell>
          <cell r="O182">
            <v>-39827.875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</row>
        <row r="193">
          <cell r="E193">
            <v>390784</v>
          </cell>
          <cell r="F193">
            <v>350113</v>
          </cell>
          <cell r="H193">
            <v>321605.72383999999</v>
          </cell>
          <cell r="I193">
            <v>291976.63600449997</v>
          </cell>
          <cell r="J193">
            <v>262553.96964666602</v>
          </cell>
          <cell r="K193">
            <v>233243.77134648099</v>
          </cell>
          <cell r="L193">
            <v>202956.44030110899</v>
          </cell>
          <cell r="M193">
            <v>171614.322458879</v>
          </cell>
          <cell r="N193">
            <v>139132.25457257999</v>
          </cell>
          <cell r="O193">
            <v>105416.81695435299</v>
          </cell>
          <cell r="P193">
            <v>105416.81695435299</v>
          </cell>
          <cell r="Q193">
            <v>105416.81695435299</v>
          </cell>
          <cell r="R193">
            <v>105416.81695435299</v>
          </cell>
          <cell r="S193">
            <v>105416.81695435299</v>
          </cell>
          <cell r="T193">
            <v>105416.81695435299</v>
          </cell>
          <cell r="U193">
            <v>105416.81695435299</v>
          </cell>
        </row>
        <row r="194">
          <cell r="E194">
            <v>3169440</v>
          </cell>
          <cell r="F194">
            <v>2299717</v>
          </cell>
          <cell r="H194">
            <v>2341658.7907199999</v>
          </cell>
          <cell r="I194">
            <v>2304626.0880359998</v>
          </cell>
          <cell r="J194">
            <v>2219244.7571733301</v>
          </cell>
          <cell r="K194">
            <v>2134763.1707718498</v>
          </cell>
          <cell r="L194">
            <v>2042464.52240887</v>
          </cell>
          <cell r="M194">
            <v>1941727.5796710299</v>
          </cell>
          <cell r="N194">
            <v>1831871.0365806399</v>
          </cell>
          <cell r="O194">
            <v>1712147.5356348199</v>
          </cell>
          <cell r="P194">
            <v>1712147.5356348199</v>
          </cell>
          <cell r="Q194">
            <v>1712147.5356348199</v>
          </cell>
          <cell r="R194">
            <v>1712147.5356348199</v>
          </cell>
          <cell r="S194">
            <v>1712147.5356348199</v>
          </cell>
          <cell r="T194">
            <v>1712147.5356348199</v>
          </cell>
          <cell r="U194">
            <v>1712147.5356348199</v>
          </cell>
        </row>
        <row r="195">
          <cell r="E195">
            <v>37675</v>
          </cell>
          <cell r="F195">
            <v>21979</v>
          </cell>
          <cell r="H195">
            <v>-32859</v>
          </cell>
          <cell r="I195">
            <v>-32597</v>
          </cell>
          <cell r="J195">
            <v>-32335</v>
          </cell>
          <cell r="K195">
            <v>-32073</v>
          </cell>
          <cell r="L195">
            <v>-31811</v>
          </cell>
          <cell r="M195">
            <v>-31549</v>
          </cell>
          <cell r="N195">
            <v>-31287</v>
          </cell>
          <cell r="O195">
            <v>-31025</v>
          </cell>
          <cell r="P195">
            <v>-30763</v>
          </cell>
          <cell r="Q195">
            <v>-30501</v>
          </cell>
          <cell r="R195">
            <v>-30239</v>
          </cell>
          <cell r="S195">
            <v>-29977</v>
          </cell>
          <cell r="T195">
            <v>-29715</v>
          </cell>
          <cell r="U195">
            <v>-29453</v>
          </cell>
        </row>
        <row r="196">
          <cell r="E196">
            <v>121604</v>
          </cell>
          <cell r="F196">
            <v>74235</v>
          </cell>
          <cell r="H196">
            <v>74235</v>
          </cell>
          <cell r="I196">
            <v>74235</v>
          </cell>
          <cell r="J196">
            <v>74235</v>
          </cell>
          <cell r="K196">
            <v>74235</v>
          </cell>
          <cell r="L196">
            <v>74235</v>
          </cell>
          <cell r="M196">
            <v>74235</v>
          </cell>
          <cell r="N196">
            <v>74235</v>
          </cell>
          <cell r="O196">
            <v>74235</v>
          </cell>
          <cell r="P196">
            <v>74235</v>
          </cell>
          <cell r="Q196">
            <v>74235</v>
          </cell>
          <cell r="R196">
            <v>74235</v>
          </cell>
          <cell r="S196">
            <v>74235</v>
          </cell>
          <cell r="T196">
            <v>74235</v>
          </cell>
          <cell r="U196">
            <v>74235</v>
          </cell>
        </row>
        <row r="199">
          <cell r="E199">
            <v>-5045</v>
          </cell>
          <cell r="F199">
            <v>3695</v>
          </cell>
          <cell r="H199">
            <v>3930.6658144225398</v>
          </cell>
          <cell r="I199">
            <v>-13010.610550556999</v>
          </cell>
          <cell r="J199">
            <v>-33019.087936087002</v>
          </cell>
          <cell r="K199">
            <v>-36798.064563144901</v>
          </cell>
          <cell r="L199">
            <v>-38312.013914586401</v>
          </cell>
          <cell r="M199">
            <v>-39957.838905652097</v>
          </cell>
          <cell r="N199">
            <v>-41748.477786986201</v>
          </cell>
          <cell r="O199">
            <v>-43698.159058756202</v>
          </cell>
          <cell r="P199">
            <v>-43698.159058756202</v>
          </cell>
          <cell r="Q199">
            <v>-43698.159058756202</v>
          </cell>
          <cell r="R199">
            <v>-43698.159058756202</v>
          </cell>
          <cell r="S199">
            <v>-43698.159058756202</v>
          </cell>
          <cell r="T199">
            <v>-43698.159058756202</v>
          </cell>
          <cell r="U199">
            <v>-43698.159058756202</v>
          </cell>
        </row>
        <row r="202">
          <cell r="E202">
            <v>553208</v>
          </cell>
          <cell r="F202">
            <v>665027</v>
          </cell>
          <cell r="H202">
            <v>686566.71499029803</v>
          </cell>
          <cell r="I202">
            <v>713584.32805732603</v>
          </cell>
          <cell r="J202">
            <v>708612.89146587497</v>
          </cell>
          <cell r="K202">
            <v>705904.22072340804</v>
          </cell>
          <cell r="L202">
            <v>729437.399242735</v>
          </cell>
          <cell r="M202">
            <v>754840.79106696195</v>
          </cell>
          <cell r="N202">
            <v>782295.24699661601</v>
          </cell>
          <cell r="O202">
            <v>811999.61441728298</v>
          </cell>
          <cell r="P202">
            <v>811999.61441728298</v>
          </cell>
          <cell r="Q202">
            <v>811999.61441728298</v>
          </cell>
          <cell r="R202">
            <v>811999.61441728298</v>
          </cell>
          <cell r="S202">
            <v>811999.61441728298</v>
          </cell>
          <cell r="T202">
            <v>811999.61441728298</v>
          </cell>
          <cell r="U202">
            <v>811999.61441728298</v>
          </cell>
        </row>
        <row r="203">
          <cell r="E203">
            <v>93385</v>
          </cell>
          <cell r="F203">
            <v>48041</v>
          </cell>
          <cell r="H203">
            <v>48041</v>
          </cell>
          <cell r="I203">
            <v>48041</v>
          </cell>
          <cell r="J203">
            <v>48041</v>
          </cell>
          <cell r="K203">
            <v>48041</v>
          </cell>
          <cell r="L203">
            <v>48041</v>
          </cell>
          <cell r="M203">
            <v>48041</v>
          </cell>
          <cell r="N203">
            <v>48041</v>
          </cell>
          <cell r="O203">
            <v>48041</v>
          </cell>
          <cell r="P203">
            <v>48041</v>
          </cell>
          <cell r="Q203">
            <v>48041</v>
          </cell>
          <cell r="R203">
            <v>48041</v>
          </cell>
          <cell r="S203">
            <v>48041</v>
          </cell>
          <cell r="T203">
            <v>48041</v>
          </cell>
          <cell r="U203">
            <v>48041</v>
          </cell>
        </row>
        <row r="207">
          <cell r="E207">
            <v>626804</v>
          </cell>
          <cell r="F207">
            <v>723440</v>
          </cell>
          <cell r="H207">
            <v>746755.67970909795</v>
          </cell>
          <cell r="I207">
            <v>793237.78987104201</v>
          </cell>
          <cell r="J207">
            <v>807810.53976592096</v>
          </cell>
          <cell r="K207">
            <v>808627.87829358794</v>
          </cell>
          <cell r="L207">
            <v>835872.80963922001</v>
          </cell>
          <cell r="M207">
            <v>865294.49232344702</v>
          </cell>
          <cell r="N207">
            <v>897103.60536058003</v>
          </cell>
          <cell r="O207">
            <v>931531.79533113504</v>
          </cell>
          <cell r="P207">
            <v>931531.79533113504</v>
          </cell>
          <cell r="Q207">
            <v>931531.79533113504</v>
          </cell>
          <cell r="R207">
            <v>931531.79533113504</v>
          </cell>
          <cell r="S207">
            <v>931531.79533113504</v>
          </cell>
          <cell r="T207">
            <v>931531.79533113504</v>
          </cell>
          <cell r="U207">
            <v>931531.79533113504</v>
          </cell>
        </row>
        <row r="208">
          <cell r="E208">
            <v>142319</v>
          </cell>
          <cell r="F208">
            <v>70729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</row>
        <row r="209">
          <cell r="E209">
            <v>172289</v>
          </cell>
          <cell r="F209">
            <v>242390</v>
          </cell>
          <cell r="H209">
            <v>242390</v>
          </cell>
          <cell r="I209">
            <v>242390</v>
          </cell>
          <cell r="J209">
            <v>242390</v>
          </cell>
          <cell r="K209">
            <v>242390</v>
          </cell>
          <cell r="L209">
            <v>242390</v>
          </cell>
          <cell r="M209">
            <v>242390</v>
          </cell>
          <cell r="N209">
            <v>242390</v>
          </cell>
          <cell r="O209">
            <v>242390</v>
          </cell>
          <cell r="P209">
            <v>242390</v>
          </cell>
          <cell r="Q209">
            <v>242390</v>
          </cell>
          <cell r="R209">
            <v>242390</v>
          </cell>
          <cell r="S209">
            <v>242390</v>
          </cell>
          <cell r="T209">
            <v>242390</v>
          </cell>
          <cell r="U209">
            <v>242390</v>
          </cell>
        </row>
        <row r="215">
          <cell r="E215">
            <v>481774</v>
          </cell>
          <cell r="F215">
            <v>459193</v>
          </cell>
          <cell r="H215">
            <v>459193</v>
          </cell>
          <cell r="I215">
            <v>459193</v>
          </cell>
          <cell r="J215">
            <v>459193</v>
          </cell>
          <cell r="K215">
            <v>459193</v>
          </cell>
          <cell r="L215">
            <v>459193</v>
          </cell>
          <cell r="M215">
            <v>459193</v>
          </cell>
          <cell r="N215">
            <v>459193</v>
          </cell>
          <cell r="O215">
            <v>459193</v>
          </cell>
          <cell r="P215">
            <v>459193</v>
          </cell>
          <cell r="Q215">
            <v>459193</v>
          </cell>
          <cell r="R215">
            <v>459193</v>
          </cell>
          <cell r="S215">
            <v>459193</v>
          </cell>
          <cell r="T215">
            <v>459193</v>
          </cell>
          <cell r="U215">
            <v>459193</v>
          </cell>
        </row>
        <row r="216">
          <cell r="E216">
            <v>87115</v>
          </cell>
          <cell r="F216">
            <v>71127</v>
          </cell>
          <cell r="H216">
            <v>71127</v>
          </cell>
          <cell r="I216">
            <v>71127</v>
          </cell>
          <cell r="J216">
            <v>71127</v>
          </cell>
          <cell r="K216">
            <v>71127</v>
          </cell>
          <cell r="L216">
            <v>71127</v>
          </cell>
          <cell r="M216">
            <v>71127</v>
          </cell>
          <cell r="N216">
            <v>71127</v>
          </cell>
          <cell r="O216">
            <v>71127</v>
          </cell>
          <cell r="P216">
            <v>71127</v>
          </cell>
          <cell r="Q216">
            <v>71127</v>
          </cell>
          <cell r="R216">
            <v>71127</v>
          </cell>
          <cell r="S216">
            <v>71127</v>
          </cell>
          <cell r="T216">
            <v>71127</v>
          </cell>
          <cell r="U216">
            <v>71127</v>
          </cell>
        </row>
        <row r="220">
          <cell r="E220">
            <v>654623</v>
          </cell>
          <cell r="F220">
            <v>798527</v>
          </cell>
          <cell r="H220">
            <v>798527</v>
          </cell>
          <cell r="I220">
            <v>798527</v>
          </cell>
          <cell r="J220">
            <v>798527</v>
          </cell>
          <cell r="K220">
            <v>798527</v>
          </cell>
          <cell r="L220">
            <v>798527</v>
          </cell>
          <cell r="M220">
            <v>798527</v>
          </cell>
          <cell r="N220">
            <v>798527</v>
          </cell>
          <cell r="O220">
            <v>798527</v>
          </cell>
          <cell r="P220">
            <v>798527</v>
          </cell>
          <cell r="Q220">
            <v>798527</v>
          </cell>
          <cell r="R220">
            <v>798527</v>
          </cell>
          <cell r="S220">
            <v>798527</v>
          </cell>
          <cell r="T220">
            <v>798527</v>
          </cell>
          <cell r="U220">
            <v>798527</v>
          </cell>
        </row>
        <row r="221">
          <cell r="E221">
            <v>376754</v>
          </cell>
          <cell r="F221">
            <v>552535</v>
          </cell>
          <cell r="H221">
            <v>552535</v>
          </cell>
          <cell r="I221">
            <v>552535</v>
          </cell>
          <cell r="J221">
            <v>552535</v>
          </cell>
          <cell r="K221">
            <v>552535</v>
          </cell>
          <cell r="L221">
            <v>552535</v>
          </cell>
          <cell r="M221">
            <v>552535</v>
          </cell>
          <cell r="N221">
            <v>552535</v>
          </cell>
          <cell r="O221">
            <v>552535</v>
          </cell>
          <cell r="P221">
            <v>552535</v>
          </cell>
          <cell r="Q221">
            <v>552535</v>
          </cell>
          <cell r="R221">
            <v>552535</v>
          </cell>
          <cell r="S221">
            <v>552535</v>
          </cell>
          <cell r="T221">
            <v>552535</v>
          </cell>
          <cell r="U221">
            <v>552535</v>
          </cell>
        </row>
        <row r="223">
          <cell r="E223">
            <v>-480841</v>
          </cell>
          <cell r="F223">
            <v>-52015</v>
          </cell>
          <cell r="H223">
            <v>288812.55059331702</v>
          </cell>
          <cell r="I223">
            <v>565823.67535258003</v>
          </cell>
          <cell r="J223">
            <v>750088.69111285906</v>
          </cell>
          <cell r="K223">
            <v>928365.37384576898</v>
          </cell>
          <cell r="L223">
            <v>1137161.46311387</v>
          </cell>
          <cell r="M223">
            <v>1368530.8903664399</v>
          </cell>
          <cell r="N223">
            <v>1623464.9299940199</v>
          </cell>
          <cell r="O223">
            <v>1904141.1530158599</v>
          </cell>
          <cell r="P223">
            <v>1884014.9067144799</v>
          </cell>
          <cell r="Q223">
            <v>1863888.6604131099</v>
          </cell>
          <cell r="R223">
            <v>1843762.4141117299</v>
          </cell>
          <cell r="S223">
            <v>1823636.16781036</v>
          </cell>
          <cell r="T223">
            <v>1803509.92150898</v>
          </cell>
          <cell r="U223">
            <v>1783383.67520761</v>
          </cell>
        </row>
        <row r="224">
          <cell r="E224">
            <v>5517</v>
          </cell>
          <cell r="F224">
            <v>5021</v>
          </cell>
          <cell r="H224">
            <v>5021</v>
          </cell>
          <cell r="I224">
            <v>5021</v>
          </cell>
          <cell r="J224">
            <v>5021</v>
          </cell>
          <cell r="K224">
            <v>5021</v>
          </cell>
          <cell r="L224">
            <v>5021</v>
          </cell>
          <cell r="M224">
            <v>5021</v>
          </cell>
          <cell r="N224">
            <v>5021</v>
          </cell>
          <cell r="O224">
            <v>5021</v>
          </cell>
          <cell r="P224">
            <v>5021</v>
          </cell>
          <cell r="Q224">
            <v>5021</v>
          </cell>
          <cell r="R224">
            <v>5021</v>
          </cell>
          <cell r="S224">
            <v>5021</v>
          </cell>
          <cell r="T224">
            <v>5021</v>
          </cell>
          <cell r="U224">
            <v>5021</v>
          </cell>
        </row>
        <row r="225">
          <cell r="E225">
            <v>31131</v>
          </cell>
          <cell r="F225">
            <v>11200</v>
          </cell>
          <cell r="H225">
            <v>16613</v>
          </cell>
          <cell r="I225">
            <v>22026</v>
          </cell>
          <cell r="J225">
            <v>27439</v>
          </cell>
          <cell r="K225">
            <v>32852</v>
          </cell>
          <cell r="L225">
            <v>38265</v>
          </cell>
          <cell r="M225">
            <v>43678</v>
          </cell>
          <cell r="N225">
            <v>49091</v>
          </cell>
          <cell r="O225">
            <v>54504</v>
          </cell>
          <cell r="P225">
            <v>59917</v>
          </cell>
          <cell r="Q225">
            <v>65330</v>
          </cell>
          <cell r="R225">
            <v>70743</v>
          </cell>
          <cell r="S225">
            <v>76156</v>
          </cell>
          <cell r="T225">
            <v>81569</v>
          </cell>
          <cell r="U225">
            <v>86982</v>
          </cell>
        </row>
        <row r="239">
          <cell r="K239">
            <v>8</v>
          </cell>
        </row>
        <row r="240">
          <cell r="K240">
            <v>0.1</v>
          </cell>
        </row>
        <row r="241">
          <cell r="K241">
            <v>0.1</v>
          </cell>
        </row>
        <row r="245">
          <cell r="E245" t="e">
            <v>#NULL!</v>
          </cell>
          <cell r="F245" t="e">
            <v>#NULL!</v>
          </cell>
        </row>
        <row r="249">
          <cell r="E249">
            <v>0</v>
          </cell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</row>
        <row r="250">
          <cell r="E250">
            <v>0</v>
          </cell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</row>
        <row r="251">
          <cell r="E251">
            <v>0</v>
          </cell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</row>
        <row r="254">
          <cell r="E254">
            <v>0</v>
          </cell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 t="e">
            <v>#NULL!</v>
          </cell>
          <cell r="N254" t="e">
            <v>#NULL!</v>
          </cell>
          <cell r="O254" t="e">
            <v>#NULL!</v>
          </cell>
          <cell r="P254" t="e">
            <v>#NULL!</v>
          </cell>
          <cell r="Q254" t="e">
            <v>#NULL!</v>
          </cell>
          <cell r="R254" t="e">
            <v>#NULL!</v>
          </cell>
          <cell r="S254" t="e">
            <v>#NULL!</v>
          </cell>
          <cell r="T254" t="e">
            <v>#NULL!</v>
          </cell>
          <cell r="U254" t="e">
            <v>#NULL!</v>
          </cell>
        </row>
        <row r="255">
          <cell r="E255">
            <v>0</v>
          </cell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 t="e">
            <v>#NULL!</v>
          </cell>
          <cell r="N255" t="e">
            <v>#NULL!</v>
          </cell>
          <cell r="O255" t="e">
            <v>#NULL!</v>
          </cell>
          <cell r="P255" t="e">
            <v>#NULL!</v>
          </cell>
          <cell r="Q255" t="e">
            <v>#NULL!</v>
          </cell>
          <cell r="R255" t="e">
            <v>#NULL!</v>
          </cell>
          <cell r="S255" t="e">
            <v>#NULL!</v>
          </cell>
          <cell r="T255" t="e">
            <v>#NULL!</v>
          </cell>
          <cell r="U255" t="e">
            <v>#NULL!</v>
          </cell>
        </row>
        <row r="256">
          <cell r="E256">
            <v>0</v>
          </cell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 t="e">
            <v>#NULL!</v>
          </cell>
          <cell r="N256" t="e">
            <v>#NULL!</v>
          </cell>
          <cell r="O256" t="e">
            <v>#NULL!</v>
          </cell>
          <cell r="P256" t="e">
            <v>#NULL!</v>
          </cell>
          <cell r="Q256" t="e">
            <v>#NULL!</v>
          </cell>
          <cell r="R256" t="e">
            <v>#NULL!</v>
          </cell>
          <cell r="S256" t="e">
            <v>#NULL!</v>
          </cell>
          <cell r="T256" t="e">
            <v>#NULL!</v>
          </cell>
          <cell r="U256" t="e">
            <v>#NULL!</v>
          </cell>
        </row>
        <row r="257">
          <cell r="E257">
            <v>0</v>
          </cell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 t="e">
            <v>#NULL!</v>
          </cell>
          <cell r="N257" t="e">
            <v>#NULL!</v>
          </cell>
          <cell r="O257" t="e">
            <v>#NULL!</v>
          </cell>
          <cell r="P257" t="e">
            <v>#NULL!</v>
          </cell>
          <cell r="Q257" t="e">
            <v>#NULL!</v>
          </cell>
          <cell r="R257" t="e">
            <v>#NULL!</v>
          </cell>
          <cell r="S257" t="e">
            <v>#NULL!</v>
          </cell>
          <cell r="T257" t="e">
            <v>#NULL!</v>
          </cell>
          <cell r="U257" t="e">
            <v>#NULL!</v>
          </cell>
        </row>
        <row r="260">
          <cell r="E260" t="e">
            <v>#NULL!</v>
          </cell>
          <cell r="F260" t="e">
            <v>#NULL!</v>
          </cell>
          <cell r="H260" t="e">
            <v>#NULL!</v>
          </cell>
          <cell r="I260" t="e">
            <v>#NULL!</v>
          </cell>
          <cell r="J260" t="e">
            <v>#NULL!</v>
          </cell>
          <cell r="K260" t="e">
            <v>#NULL!</v>
          </cell>
          <cell r="L260" t="e">
            <v>#NULL!</v>
          </cell>
          <cell r="M260" t="e">
            <v>#NULL!</v>
          </cell>
          <cell r="N260" t="e">
            <v>#NULL!</v>
          </cell>
          <cell r="O260" t="e">
            <v>#NULL!</v>
          </cell>
          <cell r="P260" t="e">
            <v>#NULL!</v>
          </cell>
          <cell r="Q260" t="e">
            <v>#NULL!</v>
          </cell>
          <cell r="R260" t="e">
            <v>#NULL!</v>
          </cell>
          <cell r="S260" t="e">
            <v>#NULL!</v>
          </cell>
          <cell r="T260" t="e">
            <v>#NULL!</v>
          </cell>
          <cell r="U260" t="e">
            <v>#NULL!</v>
          </cell>
        </row>
        <row r="261">
          <cell r="E261" t="e">
            <v>#NULL!</v>
          </cell>
          <cell r="F261" t="e">
            <v>#NULL!</v>
          </cell>
          <cell r="H261" t="e">
            <v>#NULL!</v>
          </cell>
          <cell r="I261" t="e">
            <v>#NULL!</v>
          </cell>
          <cell r="J261" t="e">
            <v>#NULL!</v>
          </cell>
          <cell r="K261" t="e">
            <v>#NULL!</v>
          </cell>
          <cell r="L261" t="e">
            <v>#NULL!</v>
          </cell>
          <cell r="M261" t="e">
            <v>#NULL!</v>
          </cell>
          <cell r="N261" t="e">
            <v>#NULL!</v>
          </cell>
          <cell r="O261" t="e">
            <v>#NULL!</v>
          </cell>
          <cell r="P261" t="e">
            <v>#NULL!</v>
          </cell>
          <cell r="Q261" t="e">
            <v>#NULL!</v>
          </cell>
          <cell r="R261" t="e">
            <v>#NULL!</v>
          </cell>
          <cell r="S261" t="e">
            <v>#NULL!</v>
          </cell>
          <cell r="T261" t="e">
            <v>#NULL!</v>
          </cell>
          <cell r="U261" t="e">
            <v>#NULL!</v>
          </cell>
        </row>
        <row r="262">
          <cell r="E262">
            <v>0</v>
          </cell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e">
            <v>#NULL!</v>
          </cell>
          <cell r="M262" t="e">
            <v>#NULL!</v>
          </cell>
          <cell r="N262" t="e">
            <v>#NULL!</v>
          </cell>
          <cell r="O262" t="e">
            <v>#NULL!</v>
          </cell>
          <cell r="P262" t="e">
            <v>#NULL!</v>
          </cell>
          <cell r="Q262" t="e">
            <v>#NULL!</v>
          </cell>
          <cell r="R262" t="e">
            <v>#NULL!</v>
          </cell>
          <cell r="S262" t="e">
            <v>#NULL!</v>
          </cell>
          <cell r="T262" t="e">
            <v>#NULL!</v>
          </cell>
          <cell r="U262" t="e">
            <v>#NULL!</v>
          </cell>
        </row>
        <row r="263">
          <cell r="E263" t="e">
            <v>#NULL!</v>
          </cell>
          <cell r="F263" t="e">
            <v>#NULL!</v>
          </cell>
          <cell r="H263" t="e">
            <v>#NULL!</v>
          </cell>
          <cell r="I263" t="e">
            <v>#NULL!</v>
          </cell>
          <cell r="J263" t="e">
            <v>#NULL!</v>
          </cell>
          <cell r="K263" t="e">
            <v>#NULL!</v>
          </cell>
          <cell r="L263" t="e">
            <v>#NULL!</v>
          </cell>
          <cell r="M263" t="e">
            <v>#NULL!</v>
          </cell>
          <cell r="N263" t="e">
            <v>#NULL!</v>
          </cell>
          <cell r="O263" t="e">
            <v>#NULL!</v>
          </cell>
          <cell r="P263" t="e">
            <v>#NULL!</v>
          </cell>
          <cell r="Q263" t="e">
            <v>#NULL!</v>
          </cell>
          <cell r="R263" t="e">
            <v>#NULL!</v>
          </cell>
          <cell r="S263" t="e">
            <v>#NULL!</v>
          </cell>
          <cell r="T263" t="e">
            <v>#NULL!</v>
          </cell>
          <cell r="U263" t="e">
            <v>#NULL!</v>
          </cell>
        </row>
        <row r="266">
          <cell r="F266" t="e">
            <v>#NULL!</v>
          </cell>
          <cell r="H266" t="e">
            <v>#NULL!</v>
          </cell>
          <cell r="I266" t="e">
            <v>#NULL!</v>
          </cell>
          <cell r="J266" t="e">
            <v>#NULL!</v>
          </cell>
          <cell r="K266" t="e">
            <v>#NULL!</v>
          </cell>
          <cell r="L266" t="e">
            <v>#NULL!</v>
          </cell>
          <cell r="M266" t="e">
            <v>#NULL!</v>
          </cell>
          <cell r="N266" t="e">
            <v>#NULL!</v>
          </cell>
          <cell r="O266" t="e">
            <v>#NULL!</v>
          </cell>
          <cell r="P266" t="e">
            <v>#NULL!</v>
          </cell>
          <cell r="Q266" t="e">
            <v>#NULL!</v>
          </cell>
          <cell r="R266" t="e">
            <v>#NULL!</v>
          </cell>
          <cell r="S266" t="e">
            <v>#NULL!</v>
          </cell>
          <cell r="T266" t="e">
            <v>#NULL!</v>
          </cell>
          <cell r="U266" t="e">
            <v>#NULL!</v>
          </cell>
        </row>
        <row r="267">
          <cell r="F267" t="e">
            <v>#NULL!</v>
          </cell>
          <cell r="H267" t="e">
            <v>#NULL!</v>
          </cell>
          <cell r="I267" t="e">
            <v>#NULL!</v>
          </cell>
          <cell r="J267" t="e">
            <v>#NULL!</v>
          </cell>
          <cell r="K267" t="e">
            <v>#NULL!</v>
          </cell>
          <cell r="L267" t="e">
            <v>#NULL!</v>
          </cell>
          <cell r="M267" t="e">
            <v>#NULL!</v>
          </cell>
          <cell r="N267" t="e">
            <v>#NULL!</v>
          </cell>
          <cell r="O267" t="e">
            <v>#NULL!</v>
          </cell>
          <cell r="P267" t="e">
            <v>#NULL!</v>
          </cell>
          <cell r="Q267" t="e">
            <v>#NULL!</v>
          </cell>
          <cell r="R267" t="e">
            <v>#NULL!</v>
          </cell>
          <cell r="S267" t="e">
            <v>#NULL!</v>
          </cell>
          <cell r="T267" t="e">
            <v>#NULL!</v>
          </cell>
          <cell r="U267" t="e">
            <v>#NULL!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e">
            <v>#NULL!</v>
          </cell>
          <cell r="M268" t="e">
            <v>#NULL!</v>
          </cell>
          <cell r="N268" t="e">
            <v>#NULL!</v>
          </cell>
          <cell r="O268" t="e">
            <v>#NULL!</v>
          </cell>
          <cell r="P268" t="e">
            <v>#NULL!</v>
          </cell>
          <cell r="Q268" t="e">
            <v>#NULL!</v>
          </cell>
          <cell r="R268" t="e">
            <v>#NULL!</v>
          </cell>
          <cell r="S268" t="e">
            <v>#NULL!</v>
          </cell>
          <cell r="T268" t="e">
            <v>#NULL!</v>
          </cell>
          <cell r="U268" t="e">
            <v>#NULL!</v>
          </cell>
        </row>
        <row r="270">
          <cell r="F270" t="e">
            <v>#NULL!</v>
          </cell>
          <cell r="H270" t="e">
            <v>#NULL!</v>
          </cell>
          <cell r="I270" t="e">
            <v>#NULL!</v>
          </cell>
          <cell r="J270" t="e">
            <v>#NULL!</v>
          </cell>
          <cell r="K270" t="e">
            <v>#NULL!</v>
          </cell>
          <cell r="L270" t="e">
            <v>#NULL!</v>
          </cell>
          <cell r="M270" t="e">
            <v>#NULL!</v>
          </cell>
          <cell r="N270" t="e">
            <v>#NULL!</v>
          </cell>
          <cell r="O270" t="e">
            <v>#NULL!</v>
          </cell>
          <cell r="P270" t="e">
            <v>#NULL!</v>
          </cell>
          <cell r="Q270" t="e">
            <v>#NULL!</v>
          </cell>
          <cell r="R270" t="e">
            <v>#NULL!</v>
          </cell>
          <cell r="S270" t="e">
            <v>#NULL!</v>
          </cell>
          <cell r="T270" t="e">
            <v>#NULL!</v>
          </cell>
          <cell r="U270" t="e">
            <v>#NULL!</v>
          </cell>
        </row>
      </sheetData>
      <sheetData sheetId="4" refreshError="1"/>
      <sheetData sheetId="5" refreshError="1">
        <row r="10">
          <cell r="E10" t="str">
            <v>Neptune Orient Lines Ltd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4"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8">
          <cell r="H18">
            <v>70729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21">
          <cell r="E21">
            <v>142319</v>
          </cell>
          <cell r="F21">
            <v>70729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H22">
            <v>1215.0763789043999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5"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8">
          <cell r="E28">
            <v>0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2">
          <cell r="H32">
            <v>438519</v>
          </cell>
          <cell r="I32">
            <v>438519</v>
          </cell>
          <cell r="J32">
            <v>378040</v>
          </cell>
          <cell r="K32">
            <v>249622</v>
          </cell>
          <cell r="L32">
            <v>135982</v>
          </cell>
          <cell r="M32">
            <v>85118</v>
          </cell>
          <cell r="N32">
            <v>39311.5</v>
          </cell>
          <cell r="O32">
            <v>19655.75</v>
          </cell>
          <cell r="P32">
            <v>9827.875</v>
          </cell>
          <cell r="Q32">
            <v>9827.875</v>
          </cell>
          <cell r="R32">
            <v>9827.875</v>
          </cell>
          <cell r="S32">
            <v>9827.875</v>
          </cell>
          <cell r="T32">
            <v>9827.875</v>
          </cell>
          <cell r="U32">
            <v>9827.875</v>
          </cell>
        </row>
        <row r="35">
          <cell r="E35">
            <v>1806741</v>
          </cell>
          <cell r="F35">
            <v>438519</v>
          </cell>
          <cell r="H35">
            <v>438519</v>
          </cell>
          <cell r="I35">
            <v>378040</v>
          </cell>
          <cell r="J35">
            <v>249622</v>
          </cell>
          <cell r="K35">
            <v>135982</v>
          </cell>
          <cell r="L35">
            <v>85118</v>
          </cell>
          <cell r="M35">
            <v>39311.5</v>
          </cell>
          <cell r="N35">
            <v>19655.75</v>
          </cell>
          <cell r="O35">
            <v>9827.875</v>
          </cell>
          <cell r="P35">
            <v>9827.875</v>
          </cell>
          <cell r="Q35">
            <v>9827.875</v>
          </cell>
          <cell r="R35">
            <v>9827.875</v>
          </cell>
          <cell r="S35">
            <v>9827.875</v>
          </cell>
          <cell r="T35">
            <v>9827.875</v>
          </cell>
          <cell r="U35">
            <v>9827.875</v>
          </cell>
        </row>
        <row r="36">
          <cell r="H36">
            <v>15068.522261496801</v>
          </cell>
          <cell r="I36">
            <v>14030.147342792299</v>
          </cell>
          <cell r="J36">
            <v>11067.132072673599</v>
          </cell>
          <cell r="K36">
            <v>6625.0539757565002</v>
          </cell>
          <cell r="L36">
            <v>3798.7580795684999</v>
          </cell>
          <cell r="M36">
            <v>2137.8703387232199</v>
          </cell>
          <cell r="N36">
            <v>1013.15667648754</v>
          </cell>
          <cell r="O36">
            <v>506.581010934375</v>
          </cell>
          <cell r="P36">
            <v>337.656301375</v>
          </cell>
          <cell r="Q36">
            <v>337.656301375</v>
          </cell>
          <cell r="R36">
            <v>337.656301375</v>
          </cell>
          <cell r="S36">
            <v>337.656301375</v>
          </cell>
          <cell r="T36">
            <v>337.656301375</v>
          </cell>
          <cell r="U36">
            <v>337.656301375</v>
          </cell>
        </row>
        <row r="39">
          <cell r="H39">
            <v>354082</v>
          </cell>
          <cell r="I39">
            <v>319618</v>
          </cell>
          <cell r="J39">
            <v>283553</v>
          </cell>
          <cell r="K39">
            <v>245273</v>
          </cell>
          <cell r="L39">
            <v>205163</v>
          </cell>
          <cell r="M39">
            <v>174757</v>
          </cell>
          <cell r="N39">
            <v>144757</v>
          </cell>
          <cell r="O39">
            <v>114757</v>
          </cell>
          <cell r="P39">
            <v>84757</v>
          </cell>
          <cell r="Q39">
            <v>84757</v>
          </cell>
          <cell r="R39">
            <v>84757</v>
          </cell>
          <cell r="S39">
            <v>84757</v>
          </cell>
          <cell r="T39">
            <v>84757</v>
          </cell>
          <cell r="U39">
            <v>84757</v>
          </cell>
        </row>
        <row r="42">
          <cell r="E42">
            <v>387962</v>
          </cell>
          <cell r="F42">
            <v>354082</v>
          </cell>
          <cell r="H42">
            <v>319618</v>
          </cell>
          <cell r="I42">
            <v>283553</v>
          </cell>
          <cell r="J42">
            <v>245273</v>
          </cell>
          <cell r="K42">
            <v>205163</v>
          </cell>
          <cell r="L42">
            <v>174757</v>
          </cell>
          <cell r="M42">
            <v>144757</v>
          </cell>
          <cell r="N42">
            <v>114757</v>
          </cell>
          <cell r="O42">
            <v>84757</v>
          </cell>
          <cell r="P42">
            <v>84757</v>
          </cell>
          <cell r="Q42">
            <v>84757</v>
          </cell>
          <cell r="R42">
            <v>84757</v>
          </cell>
          <cell r="S42">
            <v>84757</v>
          </cell>
          <cell r="T42">
            <v>84757</v>
          </cell>
          <cell r="U42">
            <v>84757</v>
          </cell>
        </row>
        <row r="43">
          <cell r="H43">
            <v>19537.3</v>
          </cell>
          <cell r="I43">
            <v>17491.958999999999</v>
          </cell>
          <cell r="J43">
            <v>15335.954</v>
          </cell>
          <cell r="K43">
            <v>13062.644</v>
          </cell>
          <cell r="L43">
            <v>11017.68</v>
          </cell>
          <cell r="M43">
            <v>9265.9060000000009</v>
          </cell>
          <cell r="N43">
            <v>7525.9059999999999</v>
          </cell>
          <cell r="O43">
            <v>5785.9059999999999</v>
          </cell>
          <cell r="P43">
            <v>4915.9059999999999</v>
          </cell>
          <cell r="Q43">
            <v>4915.9059999999999</v>
          </cell>
          <cell r="R43">
            <v>4915.9059999999999</v>
          </cell>
          <cell r="S43">
            <v>4915.9059999999999</v>
          </cell>
          <cell r="T43">
            <v>4915.9059999999999</v>
          </cell>
          <cell r="U43">
            <v>4915.9059999999999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9">
          <cell r="E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3">
          <cell r="H53">
            <v>388989</v>
          </cell>
          <cell r="I53">
            <v>388989</v>
          </cell>
          <cell r="J53">
            <v>388989</v>
          </cell>
          <cell r="K53">
            <v>388989</v>
          </cell>
          <cell r="L53">
            <v>388989</v>
          </cell>
          <cell r="M53">
            <v>91714</v>
          </cell>
          <cell r="N53">
            <v>91714</v>
          </cell>
          <cell r="O53">
            <v>91714</v>
          </cell>
          <cell r="P53">
            <v>91714</v>
          </cell>
          <cell r="Q53">
            <v>91714</v>
          </cell>
          <cell r="R53">
            <v>91714</v>
          </cell>
          <cell r="S53">
            <v>91714</v>
          </cell>
          <cell r="T53">
            <v>91714</v>
          </cell>
          <cell r="U53">
            <v>91714</v>
          </cell>
        </row>
        <row r="56">
          <cell r="E56">
            <v>476989</v>
          </cell>
          <cell r="F56">
            <v>388989</v>
          </cell>
          <cell r="H56">
            <v>388989</v>
          </cell>
          <cell r="I56">
            <v>388989</v>
          </cell>
          <cell r="J56">
            <v>388989</v>
          </cell>
          <cell r="K56">
            <v>388989</v>
          </cell>
          <cell r="L56">
            <v>91714</v>
          </cell>
          <cell r="M56">
            <v>91714</v>
          </cell>
          <cell r="N56">
            <v>91714</v>
          </cell>
          <cell r="O56">
            <v>91714</v>
          </cell>
          <cell r="P56">
            <v>91714</v>
          </cell>
          <cell r="Q56">
            <v>91714</v>
          </cell>
          <cell r="R56">
            <v>91714</v>
          </cell>
          <cell r="S56">
            <v>91714</v>
          </cell>
          <cell r="T56">
            <v>91714</v>
          </cell>
          <cell r="U56">
            <v>91714</v>
          </cell>
        </row>
        <row r="57">
          <cell r="H57">
            <v>27893.807475000001</v>
          </cell>
          <cell r="I57">
            <v>32511.38005</v>
          </cell>
          <cell r="J57">
            <v>35936.285324999997</v>
          </cell>
          <cell r="K57">
            <v>38245.8148</v>
          </cell>
          <cell r="L57">
            <v>24811.957549999999</v>
          </cell>
          <cell r="M57">
            <v>9721.6839999999993</v>
          </cell>
          <cell r="N57">
            <v>9721.6839999999993</v>
          </cell>
          <cell r="O57">
            <v>9721.6839999999993</v>
          </cell>
          <cell r="P57">
            <v>9721.6839999999993</v>
          </cell>
          <cell r="Q57">
            <v>9721.6839999999993</v>
          </cell>
          <cell r="R57">
            <v>9721.6839999999993</v>
          </cell>
          <cell r="S57">
            <v>9721.6839999999993</v>
          </cell>
          <cell r="T57">
            <v>9721.6839999999993</v>
          </cell>
          <cell r="U57">
            <v>9721.6839999999993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3">
          <cell r="E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7"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70">
          <cell r="E70">
            <v>0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7">
          <cell r="E77">
            <v>0</v>
          </cell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</row>
        <row r="81">
          <cell r="H81">
            <v>542517</v>
          </cell>
          <cell r="I81">
            <v>824732.37021889503</v>
          </cell>
          <cell r="J81">
            <v>1093953.5618626401</v>
          </cell>
          <cell r="K81">
            <v>1251484.05222895</v>
          </cell>
          <cell r="L81">
            <v>1398732.4962905799</v>
          </cell>
          <cell r="M81">
            <v>1358234.5143184799</v>
          </cell>
          <cell r="N81">
            <v>1652673.3271421799</v>
          </cell>
          <cell r="O81">
            <v>2007231.86662778</v>
          </cell>
          <cell r="P81">
            <v>2408619.83448544</v>
          </cell>
          <cell r="Q81">
            <v>2393644.5881840698</v>
          </cell>
          <cell r="R81">
            <v>2378669.3418826899</v>
          </cell>
          <cell r="S81">
            <v>2363694.0955813201</v>
          </cell>
          <cell r="T81">
            <v>2348718.8492799401</v>
          </cell>
          <cell r="U81">
            <v>2333743.6029785699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</row>
        <row r="84">
          <cell r="H84">
            <v>824732.37021889503</v>
          </cell>
          <cell r="I84">
            <v>1093953.5618626401</v>
          </cell>
          <cell r="J84">
            <v>1251484.05222895</v>
          </cell>
          <cell r="K84">
            <v>1398732.4962905799</v>
          </cell>
          <cell r="L84">
            <v>1358234.5143184799</v>
          </cell>
          <cell r="M84">
            <v>1652673.3271421799</v>
          </cell>
          <cell r="N84">
            <v>2007231.86662778</v>
          </cell>
          <cell r="O84">
            <v>2408619.83448544</v>
          </cell>
          <cell r="P84">
            <v>2393644.5881840698</v>
          </cell>
          <cell r="Q84">
            <v>2378669.3418826899</v>
          </cell>
          <cell r="R84">
            <v>2363694.0955813201</v>
          </cell>
          <cell r="S84">
            <v>2348718.8492799401</v>
          </cell>
          <cell r="T84">
            <v>2333743.6029785699</v>
          </cell>
          <cell r="U84">
            <v>2318768.3566771899</v>
          </cell>
        </row>
        <row r="85">
          <cell r="H85">
            <v>3511.170024</v>
          </cell>
          <cell r="I85">
            <v>18148.235806666798</v>
          </cell>
          <cell r="J85">
            <v>36675.887115006801</v>
          </cell>
          <cell r="K85">
            <v>51680.033936794702</v>
          </cell>
          <cell r="L85">
            <v>65554.3959036507</v>
          </cell>
          <cell r="M85">
            <v>68918.177491033799</v>
          </cell>
          <cell r="N85">
            <v>88727.072914282006</v>
          </cell>
          <cell r="O85">
            <v>111401.368597842</v>
          </cell>
          <cell r="P85">
            <v>-24086.198344854402</v>
          </cell>
          <cell r="Q85">
            <v>-23936.4458818407</v>
          </cell>
          <cell r="R85">
            <v>-23786.693418826901</v>
          </cell>
          <cell r="S85">
            <v>-23636.940955813199</v>
          </cell>
          <cell r="T85">
            <v>-23487.1884927994</v>
          </cell>
          <cell r="U85">
            <v>-23337.436029785698</v>
          </cell>
        </row>
        <row r="98">
          <cell r="E98">
            <v>134233</v>
          </cell>
          <cell r="F98">
            <v>115744</v>
          </cell>
          <cell r="H98">
            <v>63714.706115401197</v>
          </cell>
          <cell r="I98">
            <v>64033.486392792198</v>
          </cell>
          <cell r="J98">
            <v>62339.371397673603</v>
          </cell>
          <cell r="K98">
            <v>57933.512775756499</v>
          </cell>
          <cell r="L98">
            <v>39628.395629568498</v>
          </cell>
          <cell r="M98">
            <v>21125.460338723198</v>
          </cell>
          <cell r="N98">
            <v>18260.746676487499</v>
          </cell>
          <cell r="O98">
            <v>16014.1710109344</v>
          </cell>
          <cell r="P98">
            <v>14975.246301375</v>
          </cell>
          <cell r="Q98">
            <v>14975.246301375</v>
          </cell>
          <cell r="R98">
            <v>14975.246301375</v>
          </cell>
          <cell r="S98">
            <v>14975.246301375</v>
          </cell>
          <cell r="T98">
            <v>14975.246301375</v>
          </cell>
          <cell r="U98">
            <v>14975.246301375</v>
          </cell>
        </row>
        <row r="100">
          <cell r="E100">
            <v>127289</v>
          </cell>
          <cell r="F100">
            <v>107275</v>
          </cell>
          <cell r="H100">
            <v>60203.536091401198</v>
          </cell>
          <cell r="I100">
            <v>45885.250586125498</v>
          </cell>
          <cell r="J100">
            <v>25663.484282666799</v>
          </cell>
          <cell r="K100">
            <v>6253.4788389618197</v>
          </cell>
          <cell r="L100">
            <v>-25926.000274082198</v>
          </cell>
          <cell r="M100">
            <v>-47792.717152310601</v>
          </cell>
          <cell r="N100">
            <v>-70466.326237794507</v>
          </cell>
          <cell r="O100">
            <v>-95387.197586907394</v>
          </cell>
          <cell r="P100">
            <v>14975.246301375</v>
          </cell>
          <cell r="Q100">
            <v>14975.246301375</v>
          </cell>
          <cell r="R100">
            <v>14975.246301375</v>
          </cell>
          <cell r="S100">
            <v>14975.246301375</v>
          </cell>
          <cell r="T100">
            <v>14975.246301375</v>
          </cell>
          <cell r="U100">
            <v>14975.246301375</v>
          </cell>
        </row>
        <row r="102">
          <cell r="E102">
            <v>2814011</v>
          </cell>
          <cell r="F102">
            <v>1252319</v>
          </cell>
          <cell r="H102">
            <v>1147126</v>
          </cell>
          <cell r="I102">
            <v>1050582</v>
          </cell>
          <cell r="J102">
            <v>883884</v>
          </cell>
          <cell r="K102">
            <v>730134</v>
          </cell>
          <cell r="L102">
            <v>351589</v>
          </cell>
          <cell r="M102">
            <v>275782.5</v>
          </cell>
          <cell r="N102">
            <v>226126.75</v>
          </cell>
          <cell r="O102">
            <v>186298.875</v>
          </cell>
          <cell r="P102">
            <v>186298.875</v>
          </cell>
          <cell r="Q102">
            <v>186298.875</v>
          </cell>
          <cell r="R102">
            <v>186298.875</v>
          </cell>
          <cell r="S102">
            <v>186298.875</v>
          </cell>
          <cell r="T102">
            <v>186298.875</v>
          </cell>
          <cell r="U102">
            <v>186298.875</v>
          </cell>
        </row>
        <row r="104">
          <cell r="E104">
            <v>2479481</v>
          </cell>
          <cell r="F104">
            <v>709802</v>
          </cell>
          <cell r="H104">
            <v>322393.62978110497</v>
          </cell>
          <cell r="I104">
            <v>-43371.561862637303</v>
          </cell>
          <cell r="J104">
            <v>-367600.05222895503</v>
          </cell>
          <cell r="K104">
            <v>-668598.49629058095</v>
          </cell>
          <cell r="L104">
            <v>-1006645.51431848</v>
          </cell>
          <cell r="M104">
            <v>-1376890.8271421799</v>
          </cell>
          <cell r="N104">
            <v>-1781105.11662778</v>
          </cell>
          <cell r="O104">
            <v>-2222320.95948544</v>
          </cell>
          <cell r="P104">
            <v>-2207345.7131840698</v>
          </cell>
          <cell r="Q104">
            <v>-2192370.4668826899</v>
          </cell>
          <cell r="R104">
            <v>-2177395.2205813201</v>
          </cell>
          <cell r="S104">
            <v>-2162419.9742799401</v>
          </cell>
          <cell r="T104">
            <v>-2147444.7279785699</v>
          </cell>
          <cell r="U104">
            <v>-2132469.4816771899</v>
          </cell>
        </row>
      </sheetData>
      <sheetData sheetId="6" refreshError="1">
        <row r="6">
          <cell r="E6">
            <v>2002</v>
          </cell>
        </row>
        <row r="177">
          <cell r="H177">
            <v>270000</v>
          </cell>
          <cell r="I177">
            <v>200000</v>
          </cell>
          <cell r="J177">
            <v>150000</v>
          </cell>
          <cell r="K177">
            <v>150000</v>
          </cell>
          <cell r="L177">
            <v>150000</v>
          </cell>
          <cell r="M177">
            <v>150000</v>
          </cell>
          <cell r="N177">
            <v>150000</v>
          </cell>
          <cell r="O177">
            <v>150000</v>
          </cell>
        </row>
      </sheetData>
      <sheetData sheetId="7" refreshError="1"/>
      <sheetData sheetId="8" refreshError="1">
        <row r="9">
          <cell r="E9">
            <v>4641818</v>
          </cell>
          <cell r="F9">
            <v>5522583</v>
          </cell>
          <cell r="H9">
            <v>5701455.2319999998</v>
          </cell>
          <cell r="I9">
            <v>5925817.5670999996</v>
          </cell>
          <cell r="J9">
            <v>5884533.2715668501</v>
          </cell>
          <cell r="K9">
            <v>5862039.6600368703</v>
          </cell>
          <cell r="L9">
            <v>6057466.2090744302</v>
          </cell>
          <cell r="M9">
            <v>6268423.5684460299</v>
          </cell>
          <cell r="N9">
            <v>6496413.5772597399</v>
          </cell>
          <cell r="O9">
            <v>6743087.5236455696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6">
          <cell r="E16">
            <v>-162761</v>
          </cell>
          <cell r="F16">
            <v>454530</v>
          </cell>
          <cell r="H16">
            <v>523509.493166</v>
          </cell>
          <cell r="I16">
            <v>430789.57794799999</v>
          </cell>
          <cell r="J16">
            <v>294560.83992101101</v>
          </cell>
          <cell r="K16">
            <v>267549.22526027798</v>
          </cell>
          <cell r="L16">
            <v>274565.04619396903</v>
          </cell>
          <cell r="M16">
            <v>282061.79776969401</v>
          </cell>
          <cell r="N16">
            <v>290084.75474576402</v>
          </cell>
          <cell r="O16">
            <v>298683.678937433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29">
          <cell r="E29">
            <v>-327695</v>
          </cell>
          <cell r="F29">
            <v>434239</v>
          </cell>
          <cell r="H29">
            <v>384068.20563639299</v>
          </cell>
          <cell r="I29">
            <v>313168.94351656799</v>
          </cell>
          <cell r="J29">
            <v>210129.160160292</v>
          </cell>
          <cell r="K29">
            <v>203476.19601478701</v>
          </cell>
          <cell r="L29">
            <v>237382.880311193</v>
          </cell>
          <cell r="M29">
            <v>262461.58043835399</v>
          </cell>
          <cell r="N29">
            <v>288641.57418906898</v>
          </cell>
          <cell r="O29">
            <v>317240.82248843502</v>
          </cell>
          <cell r="P29">
            <v>-14713.246301375</v>
          </cell>
          <cell r="Q29">
            <v>-14713.246301375</v>
          </cell>
          <cell r="R29">
            <v>-14713.246301375</v>
          </cell>
          <cell r="S29">
            <v>-14713.246301375</v>
          </cell>
          <cell r="T29">
            <v>-14713.246301375</v>
          </cell>
          <cell r="U29">
            <v>-14713.246301375</v>
          </cell>
        </row>
        <row r="31">
          <cell r="E31">
            <v>-330156</v>
          </cell>
          <cell r="F31">
            <v>428826</v>
          </cell>
          <cell r="H31">
            <v>378655.20563639299</v>
          </cell>
          <cell r="I31">
            <v>307755.94351656799</v>
          </cell>
          <cell r="J31">
            <v>204716.160160292</v>
          </cell>
          <cell r="K31">
            <v>198063.19601478701</v>
          </cell>
          <cell r="L31">
            <v>231969.880311193</v>
          </cell>
          <cell r="M31">
            <v>257048.58043835399</v>
          </cell>
          <cell r="N31">
            <v>283228.57418906898</v>
          </cell>
          <cell r="O31">
            <v>311827.82248843502</v>
          </cell>
          <cell r="P31">
            <v>-20126.246301374998</v>
          </cell>
          <cell r="Q31">
            <v>-20126.246301374998</v>
          </cell>
          <cell r="R31">
            <v>-20126.246301374998</v>
          </cell>
          <cell r="S31">
            <v>-20126.246301374998</v>
          </cell>
          <cell r="T31">
            <v>-20126.246301374998</v>
          </cell>
          <cell r="U31">
            <v>-20126.246301374998</v>
          </cell>
        </row>
        <row r="34">
          <cell r="E34">
            <v>-330156</v>
          </cell>
          <cell r="F34">
            <v>385986.28259999998</v>
          </cell>
          <cell r="H34">
            <v>340827.55059331702</v>
          </cell>
          <cell r="I34">
            <v>277011.12475926301</v>
          </cell>
          <cell r="J34">
            <v>184265.015760279</v>
          </cell>
          <cell r="K34">
            <v>178276.68273291001</v>
          </cell>
          <cell r="L34">
            <v>208796.08926810499</v>
          </cell>
          <cell r="M34">
            <v>231369.42725256301</v>
          </cell>
          <cell r="N34">
            <v>254934.03962758099</v>
          </cell>
          <cell r="O34">
            <v>280676.22302183998</v>
          </cell>
          <cell r="P34">
            <v>-20126.246301374998</v>
          </cell>
          <cell r="Q34">
            <v>-20126.246301374998</v>
          </cell>
          <cell r="R34">
            <v>-20126.246301374998</v>
          </cell>
          <cell r="S34">
            <v>-20126.246301374998</v>
          </cell>
          <cell r="T34">
            <v>-20126.246301374998</v>
          </cell>
          <cell r="U34">
            <v>-20126.246301374998</v>
          </cell>
        </row>
        <row r="59">
          <cell r="E59">
            <v>-330156</v>
          </cell>
          <cell r="F59">
            <v>428826</v>
          </cell>
          <cell r="H59">
            <v>378655.20563639299</v>
          </cell>
          <cell r="I59">
            <v>307755.94351656799</v>
          </cell>
          <cell r="J59">
            <v>204716.160160292</v>
          </cell>
          <cell r="K59">
            <v>198063.19601478701</v>
          </cell>
          <cell r="L59">
            <v>231969.880311193</v>
          </cell>
          <cell r="M59">
            <v>257048.58043835399</v>
          </cell>
          <cell r="N59">
            <v>283228.57418906898</v>
          </cell>
          <cell r="O59">
            <v>311827.82248843502</v>
          </cell>
          <cell r="P59">
            <v>-20126.246301374998</v>
          </cell>
          <cell r="Q59">
            <v>-20126.246301374998</v>
          </cell>
          <cell r="R59">
            <v>-20126.246301374998</v>
          </cell>
          <cell r="S59">
            <v>-20126.246301374998</v>
          </cell>
          <cell r="T59">
            <v>-20126.246301374998</v>
          </cell>
          <cell r="U59">
            <v>-20126.246301374998</v>
          </cell>
        </row>
      </sheetData>
      <sheetData sheetId="9" refreshError="1">
        <row r="10">
          <cell r="H10">
            <v>0</v>
          </cell>
        </row>
        <row r="19">
          <cell r="E19">
            <v>1049674</v>
          </cell>
          <cell r="F19">
            <v>1317693</v>
          </cell>
          <cell r="H19">
            <v>1623459.7157424199</v>
          </cell>
          <cell r="I19">
            <v>1922221.7411831201</v>
          </cell>
          <cell r="J19">
            <v>2074316.5040587899</v>
          </cell>
          <cell r="K19">
            <v>2218603.31002102</v>
          </cell>
          <cell r="L19">
            <v>2203836.31004311</v>
          </cell>
          <cell r="M19">
            <v>2526050.9805599698</v>
          </cell>
          <cell r="N19">
            <v>2910627.99420137</v>
          </cell>
          <cell r="O19">
            <v>3344494.4707578202</v>
          </cell>
          <cell r="P19">
            <v>3329519.2244564402</v>
          </cell>
          <cell r="Q19">
            <v>3314543.97815507</v>
          </cell>
          <cell r="R19">
            <v>3299568.73185369</v>
          </cell>
          <cell r="S19">
            <v>3284593.4855523198</v>
          </cell>
          <cell r="T19">
            <v>3269618.2392509398</v>
          </cell>
          <cell r="U19">
            <v>3254642.9929495701</v>
          </cell>
        </row>
        <row r="24">
          <cell r="E24">
            <v>108262</v>
          </cell>
          <cell r="F24">
            <v>281134</v>
          </cell>
          <cell r="H24">
            <v>634314.03603331698</v>
          </cell>
          <cell r="I24">
            <v>886593.95131208003</v>
          </cell>
          <cell r="J24">
            <v>1024115.96429287</v>
          </cell>
          <cell r="K24">
            <v>1167585.4317274401</v>
          </cell>
          <cell r="L24">
            <v>1125573.5004038899</v>
          </cell>
          <cell r="M24">
            <v>1418366.48823652</v>
          </cell>
          <cell r="N24">
            <v>1771134.3888407899</v>
          </cell>
          <cell r="O24">
            <v>2170572.6754266801</v>
          </cell>
          <cell r="P24">
            <v>2155597.4291253099</v>
          </cell>
          <cell r="Q24">
            <v>2140622.1828239299</v>
          </cell>
          <cell r="R24">
            <v>2125646.9365225602</v>
          </cell>
          <cell r="S24">
            <v>2110671.6902211802</v>
          </cell>
          <cell r="T24">
            <v>2095696.44391981</v>
          </cell>
          <cell r="U24">
            <v>2080721.19761844</v>
          </cell>
        </row>
        <row r="39">
          <cell r="E39">
            <v>587184</v>
          </cell>
          <cell r="F39">
            <v>1315268</v>
          </cell>
          <cell r="H39">
            <v>1661508.55059332</v>
          </cell>
          <cell r="I39">
            <v>1943932.6753525799</v>
          </cell>
          <cell r="J39">
            <v>2133610.6911128601</v>
          </cell>
          <cell r="K39">
            <v>2317300.37384577</v>
          </cell>
          <cell r="L39">
            <v>2531509.46311387</v>
          </cell>
          <cell r="M39">
            <v>2768291.8903664402</v>
          </cell>
          <cell r="N39">
            <v>3028638.9299940201</v>
          </cell>
          <cell r="O39">
            <v>3314728.1530158599</v>
          </cell>
          <cell r="P39">
            <v>3300014.9067144799</v>
          </cell>
          <cell r="Q39">
            <v>3285301.6604131102</v>
          </cell>
          <cell r="R39">
            <v>3270588.4141117302</v>
          </cell>
          <cell r="S39">
            <v>3255875.16781036</v>
          </cell>
          <cell r="T39">
            <v>3241161.92150898</v>
          </cell>
          <cell r="U39">
            <v>3226448.6752076098</v>
          </cell>
        </row>
        <row r="46">
          <cell r="E46">
            <v>556053</v>
          </cell>
          <cell r="F46">
            <v>1304068</v>
          </cell>
          <cell r="H46">
            <v>1644895.55059332</v>
          </cell>
          <cell r="I46">
            <v>1921906.6753525799</v>
          </cell>
          <cell r="J46">
            <v>2106171.6911128601</v>
          </cell>
          <cell r="K46">
            <v>2284448.37384577</v>
          </cell>
          <cell r="L46">
            <v>2493244.46311387</v>
          </cell>
          <cell r="M46">
            <v>2724613.8903664402</v>
          </cell>
          <cell r="N46">
            <v>2979547.9299940201</v>
          </cell>
          <cell r="O46">
            <v>3260224.1530158599</v>
          </cell>
          <cell r="P46">
            <v>3240097.9067144799</v>
          </cell>
          <cell r="Q46">
            <v>3219971.6604131102</v>
          </cell>
          <cell r="R46">
            <v>3199845.4141117302</v>
          </cell>
          <cell r="S46">
            <v>3179719.16781036</v>
          </cell>
          <cell r="T46">
            <v>3159592.92150898</v>
          </cell>
          <cell r="U46">
            <v>3139466.6752076098</v>
          </cell>
        </row>
      </sheetData>
      <sheetData sheetId="10" refreshError="1">
        <row r="22">
          <cell r="E22">
            <v>328706</v>
          </cell>
          <cell r="F22">
            <v>828008</v>
          </cell>
          <cell r="H22">
            <v>751332.036631578</v>
          </cell>
          <cell r="I22">
            <v>684763.55699697998</v>
          </cell>
          <cell r="J22">
            <v>549950.64816921495</v>
          </cell>
          <cell r="K22">
            <v>505809.78828881099</v>
          </cell>
          <cell r="L22">
            <v>518377.64390838699</v>
          </cell>
          <cell r="M22">
            <v>534444.56549860095</v>
          </cell>
          <cell r="N22">
            <v>551731.93671748799</v>
          </cell>
          <cell r="O22">
            <v>570356.86115502601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9">
          <cell r="E29">
            <v>162975</v>
          </cell>
          <cell r="F29">
            <v>733738</v>
          </cell>
          <cell r="G29">
            <v>0</v>
          </cell>
          <cell r="H29">
            <v>640136.02526197</v>
          </cell>
          <cell r="I29">
            <v>596510.010401048</v>
          </cell>
          <cell r="J29">
            <v>494679.63476633001</v>
          </cell>
          <cell r="K29">
            <v>470784.95734350401</v>
          </cell>
          <cell r="L29">
            <v>511220.80907098402</v>
          </cell>
          <cell r="M29">
            <v>545924.46600949101</v>
          </cell>
          <cell r="N29">
            <v>582508.82404709095</v>
          </cell>
          <cell r="O29">
            <v>622367.44232425594</v>
          </cell>
          <cell r="P29">
            <v>-14975.246301375</v>
          </cell>
          <cell r="Q29">
            <v>-14975.246301375</v>
          </cell>
          <cell r="R29">
            <v>-14975.246301375</v>
          </cell>
          <cell r="S29">
            <v>-14975.246301375</v>
          </cell>
          <cell r="T29">
            <v>-14975.246301375</v>
          </cell>
          <cell r="U29">
            <v>-14975.246301375</v>
          </cell>
        </row>
        <row r="39">
          <cell r="E39">
            <v>-130792</v>
          </cell>
          <cell r="F39">
            <v>1005301</v>
          </cell>
          <cell r="G39">
            <v>0</v>
          </cell>
          <cell r="H39">
            <v>425236.02526197</v>
          </cell>
          <cell r="I39">
            <v>396510.010401048</v>
          </cell>
          <cell r="J39">
            <v>344679.63476633001</v>
          </cell>
          <cell r="K39">
            <v>320784.95734350401</v>
          </cell>
          <cell r="L39">
            <v>361220.80907098402</v>
          </cell>
          <cell r="M39">
            <v>395924.46600949101</v>
          </cell>
          <cell r="N39">
            <v>432508.82404709101</v>
          </cell>
          <cell r="O39">
            <v>472367.442324256</v>
          </cell>
          <cell r="P39">
            <v>-14975.246301375</v>
          </cell>
          <cell r="Q39">
            <v>-14975.246301375</v>
          </cell>
          <cell r="R39">
            <v>-14975.246301375</v>
          </cell>
          <cell r="S39">
            <v>-14975.246301375</v>
          </cell>
          <cell r="T39">
            <v>-14975.246301375</v>
          </cell>
          <cell r="U39">
            <v>-14975.246301375</v>
          </cell>
        </row>
        <row r="43">
          <cell r="E43">
            <v>-130792</v>
          </cell>
          <cell r="F43">
            <v>1004463</v>
          </cell>
          <cell r="H43">
            <v>387408.37021889503</v>
          </cell>
          <cell r="I43">
            <v>365765.19164374302</v>
          </cell>
          <cell r="J43">
            <v>324228.49036631698</v>
          </cell>
          <cell r="K43">
            <v>300998.44406162697</v>
          </cell>
          <cell r="L43">
            <v>338047.01802789501</v>
          </cell>
          <cell r="M43">
            <v>370245.31282370002</v>
          </cell>
          <cell r="N43">
            <v>404214.28948560299</v>
          </cell>
          <cell r="O43">
            <v>441215.84285766102</v>
          </cell>
          <cell r="P43">
            <v>-14975.246301375</v>
          </cell>
          <cell r="Q43">
            <v>-14975.246301375</v>
          </cell>
          <cell r="R43">
            <v>-14975.246301375</v>
          </cell>
          <cell r="S43">
            <v>-14975.246301375</v>
          </cell>
          <cell r="T43">
            <v>-14975.246301375</v>
          </cell>
          <cell r="U43">
            <v>-14975.246301375</v>
          </cell>
        </row>
        <row r="49">
          <cell r="E49">
            <v>-116299</v>
          </cell>
          <cell r="F49">
            <v>207987</v>
          </cell>
          <cell r="H49">
            <v>282215.37021889503</v>
          </cell>
          <cell r="I49">
            <v>269221.19164374302</v>
          </cell>
          <cell r="J49">
            <v>157530.49036631701</v>
          </cell>
          <cell r="K49">
            <v>147248.444061627</v>
          </cell>
          <cell r="L49">
            <v>-40497.981972104499</v>
          </cell>
          <cell r="M49">
            <v>294438.81282370002</v>
          </cell>
          <cell r="N49">
            <v>354558.53948560299</v>
          </cell>
          <cell r="O49">
            <v>401387.96785766102</v>
          </cell>
          <cell r="P49">
            <v>-14975.246301375</v>
          </cell>
          <cell r="Q49">
            <v>-14975.246301375</v>
          </cell>
          <cell r="R49">
            <v>-14975.246301375</v>
          </cell>
          <cell r="S49">
            <v>-14975.246301375</v>
          </cell>
          <cell r="T49">
            <v>-14975.246301375</v>
          </cell>
          <cell r="U49">
            <v>-14975.246301375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3">
          <cell r="E13">
            <v>140238</v>
          </cell>
          <cell r="F13">
            <v>727244</v>
          </cell>
          <cell r="H13">
            <v>751567.70244599995</v>
          </cell>
          <cell r="I13">
            <v>667822.28063199995</v>
          </cell>
          <cell r="J13">
            <v>529942.17078368505</v>
          </cell>
          <cell r="K13">
            <v>502030.81166175299</v>
          </cell>
          <cell r="L13">
            <v>516863.69455694599</v>
          </cell>
          <cell r="M13">
            <v>532798.74050753505</v>
          </cell>
          <cell r="N13">
            <v>549941.297836154</v>
          </cell>
          <cell r="O13">
            <v>568407.17988325597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9">
          <cell r="E19">
            <v>-191159</v>
          </cell>
          <cell r="F19">
            <v>429834</v>
          </cell>
          <cell r="H19">
            <v>495002.21700599999</v>
          </cell>
          <cell r="I19">
            <v>401160.49011249997</v>
          </cell>
          <cell r="J19">
            <v>265138.173563177</v>
          </cell>
          <cell r="K19">
            <v>238239.02696009399</v>
          </cell>
          <cell r="L19">
            <v>244277.71514859601</v>
          </cell>
          <cell r="M19">
            <v>250719.67992746399</v>
          </cell>
          <cell r="N19">
            <v>257602.68685946599</v>
          </cell>
          <cell r="O19">
            <v>264968.24131920497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3">
          <cell r="E23">
            <v>127289</v>
          </cell>
          <cell r="F23">
            <v>107275</v>
          </cell>
          <cell r="H23">
            <v>60203.536091401198</v>
          </cell>
          <cell r="I23">
            <v>45885.250586125498</v>
          </cell>
          <cell r="J23">
            <v>25663.484282666799</v>
          </cell>
          <cell r="K23">
            <v>6253.4788389618197</v>
          </cell>
          <cell r="L23">
            <v>-25926.000274082198</v>
          </cell>
          <cell r="M23">
            <v>-47792.717152310601</v>
          </cell>
          <cell r="N23">
            <v>-70466.326237794507</v>
          </cell>
          <cell r="O23">
            <v>-95387.197586907394</v>
          </cell>
          <cell r="P23">
            <v>14975.246301375</v>
          </cell>
          <cell r="Q23">
            <v>14975.246301375</v>
          </cell>
          <cell r="R23">
            <v>14975.246301375</v>
          </cell>
          <cell r="S23">
            <v>14975.246301375</v>
          </cell>
          <cell r="T23">
            <v>14975.246301375</v>
          </cell>
          <cell r="U23">
            <v>14975.246301375</v>
          </cell>
        </row>
        <row r="44">
          <cell r="E44">
            <v>90589</v>
          </cell>
          <cell r="F44">
            <v>642575</v>
          </cell>
          <cell r="H44">
            <v>640371.69107639301</v>
          </cell>
          <cell r="I44">
            <v>579568.73403606797</v>
          </cell>
          <cell r="J44">
            <v>474671.1573808</v>
          </cell>
          <cell r="K44">
            <v>467005.98071644601</v>
          </cell>
          <cell r="L44">
            <v>509706.85971954197</v>
          </cell>
          <cell r="M44">
            <v>544278.64101842605</v>
          </cell>
          <cell r="N44">
            <v>580718.18516575696</v>
          </cell>
          <cell r="O44">
            <v>620417.76105248602</v>
          </cell>
          <cell r="P44">
            <v>-14975.246301375</v>
          </cell>
          <cell r="Q44">
            <v>-14975.246301375</v>
          </cell>
          <cell r="R44">
            <v>-14975.246301375</v>
          </cell>
          <cell r="S44">
            <v>-14975.246301375</v>
          </cell>
          <cell r="T44">
            <v>-14975.246301375</v>
          </cell>
          <cell r="U44">
            <v>-14975.246301375</v>
          </cell>
        </row>
        <row r="45">
          <cell r="E45">
            <v>217878</v>
          </cell>
          <cell r="F45">
            <v>749850</v>
          </cell>
          <cell r="H45">
            <v>700575.22716779402</v>
          </cell>
          <cell r="I45">
            <v>625453.98462219397</v>
          </cell>
          <cell r="J45">
            <v>500334.64166346699</v>
          </cell>
          <cell r="K45">
            <v>473259.45955540799</v>
          </cell>
          <cell r="L45">
            <v>483780.85944546002</v>
          </cell>
          <cell r="M45">
            <v>496485.92386611499</v>
          </cell>
          <cell r="N45">
            <v>510251.85892796202</v>
          </cell>
          <cell r="O45">
            <v>525030.56346557802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50">
          <cell r="E50">
            <v>90589</v>
          </cell>
          <cell r="F50">
            <v>641737</v>
          </cell>
          <cell r="H50">
            <v>602544.03603331698</v>
          </cell>
          <cell r="I50">
            <v>548823.91527876304</v>
          </cell>
          <cell r="J50">
            <v>454220.01298078703</v>
          </cell>
          <cell r="K50">
            <v>447219.46743456897</v>
          </cell>
          <cell r="L50">
            <v>486533.06867645402</v>
          </cell>
          <cell r="M50">
            <v>518599.48783263401</v>
          </cell>
          <cell r="N50">
            <v>552423.650604269</v>
          </cell>
          <cell r="O50">
            <v>589266.16158589104</v>
          </cell>
          <cell r="P50">
            <v>-14975.246301375</v>
          </cell>
          <cell r="Q50">
            <v>-14975.246301375</v>
          </cell>
          <cell r="R50">
            <v>-14975.246301375</v>
          </cell>
          <cell r="S50">
            <v>-14975.246301375</v>
          </cell>
          <cell r="T50">
            <v>-14975.246301375</v>
          </cell>
          <cell r="U50">
            <v>-14975.246301375</v>
          </cell>
        </row>
        <row r="59">
          <cell r="E59">
            <v>-135659</v>
          </cell>
          <cell r="F59">
            <v>919444</v>
          </cell>
          <cell r="H59">
            <v>370136.02526197</v>
          </cell>
          <cell r="I59">
            <v>396510.010401048</v>
          </cell>
          <cell r="J59">
            <v>344679.63476633001</v>
          </cell>
          <cell r="K59">
            <v>320784.95734350401</v>
          </cell>
          <cell r="L59">
            <v>361220.80907098402</v>
          </cell>
          <cell r="M59">
            <v>395924.46600949101</v>
          </cell>
          <cell r="N59">
            <v>432508.82404709101</v>
          </cell>
          <cell r="O59">
            <v>472367.442324256</v>
          </cell>
          <cell r="P59">
            <v>-14975.246301375</v>
          </cell>
          <cell r="Q59">
            <v>-14975.246301375</v>
          </cell>
          <cell r="R59">
            <v>-14975.246301375</v>
          </cell>
          <cell r="S59">
            <v>-14975.246301375</v>
          </cell>
          <cell r="T59">
            <v>-14975.246301375</v>
          </cell>
          <cell r="U59">
            <v>-14975.246301375</v>
          </cell>
        </row>
        <row r="68">
          <cell r="E68">
            <v>2814011</v>
          </cell>
          <cell r="F68">
            <v>1252319</v>
          </cell>
          <cell r="H68">
            <v>1147126</v>
          </cell>
          <cell r="I68">
            <v>1050582</v>
          </cell>
          <cell r="J68">
            <v>883884</v>
          </cell>
          <cell r="K68">
            <v>730134</v>
          </cell>
          <cell r="L68">
            <v>351589</v>
          </cell>
          <cell r="M68">
            <v>275782.5</v>
          </cell>
          <cell r="N68">
            <v>226126.75</v>
          </cell>
          <cell r="O68">
            <v>186298.875</v>
          </cell>
          <cell r="P68">
            <v>186298.875</v>
          </cell>
          <cell r="Q68">
            <v>186298.875</v>
          </cell>
          <cell r="R68">
            <v>186298.875</v>
          </cell>
          <cell r="S68">
            <v>186298.875</v>
          </cell>
          <cell r="T68">
            <v>186298.875</v>
          </cell>
          <cell r="U68">
            <v>186298.875</v>
          </cell>
        </row>
        <row r="69">
          <cell r="E69">
            <v>2479481</v>
          </cell>
          <cell r="F69">
            <v>709802</v>
          </cell>
          <cell r="H69">
            <v>322393.62978110497</v>
          </cell>
          <cell r="I69">
            <v>-43371.561862637303</v>
          </cell>
          <cell r="J69">
            <v>-367600.05222895503</v>
          </cell>
          <cell r="K69">
            <v>-668598.49629058095</v>
          </cell>
          <cell r="L69">
            <v>-1006645.51431848</v>
          </cell>
          <cell r="M69">
            <v>-1376890.8271421799</v>
          </cell>
          <cell r="N69">
            <v>-1781105.11662778</v>
          </cell>
          <cell r="O69">
            <v>-2222320.95948544</v>
          </cell>
          <cell r="P69">
            <v>-2207345.7131840698</v>
          </cell>
          <cell r="Q69">
            <v>-2192370.4668826899</v>
          </cell>
          <cell r="R69">
            <v>-2177395.2205813201</v>
          </cell>
          <cell r="S69">
            <v>-2162419.9742799401</v>
          </cell>
          <cell r="T69">
            <v>-2147444.7279785699</v>
          </cell>
          <cell r="U69">
            <v>-2132469.4816771899</v>
          </cell>
        </row>
        <row r="76">
          <cell r="E76">
            <v>4675792</v>
          </cell>
          <cell r="F76">
            <v>4015696</v>
          </cell>
          <cell r="H76">
            <v>4280059.2303024204</v>
          </cell>
          <cell r="I76">
            <v>4512421.4652236197</v>
          </cell>
          <cell r="J76">
            <v>4549974.2308787797</v>
          </cell>
          <cell r="K76">
            <v>4580731.2521393597</v>
          </cell>
          <cell r="L76">
            <v>4443640.2727530897</v>
          </cell>
          <cell r="M76">
            <v>4634037.8826898802</v>
          </cell>
          <cell r="N76">
            <v>4876538.2853546003</v>
          </cell>
          <cell r="O76">
            <v>5157227.8233469902</v>
          </cell>
          <cell r="P76">
            <v>5142514.5770456204</v>
          </cell>
          <cell r="Q76">
            <v>5127801.3307442404</v>
          </cell>
          <cell r="R76">
            <v>5113088.0844428698</v>
          </cell>
          <cell r="S76">
            <v>5098374.8381414898</v>
          </cell>
          <cell r="T76">
            <v>5083661.59184012</v>
          </cell>
          <cell r="U76">
            <v>5068948.34553874</v>
          </cell>
        </row>
      </sheetData>
      <sheetData sheetId="18" refreshError="1">
        <row r="9">
          <cell r="E9">
            <v>4641818</v>
          </cell>
        </row>
        <row r="13">
          <cell r="E13">
            <v>90589</v>
          </cell>
          <cell r="F13">
            <v>642575</v>
          </cell>
          <cell r="H13">
            <v>640371.69107639301</v>
          </cell>
          <cell r="I13">
            <v>579568.73403606797</v>
          </cell>
          <cell r="J13">
            <v>474671.1573808</v>
          </cell>
          <cell r="K13">
            <v>467005.98071644601</v>
          </cell>
          <cell r="L13">
            <v>509706.85971954197</v>
          </cell>
          <cell r="M13">
            <v>544278.64101842605</v>
          </cell>
          <cell r="N13">
            <v>580718.18516575696</v>
          </cell>
          <cell r="O13">
            <v>620417.76105248602</v>
          </cell>
          <cell r="P13">
            <v>-14975.246301375</v>
          </cell>
          <cell r="Q13">
            <v>-14975.246301375</v>
          </cell>
          <cell r="R13">
            <v>-14975.246301375</v>
          </cell>
          <cell r="S13">
            <v>-14975.246301375</v>
          </cell>
          <cell r="T13">
            <v>-14975.246301375</v>
          </cell>
          <cell r="U13">
            <v>-14975.246301375</v>
          </cell>
        </row>
        <row r="14">
          <cell r="E14">
            <v>90589</v>
          </cell>
          <cell r="F14">
            <v>641737</v>
          </cell>
          <cell r="H14">
            <v>602544.03603331698</v>
          </cell>
          <cell r="I14">
            <v>548823.91527876304</v>
          </cell>
          <cell r="J14">
            <v>454220.01298078703</v>
          </cell>
          <cell r="K14">
            <v>447219.46743456897</v>
          </cell>
          <cell r="L14">
            <v>486533.06867645402</v>
          </cell>
          <cell r="M14">
            <v>518599.48783263401</v>
          </cell>
          <cell r="N14">
            <v>552423.650604269</v>
          </cell>
          <cell r="O14">
            <v>589266.16158589104</v>
          </cell>
          <cell r="P14">
            <v>-14975.246301375</v>
          </cell>
          <cell r="Q14">
            <v>-14975.246301375</v>
          </cell>
          <cell r="R14">
            <v>-14975.246301375</v>
          </cell>
          <cell r="S14">
            <v>-14975.246301375</v>
          </cell>
          <cell r="T14">
            <v>-14975.246301375</v>
          </cell>
          <cell r="U14">
            <v>-14975.246301375</v>
          </cell>
        </row>
        <row r="15">
          <cell r="E15">
            <v>134233</v>
          </cell>
          <cell r="F15">
            <v>115744</v>
          </cell>
          <cell r="H15">
            <v>63714.706115401197</v>
          </cell>
          <cell r="I15">
            <v>64033.486392792198</v>
          </cell>
          <cell r="J15">
            <v>62339.371397673603</v>
          </cell>
          <cell r="K15">
            <v>57933.512775756499</v>
          </cell>
          <cell r="L15">
            <v>39628.395629568498</v>
          </cell>
          <cell r="M15">
            <v>21125.460338723198</v>
          </cell>
          <cell r="N15">
            <v>18260.746676487499</v>
          </cell>
          <cell r="O15">
            <v>16014.1710109344</v>
          </cell>
          <cell r="P15">
            <v>14975.246301375</v>
          </cell>
          <cell r="Q15">
            <v>14975.246301375</v>
          </cell>
          <cell r="R15">
            <v>14975.246301375</v>
          </cell>
          <cell r="S15">
            <v>14975.246301375</v>
          </cell>
          <cell r="T15">
            <v>14975.246301375</v>
          </cell>
          <cell r="U15">
            <v>14975.246301375</v>
          </cell>
        </row>
        <row r="16">
          <cell r="E16">
            <v>127289</v>
          </cell>
          <cell r="F16">
            <v>107275</v>
          </cell>
          <cell r="H16">
            <v>60203.536091401198</v>
          </cell>
          <cell r="I16">
            <v>45885.250586125498</v>
          </cell>
          <cell r="J16">
            <v>25663.484282666799</v>
          </cell>
          <cell r="K16">
            <v>6253.4788389618197</v>
          </cell>
          <cell r="L16">
            <v>-25926.000274082198</v>
          </cell>
          <cell r="M16">
            <v>-47792.717152310601</v>
          </cell>
          <cell r="N16">
            <v>-70466.326237794507</v>
          </cell>
          <cell r="O16">
            <v>-95387.197586907394</v>
          </cell>
          <cell r="P16">
            <v>14975.246301375</v>
          </cell>
          <cell r="Q16">
            <v>14975.246301375</v>
          </cell>
          <cell r="R16">
            <v>14975.246301375</v>
          </cell>
          <cell r="S16">
            <v>14975.246301375</v>
          </cell>
          <cell r="T16">
            <v>14975.246301375</v>
          </cell>
          <cell r="U16">
            <v>14975.246301375</v>
          </cell>
        </row>
        <row r="17">
          <cell r="E17">
            <v>2814011</v>
          </cell>
          <cell r="F17">
            <v>1252319</v>
          </cell>
          <cell r="H17">
            <v>1147126</v>
          </cell>
          <cell r="I17">
            <v>1050582</v>
          </cell>
          <cell r="J17">
            <v>883884</v>
          </cell>
          <cell r="K17">
            <v>730134</v>
          </cell>
          <cell r="L17">
            <v>351589</v>
          </cell>
          <cell r="M17">
            <v>275782.5</v>
          </cell>
          <cell r="N17">
            <v>226126.75</v>
          </cell>
          <cell r="O17">
            <v>186298.875</v>
          </cell>
          <cell r="P17">
            <v>186298.875</v>
          </cell>
          <cell r="Q17">
            <v>186298.875</v>
          </cell>
          <cell r="R17">
            <v>186298.875</v>
          </cell>
          <cell r="S17">
            <v>186298.875</v>
          </cell>
          <cell r="T17">
            <v>186298.875</v>
          </cell>
          <cell r="U17">
            <v>186298.875</v>
          </cell>
        </row>
        <row r="18">
          <cell r="E18">
            <v>2479481</v>
          </cell>
          <cell r="F18">
            <v>709802</v>
          </cell>
          <cell r="H18">
            <v>322393.62978110497</v>
          </cell>
          <cell r="I18">
            <v>-43371.561862637303</v>
          </cell>
          <cell r="J18">
            <v>-367600.05222895503</v>
          </cell>
          <cell r="K18">
            <v>-668598.49629058095</v>
          </cell>
          <cell r="L18">
            <v>-1006645.51431848</v>
          </cell>
          <cell r="M18">
            <v>-1376890.8271421799</v>
          </cell>
          <cell r="N18">
            <v>-1781105.11662778</v>
          </cell>
          <cell r="O18">
            <v>-2222320.95948544</v>
          </cell>
          <cell r="P18">
            <v>-2207345.7131840698</v>
          </cell>
          <cell r="Q18">
            <v>-2192370.4668826899</v>
          </cell>
          <cell r="R18">
            <v>-2177395.2205813201</v>
          </cell>
          <cell r="S18">
            <v>-2162419.9742799401</v>
          </cell>
          <cell r="T18">
            <v>-2147444.7279785699</v>
          </cell>
          <cell r="U18">
            <v>-2132469.4816771899</v>
          </cell>
        </row>
        <row r="19">
          <cell r="E19">
            <v>3066665</v>
          </cell>
          <cell r="F19">
            <v>2025070</v>
          </cell>
          <cell r="H19">
            <v>1983902.18037442</v>
          </cell>
          <cell r="I19">
            <v>1900561.1134899401</v>
          </cell>
          <cell r="J19">
            <v>1766010.6388838999</v>
          </cell>
          <cell r="K19">
            <v>1648701.8775551899</v>
          </cell>
          <cell r="L19">
            <v>1524863.9487954001</v>
          </cell>
          <cell r="M19">
            <v>1391401.06322426</v>
          </cell>
          <cell r="N19">
            <v>1247533.8133662399</v>
          </cell>
          <cell r="O19">
            <v>1092407.1935304201</v>
          </cell>
          <cell r="P19">
            <v>1092669.1935304201</v>
          </cell>
          <cell r="Q19">
            <v>1092931.1935304201</v>
          </cell>
          <cell r="R19">
            <v>1093193.1935304201</v>
          </cell>
          <cell r="S19">
            <v>1093455.1935304201</v>
          </cell>
          <cell r="T19">
            <v>1093717.1935304201</v>
          </cell>
          <cell r="U19">
            <v>1093979.1935304201</v>
          </cell>
        </row>
        <row r="21">
          <cell r="E21">
            <v>140238</v>
          </cell>
          <cell r="F21">
            <v>727244</v>
          </cell>
          <cell r="H21">
            <v>751567.70244599995</v>
          </cell>
          <cell r="I21">
            <v>667822.28063199995</v>
          </cell>
          <cell r="J21">
            <v>529942.17078368505</v>
          </cell>
          <cell r="K21">
            <v>502030.81166175299</v>
          </cell>
          <cell r="L21">
            <v>516863.69455694599</v>
          </cell>
          <cell r="M21">
            <v>532798.74050753505</v>
          </cell>
          <cell r="N21">
            <v>549941.297836154</v>
          </cell>
          <cell r="O21">
            <v>568407.17988325597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E22">
            <v>-191159</v>
          </cell>
          <cell r="F22">
            <v>429834</v>
          </cell>
          <cell r="H22">
            <v>495002.21700599999</v>
          </cell>
          <cell r="I22">
            <v>401160.49011249997</v>
          </cell>
          <cell r="J22">
            <v>265138.173563177</v>
          </cell>
          <cell r="K22">
            <v>238239.02696009399</v>
          </cell>
          <cell r="L22">
            <v>244277.715148597</v>
          </cell>
          <cell r="M22">
            <v>250719.67992746399</v>
          </cell>
          <cell r="N22">
            <v>257602.68685946599</v>
          </cell>
          <cell r="O22">
            <v>264968.24131920497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E23">
            <v>90589</v>
          </cell>
          <cell r="F23">
            <v>642575</v>
          </cell>
          <cell r="H23">
            <v>640371.69107639301</v>
          </cell>
          <cell r="I23">
            <v>579568.73403606797</v>
          </cell>
          <cell r="J23">
            <v>474671.1573808</v>
          </cell>
          <cell r="K23">
            <v>467005.98071644601</v>
          </cell>
          <cell r="L23">
            <v>509706.85971954197</v>
          </cell>
          <cell r="M23">
            <v>544278.64101842605</v>
          </cell>
          <cell r="N23">
            <v>580718.18516575696</v>
          </cell>
          <cell r="O23">
            <v>620417.76105248602</v>
          </cell>
          <cell r="P23">
            <v>-14975.246301375</v>
          </cell>
          <cell r="Q23">
            <v>-14975.246301375</v>
          </cell>
          <cell r="R23">
            <v>-14975.246301375</v>
          </cell>
          <cell r="S23">
            <v>-14975.246301375</v>
          </cell>
          <cell r="T23">
            <v>-14975.246301375</v>
          </cell>
          <cell r="U23">
            <v>-14975.246301375</v>
          </cell>
        </row>
        <row r="24">
          <cell r="E24">
            <v>90589</v>
          </cell>
          <cell r="F24">
            <v>641737</v>
          </cell>
          <cell r="H24">
            <v>602544.03603331698</v>
          </cell>
          <cell r="I24">
            <v>548823.91527876304</v>
          </cell>
          <cell r="J24">
            <v>454220.01298078703</v>
          </cell>
          <cell r="K24">
            <v>447219.46743456897</v>
          </cell>
          <cell r="L24">
            <v>486533.06867645402</v>
          </cell>
          <cell r="M24">
            <v>518599.48783263401</v>
          </cell>
          <cell r="N24">
            <v>552423.650604269</v>
          </cell>
          <cell r="O24">
            <v>589266.16158589104</v>
          </cell>
          <cell r="P24">
            <v>-14975.246301375</v>
          </cell>
          <cell r="Q24">
            <v>-14975.246301375</v>
          </cell>
          <cell r="R24">
            <v>-14975.246301375</v>
          </cell>
          <cell r="S24">
            <v>-14975.246301375</v>
          </cell>
          <cell r="T24">
            <v>-14975.246301375</v>
          </cell>
          <cell r="U24">
            <v>-14975.246301375</v>
          </cell>
        </row>
        <row r="25">
          <cell r="E25">
            <v>134233</v>
          </cell>
          <cell r="F25">
            <v>115744</v>
          </cell>
          <cell r="H25">
            <v>63714.706115401197</v>
          </cell>
          <cell r="I25">
            <v>64033.486392792198</v>
          </cell>
          <cell r="J25">
            <v>62339.371397673603</v>
          </cell>
          <cell r="K25">
            <v>57933.512775756499</v>
          </cell>
          <cell r="L25">
            <v>39628.395629568498</v>
          </cell>
          <cell r="M25">
            <v>21125.460338723198</v>
          </cell>
          <cell r="N25">
            <v>18260.746676487499</v>
          </cell>
          <cell r="O25">
            <v>16014.1710109344</v>
          </cell>
          <cell r="P25">
            <v>14975.246301375</v>
          </cell>
          <cell r="Q25">
            <v>14975.246301375</v>
          </cell>
          <cell r="R25">
            <v>14975.246301375</v>
          </cell>
          <cell r="S25">
            <v>14975.246301375</v>
          </cell>
          <cell r="T25">
            <v>14975.246301375</v>
          </cell>
          <cell r="U25">
            <v>14975.246301375</v>
          </cell>
        </row>
        <row r="26">
          <cell r="E26">
            <v>127289</v>
          </cell>
          <cell r="F26">
            <v>107275</v>
          </cell>
          <cell r="H26">
            <v>60203.536091401198</v>
          </cell>
          <cell r="I26">
            <v>45885.250586125498</v>
          </cell>
          <cell r="J26">
            <v>25663.484282666799</v>
          </cell>
          <cell r="K26">
            <v>6253.4788389618197</v>
          </cell>
          <cell r="L26">
            <v>-25926.000274082198</v>
          </cell>
          <cell r="M26">
            <v>-47792.717152310601</v>
          </cell>
          <cell r="N26">
            <v>-70466.326237794507</v>
          </cell>
          <cell r="O26">
            <v>-95387.197586907394</v>
          </cell>
          <cell r="P26">
            <v>14975.246301375</v>
          </cell>
          <cell r="Q26">
            <v>14975.246301375</v>
          </cell>
          <cell r="R26">
            <v>14975.246301375</v>
          </cell>
          <cell r="S26">
            <v>14975.246301375</v>
          </cell>
          <cell r="T26">
            <v>14975.246301375</v>
          </cell>
          <cell r="U26">
            <v>14975.246301375</v>
          </cell>
        </row>
        <row r="27">
          <cell r="E27">
            <v>2814011</v>
          </cell>
          <cell r="F27">
            <v>1252319</v>
          </cell>
          <cell r="H27">
            <v>1147126</v>
          </cell>
          <cell r="I27">
            <v>1050582</v>
          </cell>
          <cell r="J27">
            <v>883884</v>
          </cell>
          <cell r="K27">
            <v>730134</v>
          </cell>
          <cell r="L27">
            <v>351589</v>
          </cell>
          <cell r="M27">
            <v>275782.5</v>
          </cell>
          <cell r="N27">
            <v>226126.75</v>
          </cell>
          <cell r="O27">
            <v>186298.875</v>
          </cell>
          <cell r="P27">
            <v>186298.875</v>
          </cell>
          <cell r="Q27">
            <v>186298.875</v>
          </cell>
          <cell r="R27">
            <v>186298.875</v>
          </cell>
          <cell r="S27">
            <v>186298.875</v>
          </cell>
          <cell r="T27">
            <v>186298.875</v>
          </cell>
          <cell r="U27">
            <v>186298.875</v>
          </cell>
        </row>
        <row r="28">
          <cell r="E28">
            <v>2479481</v>
          </cell>
          <cell r="F28">
            <v>709802</v>
          </cell>
          <cell r="H28">
            <v>322393.62978110497</v>
          </cell>
          <cell r="I28">
            <v>-43371.561862637303</v>
          </cell>
          <cell r="J28">
            <v>-367600.05222895503</v>
          </cell>
          <cell r="K28">
            <v>-668598.49629058095</v>
          </cell>
          <cell r="L28">
            <v>-1006645.51431848</v>
          </cell>
          <cell r="M28">
            <v>-1376890.8271421799</v>
          </cell>
          <cell r="N28">
            <v>-1781105.11662778</v>
          </cell>
          <cell r="O28">
            <v>-2222320.95948544</v>
          </cell>
          <cell r="P28">
            <v>-2207345.7131840698</v>
          </cell>
          <cell r="Q28">
            <v>-2192370.4668826899</v>
          </cell>
          <cell r="R28">
            <v>-2177395.2205813201</v>
          </cell>
          <cell r="S28">
            <v>-2162419.9742799401</v>
          </cell>
          <cell r="T28">
            <v>-2147444.7279785699</v>
          </cell>
          <cell r="U28">
            <v>-2132469.4816771899</v>
          </cell>
        </row>
        <row r="29">
          <cell r="E29">
            <v>3066665</v>
          </cell>
          <cell r="F29">
            <v>2025070</v>
          </cell>
          <cell r="H29">
            <v>1983902.18037442</v>
          </cell>
          <cell r="I29">
            <v>1900561.1134899401</v>
          </cell>
          <cell r="J29">
            <v>1766010.6388838999</v>
          </cell>
          <cell r="K29">
            <v>1648701.8775551899</v>
          </cell>
          <cell r="L29">
            <v>1524863.9487954001</v>
          </cell>
          <cell r="M29">
            <v>1391401.06322426</v>
          </cell>
          <cell r="N29">
            <v>1247533.8133662399</v>
          </cell>
          <cell r="O29">
            <v>1092407.1935304201</v>
          </cell>
          <cell r="P29">
            <v>1092669.1935304201</v>
          </cell>
          <cell r="Q29">
            <v>1092931.1935304201</v>
          </cell>
          <cell r="R29">
            <v>1093193.1935304201</v>
          </cell>
          <cell r="S29">
            <v>1093455.1935304201</v>
          </cell>
          <cell r="T29">
            <v>1093717.1935304201</v>
          </cell>
          <cell r="U29">
            <v>1093979.1935304201</v>
          </cell>
        </row>
        <row r="31">
          <cell r="E31">
            <v>140238</v>
          </cell>
          <cell r="F31">
            <v>727244</v>
          </cell>
          <cell r="H31">
            <v>751567.70244599995</v>
          </cell>
          <cell r="I31">
            <v>667822.28063199995</v>
          </cell>
          <cell r="J31">
            <v>529942.17078368505</v>
          </cell>
          <cell r="K31">
            <v>502030.81166175299</v>
          </cell>
          <cell r="L31">
            <v>516863.69455694599</v>
          </cell>
          <cell r="M31">
            <v>532798.74050753505</v>
          </cell>
          <cell r="N31">
            <v>549941.297836154</v>
          </cell>
          <cell r="O31">
            <v>568407.17988325597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E32">
            <v>-191159</v>
          </cell>
          <cell r="F32">
            <v>429834</v>
          </cell>
          <cell r="H32">
            <v>495002.21700599999</v>
          </cell>
          <cell r="I32">
            <v>401160.49011249997</v>
          </cell>
          <cell r="J32">
            <v>265138.173563177</v>
          </cell>
          <cell r="K32">
            <v>238239.02696009399</v>
          </cell>
          <cell r="L32">
            <v>244277.715148597</v>
          </cell>
          <cell r="M32">
            <v>250719.67992746399</v>
          </cell>
          <cell r="N32">
            <v>257602.68685946599</v>
          </cell>
          <cell r="O32">
            <v>264968.24131920497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E33">
            <v>90589</v>
          </cell>
          <cell r="F33">
            <v>642575</v>
          </cell>
          <cell r="H33">
            <v>640371.69107639301</v>
          </cell>
          <cell r="I33">
            <v>579568.73403606797</v>
          </cell>
          <cell r="J33">
            <v>474671.1573808</v>
          </cell>
          <cell r="K33">
            <v>467005.98071644601</v>
          </cell>
          <cell r="L33">
            <v>509706.85971954197</v>
          </cell>
          <cell r="M33">
            <v>544278.64101842605</v>
          </cell>
          <cell r="N33">
            <v>580718.18516575696</v>
          </cell>
          <cell r="O33">
            <v>620417.76105248602</v>
          </cell>
          <cell r="P33">
            <v>-14975.246301375</v>
          </cell>
          <cell r="Q33">
            <v>-14975.246301375</v>
          </cell>
          <cell r="R33">
            <v>-14975.246301375</v>
          </cell>
          <cell r="S33">
            <v>-14975.246301375</v>
          </cell>
          <cell r="T33">
            <v>-14975.246301375</v>
          </cell>
          <cell r="U33">
            <v>-14975.246301375</v>
          </cell>
        </row>
        <row r="34">
          <cell r="E34">
            <v>90589</v>
          </cell>
          <cell r="F34">
            <v>641737</v>
          </cell>
          <cell r="H34">
            <v>602544.03603331698</v>
          </cell>
          <cell r="I34">
            <v>548823.91527876304</v>
          </cell>
          <cell r="J34">
            <v>454220.01298078703</v>
          </cell>
          <cell r="K34">
            <v>447219.46743456897</v>
          </cell>
          <cell r="L34">
            <v>486533.06867645402</v>
          </cell>
          <cell r="M34">
            <v>518599.48783263401</v>
          </cell>
          <cell r="N34">
            <v>552423.650604269</v>
          </cell>
          <cell r="O34">
            <v>589266.16158589104</v>
          </cell>
          <cell r="P34">
            <v>-14975.246301375</v>
          </cell>
          <cell r="Q34">
            <v>-14975.246301375</v>
          </cell>
          <cell r="R34">
            <v>-14975.246301375</v>
          </cell>
          <cell r="S34">
            <v>-14975.246301375</v>
          </cell>
          <cell r="T34">
            <v>-14975.246301375</v>
          </cell>
          <cell r="U34">
            <v>-14975.246301375</v>
          </cell>
        </row>
        <row r="35">
          <cell r="E35">
            <v>134233</v>
          </cell>
          <cell r="F35">
            <v>115744</v>
          </cell>
          <cell r="H35">
            <v>63714.706115401197</v>
          </cell>
          <cell r="I35">
            <v>64033.486392792198</v>
          </cell>
          <cell r="J35">
            <v>62339.371397673603</v>
          </cell>
          <cell r="K35">
            <v>57933.512775756499</v>
          </cell>
          <cell r="L35">
            <v>39628.395629568498</v>
          </cell>
          <cell r="M35">
            <v>21125.460338723198</v>
          </cell>
          <cell r="N35">
            <v>18260.746676487499</v>
          </cell>
          <cell r="O35">
            <v>16014.1710109344</v>
          </cell>
          <cell r="P35">
            <v>14975.246301375</v>
          </cell>
          <cell r="Q35">
            <v>14975.246301375</v>
          </cell>
          <cell r="R35">
            <v>14975.246301375</v>
          </cell>
          <cell r="S35">
            <v>14975.246301375</v>
          </cell>
          <cell r="T35">
            <v>14975.246301375</v>
          </cell>
          <cell r="U35">
            <v>14975.246301375</v>
          </cell>
        </row>
        <row r="36">
          <cell r="E36">
            <v>127289</v>
          </cell>
          <cell r="F36">
            <v>107275</v>
          </cell>
          <cell r="H36">
            <v>60203.536091401198</v>
          </cell>
          <cell r="I36">
            <v>45885.250586125498</v>
          </cell>
          <cell r="J36">
            <v>25663.484282666799</v>
          </cell>
          <cell r="K36">
            <v>6253.4788389618197</v>
          </cell>
          <cell r="L36">
            <v>-25926.000274082198</v>
          </cell>
          <cell r="M36">
            <v>-47792.717152310601</v>
          </cell>
          <cell r="N36">
            <v>-70466.326237794507</v>
          </cell>
          <cell r="O36">
            <v>-95387.197586907394</v>
          </cell>
          <cell r="P36">
            <v>14975.246301375</v>
          </cell>
          <cell r="Q36">
            <v>14975.246301375</v>
          </cell>
          <cell r="R36">
            <v>14975.246301375</v>
          </cell>
          <cell r="S36">
            <v>14975.246301375</v>
          </cell>
          <cell r="T36">
            <v>14975.246301375</v>
          </cell>
          <cell r="U36">
            <v>14975.246301375</v>
          </cell>
        </row>
        <row r="37">
          <cell r="E37">
            <v>2814011</v>
          </cell>
          <cell r="F37">
            <v>1252319</v>
          </cell>
          <cell r="H37">
            <v>1147126</v>
          </cell>
          <cell r="I37">
            <v>1050582</v>
          </cell>
          <cell r="J37">
            <v>883884</v>
          </cell>
          <cell r="K37">
            <v>730134</v>
          </cell>
          <cell r="L37">
            <v>351589</v>
          </cell>
          <cell r="M37">
            <v>275782.5</v>
          </cell>
          <cell r="N37">
            <v>226126.75</v>
          </cell>
          <cell r="O37">
            <v>186298.875</v>
          </cell>
          <cell r="P37">
            <v>186298.875</v>
          </cell>
          <cell r="Q37">
            <v>186298.875</v>
          </cell>
          <cell r="R37">
            <v>186298.875</v>
          </cell>
          <cell r="S37">
            <v>186298.875</v>
          </cell>
          <cell r="T37">
            <v>186298.875</v>
          </cell>
          <cell r="U37">
            <v>186298.875</v>
          </cell>
        </row>
        <row r="38">
          <cell r="E38">
            <v>2479481</v>
          </cell>
          <cell r="F38">
            <v>709802</v>
          </cell>
          <cell r="H38">
            <v>322393.62978110497</v>
          </cell>
          <cell r="I38">
            <v>-43371.561862637303</v>
          </cell>
          <cell r="J38">
            <v>-367600.05222895503</v>
          </cell>
          <cell r="K38">
            <v>-668598.49629058095</v>
          </cell>
          <cell r="L38">
            <v>-1006645.51431848</v>
          </cell>
          <cell r="M38">
            <v>-1376890.8271421799</v>
          </cell>
          <cell r="N38">
            <v>-1781105.11662778</v>
          </cell>
          <cell r="O38">
            <v>-2222320.95948544</v>
          </cell>
          <cell r="P38">
            <v>-2207345.7131840698</v>
          </cell>
          <cell r="Q38">
            <v>-2192370.4668826899</v>
          </cell>
          <cell r="R38">
            <v>-2177395.2205813201</v>
          </cell>
          <cell r="S38">
            <v>-2162419.9742799401</v>
          </cell>
          <cell r="T38">
            <v>-2147444.7279785699</v>
          </cell>
          <cell r="U38">
            <v>-2132469.4816771899</v>
          </cell>
        </row>
        <row r="39">
          <cell r="E39">
            <v>3066665</v>
          </cell>
          <cell r="F39">
            <v>2025070</v>
          </cell>
          <cell r="H39">
            <v>1983902.18037442</v>
          </cell>
          <cell r="I39">
            <v>1900561.1134899401</v>
          </cell>
          <cell r="J39">
            <v>1766010.6388838999</v>
          </cell>
          <cell r="K39">
            <v>1648701.8775551899</v>
          </cell>
          <cell r="L39">
            <v>1524863.9487954001</v>
          </cell>
          <cell r="M39">
            <v>1391401.06322426</v>
          </cell>
          <cell r="N39">
            <v>1247533.8133662399</v>
          </cell>
          <cell r="O39">
            <v>1092407.1935304201</v>
          </cell>
          <cell r="P39">
            <v>1092669.1935304201</v>
          </cell>
          <cell r="Q39">
            <v>1092931.1935304201</v>
          </cell>
          <cell r="R39">
            <v>1093193.1935304201</v>
          </cell>
          <cell r="S39">
            <v>1093455.1935304201</v>
          </cell>
          <cell r="T39">
            <v>1093717.1935304201</v>
          </cell>
          <cell r="U39">
            <v>1093979.1935304201</v>
          </cell>
        </row>
      </sheetData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divisor"/>
      <sheetName val="Retail Div"/>
      <sheetName val="Tread"/>
      <sheetName val="Linest(2)"/>
      <sheetName val="Atu-Tread-Chart"/>
      <sheetName val="CON-Chart"/>
      <sheetName val="AVG-ACPU-Chart"/>
      <sheetName val="Linest"/>
      <sheetName val="WP-F"/>
      <sheetName val="1Y-ACPU"/>
      <sheetName val="all-ACPU"/>
      <sheetName val="ACPU"/>
      <sheetName val="Form"/>
      <sheetName val="WS Div&amp;Rev"/>
      <sheetName val="New-Rev"/>
      <sheetName val="Qty Adj 2y-5-ADJ DIV"/>
      <sheetName val="Qty Adj 2y-5"/>
      <sheetName val="Qty Adj 3y-6"/>
      <sheetName val="CONS-Qty Adj"/>
      <sheetName val="Adj-Laser-Div-99Dec"/>
      <sheetName val="Summary"/>
      <sheetName val="Sheet1"/>
      <sheetName val="ska"/>
      <sheetName val="SH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B1" t="str">
            <v xml:space="preserve">Ford Lio Ho </v>
          </cell>
        </row>
        <row r="2">
          <cell r="A2">
            <v>0</v>
          </cell>
          <cell r="B2" t="str">
            <v>WARRANTY &amp; POLICY   QUARTER  REVIEW -Q499</v>
          </cell>
        </row>
        <row r="3">
          <cell r="B3" t="str">
            <v>FLH</v>
          </cell>
        </row>
        <row r="4">
          <cell r="P4" t="str">
            <v xml:space="preserve"> </v>
          </cell>
        </row>
        <row r="6">
          <cell r="L6" t="str">
            <v>New</v>
          </cell>
          <cell r="N6" t="str">
            <v>Old</v>
          </cell>
          <cell r="T6" t="str">
            <v>20N-01-A/B</v>
          </cell>
        </row>
        <row r="7">
          <cell r="D7" t="str">
            <v>ACPU</v>
          </cell>
          <cell r="H7" t="str">
            <v xml:space="preserve">No. of </v>
          </cell>
          <cell r="I7" t="str">
            <v>@Repair Cost</v>
          </cell>
          <cell r="K7" t="str">
            <v xml:space="preserve">  Whole</v>
          </cell>
          <cell r="L7" t="str">
            <v>Sub-</v>
          </cell>
          <cell r="M7" t="str">
            <v xml:space="preserve">  Reserve</v>
          </cell>
          <cell r="N7" t="str">
            <v>Sub-</v>
          </cell>
          <cell r="O7" t="str">
            <v xml:space="preserve">  Reserve</v>
          </cell>
          <cell r="T7" t="str">
            <v>Debit(+)/Credit(-)</v>
          </cell>
        </row>
        <row r="8">
          <cell r="D8" t="str">
            <v>New</v>
          </cell>
          <cell r="E8" t="str">
            <v>Total</v>
          </cell>
          <cell r="F8" t="str">
            <v>Old</v>
          </cell>
          <cell r="G8" t="str">
            <v>Total</v>
          </cell>
          <cell r="H8" t="str">
            <v>Repairs</v>
          </cell>
          <cell r="I8" t="str">
            <v>New</v>
          </cell>
          <cell r="J8" t="str">
            <v>Old</v>
          </cell>
          <cell r="K8" t="str">
            <v xml:space="preserve">   Divisor  </v>
          </cell>
          <cell r="L8" t="str">
            <v xml:space="preserve">    Reserve    </v>
          </cell>
          <cell r="M8" t="str">
            <v xml:space="preserve">         /12       </v>
          </cell>
          <cell r="N8" t="str">
            <v xml:space="preserve">    Reserve    </v>
          </cell>
          <cell r="O8" t="str">
            <v xml:space="preserve">         /12       </v>
          </cell>
          <cell r="R8" t="str">
            <v>New</v>
          </cell>
          <cell r="S8" t="str">
            <v>Old</v>
          </cell>
          <cell r="T8" t="str">
            <v>Variance</v>
          </cell>
        </row>
        <row r="9">
          <cell r="A9" t="str">
            <v>D894</v>
          </cell>
          <cell r="B9" t="str">
            <v>Laser</v>
          </cell>
          <cell r="C9" t="str">
            <v>W</v>
          </cell>
          <cell r="D9">
            <v>1281</v>
          </cell>
          <cell r="E9">
            <v>1326</v>
          </cell>
          <cell r="F9">
            <v>1281</v>
          </cell>
          <cell r="G9">
            <v>1326</v>
          </cell>
          <cell r="H9">
            <v>24</v>
          </cell>
          <cell r="I9">
            <v>53.375</v>
          </cell>
          <cell r="J9">
            <v>53.375</v>
          </cell>
          <cell r="K9">
            <v>0</v>
          </cell>
          <cell r="L9">
            <v>0</v>
          </cell>
          <cell r="M9">
            <v>184</v>
          </cell>
          <cell r="N9">
            <v>0</v>
          </cell>
          <cell r="O9">
            <v>184</v>
          </cell>
          <cell r="P9">
            <v>0.1</v>
          </cell>
          <cell r="Q9" t="str">
            <v>Labor</v>
          </cell>
          <cell r="R9">
            <v>18</v>
          </cell>
          <cell r="S9">
            <v>18</v>
          </cell>
          <cell r="T9">
            <v>0</v>
          </cell>
        </row>
        <row r="10">
          <cell r="C10" t="str">
            <v>P</v>
          </cell>
          <cell r="D10">
            <v>45</v>
          </cell>
          <cell r="F10">
            <v>45</v>
          </cell>
          <cell r="H10">
            <v>12</v>
          </cell>
          <cell r="I10">
            <v>3.75</v>
          </cell>
          <cell r="J10">
            <v>3.75</v>
          </cell>
          <cell r="K10">
            <v>49</v>
          </cell>
          <cell r="L10">
            <v>184</v>
          </cell>
          <cell r="N10">
            <v>184</v>
          </cell>
          <cell r="P10">
            <v>0.9</v>
          </cell>
          <cell r="Q10" t="str">
            <v>Material</v>
          </cell>
          <cell r="R10">
            <v>166</v>
          </cell>
          <cell r="S10">
            <v>166</v>
          </cell>
          <cell r="T10">
            <v>0</v>
          </cell>
        </row>
        <row r="11">
          <cell r="A11" t="str">
            <v>E895</v>
          </cell>
          <cell r="B11" t="str">
            <v>Telstar</v>
          </cell>
          <cell r="C11" t="str">
            <v>W</v>
          </cell>
          <cell r="D11">
            <v>3353</v>
          </cell>
          <cell r="E11">
            <v>3427</v>
          </cell>
          <cell r="F11">
            <v>3353</v>
          </cell>
          <cell r="G11">
            <v>3427</v>
          </cell>
          <cell r="H11">
            <v>24</v>
          </cell>
          <cell r="I11">
            <v>139.70833333333334</v>
          </cell>
          <cell r="J11">
            <v>139.70833333333334</v>
          </cell>
          <cell r="K11">
            <v>509</v>
          </cell>
          <cell r="L11">
            <v>71112</v>
          </cell>
          <cell r="M11">
            <v>82335</v>
          </cell>
          <cell r="N11">
            <v>71112</v>
          </cell>
          <cell r="O11">
            <v>82335</v>
          </cell>
          <cell r="P11">
            <v>0.12</v>
          </cell>
          <cell r="Q11" t="str">
            <v>Labor</v>
          </cell>
          <cell r="R11">
            <v>9880</v>
          </cell>
          <cell r="S11">
            <v>9880</v>
          </cell>
          <cell r="T11">
            <v>0</v>
          </cell>
        </row>
        <row r="12">
          <cell r="C12" t="str">
            <v>P</v>
          </cell>
          <cell r="D12">
            <v>74</v>
          </cell>
          <cell r="F12">
            <v>74</v>
          </cell>
          <cell r="H12">
            <v>12</v>
          </cell>
          <cell r="I12">
            <v>6.166666666666667</v>
          </cell>
          <cell r="J12">
            <v>6.166666666666667</v>
          </cell>
          <cell r="K12">
            <v>1820</v>
          </cell>
          <cell r="L12">
            <v>11223</v>
          </cell>
          <cell r="N12">
            <v>11223</v>
          </cell>
          <cell r="P12">
            <v>0.88</v>
          </cell>
          <cell r="Q12" t="str">
            <v>Material</v>
          </cell>
          <cell r="R12">
            <v>72455</v>
          </cell>
          <cell r="S12">
            <v>72455</v>
          </cell>
          <cell r="T12">
            <v>0</v>
          </cell>
        </row>
        <row r="13">
          <cell r="A13" t="str">
            <v>D895</v>
          </cell>
          <cell r="B13" t="str">
            <v>Liata</v>
          </cell>
          <cell r="C13" t="str">
            <v>W</v>
          </cell>
          <cell r="D13">
            <v>1612</v>
          </cell>
          <cell r="E13">
            <v>1801</v>
          </cell>
          <cell r="F13">
            <v>1612</v>
          </cell>
          <cell r="G13">
            <v>1801</v>
          </cell>
          <cell r="H13">
            <v>24</v>
          </cell>
          <cell r="I13">
            <v>67.166666666666671</v>
          </cell>
          <cell r="J13">
            <v>67.166666666666671</v>
          </cell>
          <cell r="K13">
            <v>970</v>
          </cell>
          <cell r="L13">
            <v>65152</v>
          </cell>
          <cell r="M13">
            <v>108008</v>
          </cell>
          <cell r="N13">
            <v>65152</v>
          </cell>
          <cell r="O13">
            <v>108008</v>
          </cell>
          <cell r="P13">
            <v>0.13</v>
          </cell>
          <cell r="Q13" t="str">
            <v>Labor</v>
          </cell>
          <cell r="R13">
            <v>14041</v>
          </cell>
          <cell r="S13">
            <v>14041</v>
          </cell>
          <cell r="T13">
            <v>0</v>
          </cell>
        </row>
        <row r="14">
          <cell r="C14" t="str">
            <v>P</v>
          </cell>
          <cell r="D14">
            <v>189</v>
          </cell>
          <cell r="F14">
            <v>189</v>
          </cell>
          <cell r="H14">
            <v>12</v>
          </cell>
          <cell r="I14">
            <v>15.75</v>
          </cell>
          <cell r="J14">
            <v>15.75</v>
          </cell>
          <cell r="K14">
            <v>2721</v>
          </cell>
          <cell r="L14">
            <v>42856</v>
          </cell>
          <cell r="M14">
            <v>0</v>
          </cell>
          <cell r="N14">
            <v>42856</v>
          </cell>
          <cell r="O14">
            <v>0</v>
          </cell>
          <cell r="P14">
            <v>0.87</v>
          </cell>
          <cell r="Q14" t="str">
            <v>Material</v>
          </cell>
          <cell r="R14">
            <v>93967</v>
          </cell>
          <cell r="S14">
            <v>93967</v>
          </cell>
          <cell r="T14">
            <v>0</v>
          </cell>
        </row>
        <row r="15">
          <cell r="A15" t="str">
            <v>K497</v>
          </cell>
          <cell r="B15" t="str">
            <v>Mondeo(CKD)</v>
          </cell>
          <cell r="C15" t="str">
            <v>W</v>
          </cell>
          <cell r="D15">
            <v>7546</v>
          </cell>
          <cell r="E15">
            <v>7846</v>
          </cell>
          <cell r="F15">
            <v>7546</v>
          </cell>
          <cell r="G15">
            <v>7846</v>
          </cell>
          <cell r="H15">
            <v>24</v>
          </cell>
          <cell r="I15">
            <v>314.41666666666669</v>
          </cell>
          <cell r="J15">
            <v>314.41666666666669</v>
          </cell>
          <cell r="K15">
            <v>341</v>
          </cell>
          <cell r="L15">
            <v>107216</v>
          </cell>
          <cell r="M15">
            <v>127241</v>
          </cell>
          <cell r="N15">
            <v>107216</v>
          </cell>
          <cell r="O15">
            <v>127241</v>
          </cell>
          <cell r="P15">
            <v>0.16</v>
          </cell>
          <cell r="Q15" t="str">
            <v>Labor</v>
          </cell>
          <cell r="R15">
            <v>20359</v>
          </cell>
          <cell r="S15">
            <v>20359</v>
          </cell>
          <cell r="T15">
            <v>0</v>
          </cell>
        </row>
        <row r="16">
          <cell r="C16" t="str">
            <v>P</v>
          </cell>
          <cell r="D16">
            <v>300</v>
          </cell>
          <cell r="F16">
            <v>300</v>
          </cell>
          <cell r="H16">
            <v>12</v>
          </cell>
          <cell r="I16">
            <v>25</v>
          </cell>
          <cell r="J16">
            <v>25</v>
          </cell>
          <cell r="K16">
            <v>801</v>
          </cell>
          <cell r="L16">
            <v>20025</v>
          </cell>
          <cell r="N16">
            <v>20025</v>
          </cell>
          <cell r="P16">
            <v>0.84</v>
          </cell>
          <cell r="Q16" t="str">
            <v>Material</v>
          </cell>
          <cell r="R16">
            <v>106882</v>
          </cell>
          <cell r="S16">
            <v>106882</v>
          </cell>
          <cell r="T16">
            <v>0</v>
          </cell>
        </row>
        <row r="17">
          <cell r="A17" t="str">
            <v>A195</v>
          </cell>
          <cell r="B17" t="str">
            <v>Festiva</v>
          </cell>
          <cell r="C17" t="str">
            <v>W</v>
          </cell>
          <cell r="D17">
            <v>1883</v>
          </cell>
          <cell r="E17">
            <v>1902</v>
          </cell>
          <cell r="F17">
            <v>1883</v>
          </cell>
          <cell r="G17">
            <v>1902</v>
          </cell>
          <cell r="H17">
            <v>24</v>
          </cell>
          <cell r="I17">
            <v>78.458333333333329</v>
          </cell>
          <cell r="J17">
            <v>78.458333333333329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0.15</v>
          </cell>
          <cell r="Q17" t="str">
            <v>Labor</v>
          </cell>
          <cell r="R17">
            <v>0</v>
          </cell>
          <cell r="S17">
            <v>0</v>
          </cell>
          <cell r="T17">
            <v>0</v>
          </cell>
        </row>
        <row r="18">
          <cell r="C18" t="str">
            <v>P</v>
          </cell>
          <cell r="D18">
            <v>19</v>
          </cell>
          <cell r="F18">
            <v>19</v>
          </cell>
          <cell r="H18">
            <v>12</v>
          </cell>
          <cell r="I18">
            <v>1.5833333333333333</v>
          </cell>
          <cell r="J18">
            <v>1.5833333333333333</v>
          </cell>
          <cell r="K18">
            <v>0</v>
          </cell>
          <cell r="L18">
            <v>0</v>
          </cell>
          <cell r="N18">
            <v>0</v>
          </cell>
          <cell r="P18">
            <v>0.85</v>
          </cell>
          <cell r="Q18" t="str">
            <v>Material</v>
          </cell>
          <cell r="R18">
            <v>0</v>
          </cell>
          <cell r="S18">
            <v>0</v>
          </cell>
          <cell r="T18">
            <v>0</v>
          </cell>
        </row>
        <row r="19">
          <cell r="A19" t="str">
            <v>A196</v>
          </cell>
          <cell r="B19" t="str">
            <v>BT57</v>
          </cell>
          <cell r="C19" t="str">
            <v>W</v>
          </cell>
          <cell r="D19">
            <v>1948</v>
          </cell>
          <cell r="E19">
            <v>2606</v>
          </cell>
          <cell r="F19">
            <v>1948</v>
          </cell>
          <cell r="G19">
            <v>2606</v>
          </cell>
          <cell r="H19">
            <v>24</v>
          </cell>
          <cell r="I19">
            <v>81.166666666666671</v>
          </cell>
          <cell r="J19">
            <v>81.166666666666671</v>
          </cell>
          <cell r="K19">
            <v>146</v>
          </cell>
          <cell r="L19">
            <v>11850</v>
          </cell>
          <cell r="M19">
            <v>45463</v>
          </cell>
          <cell r="N19">
            <v>11850</v>
          </cell>
          <cell r="O19">
            <v>45463</v>
          </cell>
          <cell r="P19">
            <v>0.15</v>
          </cell>
          <cell r="Q19" t="str">
            <v>Labor</v>
          </cell>
          <cell r="R19">
            <v>6819</v>
          </cell>
          <cell r="S19">
            <v>6819</v>
          </cell>
          <cell r="T19">
            <v>0</v>
          </cell>
        </row>
        <row r="20">
          <cell r="C20" t="str">
            <v>P</v>
          </cell>
          <cell r="D20">
            <v>658</v>
          </cell>
          <cell r="F20">
            <v>658</v>
          </cell>
          <cell r="H20">
            <v>12</v>
          </cell>
          <cell r="I20">
            <v>54.833333333333336</v>
          </cell>
          <cell r="J20">
            <v>54.833333333333336</v>
          </cell>
          <cell r="K20">
            <v>613</v>
          </cell>
          <cell r="L20">
            <v>33613</v>
          </cell>
          <cell r="N20">
            <v>33613</v>
          </cell>
          <cell r="P20">
            <v>0.85</v>
          </cell>
          <cell r="Q20" t="str">
            <v>Material</v>
          </cell>
          <cell r="R20">
            <v>38644</v>
          </cell>
          <cell r="S20">
            <v>38644</v>
          </cell>
          <cell r="T20">
            <v>0</v>
          </cell>
        </row>
        <row r="21">
          <cell r="A21" t="str">
            <v>J895</v>
          </cell>
          <cell r="B21" t="str">
            <v>Econovan</v>
          </cell>
          <cell r="C21" t="str">
            <v>W</v>
          </cell>
          <cell r="D21">
            <v>1400</v>
          </cell>
          <cell r="E21">
            <v>1429</v>
          </cell>
          <cell r="F21">
            <v>1400</v>
          </cell>
          <cell r="G21">
            <v>1429</v>
          </cell>
          <cell r="H21">
            <v>24</v>
          </cell>
          <cell r="I21">
            <v>58.333333333333336</v>
          </cell>
          <cell r="J21">
            <v>58.333333333333336</v>
          </cell>
          <cell r="K21">
            <v>52</v>
          </cell>
          <cell r="L21">
            <v>3033</v>
          </cell>
          <cell r="M21">
            <v>3412</v>
          </cell>
          <cell r="N21">
            <v>3033</v>
          </cell>
          <cell r="O21">
            <v>3412</v>
          </cell>
          <cell r="P21">
            <v>0.2</v>
          </cell>
          <cell r="Q21" t="str">
            <v>Labor</v>
          </cell>
          <cell r="R21">
            <v>682</v>
          </cell>
          <cell r="S21">
            <v>682</v>
          </cell>
          <cell r="T21">
            <v>0</v>
          </cell>
        </row>
        <row r="22">
          <cell r="C22" t="str">
            <v>P</v>
          </cell>
          <cell r="D22">
            <v>29</v>
          </cell>
          <cell r="F22">
            <v>29</v>
          </cell>
          <cell r="H22">
            <v>12</v>
          </cell>
          <cell r="I22">
            <v>2.4166666666666665</v>
          </cell>
          <cell r="J22">
            <v>2.4166666666666665</v>
          </cell>
          <cell r="K22">
            <v>157</v>
          </cell>
          <cell r="L22">
            <v>379</v>
          </cell>
          <cell r="N22">
            <v>379</v>
          </cell>
          <cell r="P22">
            <v>0.8</v>
          </cell>
          <cell r="Q22" t="str">
            <v>Material</v>
          </cell>
          <cell r="R22">
            <v>2730</v>
          </cell>
          <cell r="S22">
            <v>2730</v>
          </cell>
          <cell r="T22">
            <v>0</v>
          </cell>
        </row>
        <row r="23">
          <cell r="A23" t="str">
            <v>Q895</v>
          </cell>
          <cell r="B23" t="str">
            <v>Pronto</v>
          </cell>
          <cell r="C23" t="str">
            <v>W</v>
          </cell>
          <cell r="D23">
            <v>1017</v>
          </cell>
          <cell r="E23">
            <v>1020</v>
          </cell>
          <cell r="F23">
            <v>1017</v>
          </cell>
          <cell r="G23">
            <v>1020</v>
          </cell>
          <cell r="H23">
            <v>24</v>
          </cell>
          <cell r="I23">
            <v>42.375</v>
          </cell>
          <cell r="J23">
            <v>42.375</v>
          </cell>
          <cell r="K23">
            <v>28</v>
          </cell>
          <cell r="L23">
            <v>1187</v>
          </cell>
          <cell r="M23">
            <v>1202</v>
          </cell>
          <cell r="N23">
            <v>1187</v>
          </cell>
          <cell r="O23">
            <v>1202</v>
          </cell>
          <cell r="P23">
            <v>0.27</v>
          </cell>
          <cell r="Q23" t="str">
            <v>Labor</v>
          </cell>
          <cell r="R23">
            <v>325</v>
          </cell>
          <cell r="S23">
            <v>325</v>
          </cell>
          <cell r="T23">
            <v>0</v>
          </cell>
        </row>
        <row r="24">
          <cell r="C24" t="str">
            <v>P</v>
          </cell>
          <cell r="D24">
            <v>3</v>
          </cell>
          <cell r="F24">
            <v>3</v>
          </cell>
          <cell r="H24">
            <v>12</v>
          </cell>
          <cell r="I24">
            <v>0.25</v>
          </cell>
          <cell r="J24">
            <v>0.25</v>
          </cell>
          <cell r="K24">
            <v>58</v>
          </cell>
          <cell r="L24">
            <v>15</v>
          </cell>
          <cell r="N24">
            <v>15</v>
          </cell>
          <cell r="P24">
            <v>0.73</v>
          </cell>
          <cell r="Q24" t="str">
            <v>Material</v>
          </cell>
          <cell r="R24">
            <v>877</v>
          </cell>
          <cell r="S24">
            <v>877</v>
          </cell>
          <cell r="T24">
            <v>0</v>
          </cell>
        </row>
        <row r="25">
          <cell r="A25" t="str">
            <v>J594</v>
          </cell>
          <cell r="B25" t="str">
            <v>Sierra</v>
          </cell>
          <cell r="C25" t="str">
            <v>W</v>
          </cell>
          <cell r="D25">
            <v>21740</v>
          </cell>
          <cell r="E25">
            <v>21881</v>
          </cell>
          <cell r="F25">
            <v>21740</v>
          </cell>
          <cell r="G25">
            <v>21881</v>
          </cell>
          <cell r="H25">
            <v>24</v>
          </cell>
          <cell r="I25">
            <v>905.83333333333337</v>
          </cell>
          <cell r="J25">
            <v>905.83333333333337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0.1</v>
          </cell>
          <cell r="Q25" t="str">
            <v>Labor</v>
          </cell>
          <cell r="R25">
            <v>0</v>
          </cell>
          <cell r="S25">
            <v>0</v>
          </cell>
          <cell r="T25">
            <v>0</v>
          </cell>
        </row>
        <row r="26">
          <cell r="C26" t="str">
            <v>P</v>
          </cell>
          <cell r="D26">
            <v>141</v>
          </cell>
          <cell r="F26">
            <v>141</v>
          </cell>
          <cell r="H26">
            <v>12</v>
          </cell>
          <cell r="I26">
            <v>11.75</v>
          </cell>
          <cell r="J26">
            <v>11.75</v>
          </cell>
          <cell r="K26">
            <v>0</v>
          </cell>
          <cell r="L26">
            <v>0</v>
          </cell>
          <cell r="N26">
            <v>0</v>
          </cell>
          <cell r="P26">
            <v>0.9</v>
          </cell>
          <cell r="Q26" t="str">
            <v>Material</v>
          </cell>
          <cell r="R26">
            <v>0</v>
          </cell>
          <cell r="S26">
            <v>0</v>
          </cell>
          <cell r="T26">
            <v>0</v>
          </cell>
        </row>
        <row r="27">
          <cell r="A27" t="str">
            <v>M496</v>
          </cell>
          <cell r="B27" t="str">
            <v>Scorpio</v>
          </cell>
          <cell r="C27" t="str">
            <v>W</v>
          </cell>
          <cell r="D27">
            <v>22648</v>
          </cell>
          <cell r="E27">
            <v>24851</v>
          </cell>
          <cell r="F27">
            <v>22648</v>
          </cell>
          <cell r="G27">
            <v>24851</v>
          </cell>
          <cell r="H27">
            <v>24</v>
          </cell>
          <cell r="I27">
            <v>943.66666666666663</v>
          </cell>
          <cell r="J27">
            <v>943.66666666666663</v>
          </cell>
          <cell r="K27">
            <v>210</v>
          </cell>
          <cell r="L27">
            <v>198170</v>
          </cell>
          <cell r="M27">
            <v>276744</v>
          </cell>
          <cell r="N27">
            <v>198170</v>
          </cell>
          <cell r="O27">
            <v>276744</v>
          </cell>
          <cell r="P27">
            <v>0.08</v>
          </cell>
          <cell r="Q27" t="str">
            <v>Labor</v>
          </cell>
          <cell r="R27">
            <v>22140</v>
          </cell>
          <cell r="S27">
            <v>22140</v>
          </cell>
          <cell r="T27">
            <v>0</v>
          </cell>
        </row>
        <row r="28">
          <cell r="C28" t="str">
            <v>P</v>
          </cell>
          <cell r="D28">
            <v>2203</v>
          </cell>
          <cell r="F28">
            <v>2203</v>
          </cell>
          <cell r="H28">
            <v>12</v>
          </cell>
          <cell r="I28">
            <v>183.58333333333334</v>
          </cell>
          <cell r="J28">
            <v>183.58333333333334</v>
          </cell>
          <cell r="K28">
            <v>428</v>
          </cell>
          <cell r="L28">
            <v>78574</v>
          </cell>
          <cell r="N28">
            <v>78574</v>
          </cell>
          <cell r="P28">
            <v>0.92</v>
          </cell>
          <cell r="Q28" t="str">
            <v>Material</v>
          </cell>
          <cell r="R28">
            <v>254604</v>
          </cell>
          <cell r="S28">
            <v>254604</v>
          </cell>
          <cell r="T28">
            <v>0</v>
          </cell>
        </row>
        <row r="29">
          <cell r="A29" t="str">
            <v>X295</v>
          </cell>
          <cell r="B29" t="str">
            <v>Probe</v>
          </cell>
          <cell r="C29" t="str">
            <v>W</v>
          </cell>
          <cell r="D29">
            <v>24832</v>
          </cell>
          <cell r="E29">
            <v>25420</v>
          </cell>
          <cell r="F29">
            <v>24832</v>
          </cell>
          <cell r="G29">
            <v>25420</v>
          </cell>
          <cell r="H29">
            <v>24</v>
          </cell>
          <cell r="I29">
            <v>1034.6666666666667</v>
          </cell>
          <cell r="J29">
            <v>1034.6666666666667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0.02</v>
          </cell>
          <cell r="Q29" t="str">
            <v>Labor</v>
          </cell>
          <cell r="R29">
            <v>0</v>
          </cell>
          <cell r="S29">
            <v>0</v>
          </cell>
          <cell r="T29">
            <v>0</v>
          </cell>
        </row>
        <row r="30">
          <cell r="C30" t="str">
            <v>P</v>
          </cell>
          <cell r="D30">
            <v>588</v>
          </cell>
          <cell r="F30">
            <v>588</v>
          </cell>
          <cell r="H30">
            <v>12</v>
          </cell>
          <cell r="I30">
            <v>49</v>
          </cell>
          <cell r="J30">
            <v>49</v>
          </cell>
          <cell r="K30">
            <v>0</v>
          </cell>
          <cell r="L30">
            <v>0</v>
          </cell>
          <cell r="N30">
            <v>0</v>
          </cell>
          <cell r="P30">
            <v>0.98</v>
          </cell>
          <cell r="Q30" t="str">
            <v>Material</v>
          </cell>
          <cell r="R30">
            <v>0</v>
          </cell>
          <cell r="S30">
            <v>0</v>
          </cell>
          <cell r="T30">
            <v>0</v>
          </cell>
        </row>
        <row r="31">
          <cell r="A31" t="str">
            <v>F295</v>
          </cell>
          <cell r="B31" t="str">
            <v>Taurus</v>
          </cell>
          <cell r="C31" t="str">
            <v>W</v>
          </cell>
          <cell r="D31">
            <v>19541</v>
          </cell>
          <cell r="E31">
            <v>20285</v>
          </cell>
          <cell r="F31">
            <v>19541</v>
          </cell>
          <cell r="G31">
            <v>20285</v>
          </cell>
          <cell r="H31">
            <v>24</v>
          </cell>
          <cell r="I31">
            <v>814.20833333333337</v>
          </cell>
          <cell r="J31">
            <v>814.20833333333337</v>
          </cell>
          <cell r="K31">
            <v>138</v>
          </cell>
          <cell r="L31">
            <v>112361</v>
          </cell>
          <cell r="M31">
            <v>134991</v>
          </cell>
          <cell r="N31">
            <v>112361</v>
          </cell>
          <cell r="O31">
            <v>134991</v>
          </cell>
          <cell r="P31">
            <v>0.13</v>
          </cell>
          <cell r="Q31" t="str">
            <v>Labor</v>
          </cell>
          <cell r="R31">
            <v>17549</v>
          </cell>
          <cell r="S31">
            <v>17549</v>
          </cell>
          <cell r="T31">
            <v>0</v>
          </cell>
        </row>
        <row r="32">
          <cell r="C32" t="str">
            <v>P</v>
          </cell>
          <cell r="D32">
            <v>744</v>
          </cell>
          <cell r="F32">
            <v>744</v>
          </cell>
          <cell r="H32">
            <v>12</v>
          </cell>
          <cell r="I32">
            <v>62</v>
          </cell>
          <cell r="J32">
            <v>62</v>
          </cell>
          <cell r="K32">
            <v>365</v>
          </cell>
          <cell r="L32">
            <v>22630</v>
          </cell>
          <cell r="N32">
            <v>22630</v>
          </cell>
          <cell r="P32">
            <v>0.87</v>
          </cell>
          <cell r="Q32" t="str">
            <v>Material</v>
          </cell>
          <cell r="R32">
            <v>117442</v>
          </cell>
          <cell r="S32">
            <v>117442</v>
          </cell>
          <cell r="T32">
            <v>0</v>
          </cell>
        </row>
        <row r="33">
          <cell r="A33" t="str">
            <v>J595</v>
          </cell>
          <cell r="B33" t="str">
            <v>Mondeo</v>
          </cell>
          <cell r="C33" t="str">
            <v>W</v>
          </cell>
          <cell r="D33">
            <v>15321</v>
          </cell>
          <cell r="E33">
            <v>15905</v>
          </cell>
          <cell r="F33">
            <v>15321</v>
          </cell>
          <cell r="G33">
            <v>15905</v>
          </cell>
          <cell r="H33">
            <v>24</v>
          </cell>
          <cell r="I33">
            <v>638.375</v>
          </cell>
          <cell r="J33">
            <v>638.375</v>
          </cell>
          <cell r="K33">
            <v>164</v>
          </cell>
          <cell r="L33">
            <v>104694</v>
          </cell>
          <cell r="M33">
            <v>124550</v>
          </cell>
          <cell r="N33">
            <v>104694</v>
          </cell>
          <cell r="O33">
            <v>124550</v>
          </cell>
          <cell r="P33">
            <v>0.15</v>
          </cell>
          <cell r="Q33" t="str">
            <v>Labor</v>
          </cell>
          <cell r="R33">
            <v>18683</v>
          </cell>
          <cell r="S33">
            <v>18683</v>
          </cell>
          <cell r="T33">
            <v>0</v>
          </cell>
        </row>
        <row r="34">
          <cell r="C34" t="str">
            <v>P</v>
          </cell>
          <cell r="D34">
            <v>584</v>
          </cell>
          <cell r="F34">
            <v>584</v>
          </cell>
          <cell r="H34">
            <v>12</v>
          </cell>
          <cell r="I34">
            <v>48.666666666666664</v>
          </cell>
          <cell r="J34">
            <v>48.666666666666664</v>
          </cell>
          <cell r="K34">
            <v>408</v>
          </cell>
          <cell r="L34">
            <v>19856</v>
          </cell>
          <cell r="N34">
            <v>19856</v>
          </cell>
          <cell r="P34">
            <v>0.85</v>
          </cell>
          <cell r="Q34" t="str">
            <v>Material</v>
          </cell>
          <cell r="R34">
            <v>105867</v>
          </cell>
          <cell r="S34">
            <v>105867</v>
          </cell>
          <cell r="T34">
            <v>0</v>
          </cell>
        </row>
        <row r="35">
          <cell r="A35" t="str">
            <v>T297</v>
          </cell>
          <cell r="B35" t="str">
            <v>Windstar</v>
          </cell>
          <cell r="C35" t="str">
            <v>W</v>
          </cell>
          <cell r="D35">
            <v>8556</v>
          </cell>
          <cell r="E35">
            <v>9245</v>
          </cell>
          <cell r="F35">
            <v>8556</v>
          </cell>
          <cell r="G35">
            <v>9245</v>
          </cell>
          <cell r="H35">
            <v>24</v>
          </cell>
          <cell r="I35">
            <v>356.5</v>
          </cell>
          <cell r="J35">
            <v>356.5</v>
          </cell>
          <cell r="K35">
            <v>616</v>
          </cell>
          <cell r="L35">
            <v>219604</v>
          </cell>
          <cell r="M35">
            <v>299528</v>
          </cell>
          <cell r="N35">
            <v>219604</v>
          </cell>
          <cell r="O35">
            <v>299528</v>
          </cell>
          <cell r="P35">
            <v>0.21</v>
          </cell>
          <cell r="Q35" t="str">
            <v>Labor</v>
          </cell>
          <cell r="R35">
            <v>62901</v>
          </cell>
          <cell r="S35">
            <v>62901</v>
          </cell>
          <cell r="T35">
            <v>0</v>
          </cell>
        </row>
        <row r="36">
          <cell r="C36" t="str">
            <v>P</v>
          </cell>
          <cell r="D36">
            <v>689</v>
          </cell>
          <cell r="F36">
            <v>689</v>
          </cell>
          <cell r="H36">
            <v>12</v>
          </cell>
          <cell r="I36">
            <v>57.416666666666664</v>
          </cell>
          <cell r="J36">
            <v>57.416666666666664</v>
          </cell>
          <cell r="K36">
            <v>1392</v>
          </cell>
          <cell r="L36">
            <v>79924</v>
          </cell>
          <cell r="N36">
            <v>79924</v>
          </cell>
          <cell r="P36">
            <v>0.79</v>
          </cell>
          <cell r="Q36" t="str">
            <v>Material</v>
          </cell>
          <cell r="R36">
            <v>236627</v>
          </cell>
          <cell r="S36">
            <v>236627</v>
          </cell>
          <cell r="T36">
            <v>0</v>
          </cell>
        </row>
        <row r="37">
          <cell r="B37" t="str">
            <v xml:space="preserve">  Total</v>
          </cell>
          <cell r="K37">
            <v>11986</v>
          </cell>
          <cell r="L37">
            <v>1203658</v>
          </cell>
          <cell r="M37">
            <v>1203658</v>
          </cell>
          <cell r="N37">
            <v>1203658</v>
          </cell>
          <cell r="O37">
            <v>1203658</v>
          </cell>
          <cell r="R37">
            <v>1203658</v>
          </cell>
          <cell r="S37">
            <v>1203658</v>
          </cell>
          <cell r="T37">
            <v>0</v>
          </cell>
        </row>
        <row r="38">
          <cell r="Q38" t="str">
            <v>Labor</v>
          </cell>
          <cell r="R38">
            <v>173397</v>
          </cell>
          <cell r="S38">
            <v>173397</v>
          </cell>
          <cell r="T38">
            <v>0</v>
          </cell>
        </row>
        <row r="39">
          <cell r="Q39" t="str">
            <v>Material</v>
          </cell>
          <cell r="R39">
            <v>1030261</v>
          </cell>
          <cell r="S39">
            <v>1030261</v>
          </cell>
          <cell r="T39">
            <v>0</v>
          </cell>
        </row>
        <row r="41">
          <cell r="Q41" t="str">
            <v>Unrealized Profit</v>
          </cell>
          <cell r="T41">
            <v>0</v>
          </cell>
        </row>
        <row r="43">
          <cell r="F43" t="str">
            <v>Prepared By:</v>
          </cell>
          <cell r="K43" t="str">
            <v>Concurred By:</v>
          </cell>
        </row>
        <row r="44">
          <cell r="H44" t="str">
            <v>Maria Fuh</v>
          </cell>
          <cell r="M44" t="str">
            <v>Amy  Chen</v>
          </cell>
        </row>
        <row r="46">
          <cell r="K46" t="str">
            <v>Concurred By:</v>
          </cell>
        </row>
        <row r="47">
          <cell r="M47" t="str">
            <v>David Liu</v>
          </cell>
        </row>
        <row r="53">
          <cell r="B53" t="str">
            <v xml:space="preserve">Ford Lio Ho </v>
          </cell>
        </row>
        <row r="54">
          <cell r="A54">
            <v>0</v>
          </cell>
          <cell r="B54" t="str">
            <v>WARRANTY &amp; POLICY   QUARTER  REVIEW -Q499</v>
          </cell>
        </row>
        <row r="55">
          <cell r="B55" t="str">
            <v>FSL</v>
          </cell>
        </row>
        <row r="56">
          <cell r="P56" t="str">
            <v xml:space="preserve"> </v>
          </cell>
        </row>
        <row r="58">
          <cell r="L58" t="str">
            <v>New</v>
          </cell>
          <cell r="N58" t="str">
            <v>Old</v>
          </cell>
          <cell r="T58" t="str">
            <v>20N-01-A/B</v>
          </cell>
        </row>
        <row r="59">
          <cell r="D59" t="str">
            <v>ACPU</v>
          </cell>
          <cell r="H59" t="str">
            <v xml:space="preserve">No. of </v>
          </cell>
          <cell r="I59" t="str">
            <v>@Repair Cost</v>
          </cell>
          <cell r="K59" t="str">
            <v xml:space="preserve">  Whole</v>
          </cell>
          <cell r="L59" t="str">
            <v>Sub-</v>
          </cell>
          <cell r="M59" t="str">
            <v xml:space="preserve">  Reserve</v>
          </cell>
          <cell r="N59" t="str">
            <v>Sub-</v>
          </cell>
          <cell r="O59" t="str">
            <v xml:space="preserve">  Reserve</v>
          </cell>
          <cell r="T59" t="str">
            <v>Debit(+)/Credit(-)</v>
          </cell>
        </row>
        <row r="60">
          <cell r="D60" t="str">
            <v>New</v>
          </cell>
          <cell r="E60" t="str">
            <v>Total</v>
          </cell>
          <cell r="F60" t="str">
            <v>Old</v>
          </cell>
          <cell r="G60" t="str">
            <v>Total</v>
          </cell>
          <cell r="H60" t="str">
            <v>Repairs</v>
          </cell>
          <cell r="I60" t="str">
            <v>New</v>
          </cell>
          <cell r="J60" t="str">
            <v>Old</v>
          </cell>
          <cell r="K60" t="str">
            <v xml:space="preserve">   Divisor  </v>
          </cell>
          <cell r="L60" t="str">
            <v xml:space="preserve">    Reserve    </v>
          </cell>
          <cell r="M60" t="str">
            <v xml:space="preserve">         /12       </v>
          </cell>
          <cell r="N60" t="str">
            <v xml:space="preserve">    Reserve    </v>
          </cell>
          <cell r="O60" t="str">
            <v xml:space="preserve">         /12       </v>
          </cell>
          <cell r="R60" t="str">
            <v>New</v>
          </cell>
          <cell r="S60" t="str">
            <v>Old</v>
          </cell>
          <cell r="T60" t="str">
            <v>Variance</v>
          </cell>
        </row>
        <row r="61">
          <cell r="A61" t="str">
            <v>D894</v>
          </cell>
          <cell r="B61" t="str">
            <v>Laser</v>
          </cell>
          <cell r="C61" t="str">
            <v>W</v>
          </cell>
          <cell r="D61">
            <v>1281</v>
          </cell>
          <cell r="E61">
            <v>1326</v>
          </cell>
          <cell r="F61">
            <v>1281</v>
          </cell>
          <cell r="G61">
            <v>1326</v>
          </cell>
          <cell r="H61">
            <v>24</v>
          </cell>
          <cell r="I61">
            <v>53.375</v>
          </cell>
          <cell r="J61">
            <v>53.375</v>
          </cell>
          <cell r="K61">
            <v>1</v>
          </cell>
          <cell r="L61">
            <v>53</v>
          </cell>
          <cell r="M61">
            <v>1729</v>
          </cell>
          <cell r="N61">
            <v>53</v>
          </cell>
          <cell r="O61">
            <v>1729</v>
          </cell>
          <cell r="P61">
            <v>0.1</v>
          </cell>
          <cell r="Q61" t="str">
            <v>Labor</v>
          </cell>
          <cell r="R61">
            <v>173</v>
          </cell>
          <cell r="S61">
            <v>173</v>
          </cell>
          <cell r="T61">
            <v>0</v>
          </cell>
        </row>
        <row r="62">
          <cell r="A62">
            <v>0</v>
          </cell>
          <cell r="B62">
            <v>0</v>
          </cell>
          <cell r="C62" t="str">
            <v>P</v>
          </cell>
          <cell r="D62">
            <v>45</v>
          </cell>
          <cell r="F62">
            <v>45</v>
          </cell>
          <cell r="H62">
            <v>12</v>
          </cell>
          <cell r="I62">
            <v>3.75</v>
          </cell>
          <cell r="J62">
            <v>3.75</v>
          </cell>
          <cell r="K62">
            <v>447</v>
          </cell>
          <cell r="L62">
            <v>1676</v>
          </cell>
          <cell r="N62">
            <v>1676</v>
          </cell>
          <cell r="P62">
            <v>0.9</v>
          </cell>
          <cell r="Q62" t="str">
            <v>Material</v>
          </cell>
          <cell r="R62">
            <v>1556</v>
          </cell>
          <cell r="S62">
            <v>1556</v>
          </cell>
          <cell r="T62">
            <v>0</v>
          </cell>
        </row>
        <row r="63">
          <cell r="A63" t="str">
            <v>E895</v>
          </cell>
          <cell r="B63" t="str">
            <v>Telstar</v>
          </cell>
          <cell r="C63" t="str">
            <v>W</v>
          </cell>
          <cell r="D63">
            <v>3353</v>
          </cell>
          <cell r="E63">
            <v>3427</v>
          </cell>
          <cell r="F63">
            <v>3353</v>
          </cell>
          <cell r="G63">
            <v>3427</v>
          </cell>
          <cell r="H63">
            <v>24</v>
          </cell>
          <cell r="I63">
            <v>139.70833333333334</v>
          </cell>
          <cell r="J63">
            <v>139.70833333333334</v>
          </cell>
          <cell r="K63">
            <v>1861</v>
          </cell>
          <cell r="L63">
            <v>259997</v>
          </cell>
          <cell r="M63">
            <v>434131</v>
          </cell>
          <cell r="N63">
            <v>259997</v>
          </cell>
          <cell r="O63">
            <v>434131</v>
          </cell>
          <cell r="P63">
            <v>0.12</v>
          </cell>
          <cell r="Q63" t="str">
            <v>Labor</v>
          </cell>
          <cell r="R63">
            <v>52096</v>
          </cell>
          <cell r="S63">
            <v>52096</v>
          </cell>
          <cell r="T63">
            <v>0</v>
          </cell>
        </row>
        <row r="64">
          <cell r="A64">
            <v>0</v>
          </cell>
          <cell r="B64">
            <v>0</v>
          </cell>
          <cell r="C64" t="str">
            <v>P</v>
          </cell>
          <cell r="D64">
            <v>74</v>
          </cell>
          <cell r="F64">
            <v>74</v>
          </cell>
          <cell r="H64">
            <v>12</v>
          </cell>
          <cell r="I64">
            <v>6.166666666666667</v>
          </cell>
          <cell r="J64">
            <v>6.166666666666667</v>
          </cell>
          <cell r="K64">
            <v>28238</v>
          </cell>
          <cell r="L64">
            <v>174134</v>
          </cell>
          <cell r="N64">
            <v>174134</v>
          </cell>
          <cell r="P64">
            <v>0.88</v>
          </cell>
          <cell r="Q64" t="str">
            <v>Material</v>
          </cell>
          <cell r="R64">
            <v>382035</v>
          </cell>
          <cell r="S64">
            <v>382035</v>
          </cell>
          <cell r="T64">
            <v>0</v>
          </cell>
        </row>
        <row r="65">
          <cell r="A65" t="str">
            <v>D895</v>
          </cell>
          <cell r="B65" t="str">
            <v>Liata</v>
          </cell>
          <cell r="C65" t="str">
            <v>W</v>
          </cell>
          <cell r="D65">
            <v>1612</v>
          </cell>
          <cell r="E65">
            <v>1801</v>
          </cell>
          <cell r="F65">
            <v>1612</v>
          </cell>
          <cell r="G65">
            <v>1801</v>
          </cell>
          <cell r="H65">
            <v>24</v>
          </cell>
          <cell r="I65">
            <v>67.166666666666671</v>
          </cell>
          <cell r="J65">
            <v>67.166666666666671</v>
          </cell>
          <cell r="K65">
            <v>87652</v>
          </cell>
          <cell r="L65">
            <v>5887293</v>
          </cell>
          <cell r="M65">
            <v>10237616</v>
          </cell>
          <cell r="N65">
            <v>5887293</v>
          </cell>
          <cell r="O65">
            <v>10237616</v>
          </cell>
          <cell r="P65">
            <v>0.13</v>
          </cell>
          <cell r="Q65" t="str">
            <v>Labor</v>
          </cell>
          <cell r="R65">
            <v>1330890</v>
          </cell>
          <cell r="S65">
            <v>1330890</v>
          </cell>
          <cell r="T65">
            <v>0</v>
          </cell>
        </row>
        <row r="66">
          <cell r="A66">
            <v>0</v>
          </cell>
          <cell r="B66">
            <v>0</v>
          </cell>
          <cell r="C66" t="str">
            <v>P</v>
          </cell>
          <cell r="D66">
            <v>189</v>
          </cell>
          <cell r="F66">
            <v>189</v>
          </cell>
          <cell r="H66">
            <v>12</v>
          </cell>
          <cell r="I66">
            <v>15.75</v>
          </cell>
          <cell r="J66">
            <v>15.75</v>
          </cell>
          <cell r="K66">
            <v>276211</v>
          </cell>
          <cell r="L66">
            <v>4350323</v>
          </cell>
          <cell r="M66">
            <v>0</v>
          </cell>
          <cell r="N66">
            <v>4350323</v>
          </cell>
          <cell r="O66">
            <v>0</v>
          </cell>
          <cell r="P66">
            <v>0.87</v>
          </cell>
          <cell r="Q66" t="str">
            <v>Material</v>
          </cell>
          <cell r="R66">
            <v>8906726</v>
          </cell>
          <cell r="S66">
            <v>8906726</v>
          </cell>
          <cell r="T66">
            <v>0</v>
          </cell>
        </row>
        <row r="67">
          <cell r="A67" t="str">
            <v>K497</v>
          </cell>
          <cell r="B67" t="str">
            <v>Mondeo(CKD)</v>
          </cell>
          <cell r="C67" t="str">
            <v>W</v>
          </cell>
          <cell r="D67">
            <v>7546</v>
          </cell>
          <cell r="E67">
            <v>7846</v>
          </cell>
          <cell r="F67">
            <v>7546</v>
          </cell>
          <cell r="G67">
            <v>7846</v>
          </cell>
          <cell r="H67">
            <v>24</v>
          </cell>
          <cell r="I67">
            <v>314.41666666666669</v>
          </cell>
          <cell r="J67">
            <v>314.41666666666669</v>
          </cell>
          <cell r="K67">
            <v>66019</v>
          </cell>
          <cell r="L67">
            <v>20757474</v>
          </cell>
          <cell r="M67">
            <v>25576824</v>
          </cell>
          <cell r="N67">
            <v>20757474</v>
          </cell>
          <cell r="O67">
            <v>25576824</v>
          </cell>
          <cell r="P67">
            <v>0.16</v>
          </cell>
          <cell r="Q67" t="str">
            <v>Labor</v>
          </cell>
          <cell r="R67">
            <v>4092292</v>
          </cell>
          <cell r="S67">
            <v>4092292</v>
          </cell>
          <cell r="T67">
            <v>0</v>
          </cell>
        </row>
        <row r="68">
          <cell r="A68">
            <v>0</v>
          </cell>
          <cell r="B68">
            <v>0</v>
          </cell>
          <cell r="C68" t="str">
            <v>P</v>
          </cell>
          <cell r="D68">
            <v>300</v>
          </cell>
          <cell r="F68">
            <v>300</v>
          </cell>
          <cell r="H68">
            <v>12</v>
          </cell>
          <cell r="I68">
            <v>25</v>
          </cell>
          <cell r="J68">
            <v>25</v>
          </cell>
          <cell r="K68">
            <v>192774</v>
          </cell>
          <cell r="L68">
            <v>4819350</v>
          </cell>
          <cell r="N68">
            <v>4819350</v>
          </cell>
          <cell r="P68">
            <v>0.84</v>
          </cell>
          <cell r="Q68" t="str">
            <v>Material</v>
          </cell>
          <cell r="R68">
            <v>21484532</v>
          </cell>
          <cell r="S68">
            <v>21484532</v>
          </cell>
          <cell r="T68">
            <v>0</v>
          </cell>
        </row>
        <row r="69">
          <cell r="A69" t="str">
            <v>A195</v>
          </cell>
          <cell r="B69" t="str">
            <v>Festiva</v>
          </cell>
          <cell r="C69" t="str">
            <v>W</v>
          </cell>
          <cell r="D69">
            <v>1883</v>
          </cell>
          <cell r="E69">
            <v>1902</v>
          </cell>
          <cell r="F69">
            <v>1883</v>
          </cell>
          <cell r="G69">
            <v>1902</v>
          </cell>
          <cell r="H69">
            <v>24</v>
          </cell>
          <cell r="I69">
            <v>78.458333333333329</v>
          </cell>
          <cell r="J69">
            <v>78.458333333333329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0.15</v>
          </cell>
          <cell r="Q69" t="str">
            <v>Labor</v>
          </cell>
          <cell r="R69">
            <v>0</v>
          </cell>
          <cell r="S69">
            <v>0</v>
          </cell>
          <cell r="T69">
            <v>0</v>
          </cell>
        </row>
        <row r="70">
          <cell r="A70">
            <v>0</v>
          </cell>
          <cell r="B70">
            <v>0</v>
          </cell>
          <cell r="C70" t="str">
            <v>P</v>
          </cell>
          <cell r="D70">
            <v>19</v>
          </cell>
          <cell r="F70">
            <v>19</v>
          </cell>
          <cell r="H70">
            <v>12</v>
          </cell>
          <cell r="I70">
            <v>1.5833333333333333</v>
          </cell>
          <cell r="J70">
            <v>1.5833333333333333</v>
          </cell>
          <cell r="K70">
            <v>0</v>
          </cell>
          <cell r="L70">
            <v>0</v>
          </cell>
          <cell r="N70">
            <v>0</v>
          </cell>
          <cell r="P70">
            <v>0.85</v>
          </cell>
          <cell r="Q70" t="str">
            <v>Material</v>
          </cell>
          <cell r="R70">
            <v>0</v>
          </cell>
          <cell r="S70">
            <v>0</v>
          </cell>
          <cell r="T70">
            <v>0</v>
          </cell>
        </row>
        <row r="71">
          <cell r="A71" t="str">
            <v>A196</v>
          </cell>
          <cell r="B71" t="str">
            <v>BT57</v>
          </cell>
          <cell r="C71" t="str">
            <v>W</v>
          </cell>
          <cell r="D71">
            <v>1948</v>
          </cell>
          <cell r="E71">
            <v>2606</v>
          </cell>
          <cell r="F71">
            <v>1948</v>
          </cell>
          <cell r="G71">
            <v>2606</v>
          </cell>
          <cell r="H71">
            <v>24</v>
          </cell>
          <cell r="I71">
            <v>81.166666666666671</v>
          </cell>
          <cell r="J71">
            <v>81.166666666666671</v>
          </cell>
          <cell r="K71">
            <v>75230</v>
          </cell>
          <cell r="L71">
            <v>6106168</v>
          </cell>
          <cell r="M71">
            <v>19727262</v>
          </cell>
          <cell r="N71">
            <v>6106168</v>
          </cell>
          <cell r="O71">
            <v>19727262</v>
          </cell>
          <cell r="P71">
            <v>0.15</v>
          </cell>
          <cell r="Q71" t="str">
            <v>Labor</v>
          </cell>
          <cell r="R71">
            <v>2959089</v>
          </cell>
          <cell r="S71">
            <v>2959089</v>
          </cell>
          <cell r="T71">
            <v>0</v>
          </cell>
        </row>
        <row r="72">
          <cell r="A72">
            <v>0</v>
          </cell>
          <cell r="B72">
            <v>0</v>
          </cell>
          <cell r="C72" t="str">
            <v>P</v>
          </cell>
          <cell r="D72">
            <v>658</v>
          </cell>
          <cell r="F72">
            <v>658</v>
          </cell>
          <cell r="H72">
            <v>12</v>
          </cell>
          <cell r="I72">
            <v>54.833333333333336</v>
          </cell>
          <cell r="J72">
            <v>54.833333333333336</v>
          </cell>
          <cell r="K72">
            <v>248409</v>
          </cell>
          <cell r="L72">
            <v>13621094</v>
          </cell>
          <cell r="N72">
            <v>13621094</v>
          </cell>
          <cell r="P72">
            <v>0.85</v>
          </cell>
          <cell r="Q72" t="str">
            <v>Material</v>
          </cell>
          <cell r="R72">
            <v>16768173</v>
          </cell>
          <cell r="S72">
            <v>16768173</v>
          </cell>
          <cell r="T72">
            <v>0</v>
          </cell>
        </row>
        <row r="73">
          <cell r="A73" t="str">
            <v>J895</v>
          </cell>
          <cell r="B73" t="str">
            <v>Econovan</v>
          </cell>
          <cell r="C73" t="str">
            <v>W</v>
          </cell>
          <cell r="D73">
            <v>1400</v>
          </cell>
          <cell r="E73">
            <v>1429</v>
          </cell>
          <cell r="F73">
            <v>1400</v>
          </cell>
          <cell r="G73">
            <v>1429</v>
          </cell>
          <cell r="H73">
            <v>24</v>
          </cell>
          <cell r="I73">
            <v>58.333333333333336</v>
          </cell>
          <cell r="J73">
            <v>58.333333333333336</v>
          </cell>
          <cell r="K73">
            <v>37068</v>
          </cell>
          <cell r="L73">
            <v>2162300</v>
          </cell>
          <cell r="M73">
            <v>2435538</v>
          </cell>
          <cell r="N73">
            <v>2162300</v>
          </cell>
          <cell r="O73">
            <v>2435538</v>
          </cell>
          <cell r="P73">
            <v>0.2</v>
          </cell>
          <cell r="Q73" t="str">
            <v>Labor</v>
          </cell>
          <cell r="R73">
            <v>487108</v>
          </cell>
          <cell r="S73">
            <v>487108</v>
          </cell>
          <cell r="T73">
            <v>0</v>
          </cell>
        </row>
        <row r="74">
          <cell r="A74">
            <v>0</v>
          </cell>
          <cell r="B74">
            <v>0</v>
          </cell>
          <cell r="C74" t="str">
            <v>P</v>
          </cell>
          <cell r="D74">
            <v>29</v>
          </cell>
          <cell r="F74">
            <v>29</v>
          </cell>
          <cell r="H74">
            <v>12</v>
          </cell>
          <cell r="I74">
            <v>2.4166666666666665</v>
          </cell>
          <cell r="J74">
            <v>2.4166666666666665</v>
          </cell>
          <cell r="K74">
            <v>113064</v>
          </cell>
          <cell r="L74">
            <v>273238</v>
          </cell>
          <cell r="N74">
            <v>273238</v>
          </cell>
          <cell r="P74">
            <v>0.8</v>
          </cell>
          <cell r="Q74" t="str">
            <v>Material</v>
          </cell>
          <cell r="R74">
            <v>1948430</v>
          </cell>
          <cell r="S74">
            <v>1948430</v>
          </cell>
          <cell r="T74">
            <v>0</v>
          </cell>
        </row>
        <row r="75">
          <cell r="A75" t="str">
            <v>Q895</v>
          </cell>
          <cell r="B75" t="str">
            <v>Pronto</v>
          </cell>
          <cell r="C75" t="str">
            <v>W</v>
          </cell>
          <cell r="D75">
            <v>1017</v>
          </cell>
          <cell r="E75">
            <v>1020</v>
          </cell>
          <cell r="F75">
            <v>1017</v>
          </cell>
          <cell r="G75">
            <v>1020</v>
          </cell>
          <cell r="H75">
            <v>24</v>
          </cell>
          <cell r="I75">
            <v>42.375</v>
          </cell>
          <cell r="J75">
            <v>42.375</v>
          </cell>
          <cell r="K75">
            <v>36315</v>
          </cell>
          <cell r="L75">
            <v>1538848</v>
          </cell>
          <cell r="M75">
            <v>1561824</v>
          </cell>
          <cell r="N75">
            <v>1538848</v>
          </cell>
          <cell r="O75">
            <v>1561824</v>
          </cell>
          <cell r="P75">
            <v>0.27</v>
          </cell>
          <cell r="Q75" t="str">
            <v>Labor</v>
          </cell>
          <cell r="R75">
            <v>421692</v>
          </cell>
          <cell r="S75">
            <v>421692</v>
          </cell>
          <cell r="T75">
            <v>0</v>
          </cell>
        </row>
        <row r="76">
          <cell r="A76">
            <v>0</v>
          </cell>
          <cell r="B76">
            <v>0</v>
          </cell>
          <cell r="C76" t="str">
            <v>P</v>
          </cell>
          <cell r="D76">
            <v>3</v>
          </cell>
          <cell r="F76">
            <v>3</v>
          </cell>
          <cell r="H76">
            <v>12</v>
          </cell>
          <cell r="I76">
            <v>0.25</v>
          </cell>
          <cell r="J76">
            <v>0.25</v>
          </cell>
          <cell r="K76">
            <v>91902</v>
          </cell>
          <cell r="L76">
            <v>22976</v>
          </cell>
          <cell r="N76">
            <v>22976</v>
          </cell>
          <cell r="P76">
            <v>0.73</v>
          </cell>
          <cell r="Q76" t="str">
            <v>Material</v>
          </cell>
          <cell r="R76">
            <v>1140132</v>
          </cell>
          <cell r="S76">
            <v>1140132</v>
          </cell>
          <cell r="T76">
            <v>0</v>
          </cell>
        </row>
        <row r="77">
          <cell r="A77" t="str">
            <v>J594</v>
          </cell>
          <cell r="B77" t="str">
            <v>Sierra</v>
          </cell>
          <cell r="C77" t="str">
            <v>W</v>
          </cell>
          <cell r="D77">
            <v>21740</v>
          </cell>
          <cell r="E77">
            <v>21881</v>
          </cell>
          <cell r="F77">
            <v>21740</v>
          </cell>
          <cell r="G77">
            <v>21881</v>
          </cell>
          <cell r="H77">
            <v>24</v>
          </cell>
          <cell r="I77">
            <v>905.83333333333337</v>
          </cell>
          <cell r="J77">
            <v>905.83333333333337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0.1</v>
          </cell>
          <cell r="Q77" t="str">
            <v>Labor</v>
          </cell>
          <cell r="R77">
            <v>0</v>
          </cell>
          <cell r="S77">
            <v>0</v>
          </cell>
          <cell r="T77">
            <v>0</v>
          </cell>
        </row>
        <row r="78">
          <cell r="A78">
            <v>0</v>
          </cell>
          <cell r="B78">
            <v>0</v>
          </cell>
          <cell r="C78" t="str">
            <v>P</v>
          </cell>
          <cell r="D78">
            <v>141</v>
          </cell>
          <cell r="F78">
            <v>141</v>
          </cell>
          <cell r="H78">
            <v>12</v>
          </cell>
          <cell r="I78">
            <v>11.75</v>
          </cell>
          <cell r="J78">
            <v>11.75</v>
          </cell>
          <cell r="K78">
            <v>0</v>
          </cell>
          <cell r="L78">
            <v>0</v>
          </cell>
          <cell r="N78">
            <v>0</v>
          </cell>
          <cell r="P78">
            <v>0.9</v>
          </cell>
          <cell r="Q78" t="str">
            <v>Material</v>
          </cell>
          <cell r="R78">
            <v>0</v>
          </cell>
          <cell r="S78">
            <v>0</v>
          </cell>
          <cell r="T78">
            <v>0</v>
          </cell>
        </row>
        <row r="79">
          <cell r="A79" t="str">
            <v>M496</v>
          </cell>
          <cell r="B79" t="str">
            <v>Scorpio</v>
          </cell>
          <cell r="C79" t="str">
            <v>W</v>
          </cell>
          <cell r="D79">
            <v>22648</v>
          </cell>
          <cell r="E79">
            <v>24851</v>
          </cell>
          <cell r="F79">
            <v>22648</v>
          </cell>
          <cell r="G79">
            <v>24851</v>
          </cell>
          <cell r="H79">
            <v>24</v>
          </cell>
          <cell r="I79">
            <v>943.66666666666663</v>
          </cell>
          <cell r="J79">
            <v>943.66666666666663</v>
          </cell>
          <cell r="K79">
            <v>168</v>
          </cell>
          <cell r="L79">
            <v>158536</v>
          </cell>
          <cell r="M79">
            <v>510282</v>
          </cell>
          <cell r="N79">
            <v>158536</v>
          </cell>
          <cell r="O79">
            <v>510282</v>
          </cell>
          <cell r="P79">
            <v>0.08</v>
          </cell>
          <cell r="Q79" t="str">
            <v>Labor</v>
          </cell>
          <cell r="R79">
            <v>40823</v>
          </cell>
          <cell r="S79">
            <v>40823</v>
          </cell>
          <cell r="T79">
            <v>0</v>
          </cell>
        </row>
        <row r="80">
          <cell r="A80">
            <v>0</v>
          </cell>
          <cell r="B80">
            <v>0</v>
          </cell>
          <cell r="C80" t="str">
            <v>P</v>
          </cell>
          <cell r="D80">
            <v>2203</v>
          </cell>
          <cell r="F80">
            <v>2203</v>
          </cell>
          <cell r="H80">
            <v>12</v>
          </cell>
          <cell r="I80">
            <v>183.58333333333334</v>
          </cell>
          <cell r="J80">
            <v>183.58333333333334</v>
          </cell>
          <cell r="K80">
            <v>1916</v>
          </cell>
          <cell r="L80">
            <v>351746</v>
          </cell>
          <cell r="N80">
            <v>351746</v>
          </cell>
          <cell r="P80">
            <v>0.92</v>
          </cell>
          <cell r="Q80" t="str">
            <v>Material</v>
          </cell>
          <cell r="R80">
            <v>469459</v>
          </cell>
          <cell r="S80">
            <v>469459</v>
          </cell>
          <cell r="T80">
            <v>0</v>
          </cell>
        </row>
        <row r="81">
          <cell r="A81" t="str">
            <v>X295</v>
          </cell>
          <cell r="B81" t="str">
            <v>Probe</v>
          </cell>
          <cell r="C81" t="str">
            <v>W</v>
          </cell>
          <cell r="D81">
            <v>24832</v>
          </cell>
          <cell r="E81">
            <v>25420</v>
          </cell>
          <cell r="F81">
            <v>24832</v>
          </cell>
          <cell r="G81">
            <v>25420</v>
          </cell>
          <cell r="H81">
            <v>24</v>
          </cell>
          <cell r="I81">
            <v>1034.6666666666667</v>
          </cell>
          <cell r="J81">
            <v>1034.6666666666667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0.02</v>
          </cell>
          <cell r="Q81" t="str">
            <v>Labor</v>
          </cell>
          <cell r="R81">
            <v>0</v>
          </cell>
          <cell r="S81">
            <v>0</v>
          </cell>
          <cell r="T81">
            <v>0</v>
          </cell>
        </row>
        <row r="82">
          <cell r="A82">
            <v>0</v>
          </cell>
          <cell r="B82">
            <v>0</v>
          </cell>
          <cell r="C82" t="str">
            <v>P</v>
          </cell>
          <cell r="D82">
            <v>588</v>
          </cell>
          <cell r="F82">
            <v>588</v>
          </cell>
          <cell r="H82">
            <v>12</v>
          </cell>
          <cell r="I82">
            <v>49</v>
          </cell>
          <cell r="J82">
            <v>49</v>
          </cell>
          <cell r="K82">
            <v>0</v>
          </cell>
          <cell r="L82">
            <v>0</v>
          </cell>
          <cell r="N82">
            <v>0</v>
          </cell>
          <cell r="P82">
            <v>0.98</v>
          </cell>
          <cell r="Q82" t="str">
            <v>Material</v>
          </cell>
          <cell r="R82">
            <v>0</v>
          </cell>
          <cell r="S82">
            <v>0</v>
          </cell>
          <cell r="T82">
            <v>0</v>
          </cell>
        </row>
        <row r="83">
          <cell r="A83" t="str">
            <v>F295</v>
          </cell>
          <cell r="B83" t="str">
            <v>Taurus</v>
          </cell>
          <cell r="C83" t="str">
            <v>W</v>
          </cell>
          <cell r="D83">
            <v>19541</v>
          </cell>
          <cell r="E83">
            <v>20285</v>
          </cell>
          <cell r="F83">
            <v>19541</v>
          </cell>
          <cell r="G83">
            <v>20285</v>
          </cell>
          <cell r="H83">
            <v>24</v>
          </cell>
          <cell r="I83">
            <v>814.20833333333337</v>
          </cell>
          <cell r="J83">
            <v>814.20833333333337</v>
          </cell>
          <cell r="K83">
            <v>447</v>
          </cell>
          <cell r="L83">
            <v>363951</v>
          </cell>
          <cell r="M83">
            <v>520005</v>
          </cell>
          <cell r="N83">
            <v>363951</v>
          </cell>
          <cell r="O83">
            <v>520005</v>
          </cell>
          <cell r="P83">
            <v>0.13</v>
          </cell>
          <cell r="Q83" t="str">
            <v>Labor</v>
          </cell>
          <cell r="R83">
            <v>67601</v>
          </cell>
          <cell r="S83">
            <v>67601</v>
          </cell>
          <cell r="T83">
            <v>0</v>
          </cell>
        </row>
        <row r="84">
          <cell r="A84">
            <v>0</v>
          </cell>
          <cell r="B84">
            <v>0</v>
          </cell>
          <cell r="C84" t="str">
            <v>P</v>
          </cell>
          <cell r="D84">
            <v>744</v>
          </cell>
          <cell r="F84">
            <v>744</v>
          </cell>
          <cell r="H84">
            <v>12</v>
          </cell>
          <cell r="I84">
            <v>62</v>
          </cell>
          <cell r="J84">
            <v>62</v>
          </cell>
          <cell r="K84">
            <v>2517</v>
          </cell>
          <cell r="L84">
            <v>156054</v>
          </cell>
          <cell r="N84">
            <v>156054</v>
          </cell>
          <cell r="P84">
            <v>0.87</v>
          </cell>
          <cell r="Q84" t="str">
            <v>Material</v>
          </cell>
          <cell r="R84">
            <v>452404</v>
          </cell>
          <cell r="S84">
            <v>452404</v>
          </cell>
          <cell r="T84">
            <v>0</v>
          </cell>
        </row>
        <row r="85">
          <cell r="A85" t="str">
            <v>J595</v>
          </cell>
          <cell r="B85" t="str">
            <v>Mondeo</v>
          </cell>
          <cell r="C85" t="str">
            <v>W</v>
          </cell>
          <cell r="D85">
            <v>15321</v>
          </cell>
          <cell r="E85">
            <v>15905</v>
          </cell>
          <cell r="F85">
            <v>15321</v>
          </cell>
          <cell r="G85">
            <v>15905</v>
          </cell>
          <cell r="H85">
            <v>24</v>
          </cell>
          <cell r="I85">
            <v>638.375</v>
          </cell>
          <cell r="J85">
            <v>638.375</v>
          </cell>
          <cell r="K85">
            <v>923</v>
          </cell>
          <cell r="L85">
            <v>589220</v>
          </cell>
          <cell r="M85">
            <v>1348274</v>
          </cell>
          <cell r="N85">
            <v>589220</v>
          </cell>
          <cell r="O85">
            <v>1348274</v>
          </cell>
          <cell r="P85">
            <v>0.15</v>
          </cell>
          <cell r="Q85" t="str">
            <v>Labor</v>
          </cell>
          <cell r="R85">
            <v>202241</v>
          </cell>
          <cell r="S85">
            <v>202241</v>
          </cell>
          <cell r="T85">
            <v>0</v>
          </cell>
        </row>
        <row r="86">
          <cell r="A86">
            <v>0</v>
          </cell>
          <cell r="B86">
            <v>0</v>
          </cell>
          <cell r="C86" t="str">
            <v>P</v>
          </cell>
          <cell r="D86">
            <v>584</v>
          </cell>
          <cell r="F86">
            <v>584</v>
          </cell>
          <cell r="H86">
            <v>12</v>
          </cell>
          <cell r="I86">
            <v>48.666666666666664</v>
          </cell>
          <cell r="J86">
            <v>48.666666666666664</v>
          </cell>
          <cell r="K86">
            <v>15597</v>
          </cell>
          <cell r="L86">
            <v>759054</v>
          </cell>
          <cell r="N86">
            <v>759054</v>
          </cell>
          <cell r="P86">
            <v>0.85</v>
          </cell>
          <cell r="Q86" t="str">
            <v>Material</v>
          </cell>
          <cell r="R86">
            <v>1146033</v>
          </cell>
          <cell r="S86">
            <v>1146033</v>
          </cell>
          <cell r="T86">
            <v>0</v>
          </cell>
        </row>
        <row r="87">
          <cell r="A87" t="str">
            <v>T297</v>
          </cell>
          <cell r="B87" t="str">
            <v>Windstar</v>
          </cell>
          <cell r="C87" t="str">
            <v>W</v>
          </cell>
          <cell r="D87">
            <v>8556</v>
          </cell>
          <cell r="E87">
            <v>9245</v>
          </cell>
          <cell r="F87">
            <v>8556</v>
          </cell>
          <cell r="G87">
            <v>9245</v>
          </cell>
          <cell r="H87">
            <v>24</v>
          </cell>
          <cell r="I87">
            <v>356.5</v>
          </cell>
          <cell r="J87">
            <v>356.5</v>
          </cell>
          <cell r="K87">
            <v>5615</v>
          </cell>
          <cell r="L87">
            <v>2001748</v>
          </cell>
          <cell r="M87">
            <v>3024683</v>
          </cell>
          <cell r="N87">
            <v>2001748</v>
          </cell>
          <cell r="O87">
            <v>3024683</v>
          </cell>
          <cell r="P87">
            <v>0.21</v>
          </cell>
          <cell r="Q87" t="str">
            <v>Labor</v>
          </cell>
          <cell r="R87">
            <v>635183</v>
          </cell>
          <cell r="S87">
            <v>635183</v>
          </cell>
          <cell r="T87">
            <v>0</v>
          </cell>
        </row>
        <row r="88">
          <cell r="A88">
            <v>0</v>
          </cell>
          <cell r="B88">
            <v>0</v>
          </cell>
          <cell r="C88" t="str">
            <v>P</v>
          </cell>
          <cell r="D88">
            <v>689</v>
          </cell>
          <cell r="F88">
            <v>689</v>
          </cell>
          <cell r="H88">
            <v>12</v>
          </cell>
          <cell r="I88">
            <v>57.416666666666664</v>
          </cell>
          <cell r="J88">
            <v>57.416666666666664</v>
          </cell>
          <cell r="K88">
            <v>17816</v>
          </cell>
          <cell r="L88">
            <v>1022935</v>
          </cell>
          <cell r="N88">
            <v>1022935</v>
          </cell>
          <cell r="P88">
            <v>0.79</v>
          </cell>
          <cell r="Q88" t="str">
            <v>Material</v>
          </cell>
          <cell r="R88">
            <v>2389500</v>
          </cell>
          <cell r="S88">
            <v>2389500</v>
          </cell>
          <cell r="T88">
            <v>0</v>
          </cell>
        </row>
        <row r="89">
          <cell r="B89" t="str">
            <v xml:space="preserve">  Total</v>
          </cell>
          <cell r="K89">
            <v>1300190</v>
          </cell>
          <cell r="L89">
            <v>65378168</v>
          </cell>
          <cell r="M89">
            <v>65378168</v>
          </cell>
          <cell r="N89">
            <v>65378168</v>
          </cell>
          <cell r="O89">
            <v>65378168</v>
          </cell>
          <cell r="R89">
            <v>65378168</v>
          </cell>
          <cell r="S89">
            <v>65378168</v>
          </cell>
          <cell r="T89">
            <v>0</v>
          </cell>
        </row>
        <row r="90">
          <cell r="Q90" t="str">
            <v>Labor</v>
          </cell>
          <cell r="R90">
            <v>10289188</v>
          </cell>
          <cell r="S90">
            <v>10289188</v>
          </cell>
          <cell r="T90">
            <v>0</v>
          </cell>
        </row>
        <row r="91">
          <cell r="Q91" t="str">
            <v>Material</v>
          </cell>
          <cell r="R91">
            <v>55088980</v>
          </cell>
          <cell r="S91">
            <v>55088980</v>
          </cell>
          <cell r="T91">
            <v>0</v>
          </cell>
        </row>
        <row r="93">
          <cell r="Q93" t="str">
            <v>Unrealized Profit</v>
          </cell>
          <cell r="T93">
            <v>0</v>
          </cell>
        </row>
        <row r="95">
          <cell r="F95" t="str">
            <v>Prepared By:</v>
          </cell>
          <cell r="K95" t="str">
            <v>Concurred By:</v>
          </cell>
        </row>
        <row r="96">
          <cell r="H96" t="str">
            <v>Maria Fuh</v>
          </cell>
          <cell r="M96" t="str">
            <v>Amy  Chen</v>
          </cell>
        </row>
        <row r="98">
          <cell r="K98" t="str">
            <v>Concurred By:</v>
          </cell>
        </row>
        <row r="99">
          <cell r="M99" t="str">
            <v>David Liu</v>
          </cell>
        </row>
        <row r="106">
          <cell r="B106" t="str">
            <v xml:space="preserve">Ford Lio Ho </v>
          </cell>
        </row>
        <row r="107">
          <cell r="A107">
            <v>0</v>
          </cell>
          <cell r="B107" t="str">
            <v>WARRANTY &amp; POLICY   QUARTER  REVIEW -Q499</v>
          </cell>
        </row>
        <row r="108">
          <cell r="B108" t="str">
            <v>FMSL</v>
          </cell>
        </row>
        <row r="109">
          <cell r="P109" t="str">
            <v xml:space="preserve"> </v>
          </cell>
        </row>
        <row r="111">
          <cell r="L111" t="str">
            <v>New</v>
          </cell>
          <cell r="N111" t="str">
            <v>Old</v>
          </cell>
          <cell r="T111" t="str">
            <v>20N-01-A/B</v>
          </cell>
        </row>
        <row r="112">
          <cell r="D112" t="str">
            <v>ACPU</v>
          </cell>
          <cell r="H112" t="str">
            <v xml:space="preserve">No. of </v>
          </cell>
          <cell r="I112" t="str">
            <v>@Repair Cost</v>
          </cell>
          <cell r="K112" t="str">
            <v xml:space="preserve">  Whole</v>
          </cell>
          <cell r="L112" t="str">
            <v>Sub-</v>
          </cell>
          <cell r="M112" t="str">
            <v xml:space="preserve">  Reserve</v>
          </cell>
          <cell r="N112" t="str">
            <v>Sub-</v>
          </cell>
          <cell r="O112" t="str">
            <v xml:space="preserve">  Reserve</v>
          </cell>
          <cell r="T112" t="str">
            <v>Debit(+)/Credit(-)</v>
          </cell>
        </row>
        <row r="113">
          <cell r="D113" t="str">
            <v>New</v>
          </cell>
          <cell r="E113" t="str">
            <v>Total</v>
          </cell>
          <cell r="F113" t="str">
            <v>Old</v>
          </cell>
          <cell r="G113" t="str">
            <v>Total</v>
          </cell>
          <cell r="H113" t="str">
            <v>Repairs</v>
          </cell>
          <cell r="I113" t="str">
            <v>New</v>
          </cell>
          <cell r="J113" t="str">
            <v>Old</v>
          </cell>
          <cell r="K113" t="str">
            <v xml:space="preserve">   Divisor  </v>
          </cell>
          <cell r="L113" t="str">
            <v xml:space="preserve">    Reserve    </v>
          </cell>
          <cell r="M113" t="str">
            <v xml:space="preserve">         /12       </v>
          </cell>
          <cell r="N113" t="str">
            <v xml:space="preserve">    Reserve    </v>
          </cell>
          <cell r="O113" t="str">
            <v xml:space="preserve">         /12       </v>
          </cell>
          <cell r="R113" t="str">
            <v>New</v>
          </cell>
          <cell r="S113" t="str">
            <v>Old</v>
          </cell>
          <cell r="T113" t="str">
            <v>Variance</v>
          </cell>
        </row>
        <row r="114">
          <cell r="A114" t="str">
            <v>D894</v>
          </cell>
          <cell r="B114" t="str">
            <v>Laser</v>
          </cell>
          <cell r="C114" t="str">
            <v>W</v>
          </cell>
          <cell r="D114">
            <v>1281</v>
          </cell>
          <cell r="E114">
            <v>1326</v>
          </cell>
          <cell r="F114">
            <v>1281</v>
          </cell>
          <cell r="G114">
            <v>1326</v>
          </cell>
          <cell r="H114">
            <v>24</v>
          </cell>
          <cell r="I114">
            <v>53.375</v>
          </cell>
          <cell r="J114">
            <v>53.375</v>
          </cell>
          <cell r="K114">
            <v>2705</v>
          </cell>
          <cell r="L114">
            <v>144379</v>
          </cell>
          <cell r="M114">
            <v>190017</v>
          </cell>
          <cell r="N114">
            <v>144379</v>
          </cell>
          <cell r="O114">
            <v>190017</v>
          </cell>
          <cell r="P114">
            <v>0.1</v>
          </cell>
          <cell r="Q114" t="str">
            <v>Labor</v>
          </cell>
          <cell r="R114">
            <v>19002</v>
          </cell>
          <cell r="S114">
            <v>19002</v>
          </cell>
          <cell r="T114">
            <v>0</v>
          </cell>
        </row>
        <row r="115">
          <cell r="A115">
            <v>0</v>
          </cell>
          <cell r="B115">
            <v>0</v>
          </cell>
          <cell r="C115" t="str">
            <v>P</v>
          </cell>
          <cell r="D115">
            <v>45</v>
          </cell>
          <cell r="F115">
            <v>45</v>
          </cell>
          <cell r="H115">
            <v>12</v>
          </cell>
          <cell r="I115">
            <v>3.75</v>
          </cell>
          <cell r="J115">
            <v>3.75</v>
          </cell>
          <cell r="K115">
            <v>12170</v>
          </cell>
          <cell r="L115">
            <v>45638</v>
          </cell>
          <cell r="N115">
            <v>45638</v>
          </cell>
          <cell r="P115">
            <v>0.9</v>
          </cell>
          <cell r="Q115" t="str">
            <v>Material</v>
          </cell>
          <cell r="R115">
            <v>171015</v>
          </cell>
          <cell r="S115">
            <v>171015</v>
          </cell>
          <cell r="T115">
            <v>0</v>
          </cell>
        </row>
        <row r="116">
          <cell r="A116" t="str">
            <v>E895</v>
          </cell>
          <cell r="B116" t="str">
            <v>Telstar</v>
          </cell>
          <cell r="C116" t="str">
            <v>W</v>
          </cell>
          <cell r="D116">
            <v>3353</v>
          </cell>
          <cell r="E116">
            <v>3427</v>
          </cell>
          <cell r="F116">
            <v>3353</v>
          </cell>
          <cell r="G116">
            <v>3427</v>
          </cell>
          <cell r="H116">
            <v>24</v>
          </cell>
          <cell r="I116">
            <v>139.70833333333334</v>
          </cell>
          <cell r="J116">
            <v>139.70833333333334</v>
          </cell>
          <cell r="K116">
            <v>912</v>
          </cell>
          <cell r="L116">
            <v>127414</v>
          </cell>
          <cell r="M116">
            <v>202604</v>
          </cell>
          <cell r="N116">
            <v>127414</v>
          </cell>
          <cell r="O116">
            <v>202604</v>
          </cell>
          <cell r="P116">
            <v>0.12</v>
          </cell>
          <cell r="Q116" t="str">
            <v>Labor</v>
          </cell>
          <cell r="R116">
            <v>24312</v>
          </cell>
          <cell r="S116">
            <v>24312</v>
          </cell>
          <cell r="T116">
            <v>0</v>
          </cell>
        </row>
        <row r="117">
          <cell r="A117">
            <v>0</v>
          </cell>
          <cell r="B117">
            <v>0</v>
          </cell>
          <cell r="C117" t="str">
            <v>P</v>
          </cell>
          <cell r="D117">
            <v>74</v>
          </cell>
          <cell r="F117">
            <v>74</v>
          </cell>
          <cell r="H117">
            <v>12</v>
          </cell>
          <cell r="I117">
            <v>6.166666666666667</v>
          </cell>
          <cell r="J117">
            <v>6.166666666666667</v>
          </cell>
          <cell r="K117">
            <v>12193</v>
          </cell>
          <cell r="L117">
            <v>75190</v>
          </cell>
          <cell r="N117">
            <v>75190</v>
          </cell>
          <cell r="P117">
            <v>0.88</v>
          </cell>
          <cell r="Q117" t="str">
            <v>Material</v>
          </cell>
          <cell r="R117">
            <v>178292</v>
          </cell>
          <cell r="S117">
            <v>178292</v>
          </cell>
          <cell r="T117">
            <v>0</v>
          </cell>
        </row>
        <row r="118">
          <cell r="A118" t="str">
            <v>D895</v>
          </cell>
          <cell r="B118" t="str">
            <v>Liata</v>
          </cell>
          <cell r="C118" t="str">
            <v>W</v>
          </cell>
          <cell r="D118">
            <v>1612</v>
          </cell>
          <cell r="E118">
            <v>1801</v>
          </cell>
          <cell r="F118">
            <v>1612</v>
          </cell>
          <cell r="G118">
            <v>1801</v>
          </cell>
          <cell r="H118">
            <v>24</v>
          </cell>
          <cell r="I118">
            <v>67.166666666666671</v>
          </cell>
          <cell r="J118">
            <v>67.166666666666671</v>
          </cell>
          <cell r="K118">
            <v>27564</v>
          </cell>
          <cell r="L118">
            <v>1851382</v>
          </cell>
          <cell r="M118">
            <v>3110122</v>
          </cell>
          <cell r="N118">
            <v>1851382</v>
          </cell>
          <cell r="O118">
            <v>3110122</v>
          </cell>
          <cell r="P118">
            <v>0.13</v>
          </cell>
          <cell r="Q118" t="str">
            <v>Labor</v>
          </cell>
          <cell r="R118">
            <v>404316</v>
          </cell>
          <cell r="S118">
            <v>404316</v>
          </cell>
          <cell r="T118">
            <v>0</v>
          </cell>
        </row>
        <row r="119">
          <cell r="A119">
            <v>0</v>
          </cell>
          <cell r="B119">
            <v>0</v>
          </cell>
          <cell r="C119" t="str">
            <v>P</v>
          </cell>
          <cell r="D119">
            <v>189</v>
          </cell>
          <cell r="F119">
            <v>189</v>
          </cell>
          <cell r="H119">
            <v>12</v>
          </cell>
          <cell r="I119">
            <v>15.75</v>
          </cell>
          <cell r="J119">
            <v>15.75</v>
          </cell>
          <cell r="K119">
            <v>79920</v>
          </cell>
          <cell r="L119">
            <v>1258740</v>
          </cell>
          <cell r="M119">
            <v>0</v>
          </cell>
          <cell r="N119">
            <v>1258740</v>
          </cell>
          <cell r="O119">
            <v>0</v>
          </cell>
          <cell r="P119">
            <v>0.87</v>
          </cell>
          <cell r="Q119" t="str">
            <v>Material</v>
          </cell>
          <cell r="R119">
            <v>2705806</v>
          </cell>
          <cell r="S119">
            <v>2705806</v>
          </cell>
          <cell r="T119">
            <v>0</v>
          </cell>
        </row>
        <row r="120">
          <cell r="A120" t="str">
            <v>K497</v>
          </cell>
          <cell r="B120" t="str">
            <v>Mondeo(CKD)</v>
          </cell>
          <cell r="C120" t="str">
            <v>W</v>
          </cell>
          <cell r="D120">
            <v>7546</v>
          </cell>
          <cell r="E120">
            <v>7846</v>
          </cell>
          <cell r="F120">
            <v>7546</v>
          </cell>
          <cell r="G120">
            <v>7846</v>
          </cell>
          <cell r="H120">
            <v>24</v>
          </cell>
          <cell r="I120">
            <v>314.41666666666669</v>
          </cell>
          <cell r="J120">
            <v>314.41666666666669</v>
          </cell>
          <cell r="K120">
            <v>18807</v>
          </cell>
          <cell r="L120">
            <v>5913234</v>
          </cell>
          <cell r="M120">
            <v>7264109</v>
          </cell>
          <cell r="N120">
            <v>5913234</v>
          </cell>
          <cell r="O120">
            <v>7264109</v>
          </cell>
          <cell r="P120">
            <v>0.16</v>
          </cell>
          <cell r="Q120" t="str">
            <v>Labor</v>
          </cell>
          <cell r="R120">
            <v>1162257</v>
          </cell>
          <cell r="S120">
            <v>1162257</v>
          </cell>
          <cell r="T120">
            <v>0</v>
          </cell>
        </row>
        <row r="121">
          <cell r="A121">
            <v>0</v>
          </cell>
          <cell r="B121">
            <v>0</v>
          </cell>
          <cell r="C121" t="str">
            <v>P</v>
          </cell>
          <cell r="D121">
            <v>300</v>
          </cell>
          <cell r="F121">
            <v>300</v>
          </cell>
          <cell r="H121">
            <v>12</v>
          </cell>
          <cell r="I121">
            <v>25</v>
          </cell>
          <cell r="J121">
            <v>25</v>
          </cell>
          <cell r="K121">
            <v>54035</v>
          </cell>
          <cell r="L121">
            <v>1350875</v>
          </cell>
          <cell r="N121">
            <v>1350875</v>
          </cell>
          <cell r="P121">
            <v>0.84</v>
          </cell>
          <cell r="Q121" t="str">
            <v>Material</v>
          </cell>
          <cell r="R121">
            <v>6101852</v>
          </cell>
          <cell r="S121">
            <v>6101852</v>
          </cell>
          <cell r="T121">
            <v>0</v>
          </cell>
        </row>
        <row r="122">
          <cell r="A122" t="str">
            <v>A195</v>
          </cell>
          <cell r="B122" t="str">
            <v>Festiva</v>
          </cell>
          <cell r="C122" t="str">
            <v>W</v>
          </cell>
          <cell r="D122">
            <v>1883</v>
          </cell>
          <cell r="E122">
            <v>1902</v>
          </cell>
          <cell r="F122">
            <v>1883</v>
          </cell>
          <cell r="G122">
            <v>1902</v>
          </cell>
          <cell r="H122">
            <v>24</v>
          </cell>
          <cell r="I122">
            <v>78.458333333333329</v>
          </cell>
          <cell r="J122">
            <v>78.458333333333329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0.15</v>
          </cell>
          <cell r="Q122" t="str">
            <v>Labor</v>
          </cell>
          <cell r="R122">
            <v>0</v>
          </cell>
          <cell r="S122">
            <v>0</v>
          </cell>
          <cell r="T122">
            <v>0</v>
          </cell>
        </row>
        <row r="123">
          <cell r="A123">
            <v>0</v>
          </cell>
          <cell r="B123">
            <v>0</v>
          </cell>
          <cell r="C123" t="str">
            <v>P</v>
          </cell>
          <cell r="D123">
            <v>19</v>
          </cell>
          <cell r="F123">
            <v>19</v>
          </cell>
          <cell r="H123">
            <v>12</v>
          </cell>
          <cell r="I123">
            <v>1.5833333333333333</v>
          </cell>
          <cell r="J123">
            <v>1.5833333333333333</v>
          </cell>
          <cell r="K123">
            <v>0</v>
          </cell>
          <cell r="L123">
            <v>0</v>
          </cell>
          <cell r="N123">
            <v>0</v>
          </cell>
          <cell r="P123">
            <v>0.85</v>
          </cell>
          <cell r="Q123" t="str">
            <v>Material</v>
          </cell>
          <cell r="R123">
            <v>0</v>
          </cell>
          <cell r="S123">
            <v>0</v>
          </cell>
          <cell r="T123">
            <v>0</v>
          </cell>
        </row>
        <row r="124">
          <cell r="A124" t="str">
            <v>A196</v>
          </cell>
          <cell r="B124" t="str">
            <v>BT57</v>
          </cell>
          <cell r="C124" t="str">
            <v>W</v>
          </cell>
          <cell r="D124">
            <v>1948</v>
          </cell>
          <cell r="E124">
            <v>2606</v>
          </cell>
          <cell r="F124">
            <v>1948</v>
          </cell>
          <cell r="G124">
            <v>2606</v>
          </cell>
          <cell r="H124">
            <v>24</v>
          </cell>
          <cell r="I124">
            <v>81.166666666666671</v>
          </cell>
          <cell r="J124">
            <v>81.166666666666671</v>
          </cell>
          <cell r="K124">
            <v>16059</v>
          </cell>
          <cell r="L124">
            <v>1303456</v>
          </cell>
          <cell r="M124">
            <v>4467175</v>
          </cell>
          <cell r="N124">
            <v>1303456</v>
          </cell>
          <cell r="O124">
            <v>4467175</v>
          </cell>
          <cell r="P124">
            <v>0.15</v>
          </cell>
          <cell r="Q124" t="str">
            <v>Labor</v>
          </cell>
          <cell r="R124">
            <v>670076</v>
          </cell>
          <cell r="S124">
            <v>670076</v>
          </cell>
          <cell r="T124">
            <v>0</v>
          </cell>
        </row>
        <row r="125">
          <cell r="A125">
            <v>0</v>
          </cell>
          <cell r="B125">
            <v>0</v>
          </cell>
          <cell r="C125" t="str">
            <v>P</v>
          </cell>
          <cell r="D125">
            <v>658</v>
          </cell>
          <cell r="F125">
            <v>658</v>
          </cell>
          <cell r="H125">
            <v>12</v>
          </cell>
          <cell r="I125">
            <v>54.833333333333336</v>
          </cell>
          <cell r="J125">
            <v>54.833333333333336</v>
          </cell>
          <cell r="K125">
            <v>57697</v>
          </cell>
          <cell r="L125">
            <v>3163719</v>
          </cell>
          <cell r="N125">
            <v>3163719</v>
          </cell>
          <cell r="P125">
            <v>0.85</v>
          </cell>
          <cell r="Q125" t="str">
            <v>Material</v>
          </cell>
          <cell r="R125">
            <v>3797099</v>
          </cell>
          <cell r="S125">
            <v>3797099</v>
          </cell>
          <cell r="T125">
            <v>0</v>
          </cell>
        </row>
        <row r="126">
          <cell r="A126" t="str">
            <v>J895</v>
          </cell>
          <cell r="B126" t="str">
            <v>Econovan</v>
          </cell>
          <cell r="C126" t="str">
            <v>W</v>
          </cell>
          <cell r="D126">
            <v>1400</v>
          </cell>
          <cell r="E126">
            <v>1429</v>
          </cell>
          <cell r="F126">
            <v>1400</v>
          </cell>
          <cell r="G126">
            <v>1429</v>
          </cell>
          <cell r="H126">
            <v>24</v>
          </cell>
          <cell r="I126">
            <v>58.333333333333336</v>
          </cell>
          <cell r="J126">
            <v>58.333333333333336</v>
          </cell>
          <cell r="K126">
            <v>9247</v>
          </cell>
          <cell r="L126">
            <v>539408</v>
          </cell>
          <cell r="M126">
            <v>605961</v>
          </cell>
          <cell r="N126">
            <v>539408</v>
          </cell>
          <cell r="O126">
            <v>605961</v>
          </cell>
          <cell r="P126">
            <v>0.2</v>
          </cell>
          <cell r="Q126" t="str">
            <v>Labor</v>
          </cell>
          <cell r="R126">
            <v>121192</v>
          </cell>
          <cell r="S126">
            <v>121192</v>
          </cell>
          <cell r="T126">
            <v>0</v>
          </cell>
        </row>
        <row r="127">
          <cell r="A127">
            <v>0</v>
          </cell>
          <cell r="B127">
            <v>0</v>
          </cell>
          <cell r="C127" t="str">
            <v>P</v>
          </cell>
          <cell r="D127">
            <v>29</v>
          </cell>
          <cell r="F127">
            <v>29</v>
          </cell>
          <cell r="H127">
            <v>12</v>
          </cell>
          <cell r="I127">
            <v>2.4166666666666665</v>
          </cell>
          <cell r="J127">
            <v>2.4166666666666665</v>
          </cell>
          <cell r="K127">
            <v>27539</v>
          </cell>
          <cell r="L127">
            <v>66553</v>
          </cell>
          <cell r="N127">
            <v>66553</v>
          </cell>
          <cell r="P127">
            <v>0.8</v>
          </cell>
          <cell r="Q127" t="str">
            <v>Material</v>
          </cell>
          <cell r="R127">
            <v>484769</v>
          </cell>
          <cell r="S127">
            <v>484769</v>
          </cell>
          <cell r="T127">
            <v>0</v>
          </cell>
        </row>
        <row r="128">
          <cell r="A128" t="str">
            <v>Q895</v>
          </cell>
          <cell r="B128" t="str">
            <v>Pronto</v>
          </cell>
          <cell r="C128" t="str">
            <v>W</v>
          </cell>
          <cell r="D128">
            <v>1017</v>
          </cell>
          <cell r="E128">
            <v>1020</v>
          </cell>
          <cell r="F128">
            <v>1017</v>
          </cell>
          <cell r="G128">
            <v>1020</v>
          </cell>
          <cell r="H128">
            <v>24</v>
          </cell>
          <cell r="I128">
            <v>42.375</v>
          </cell>
          <cell r="J128">
            <v>42.375</v>
          </cell>
          <cell r="K128">
            <v>8415</v>
          </cell>
          <cell r="L128">
            <v>356586</v>
          </cell>
          <cell r="M128">
            <v>361995</v>
          </cell>
          <cell r="N128">
            <v>356586</v>
          </cell>
          <cell r="O128">
            <v>361995</v>
          </cell>
          <cell r="P128">
            <v>0.27</v>
          </cell>
          <cell r="Q128" t="str">
            <v>Labor</v>
          </cell>
          <cell r="R128">
            <v>97739</v>
          </cell>
          <cell r="S128">
            <v>97739</v>
          </cell>
          <cell r="T128">
            <v>0</v>
          </cell>
        </row>
        <row r="129">
          <cell r="A129">
            <v>0</v>
          </cell>
          <cell r="B129">
            <v>0</v>
          </cell>
          <cell r="C129" t="str">
            <v>P</v>
          </cell>
          <cell r="D129">
            <v>3</v>
          </cell>
          <cell r="F129">
            <v>3</v>
          </cell>
          <cell r="H129">
            <v>12</v>
          </cell>
          <cell r="I129">
            <v>0.25</v>
          </cell>
          <cell r="J129">
            <v>0.25</v>
          </cell>
          <cell r="K129">
            <v>21635</v>
          </cell>
          <cell r="L129">
            <v>5409</v>
          </cell>
          <cell r="N129">
            <v>5409</v>
          </cell>
          <cell r="P129">
            <v>0.73</v>
          </cell>
          <cell r="Q129" t="str">
            <v>Material</v>
          </cell>
          <cell r="R129">
            <v>264256</v>
          </cell>
          <cell r="S129">
            <v>264256</v>
          </cell>
          <cell r="T129">
            <v>0</v>
          </cell>
        </row>
        <row r="130">
          <cell r="A130" t="str">
            <v>J594</v>
          </cell>
          <cell r="B130" t="str">
            <v>Sierra</v>
          </cell>
          <cell r="C130" t="str">
            <v>W</v>
          </cell>
          <cell r="D130">
            <v>21740</v>
          </cell>
          <cell r="E130">
            <v>21881</v>
          </cell>
          <cell r="F130">
            <v>21740</v>
          </cell>
          <cell r="G130">
            <v>21881</v>
          </cell>
          <cell r="H130">
            <v>24</v>
          </cell>
          <cell r="I130">
            <v>905.83333333333337</v>
          </cell>
          <cell r="J130">
            <v>905.83333333333337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0.1</v>
          </cell>
          <cell r="Q130" t="str">
            <v>Labor</v>
          </cell>
          <cell r="R130">
            <v>0</v>
          </cell>
          <cell r="S130">
            <v>0</v>
          </cell>
          <cell r="T130">
            <v>0</v>
          </cell>
        </row>
        <row r="131">
          <cell r="A131">
            <v>0</v>
          </cell>
          <cell r="B131">
            <v>0</v>
          </cell>
          <cell r="C131" t="str">
            <v>P</v>
          </cell>
          <cell r="D131">
            <v>141</v>
          </cell>
          <cell r="F131">
            <v>141</v>
          </cell>
          <cell r="H131">
            <v>12</v>
          </cell>
          <cell r="I131">
            <v>11.75</v>
          </cell>
          <cell r="J131">
            <v>11.75</v>
          </cell>
          <cell r="K131">
            <v>0</v>
          </cell>
          <cell r="L131">
            <v>0</v>
          </cell>
          <cell r="N131">
            <v>0</v>
          </cell>
          <cell r="P131">
            <v>0.9</v>
          </cell>
          <cell r="Q131" t="str">
            <v>Material</v>
          </cell>
          <cell r="R131">
            <v>0</v>
          </cell>
          <cell r="S131">
            <v>0</v>
          </cell>
          <cell r="T131">
            <v>0</v>
          </cell>
        </row>
        <row r="132">
          <cell r="A132" t="str">
            <v>M496</v>
          </cell>
          <cell r="B132" t="str">
            <v>Scorpio</v>
          </cell>
          <cell r="C132" t="str">
            <v>W</v>
          </cell>
          <cell r="D132">
            <v>22648</v>
          </cell>
          <cell r="E132">
            <v>24851</v>
          </cell>
          <cell r="F132">
            <v>22648</v>
          </cell>
          <cell r="G132">
            <v>24851</v>
          </cell>
          <cell r="H132">
            <v>24</v>
          </cell>
          <cell r="I132">
            <v>943.66666666666663</v>
          </cell>
          <cell r="J132">
            <v>943.66666666666663</v>
          </cell>
          <cell r="K132">
            <v>169</v>
          </cell>
          <cell r="L132">
            <v>159480</v>
          </cell>
          <cell r="M132">
            <v>411356</v>
          </cell>
          <cell r="N132">
            <v>159480</v>
          </cell>
          <cell r="O132">
            <v>411356</v>
          </cell>
          <cell r="P132">
            <v>0.08</v>
          </cell>
          <cell r="Q132" t="str">
            <v>Labor</v>
          </cell>
          <cell r="R132">
            <v>32908</v>
          </cell>
          <cell r="S132">
            <v>32908</v>
          </cell>
          <cell r="T132">
            <v>0</v>
          </cell>
        </row>
        <row r="133">
          <cell r="A133">
            <v>0</v>
          </cell>
          <cell r="B133">
            <v>0</v>
          </cell>
          <cell r="C133" t="str">
            <v>P</v>
          </cell>
          <cell r="D133">
            <v>2203</v>
          </cell>
          <cell r="F133">
            <v>2203</v>
          </cell>
          <cell r="H133">
            <v>12</v>
          </cell>
          <cell r="I133">
            <v>183.58333333333334</v>
          </cell>
          <cell r="J133">
            <v>183.58333333333334</v>
          </cell>
          <cell r="K133">
            <v>1372</v>
          </cell>
          <cell r="L133">
            <v>251876</v>
          </cell>
          <cell r="N133">
            <v>251876</v>
          </cell>
          <cell r="P133">
            <v>0.92</v>
          </cell>
          <cell r="Q133" t="str">
            <v>Material</v>
          </cell>
          <cell r="R133">
            <v>378448</v>
          </cell>
          <cell r="S133">
            <v>378448</v>
          </cell>
          <cell r="T133">
            <v>0</v>
          </cell>
        </row>
        <row r="134">
          <cell r="A134" t="str">
            <v>X295</v>
          </cell>
          <cell r="B134" t="str">
            <v>Probe</v>
          </cell>
          <cell r="C134" t="str">
            <v>W</v>
          </cell>
          <cell r="D134">
            <v>24832</v>
          </cell>
          <cell r="E134">
            <v>25420</v>
          </cell>
          <cell r="F134">
            <v>24832</v>
          </cell>
          <cell r="G134">
            <v>25420</v>
          </cell>
          <cell r="H134">
            <v>24</v>
          </cell>
          <cell r="I134">
            <v>1034.6666666666667</v>
          </cell>
          <cell r="J134">
            <v>1034.6666666666667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0.02</v>
          </cell>
          <cell r="Q134" t="str">
            <v>Labor</v>
          </cell>
          <cell r="R134">
            <v>0</v>
          </cell>
          <cell r="S134">
            <v>0</v>
          </cell>
          <cell r="T134">
            <v>0</v>
          </cell>
        </row>
        <row r="135">
          <cell r="A135">
            <v>0</v>
          </cell>
          <cell r="B135">
            <v>0</v>
          </cell>
          <cell r="C135" t="str">
            <v>P</v>
          </cell>
          <cell r="D135">
            <v>588</v>
          </cell>
          <cell r="F135">
            <v>588</v>
          </cell>
          <cell r="H135">
            <v>12</v>
          </cell>
          <cell r="I135">
            <v>49</v>
          </cell>
          <cell r="J135">
            <v>49</v>
          </cell>
          <cell r="K135">
            <v>0</v>
          </cell>
          <cell r="L135">
            <v>0</v>
          </cell>
          <cell r="N135">
            <v>0</v>
          </cell>
          <cell r="P135">
            <v>0.98</v>
          </cell>
          <cell r="Q135" t="str">
            <v>Material</v>
          </cell>
          <cell r="R135">
            <v>0</v>
          </cell>
          <cell r="S135">
            <v>0</v>
          </cell>
          <cell r="T135">
            <v>0</v>
          </cell>
        </row>
        <row r="136">
          <cell r="A136" t="str">
            <v>F295</v>
          </cell>
          <cell r="B136" t="str">
            <v>Taurus</v>
          </cell>
          <cell r="C136" t="str">
            <v>W</v>
          </cell>
          <cell r="D136">
            <v>19541</v>
          </cell>
          <cell r="E136">
            <v>20285</v>
          </cell>
          <cell r="F136">
            <v>19541</v>
          </cell>
          <cell r="G136">
            <v>20285</v>
          </cell>
          <cell r="H136">
            <v>24</v>
          </cell>
          <cell r="I136">
            <v>814.20833333333337</v>
          </cell>
          <cell r="J136">
            <v>814.20833333333337</v>
          </cell>
          <cell r="K136">
            <v>464</v>
          </cell>
          <cell r="L136">
            <v>377793</v>
          </cell>
          <cell r="M136">
            <v>471227</v>
          </cell>
          <cell r="N136">
            <v>377793</v>
          </cell>
          <cell r="O136">
            <v>471227</v>
          </cell>
          <cell r="P136">
            <v>0.13</v>
          </cell>
          <cell r="Q136" t="str">
            <v>Labor</v>
          </cell>
          <cell r="R136">
            <v>61260</v>
          </cell>
          <cell r="S136">
            <v>61260</v>
          </cell>
          <cell r="T136">
            <v>0</v>
          </cell>
        </row>
        <row r="137">
          <cell r="A137">
            <v>0</v>
          </cell>
          <cell r="B137">
            <v>0</v>
          </cell>
          <cell r="C137" t="str">
            <v>P</v>
          </cell>
          <cell r="D137">
            <v>744</v>
          </cell>
          <cell r="F137">
            <v>744</v>
          </cell>
          <cell r="H137">
            <v>12</v>
          </cell>
          <cell r="I137">
            <v>62</v>
          </cell>
          <cell r="J137">
            <v>62</v>
          </cell>
          <cell r="K137">
            <v>1507</v>
          </cell>
          <cell r="L137">
            <v>93434</v>
          </cell>
          <cell r="N137">
            <v>93434</v>
          </cell>
          <cell r="P137">
            <v>0.87</v>
          </cell>
          <cell r="Q137" t="str">
            <v>Material</v>
          </cell>
          <cell r="R137">
            <v>409967</v>
          </cell>
          <cell r="S137">
            <v>409967</v>
          </cell>
          <cell r="T137">
            <v>0</v>
          </cell>
        </row>
        <row r="138">
          <cell r="A138" t="str">
            <v>J595</v>
          </cell>
          <cell r="B138" t="str">
            <v>Mondeo</v>
          </cell>
          <cell r="C138" t="str">
            <v>W</v>
          </cell>
          <cell r="D138">
            <v>15321</v>
          </cell>
          <cell r="E138">
            <v>15905</v>
          </cell>
          <cell r="F138">
            <v>15321</v>
          </cell>
          <cell r="G138">
            <v>15905</v>
          </cell>
          <cell r="H138">
            <v>24</v>
          </cell>
          <cell r="I138">
            <v>638.375</v>
          </cell>
          <cell r="J138">
            <v>638.375</v>
          </cell>
          <cell r="K138">
            <v>63</v>
          </cell>
          <cell r="L138">
            <v>40218</v>
          </cell>
          <cell r="M138">
            <v>180573</v>
          </cell>
          <cell r="N138">
            <v>40218</v>
          </cell>
          <cell r="O138">
            <v>180573</v>
          </cell>
          <cell r="P138">
            <v>0.15</v>
          </cell>
          <cell r="Q138" t="str">
            <v>Labor</v>
          </cell>
          <cell r="R138">
            <v>27086</v>
          </cell>
          <cell r="S138">
            <v>27086</v>
          </cell>
          <cell r="T138">
            <v>0</v>
          </cell>
        </row>
        <row r="139">
          <cell r="A139">
            <v>0</v>
          </cell>
          <cell r="B139">
            <v>0</v>
          </cell>
          <cell r="C139" t="str">
            <v>P</v>
          </cell>
          <cell r="D139">
            <v>584</v>
          </cell>
          <cell r="F139">
            <v>584</v>
          </cell>
          <cell r="H139">
            <v>12</v>
          </cell>
          <cell r="I139">
            <v>48.666666666666664</v>
          </cell>
          <cell r="J139">
            <v>48.666666666666664</v>
          </cell>
          <cell r="K139">
            <v>2884</v>
          </cell>
          <cell r="L139">
            <v>140355</v>
          </cell>
          <cell r="N139">
            <v>140355</v>
          </cell>
          <cell r="P139">
            <v>0.85</v>
          </cell>
          <cell r="Q139" t="str">
            <v>Material</v>
          </cell>
          <cell r="R139">
            <v>153487</v>
          </cell>
          <cell r="S139">
            <v>153487</v>
          </cell>
          <cell r="T139">
            <v>0</v>
          </cell>
        </row>
        <row r="140">
          <cell r="A140" t="str">
            <v>T297</v>
          </cell>
          <cell r="B140" t="str">
            <v>Windstar</v>
          </cell>
          <cell r="C140" t="str">
            <v>W</v>
          </cell>
          <cell r="D140">
            <v>8556</v>
          </cell>
          <cell r="E140">
            <v>9245</v>
          </cell>
          <cell r="F140">
            <v>8556</v>
          </cell>
          <cell r="G140">
            <v>9245</v>
          </cell>
          <cell r="H140">
            <v>24</v>
          </cell>
          <cell r="I140">
            <v>356.5</v>
          </cell>
          <cell r="J140">
            <v>356.5</v>
          </cell>
          <cell r="K140">
            <v>1601</v>
          </cell>
          <cell r="L140">
            <v>570757</v>
          </cell>
          <cell r="M140">
            <v>1004195</v>
          </cell>
          <cell r="N140">
            <v>570757</v>
          </cell>
          <cell r="O140">
            <v>1004195</v>
          </cell>
          <cell r="P140">
            <v>0.21</v>
          </cell>
          <cell r="Q140" t="str">
            <v>Labor</v>
          </cell>
          <cell r="R140">
            <v>210881</v>
          </cell>
          <cell r="S140">
            <v>210881</v>
          </cell>
          <cell r="T140">
            <v>0</v>
          </cell>
        </row>
        <row r="141">
          <cell r="A141">
            <v>0</v>
          </cell>
          <cell r="B141">
            <v>0</v>
          </cell>
          <cell r="C141" t="str">
            <v>P</v>
          </cell>
          <cell r="D141">
            <v>689</v>
          </cell>
          <cell r="F141">
            <v>689</v>
          </cell>
          <cell r="H141">
            <v>12</v>
          </cell>
          <cell r="I141">
            <v>57.416666666666664</v>
          </cell>
          <cell r="J141">
            <v>57.416666666666664</v>
          </cell>
          <cell r="K141">
            <v>7549</v>
          </cell>
          <cell r="L141">
            <v>433438</v>
          </cell>
          <cell r="N141">
            <v>433438</v>
          </cell>
          <cell r="P141">
            <v>0.79</v>
          </cell>
          <cell r="Q141" t="str">
            <v>Material</v>
          </cell>
          <cell r="R141">
            <v>793314</v>
          </cell>
          <cell r="S141">
            <v>793314</v>
          </cell>
          <cell r="T141">
            <v>0</v>
          </cell>
        </row>
        <row r="142">
          <cell r="B142" t="str">
            <v xml:space="preserve">  Total</v>
          </cell>
          <cell r="K142">
            <v>364507</v>
          </cell>
          <cell r="L142">
            <v>18269334</v>
          </cell>
          <cell r="M142">
            <v>18269334</v>
          </cell>
          <cell r="N142">
            <v>18269334</v>
          </cell>
          <cell r="O142">
            <v>18269334</v>
          </cell>
          <cell r="R142">
            <v>18269334</v>
          </cell>
          <cell r="S142">
            <v>18269334</v>
          </cell>
          <cell r="T142">
            <v>0</v>
          </cell>
        </row>
        <row r="143">
          <cell r="Q143" t="str">
            <v>Labor</v>
          </cell>
          <cell r="R143">
            <v>2831029</v>
          </cell>
          <cell r="S143">
            <v>2831029</v>
          </cell>
          <cell r="T143">
            <v>0</v>
          </cell>
        </row>
        <row r="144">
          <cell r="K144">
            <v>67199</v>
          </cell>
          <cell r="Q144" t="str">
            <v>Material</v>
          </cell>
          <cell r="R144">
            <v>15438305</v>
          </cell>
          <cell r="S144">
            <v>15438305</v>
          </cell>
          <cell r="T144">
            <v>0</v>
          </cell>
        </row>
        <row r="145">
          <cell r="K145">
            <v>224466</v>
          </cell>
        </row>
        <row r="146">
          <cell r="Q146" t="str">
            <v>Unrealized Profit</v>
          </cell>
          <cell r="T146">
            <v>0</v>
          </cell>
        </row>
        <row r="148">
          <cell r="F148" t="str">
            <v>Prepared By:</v>
          </cell>
          <cell r="K148" t="str">
            <v>Concurred By:</v>
          </cell>
        </row>
        <row r="149">
          <cell r="H149" t="str">
            <v>Maria Fuh</v>
          </cell>
          <cell r="M149" t="str">
            <v>Amy  Chen</v>
          </cell>
        </row>
        <row r="151">
          <cell r="K151" t="str">
            <v>Concurred By:</v>
          </cell>
        </row>
        <row r="152">
          <cell r="M152" t="str">
            <v>David Liu</v>
          </cell>
        </row>
        <row r="159">
          <cell r="B159" t="str">
            <v xml:space="preserve">Ford Lio Ho </v>
          </cell>
        </row>
        <row r="160">
          <cell r="A160">
            <v>0</v>
          </cell>
          <cell r="B160" t="str">
            <v>WARRANTY &amp; POLICY   QUARTER  REVIEW -Q499</v>
          </cell>
        </row>
        <row r="161">
          <cell r="B161" t="str">
            <v>CONS.</v>
          </cell>
        </row>
        <row r="162">
          <cell r="P162" t="str">
            <v xml:space="preserve"> </v>
          </cell>
        </row>
        <row r="164">
          <cell r="L164" t="str">
            <v>New</v>
          </cell>
          <cell r="N164" t="str">
            <v>Old</v>
          </cell>
          <cell r="T164" t="str">
            <v>20N-01-A/B</v>
          </cell>
        </row>
        <row r="165">
          <cell r="D165" t="str">
            <v>ACPU</v>
          </cell>
          <cell r="H165" t="str">
            <v xml:space="preserve">No. of </v>
          </cell>
          <cell r="I165" t="str">
            <v>@Repair Cost</v>
          </cell>
          <cell r="K165" t="str">
            <v xml:space="preserve">  Whole</v>
          </cell>
          <cell r="L165" t="str">
            <v>Sub-</v>
          </cell>
          <cell r="M165" t="str">
            <v xml:space="preserve">  Reserve</v>
          </cell>
          <cell r="N165" t="str">
            <v>Sub-</v>
          </cell>
          <cell r="O165" t="str">
            <v xml:space="preserve">  Reserve</v>
          </cell>
          <cell r="T165" t="str">
            <v>Debit(+)/Credit(-)</v>
          </cell>
        </row>
        <row r="166">
          <cell r="D166" t="str">
            <v>New</v>
          </cell>
          <cell r="E166" t="str">
            <v>Total</v>
          </cell>
          <cell r="F166" t="str">
            <v>Old</v>
          </cell>
          <cell r="G166" t="str">
            <v>Total</v>
          </cell>
          <cell r="H166" t="str">
            <v>Repairs</v>
          </cell>
          <cell r="I166" t="str">
            <v>New</v>
          </cell>
          <cell r="J166" t="str">
            <v>Old</v>
          </cell>
          <cell r="K166" t="str">
            <v xml:space="preserve">   Divisor  </v>
          </cell>
          <cell r="L166" t="str">
            <v xml:space="preserve">    Reserve    </v>
          </cell>
          <cell r="M166" t="str">
            <v xml:space="preserve">         /12       </v>
          </cell>
          <cell r="N166" t="str">
            <v xml:space="preserve">    Reserve    </v>
          </cell>
          <cell r="O166" t="str">
            <v xml:space="preserve">         /12       </v>
          </cell>
          <cell r="R166" t="str">
            <v>New</v>
          </cell>
          <cell r="S166" t="str">
            <v>Old</v>
          </cell>
          <cell r="T166" t="str">
            <v>Variance</v>
          </cell>
        </row>
        <row r="167">
          <cell r="A167" t="str">
            <v>D894</v>
          </cell>
          <cell r="B167" t="str">
            <v>Laser</v>
          </cell>
          <cell r="C167" t="str">
            <v>W</v>
          </cell>
          <cell r="D167">
            <v>1281</v>
          </cell>
          <cell r="E167">
            <v>1326</v>
          </cell>
          <cell r="F167">
            <v>1281</v>
          </cell>
          <cell r="G167">
            <v>1326</v>
          </cell>
          <cell r="H167">
            <v>24</v>
          </cell>
          <cell r="I167">
            <v>53.375</v>
          </cell>
          <cell r="J167">
            <v>53.375</v>
          </cell>
          <cell r="K167">
            <v>2706</v>
          </cell>
          <cell r="L167">
            <v>144433</v>
          </cell>
          <cell r="M167">
            <v>191931</v>
          </cell>
          <cell r="N167">
            <v>144433</v>
          </cell>
          <cell r="O167">
            <v>191931</v>
          </cell>
          <cell r="P167">
            <v>0.1</v>
          </cell>
          <cell r="Q167" t="str">
            <v>Labor</v>
          </cell>
          <cell r="R167">
            <v>19193</v>
          </cell>
          <cell r="S167">
            <v>19193</v>
          </cell>
          <cell r="T167">
            <v>0</v>
          </cell>
        </row>
        <row r="168">
          <cell r="A168">
            <v>0</v>
          </cell>
          <cell r="B168">
            <v>0</v>
          </cell>
          <cell r="C168" t="str">
            <v>P</v>
          </cell>
          <cell r="D168">
            <v>45</v>
          </cell>
          <cell r="F168">
            <v>45</v>
          </cell>
          <cell r="H168">
            <v>12</v>
          </cell>
          <cell r="I168">
            <v>3.75</v>
          </cell>
          <cell r="J168">
            <v>3.75</v>
          </cell>
          <cell r="K168">
            <v>12666</v>
          </cell>
          <cell r="L168">
            <v>47498</v>
          </cell>
          <cell r="N168">
            <v>47498</v>
          </cell>
          <cell r="P168">
            <v>0.9</v>
          </cell>
          <cell r="Q168" t="str">
            <v>Material</v>
          </cell>
          <cell r="R168">
            <v>172738</v>
          </cell>
          <cell r="S168">
            <v>172738</v>
          </cell>
          <cell r="T168">
            <v>0</v>
          </cell>
        </row>
        <row r="169">
          <cell r="A169" t="str">
            <v>E895</v>
          </cell>
          <cell r="B169" t="str">
            <v>Telstar</v>
          </cell>
          <cell r="C169" t="str">
            <v>W</v>
          </cell>
          <cell r="D169">
            <v>3353</v>
          </cell>
          <cell r="E169">
            <v>3427</v>
          </cell>
          <cell r="F169">
            <v>3353</v>
          </cell>
          <cell r="G169">
            <v>3427</v>
          </cell>
          <cell r="H169">
            <v>24</v>
          </cell>
          <cell r="I169">
            <v>139.70833333333334</v>
          </cell>
          <cell r="J169">
            <v>139.70833333333334</v>
          </cell>
          <cell r="K169">
            <v>3282</v>
          </cell>
          <cell r="L169">
            <v>458523</v>
          </cell>
          <cell r="M169">
            <v>719071</v>
          </cell>
          <cell r="N169">
            <v>458523</v>
          </cell>
          <cell r="O169">
            <v>719071</v>
          </cell>
          <cell r="P169">
            <v>0.12</v>
          </cell>
          <cell r="Q169" t="str">
            <v>Labor</v>
          </cell>
          <cell r="R169">
            <v>86289</v>
          </cell>
          <cell r="S169">
            <v>86289</v>
          </cell>
          <cell r="T169">
            <v>0</v>
          </cell>
        </row>
        <row r="170">
          <cell r="A170">
            <v>0</v>
          </cell>
          <cell r="B170">
            <v>0</v>
          </cell>
          <cell r="C170" t="str">
            <v>P</v>
          </cell>
          <cell r="D170">
            <v>74</v>
          </cell>
          <cell r="F170">
            <v>74</v>
          </cell>
          <cell r="H170">
            <v>12</v>
          </cell>
          <cell r="I170">
            <v>6.166666666666667</v>
          </cell>
          <cell r="J170">
            <v>6.166666666666667</v>
          </cell>
          <cell r="K170">
            <v>42251</v>
          </cell>
          <cell r="L170">
            <v>260548</v>
          </cell>
          <cell r="N170">
            <v>260548</v>
          </cell>
          <cell r="P170">
            <v>0.88</v>
          </cell>
          <cell r="Q170" t="str">
            <v>Material</v>
          </cell>
          <cell r="R170">
            <v>632782</v>
          </cell>
          <cell r="S170">
            <v>632782</v>
          </cell>
          <cell r="T170">
            <v>0</v>
          </cell>
        </row>
        <row r="171">
          <cell r="A171" t="str">
            <v>D895</v>
          </cell>
          <cell r="B171" t="str">
            <v>Liata</v>
          </cell>
          <cell r="C171" t="str">
            <v>W</v>
          </cell>
          <cell r="D171">
            <v>1612</v>
          </cell>
          <cell r="E171">
            <v>1801</v>
          </cell>
          <cell r="F171">
            <v>1612</v>
          </cell>
          <cell r="G171">
            <v>1801</v>
          </cell>
          <cell r="H171">
            <v>24</v>
          </cell>
          <cell r="I171">
            <v>67.166666666666671</v>
          </cell>
          <cell r="J171">
            <v>67.166666666666671</v>
          </cell>
          <cell r="K171">
            <v>116186</v>
          </cell>
          <cell r="L171">
            <v>7803826</v>
          </cell>
          <cell r="M171">
            <v>13455745</v>
          </cell>
          <cell r="N171">
            <v>7803826</v>
          </cell>
          <cell r="O171">
            <v>13455745</v>
          </cell>
          <cell r="P171">
            <v>0.13</v>
          </cell>
          <cell r="Q171" t="str">
            <v>Labor</v>
          </cell>
          <cell r="R171">
            <v>1749247</v>
          </cell>
          <cell r="S171">
            <v>1749247</v>
          </cell>
          <cell r="T171">
            <v>0</v>
          </cell>
        </row>
        <row r="172">
          <cell r="A172">
            <v>0</v>
          </cell>
          <cell r="B172">
            <v>0</v>
          </cell>
          <cell r="C172" t="str">
            <v>P</v>
          </cell>
          <cell r="D172">
            <v>189</v>
          </cell>
          <cell r="F172">
            <v>189</v>
          </cell>
          <cell r="H172">
            <v>12</v>
          </cell>
          <cell r="I172">
            <v>15.75</v>
          </cell>
          <cell r="J172">
            <v>15.75</v>
          </cell>
          <cell r="K172">
            <v>358852</v>
          </cell>
          <cell r="L172">
            <v>5651919</v>
          </cell>
          <cell r="M172">
            <v>0</v>
          </cell>
          <cell r="N172">
            <v>5651919</v>
          </cell>
          <cell r="O172">
            <v>0</v>
          </cell>
          <cell r="P172">
            <v>0.87</v>
          </cell>
          <cell r="Q172" t="str">
            <v>Material</v>
          </cell>
          <cell r="R172">
            <v>11706498</v>
          </cell>
          <cell r="S172">
            <v>11706498</v>
          </cell>
          <cell r="T172">
            <v>0</v>
          </cell>
        </row>
        <row r="173">
          <cell r="A173" t="str">
            <v>K497</v>
          </cell>
          <cell r="B173" t="str">
            <v>Mondeo(CKD)</v>
          </cell>
          <cell r="C173" t="str">
            <v>W</v>
          </cell>
          <cell r="D173">
            <v>7546</v>
          </cell>
          <cell r="E173">
            <v>7846</v>
          </cell>
          <cell r="F173">
            <v>7546</v>
          </cell>
          <cell r="G173">
            <v>7846</v>
          </cell>
          <cell r="H173">
            <v>24</v>
          </cell>
          <cell r="I173">
            <v>314.41666666666669</v>
          </cell>
          <cell r="J173">
            <v>314.41666666666669</v>
          </cell>
          <cell r="K173">
            <v>85167</v>
          </cell>
          <cell r="L173">
            <v>26777924</v>
          </cell>
          <cell r="M173">
            <v>32968174</v>
          </cell>
          <cell r="N173">
            <v>26777924</v>
          </cell>
          <cell r="O173">
            <v>32968174</v>
          </cell>
          <cell r="P173">
            <v>0.16</v>
          </cell>
          <cell r="Q173" t="str">
            <v>Labor</v>
          </cell>
          <cell r="R173">
            <v>5274908</v>
          </cell>
          <cell r="S173">
            <v>5274908</v>
          </cell>
          <cell r="T173">
            <v>0</v>
          </cell>
        </row>
        <row r="174">
          <cell r="A174">
            <v>0</v>
          </cell>
          <cell r="B174">
            <v>0</v>
          </cell>
          <cell r="C174" t="str">
            <v>P</v>
          </cell>
          <cell r="D174">
            <v>300</v>
          </cell>
          <cell r="F174">
            <v>300</v>
          </cell>
          <cell r="H174">
            <v>12</v>
          </cell>
          <cell r="I174">
            <v>25</v>
          </cell>
          <cell r="J174">
            <v>25</v>
          </cell>
          <cell r="K174">
            <v>247610</v>
          </cell>
          <cell r="L174">
            <v>6190250</v>
          </cell>
          <cell r="N174">
            <v>6190250</v>
          </cell>
          <cell r="P174">
            <v>0.84</v>
          </cell>
          <cell r="Q174" t="str">
            <v>Material</v>
          </cell>
          <cell r="R174">
            <v>27693266</v>
          </cell>
          <cell r="S174">
            <v>27693266</v>
          </cell>
          <cell r="T174">
            <v>0</v>
          </cell>
        </row>
        <row r="175">
          <cell r="A175" t="str">
            <v>A195</v>
          </cell>
          <cell r="B175" t="str">
            <v>Festiva</v>
          </cell>
          <cell r="C175" t="str">
            <v>W</v>
          </cell>
          <cell r="D175">
            <v>1883</v>
          </cell>
          <cell r="E175">
            <v>1902</v>
          </cell>
          <cell r="F175">
            <v>1883</v>
          </cell>
          <cell r="G175">
            <v>1902</v>
          </cell>
          <cell r="H175">
            <v>24</v>
          </cell>
          <cell r="I175">
            <v>78.458333333333329</v>
          </cell>
          <cell r="J175">
            <v>78.458333333333329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0.15</v>
          </cell>
          <cell r="Q175" t="str">
            <v>Labor</v>
          </cell>
          <cell r="R175">
            <v>0</v>
          </cell>
          <cell r="S175">
            <v>0</v>
          </cell>
          <cell r="T175">
            <v>0</v>
          </cell>
        </row>
        <row r="176">
          <cell r="A176">
            <v>0</v>
          </cell>
          <cell r="B176">
            <v>0</v>
          </cell>
          <cell r="C176" t="str">
            <v>P</v>
          </cell>
          <cell r="D176">
            <v>19</v>
          </cell>
          <cell r="F176">
            <v>19</v>
          </cell>
          <cell r="H176">
            <v>12</v>
          </cell>
          <cell r="I176">
            <v>1.5833333333333333</v>
          </cell>
          <cell r="J176">
            <v>1.5833333333333333</v>
          </cell>
          <cell r="K176">
            <v>0</v>
          </cell>
          <cell r="L176">
            <v>0</v>
          </cell>
          <cell r="N176">
            <v>0</v>
          </cell>
          <cell r="P176">
            <v>0.85</v>
          </cell>
          <cell r="Q176" t="str">
            <v>Material</v>
          </cell>
          <cell r="R176">
            <v>0</v>
          </cell>
          <cell r="S176">
            <v>0</v>
          </cell>
          <cell r="T176">
            <v>0</v>
          </cell>
        </row>
        <row r="177">
          <cell r="A177" t="str">
            <v>A196</v>
          </cell>
          <cell r="B177" t="str">
            <v>BT57</v>
          </cell>
          <cell r="C177" t="str">
            <v>W</v>
          </cell>
          <cell r="D177">
            <v>1948</v>
          </cell>
          <cell r="E177">
            <v>2606</v>
          </cell>
          <cell r="F177">
            <v>1948</v>
          </cell>
          <cell r="G177">
            <v>2606</v>
          </cell>
          <cell r="H177">
            <v>24</v>
          </cell>
          <cell r="I177">
            <v>81.166666666666671</v>
          </cell>
          <cell r="J177">
            <v>81.166666666666671</v>
          </cell>
          <cell r="K177">
            <v>91435</v>
          </cell>
          <cell r="L177">
            <v>7421474</v>
          </cell>
          <cell r="M177">
            <v>24239899</v>
          </cell>
          <cell r="N177">
            <v>7421474</v>
          </cell>
          <cell r="O177">
            <v>24239899</v>
          </cell>
          <cell r="P177">
            <v>0.15</v>
          </cell>
          <cell r="Q177" t="str">
            <v>Labor</v>
          </cell>
          <cell r="R177">
            <v>3635985</v>
          </cell>
          <cell r="S177">
            <v>3635985</v>
          </cell>
          <cell r="T177">
            <v>0</v>
          </cell>
        </row>
        <row r="178">
          <cell r="A178">
            <v>0</v>
          </cell>
          <cell r="B178">
            <v>0</v>
          </cell>
          <cell r="C178" t="str">
            <v>P</v>
          </cell>
          <cell r="D178">
            <v>658</v>
          </cell>
          <cell r="F178">
            <v>658</v>
          </cell>
          <cell r="H178">
            <v>12</v>
          </cell>
          <cell r="I178">
            <v>54.833333333333336</v>
          </cell>
          <cell r="J178">
            <v>54.833333333333336</v>
          </cell>
          <cell r="K178">
            <v>306719</v>
          </cell>
          <cell r="L178">
            <v>16818425</v>
          </cell>
          <cell r="N178">
            <v>16818425</v>
          </cell>
          <cell r="P178">
            <v>0.85</v>
          </cell>
          <cell r="Q178" t="str">
            <v>Material</v>
          </cell>
          <cell r="R178">
            <v>20603914</v>
          </cell>
          <cell r="S178">
            <v>20603914</v>
          </cell>
          <cell r="T178">
            <v>0</v>
          </cell>
        </row>
        <row r="179">
          <cell r="A179" t="str">
            <v>J895</v>
          </cell>
          <cell r="B179" t="str">
            <v>Econovan</v>
          </cell>
          <cell r="C179" t="str">
            <v>W</v>
          </cell>
          <cell r="D179">
            <v>1400</v>
          </cell>
          <cell r="E179">
            <v>1429</v>
          </cell>
          <cell r="F179">
            <v>1400</v>
          </cell>
          <cell r="G179">
            <v>1429</v>
          </cell>
          <cell r="H179">
            <v>24</v>
          </cell>
          <cell r="I179">
            <v>58.333333333333336</v>
          </cell>
          <cell r="J179">
            <v>58.333333333333336</v>
          </cell>
          <cell r="K179">
            <v>46367</v>
          </cell>
          <cell r="L179">
            <v>2704742</v>
          </cell>
          <cell r="M179">
            <v>3044912</v>
          </cell>
          <cell r="N179">
            <v>2704742</v>
          </cell>
          <cell r="O179">
            <v>3044912</v>
          </cell>
          <cell r="P179">
            <v>0.2</v>
          </cell>
          <cell r="Q179" t="str">
            <v>Labor</v>
          </cell>
          <cell r="R179">
            <v>608982</v>
          </cell>
          <cell r="S179">
            <v>608982</v>
          </cell>
          <cell r="T179">
            <v>0</v>
          </cell>
        </row>
        <row r="180">
          <cell r="A180">
            <v>0</v>
          </cell>
          <cell r="B180">
            <v>0</v>
          </cell>
          <cell r="C180" t="str">
            <v>P</v>
          </cell>
          <cell r="D180">
            <v>29</v>
          </cell>
          <cell r="F180">
            <v>29</v>
          </cell>
          <cell r="H180">
            <v>12</v>
          </cell>
          <cell r="I180">
            <v>2.4166666666666665</v>
          </cell>
          <cell r="J180">
            <v>2.4166666666666665</v>
          </cell>
          <cell r="K180">
            <v>140760</v>
          </cell>
          <cell r="L180">
            <v>340170</v>
          </cell>
          <cell r="N180">
            <v>340170</v>
          </cell>
          <cell r="P180">
            <v>0.8</v>
          </cell>
          <cell r="Q180" t="str">
            <v>Material</v>
          </cell>
          <cell r="R180">
            <v>2435930</v>
          </cell>
          <cell r="S180">
            <v>2435930</v>
          </cell>
          <cell r="T180">
            <v>0</v>
          </cell>
        </row>
        <row r="181">
          <cell r="A181" t="str">
            <v>Q895</v>
          </cell>
          <cell r="B181" t="str">
            <v>Pronto</v>
          </cell>
          <cell r="C181" t="str">
            <v>W</v>
          </cell>
          <cell r="D181">
            <v>1017</v>
          </cell>
          <cell r="E181">
            <v>1020</v>
          </cell>
          <cell r="F181">
            <v>1017</v>
          </cell>
          <cell r="G181">
            <v>1020</v>
          </cell>
          <cell r="H181">
            <v>24</v>
          </cell>
          <cell r="I181">
            <v>42.375</v>
          </cell>
          <cell r="J181">
            <v>42.375</v>
          </cell>
          <cell r="K181">
            <v>44758</v>
          </cell>
          <cell r="L181">
            <v>1896620</v>
          </cell>
          <cell r="M181">
            <v>1925019</v>
          </cell>
          <cell r="N181">
            <v>1896620</v>
          </cell>
          <cell r="O181">
            <v>1925019</v>
          </cell>
          <cell r="P181">
            <v>0.27</v>
          </cell>
          <cell r="Q181" t="str">
            <v>Labor</v>
          </cell>
          <cell r="R181">
            <v>519755</v>
          </cell>
          <cell r="S181">
            <v>519755</v>
          </cell>
          <cell r="T181">
            <v>0</v>
          </cell>
        </row>
        <row r="182">
          <cell r="A182">
            <v>0</v>
          </cell>
          <cell r="B182">
            <v>0</v>
          </cell>
          <cell r="C182" t="str">
            <v>P</v>
          </cell>
          <cell r="D182">
            <v>3</v>
          </cell>
          <cell r="F182">
            <v>3</v>
          </cell>
          <cell r="H182">
            <v>12</v>
          </cell>
          <cell r="I182">
            <v>0.25</v>
          </cell>
          <cell r="J182">
            <v>0.25</v>
          </cell>
          <cell r="K182">
            <v>113595</v>
          </cell>
          <cell r="L182">
            <v>28399</v>
          </cell>
          <cell r="N182">
            <v>28399</v>
          </cell>
          <cell r="P182">
            <v>0.73</v>
          </cell>
          <cell r="Q182" t="str">
            <v>Material</v>
          </cell>
          <cell r="R182">
            <v>1405264</v>
          </cell>
          <cell r="S182">
            <v>1405264</v>
          </cell>
          <cell r="T182">
            <v>0</v>
          </cell>
        </row>
        <row r="183">
          <cell r="A183" t="str">
            <v>J594</v>
          </cell>
          <cell r="B183" t="str">
            <v>Sierra</v>
          </cell>
          <cell r="C183" t="str">
            <v>W</v>
          </cell>
          <cell r="D183">
            <v>21740</v>
          </cell>
          <cell r="E183">
            <v>21881</v>
          </cell>
          <cell r="F183">
            <v>21740</v>
          </cell>
          <cell r="G183">
            <v>21881</v>
          </cell>
          <cell r="H183">
            <v>24</v>
          </cell>
          <cell r="I183">
            <v>905.83333333333337</v>
          </cell>
          <cell r="J183">
            <v>905.83333333333337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0.1</v>
          </cell>
          <cell r="Q183" t="str">
            <v>Labor</v>
          </cell>
          <cell r="R183">
            <v>0</v>
          </cell>
          <cell r="S183">
            <v>0</v>
          </cell>
          <cell r="T183">
            <v>0</v>
          </cell>
        </row>
        <row r="184">
          <cell r="A184">
            <v>0</v>
          </cell>
          <cell r="B184">
            <v>0</v>
          </cell>
          <cell r="C184" t="str">
            <v>P</v>
          </cell>
          <cell r="D184">
            <v>141</v>
          </cell>
          <cell r="F184">
            <v>141</v>
          </cell>
          <cell r="H184">
            <v>12</v>
          </cell>
          <cell r="I184">
            <v>11.75</v>
          </cell>
          <cell r="J184">
            <v>11.75</v>
          </cell>
          <cell r="K184">
            <v>0</v>
          </cell>
          <cell r="L184">
            <v>0</v>
          </cell>
          <cell r="N184">
            <v>0</v>
          </cell>
          <cell r="P184">
            <v>0.9</v>
          </cell>
          <cell r="Q184" t="str">
            <v>Material</v>
          </cell>
          <cell r="R184">
            <v>0</v>
          </cell>
          <cell r="S184">
            <v>0</v>
          </cell>
          <cell r="T184">
            <v>0</v>
          </cell>
        </row>
        <row r="185">
          <cell r="A185" t="str">
            <v>M496</v>
          </cell>
          <cell r="B185" t="str">
            <v>Scorpio</v>
          </cell>
          <cell r="C185" t="str">
            <v>W</v>
          </cell>
          <cell r="D185">
            <v>22648</v>
          </cell>
          <cell r="E185">
            <v>24851</v>
          </cell>
          <cell r="F185">
            <v>22648</v>
          </cell>
          <cell r="G185">
            <v>24851</v>
          </cell>
          <cell r="H185">
            <v>24</v>
          </cell>
          <cell r="I185">
            <v>943.66666666666663</v>
          </cell>
          <cell r="J185">
            <v>943.66666666666663</v>
          </cell>
          <cell r="K185">
            <v>547</v>
          </cell>
          <cell r="L185">
            <v>516186</v>
          </cell>
          <cell r="M185">
            <v>1198382</v>
          </cell>
          <cell r="N185">
            <v>516186</v>
          </cell>
          <cell r="O185">
            <v>1198382</v>
          </cell>
          <cell r="P185">
            <v>0.08</v>
          </cell>
          <cell r="Q185" t="str">
            <v>Labor</v>
          </cell>
          <cell r="R185">
            <v>95871</v>
          </cell>
          <cell r="S185">
            <v>95871</v>
          </cell>
          <cell r="T185">
            <v>0</v>
          </cell>
        </row>
        <row r="186">
          <cell r="A186">
            <v>0</v>
          </cell>
          <cell r="B186">
            <v>0</v>
          </cell>
          <cell r="C186" t="str">
            <v>P</v>
          </cell>
          <cell r="D186">
            <v>2203</v>
          </cell>
          <cell r="F186">
            <v>2203</v>
          </cell>
          <cell r="H186">
            <v>12</v>
          </cell>
          <cell r="I186">
            <v>183.58333333333334</v>
          </cell>
          <cell r="J186">
            <v>183.58333333333334</v>
          </cell>
          <cell r="K186">
            <v>3716</v>
          </cell>
          <cell r="L186">
            <v>682196</v>
          </cell>
          <cell r="N186">
            <v>682196</v>
          </cell>
          <cell r="P186">
            <v>0.92</v>
          </cell>
          <cell r="Q186" t="str">
            <v>Material</v>
          </cell>
          <cell r="R186">
            <v>1102511</v>
          </cell>
          <cell r="S186">
            <v>1102511</v>
          </cell>
          <cell r="T186">
            <v>0</v>
          </cell>
        </row>
        <row r="187">
          <cell r="A187" t="str">
            <v>X295</v>
          </cell>
          <cell r="B187" t="str">
            <v>Probe</v>
          </cell>
          <cell r="C187" t="str">
            <v>W</v>
          </cell>
          <cell r="D187">
            <v>24832</v>
          </cell>
          <cell r="E187">
            <v>25420</v>
          </cell>
          <cell r="F187">
            <v>24832</v>
          </cell>
          <cell r="G187">
            <v>25420</v>
          </cell>
          <cell r="H187">
            <v>24</v>
          </cell>
          <cell r="I187">
            <v>1034.6666666666667</v>
          </cell>
          <cell r="J187">
            <v>1034.6666666666667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0.02</v>
          </cell>
          <cell r="Q187" t="str">
            <v>Labor</v>
          </cell>
          <cell r="R187">
            <v>0</v>
          </cell>
          <cell r="S187">
            <v>0</v>
          </cell>
          <cell r="T187">
            <v>0</v>
          </cell>
        </row>
        <row r="188">
          <cell r="A188">
            <v>0</v>
          </cell>
          <cell r="B188">
            <v>0</v>
          </cell>
          <cell r="C188" t="str">
            <v>P</v>
          </cell>
          <cell r="D188">
            <v>588</v>
          </cell>
          <cell r="F188">
            <v>588</v>
          </cell>
          <cell r="H188">
            <v>12</v>
          </cell>
          <cell r="I188">
            <v>49</v>
          </cell>
          <cell r="J188">
            <v>49</v>
          </cell>
          <cell r="K188">
            <v>0</v>
          </cell>
          <cell r="L188">
            <v>0</v>
          </cell>
          <cell r="N188">
            <v>0</v>
          </cell>
          <cell r="P188">
            <v>0.98</v>
          </cell>
          <cell r="Q188" t="str">
            <v>Material</v>
          </cell>
          <cell r="R188">
            <v>0</v>
          </cell>
          <cell r="S188">
            <v>0</v>
          </cell>
          <cell r="T188">
            <v>0</v>
          </cell>
        </row>
        <row r="189">
          <cell r="A189" t="str">
            <v>F295</v>
          </cell>
          <cell r="B189" t="str">
            <v>Taurus</v>
          </cell>
          <cell r="C189" t="str">
            <v>W</v>
          </cell>
          <cell r="D189">
            <v>19541</v>
          </cell>
          <cell r="E189">
            <v>20285</v>
          </cell>
          <cell r="F189">
            <v>19541</v>
          </cell>
          <cell r="G189">
            <v>20285</v>
          </cell>
          <cell r="H189">
            <v>24</v>
          </cell>
          <cell r="I189">
            <v>814.20833333333337</v>
          </cell>
          <cell r="J189">
            <v>814.20833333333337</v>
          </cell>
          <cell r="K189">
            <v>1049</v>
          </cell>
          <cell r="L189">
            <v>854105</v>
          </cell>
          <cell r="M189">
            <v>1126223</v>
          </cell>
          <cell r="N189">
            <v>854105</v>
          </cell>
          <cell r="O189">
            <v>1126223</v>
          </cell>
          <cell r="P189">
            <v>0.13</v>
          </cell>
          <cell r="Q189" t="str">
            <v>Labor</v>
          </cell>
          <cell r="R189">
            <v>146409</v>
          </cell>
          <cell r="S189">
            <v>146409</v>
          </cell>
          <cell r="T189">
            <v>0</v>
          </cell>
        </row>
        <row r="190">
          <cell r="A190">
            <v>0</v>
          </cell>
          <cell r="B190">
            <v>0</v>
          </cell>
          <cell r="C190" t="str">
            <v>P</v>
          </cell>
          <cell r="D190">
            <v>744</v>
          </cell>
          <cell r="F190">
            <v>744</v>
          </cell>
          <cell r="H190">
            <v>12</v>
          </cell>
          <cell r="I190">
            <v>62</v>
          </cell>
          <cell r="J190">
            <v>62</v>
          </cell>
          <cell r="K190">
            <v>4389</v>
          </cell>
          <cell r="L190">
            <v>272118</v>
          </cell>
          <cell r="N190">
            <v>272118</v>
          </cell>
          <cell r="P190">
            <v>0.87</v>
          </cell>
          <cell r="Q190" t="str">
            <v>Material</v>
          </cell>
          <cell r="R190">
            <v>979814</v>
          </cell>
          <cell r="S190">
            <v>979814</v>
          </cell>
          <cell r="T190">
            <v>0</v>
          </cell>
        </row>
        <row r="191">
          <cell r="A191" t="str">
            <v>J595</v>
          </cell>
          <cell r="B191" t="str">
            <v>Mondeo</v>
          </cell>
          <cell r="C191" t="str">
            <v>W</v>
          </cell>
          <cell r="D191">
            <v>15321</v>
          </cell>
          <cell r="E191">
            <v>15905</v>
          </cell>
          <cell r="F191">
            <v>15321</v>
          </cell>
          <cell r="G191">
            <v>15905</v>
          </cell>
          <cell r="H191">
            <v>24</v>
          </cell>
          <cell r="I191">
            <v>638.375</v>
          </cell>
          <cell r="J191">
            <v>638.375</v>
          </cell>
          <cell r="K191">
            <v>1150</v>
          </cell>
          <cell r="L191">
            <v>734131</v>
          </cell>
          <cell r="M191">
            <v>1653396</v>
          </cell>
          <cell r="N191">
            <v>734131</v>
          </cell>
          <cell r="O191">
            <v>1653396</v>
          </cell>
          <cell r="P191">
            <v>0.15</v>
          </cell>
          <cell r="Q191" t="str">
            <v>Labor</v>
          </cell>
          <cell r="R191">
            <v>248009</v>
          </cell>
          <cell r="S191">
            <v>248009</v>
          </cell>
          <cell r="T191">
            <v>0</v>
          </cell>
        </row>
        <row r="192">
          <cell r="A192">
            <v>0</v>
          </cell>
          <cell r="B192">
            <v>0</v>
          </cell>
          <cell r="C192" t="str">
            <v>P</v>
          </cell>
          <cell r="D192">
            <v>584</v>
          </cell>
          <cell r="F192">
            <v>584</v>
          </cell>
          <cell r="H192">
            <v>12</v>
          </cell>
          <cell r="I192">
            <v>48.666666666666664</v>
          </cell>
          <cell r="J192">
            <v>48.666666666666664</v>
          </cell>
          <cell r="K192">
            <v>18889</v>
          </cell>
          <cell r="L192">
            <v>919265</v>
          </cell>
          <cell r="N192">
            <v>919265</v>
          </cell>
          <cell r="P192">
            <v>0.85</v>
          </cell>
          <cell r="Q192" t="str">
            <v>Material</v>
          </cell>
          <cell r="R192">
            <v>1405387</v>
          </cell>
          <cell r="S192">
            <v>1405387</v>
          </cell>
          <cell r="T192">
            <v>0</v>
          </cell>
        </row>
        <row r="193">
          <cell r="A193" t="str">
            <v>T297</v>
          </cell>
          <cell r="B193" t="str">
            <v>Windstar</v>
          </cell>
          <cell r="C193" t="str">
            <v>W</v>
          </cell>
          <cell r="D193">
            <v>8556</v>
          </cell>
          <cell r="E193">
            <v>9245</v>
          </cell>
          <cell r="F193">
            <v>8556</v>
          </cell>
          <cell r="G193">
            <v>9245</v>
          </cell>
          <cell r="H193">
            <v>24</v>
          </cell>
          <cell r="I193">
            <v>356.5</v>
          </cell>
          <cell r="J193">
            <v>356.5</v>
          </cell>
          <cell r="K193">
            <v>7832</v>
          </cell>
          <cell r="L193">
            <v>2792108</v>
          </cell>
          <cell r="M193">
            <v>4328406</v>
          </cell>
          <cell r="N193">
            <v>2792108</v>
          </cell>
          <cell r="O193">
            <v>4328406</v>
          </cell>
          <cell r="P193">
            <v>0.21</v>
          </cell>
          <cell r="Q193" t="str">
            <v>Labor</v>
          </cell>
          <cell r="R193">
            <v>908965</v>
          </cell>
          <cell r="S193">
            <v>908965</v>
          </cell>
          <cell r="T193">
            <v>0</v>
          </cell>
        </row>
        <row r="194">
          <cell r="A194">
            <v>0</v>
          </cell>
          <cell r="B194">
            <v>0</v>
          </cell>
          <cell r="C194" t="str">
            <v>P</v>
          </cell>
          <cell r="D194">
            <v>689</v>
          </cell>
          <cell r="F194">
            <v>689</v>
          </cell>
          <cell r="H194">
            <v>12</v>
          </cell>
          <cell r="I194">
            <v>57.416666666666664</v>
          </cell>
          <cell r="J194">
            <v>57.416666666666664</v>
          </cell>
          <cell r="K194">
            <v>26757</v>
          </cell>
          <cell r="L194">
            <v>1536298</v>
          </cell>
          <cell r="N194">
            <v>1536298</v>
          </cell>
          <cell r="P194">
            <v>0.79</v>
          </cell>
          <cell r="Q194" t="str">
            <v>Material</v>
          </cell>
          <cell r="R194">
            <v>3419441</v>
          </cell>
          <cell r="S194">
            <v>3419441</v>
          </cell>
          <cell r="T194">
            <v>0</v>
          </cell>
        </row>
        <row r="195">
          <cell r="B195" t="str">
            <v xml:space="preserve">  Total</v>
          </cell>
          <cell r="K195">
            <v>1676683</v>
          </cell>
          <cell r="L195">
            <v>84851158</v>
          </cell>
          <cell r="M195">
            <v>84851158</v>
          </cell>
          <cell r="N195">
            <v>84851158</v>
          </cell>
          <cell r="O195">
            <v>84851158</v>
          </cell>
          <cell r="R195">
            <v>84851158</v>
          </cell>
          <cell r="S195">
            <v>84851158</v>
          </cell>
          <cell r="T195">
            <v>0</v>
          </cell>
        </row>
        <row r="196">
          <cell r="Q196" t="str">
            <v>Labor</v>
          </cell>
          <cell r="R196">
            <v>13293613</v>
          </cell>
          <cell r="S196">
            <v>13293613</v>
          </cell>
          <cell r="T196">
            <v>0</v>
          </cell>
        </row>
        <row r="197">
          <cell r="Q197" t="str">
            <v>Material</v>
          </cell>
          <cell r="R197">
            <v>71557545</v>
          </cell>
          <cell r="S197">
            <v>71557545</v>
          </cell>
          <cell r="T197">
            <v>0</v>
          </cell>
        </row>
        <row r="199">
          <cell r="S199" t="str">
            <v>Impact Unrealized Profit (NT$)</v>
          </cell>
          <cell r="T199">
            <v>0</v>
          </cell>
        </row>
        <row r="200">
          <cell r="S200" t="str">
            <v>Impact Unrealized Profit (US$)</v>
          </cell>
          <cell r="T200">
            <v>0</v>
          </cell>
        </row>
        <row r="201">
          <cell r="F201" t="str">
            <v>Prepared By:</v>
          </cell>
          <cell r="K201" t="str">
            <v>Concurred By:</v>
          </cell>
        </row>
        <row r="202">
          <cell r="H202" t="str">
            <v>Maria Fuh</v>
          </cell>
          <cell r="M202" t="str">
            <v>Amy  Chen</v>
          </cell>
        </row>
        <row r="204">
          <cell r="K204" t="str">
            <v>Concurred By:</v>
          </cell>
        </row>
        <row r="205">
          <cell r="M205" t="str">
            <v>David Liu</v>
          </cell>
        </row>
      </sheetData>
      <sheetData sheetId="22" refreshError="1"/>
      <sheetData sheetId="23">
        <row r="1">
          <cell r="A1" t="str">
            <v>Ford Lio Ho</v>
          </cell>
        </row>
        <row r="2">
          <cell r="A2" t="str">
            <v>Warranty &amp; Policy Quarter Review-Q499</v>
          </cell>
        </row>
        <row r="3">
          <cell r="A3" t="str">
            <v>FLH - (2Y &amp; 3Y)</v>
          </cell>
        </row>
        <row r="4">
          <cell r="D4" t="str">
            <v>2Y/50000</v>
          </cell>
          <cell r="J4" t="str">
            <v>3Y/60000</v>
          </cell>
          <cell r="R4" t="str">
            <v>TOTAL</v>
          </cell>
          <cell r="T4" t="str">
            <v>20N-01-A/B</v>
          </cell>
        </row>
        <row r="5">
          <cell r="D5" t="str">
            <v>ACPU</v>
          </cell>
          <cell r="I5" t="str">
            <v>New( /12 )</v>
          </cell>
          <cell r="J5" t="str">
            <v>ACPU</v>
          </cell>
          <cell r="O5" t="str">
            <v>New( /12 )</v>
          </cell>
          <cell r="R5" t="str">
            <v>NEW</v>
          </cell>
          <cell r="S5" t="str">
            <v>OLD</v>
          </cell>
          <cell r="T5" t="str">
            <v>Old with New</v>
          </cell>
        </row>
        <row r="6">
          <cell r="A6" t="str">
            <v>Pro</v>
          </cell>
          <cell r="D6" t="str">
            <v>New</v>
          </cell>
          <cell r="E6" t="str">
            <v>Total</v>
          </cell>
          <cell r="F6" t="str">
            <v>Old</v>
          </cell>
          <cell r="G6" t="str">
            <v>Total</v>
          </cell>
          <cell r="H6" t="str">
            <v>W/S-Div</v>
          </cell>
          <cell r="I6" t="str">
            <v>Reserve</v>
          </cell>
          <cell r="J6" t="str">
            <v>New</v>
          </cell>
          <cell r="K6" t="str">
            <v>Total</v>
          </cell>
          <cell r="L6" t="str">
            <v>Old</v>
          </cell>
          <cell r="M6" t="str">
            <v>Total</v>
          </cell>
          <cell r="N6" t="str">
            <v>W/S-Div</v>
          </cell>
          <cell r="O6" t="str">
            <v>Reserve</v>
          </cell>
          <cell r="R6" t="str">
            <v>RESERVE</v>
          </cell>
          <cell r="S6" t="str">
            <v>RESERVE</v>
          </cell>
          <cell r="T6" t="str">
            <v>Variance</v>
          </cell>
        </row>
        <row r="7">
          <cell r="A7" t="str">
            <v>D894</v>
          </cell>
          <cell r="B7" t="str">
            <v>Laser</v>
          </cell>
          <cell r="C7" t="str">
            <v>W</v>
          </cell>
          <cell r="D7">
            <v>1281</v>
          </cell>
          <cell r="E7">
            <v>1326</v>
          </cell>
          <cell r="F7">
            <v>1281</v>
          </cell>
          <cell r="G7">
            <v>1326</v>
          </cell>
          <cell r="H7">
            <v>0</v>
          </cell>
          <cell r="I7">
            <v>184</v>
          </cell>
          <cell r="J7">
            <v>1605</v>
          </cell>
          <cell r="K7">
            <v>1661</v>
          </cell>
          <cell r="L7">
            <v>1605</v>
          </cell>
          <cell r="M7">
            <v>1661</v>
          </cell>
          <cell r="N7">
            <v>0</v>
          </cell>
          <cell r="O7">
            <v>0</v>
          </cell>
          <cell r="P7">
            <v>0.1</v>
          </cell>
          <cell r="Q7" t="str">
            <v>A</v>
          </cell>
          <cell r="R7">
            <v>18</v>
          </cell>
          <cell r="S7">
            <v>18</v>
          </cell>
          <cell r="T7">
            <v>0</v>
          </cell>
        </row>
        <row r="8">
          <cell r="C8" t="str">
            <v>P</v>
          </cell>
          <cell r="D8">
            <v>45</v>
          </cell>
          <cell r="E8">
            <v>0</v>
          </cell>
          <cell r="F8">
            <v>45</v>
          </cell>
          <cell r="G8">
            <v>0</v>
          </cell>
          <cell r="H8">
            <v>49</v>
          </cell>
          <cell r="I8">
            <v>0</v>
          </cell>
          <cell r="J8">
            <v>56</v>
          </cell>
          <cell r="K8">
            <v>0</v>
          </cell>
          <cell r="L8">
            <v>56</v>
          </cell>
          <cell r="M8">
            <v>0</v>
          </cell>
          <cell r="N8">
            <v>0</v>
          </cell>
          <cell r="O8">
            <v>0</v>
          </cell>
          <cell r="P8">
            <v>0.9</v>
          </cell>
          <cell r="Q8" t="str">
            <v>B</v>
          </cell>
          <cell r="R8">
            <v>166</v>
          </cell>
          <cell r="S8">
            <v>166</v>
          </cell>
          <cell r="T8">
            <v>0</v>
          </cell>
        </row>
        <row r="9">
          <cell r="A9" t="str">
            <v>E895</v>
          </cell>
          <cell r="B9" t="str">
            <v>Telstar</v>
          </cell>
          <cell r="C9" t="str">
            <v>W</v>
          </cell>
          <cell r="D9">
            <v>3353</v>
          </cell>
          <cell r="E9">
            <v>3427</v>
          </cell>
          <cell r="F9">
            <v>3353</v>
          </cell>
          <cell r="G9">
            <v>3427</v>
          </cell>
          <cell r="H9">
            <v>509</v>
          </cell>
          <cell r="I9">
            <v>82335</v>
          </cell>
          <cell r="J9">
            <v>3406</v>
          </cell>
          <cell r="K9">
            <v>3481</v>
          </cell>
          <cell r="L9">
            <v>3406</v>
          </cell>
          <cell r="M9">
            <v>3481</v>
          </cell>
          <cell r="N9">
            <v>703</v>
          </cell>
          <cell r="O9">
            <v>68612</v>
          </cell>
          <cell r="P9">
            <v>0.12</v>
          </cell>
          <cell r="Q9" t="str">
            <v>A</v>
          </cell>
          <cell r="R9">
            <v>18113</v>
          </cell>
          <cell r="S9">
            <v>18113</v>
          </cell>
          <cell r="T9">
            <v>0</v>
          </cell>
        </row>
        <row r="10">
          <cell r="C10" t="str">
            <v>P</v>
          </cell>
          <cell r="D10">
            <v>74</v>
          </cell>
          <cell r="E10">
            <v>0</v>
          </cell>
          <cell r="F10">
            <v>74</v>
          </cell>
          <cell r="G10">
            <v>0</v>
          </cell>
          <cell r="H10">
            <v>1820</v>
          </cell>
          <cell r="I10">
            <v>0</v>
          </cell>
          <cell r="J10">
            <v>75</v>
          </cell>
          <cell r="K10">
            <v>0</v>
          </cell>
          <cell r="L10">
            <v>75</v>
          </cell>
          <cell r="M10">
            <v>0</v>
          </cell>
          <cell r="N10">
            <v>336</v>
          </cell>
          <cell r="O10">
            <v>0</v>
          </cell>
          <cell r="P10">
            <v>0.88</v>
          </cell>
          <cell r="Q10" t="str">
            <v>B</v>
          </cell>
          <cell r="R10">
            <v>132834</v>
          </cell>
          <cell r="S10">
            <v>132834</v>
          </cell>
          <cell r="T10">
            <v>0</v>
          </cell>
        </row>
        <row r="11">
          <cell r="A11" t="str">
            <v>D895</v>
          </cell>
          <cell r="B11" t="str">
            <v>Liata</v>
          </cell>
          <cell r="C11" t="str">
            <v>W</v>
          </cell>
          <cell r="D11">
            <v>1612</v>
          </cell>
          <cell r="E11">
            <v>1801</v>
          </cell>
          <cell r="F11">
            <v>1612</v>
          </cell>
          <cell r="G11">
            <v>1801</v>
          </cell>
          <cell r="H11">
            <v>970</v>
          </cell>
          <cell r="I11">
            <v>108008</v>
          </cell>
          <cell r="J11">
            <v>2018</v>
          </cell>
          <cell r="K11">
            <v>2255</v>
          </cell>
          <cell r="L11">
            <v>2018</v>
          </cell>
          <cell r="M11">
            <v>2255</v>
          </cell>
          <cell r="N11">
            <v>3075</v>
          </cell>
          <cell r="O11">
            <v>196071</v>
          </cell>
          <cell r="P11">
            <v>0.13</v>
          </cell>
          <cell r="Q11" t="str">
            <v>A</v>
          </cell>
          <cell r="R11">
            <v>39530</v>
          </cell>
          <cell r="S11">
            <v>39530</v>
          </cell>
          <cell r="T11">
            <v>0</v>
          </cell>
        </row>
        <row r="12">
          <cell r="C12" t="str">
            <v>P</v>
          </cell>
          <cell r="D12">
            <v>189</v>
          </cell>
          <cell r="E12">
            <v>0</v>
          </cell>
          <cell r="F12">
            <v>189</v>
          </cell>
          <cell r="G12">
            <v>0</v>
          </cell>
          <cell r="H12">
            <v>2721</v>
          </cell>
          <cell r="I12">
            <v>0</v>
          </cell>
          <cell r="J12">
            <v>237</v>
          </cell>
          <cell r="K12">
            <v>0</v>
          </cell>
          <cell r="L12">
            <v>237</v>
          </cell>
          <cell r="M12">
            <v>0</v>
          </cell>
          <cell r="N12">
            <v>1200</v>
          </cell>
          <cell r="O12">
            <v>0</v>
          </cell>
          <cell r="P12">
            <v>0.87</v>
          </cell>
          <cell r="Q12" t="str">
            <v>B</v>
          </cell>
          <cell r="R12">
            <v>264549</v>
          </cell>
          <cell r="S12">
            <v>264549</v>
          </cell>
          <cell r="T12">
            <v>0</v>
          </cell>
        </row>
        <row r="13">
          <cell r="A13" t="str">
            <v>D898</v>
          </cell>
          <cell r="B13" t="str">
            <v>C206</v>
          </cell>
          <cell r="C13" t="str">
            <v>W</v>
          </cell>
          <cell r="J13">
            <v>8833</v>
          </cell>
          <cell r="K13">
            <v>9561</v>
          </cell>
          <cell r="L13">
            <v>8833</v>
          </cell>
          <cell r="M13">
            <v>9561</v>
          </cell>
          <cell r="N13">
            <v>1825</v>
          </cell>
          <cell r="O13">
            <v>491464</v>
          </cell>
          <cell r="P13">
            <v>0.22</v>
          </cell>
          <cell r="Q13" t="str">
            <v>A</v>
          </cell>
          <cell r="R13">
            <v>108122</v>
          </cell>
          <cell r="S13">
            <v>108122</v>
          </cell>
          <cell r="T13">
            <v>0</v>
          </cell>
        </row>
        <row r="14">
          <cell r="C14" t="str">
            <v>P</v>
          </cell>
          <cell r="J14">
            <v>728</v>
          </cell>
          <cell r="K14">
            <v>0</v>
          </cell>
          <cell r="L14">
            <v>728</v>
          </cell>
          <cell r="M14">
            <v>0</v>
          </cell>
          <cell r="N14">
            <v>720</v>
          </cell>
          <cell r="O14">
            <v>0</v>
          </cell>
          <cell r="P14">
            <v>0.78</v>
          </cell>
          <cell r="Q14" t="str">
            <v>B</v>
          </cell>
          <cell r="R14">
            <v>383342</v>
          </cell>
          <cell r="S14">
            <v>383342</v>
          </cell>
          <cell r="T14">
            <v>0</v>
          </cell>
        </row>
        <row r="15">
          <cell r="A15" t="str">
            <v>K497</v>
          </cell>
          <cell r="B15" t="str">
            <v>Mondeo(CKD)</v>
          </cell>
          <cell r="C15" t="str">
            <v>W</v>
          </cell>
          <cell r="D15">
            <v>7546</v>
          </cell>
          <cell r="E15">
            <v>7846</v>
          </cell>
          <cell r="F15">
            <v>7546</v>
          </cell>
          <cell r="G15">
            <v>7846</v>
          </cell>
          <cell r="H15">
            <v>341</v>
          </cell>
          <cell r="I15">
            <v>127241</v>
          </cell>
          <cell r="J15">
            <v>9512</v>
          </cell>
          <cell r="K15">
            <v>9825</v>
          </cell>
          <cell r="L15">
            <v>9512</v>
          </cell>
          <cell r="M15">
            <v>9825</v>
          </cell>
          <cell r="N15">
            <v>7024</v>
          </cell>
          <cell r="O15">
            <v>1930391</v>
          </cell>
          <cell r="P15">
            <v>0.16</v>
          </cell>
          <cell r="Q15" t="str">
            <v>A</v>
          </cell>
          <cell r="R15">
            <v>329222</v>
          </cell>
          <cell r="S15">
            <v>329222</v>
          </cell>
          <cell r="T15">
            <v>0</v>
          </cell>
        </row>
        <row r="16">
          <cell r="C16" t="str">
            <v>P</v>
          </cell>
          <cell r="D16">
            <v>300</v>
          </cell>
          <cell r="E16">
            <v>0</v>
          </cell>
          <cell r="F16">
            <v>300</v>
          </cell>
          <cell r="G16">
            <v>0</v>
          </cell>
          <cell r="H16">
            <v>801</v>
          </cell>
          <cell r="I16">
            <v>0</v>
          </cell>
          <cell r="J16">
            <v>313</v>
          </cell>
          <cell r="K16">
            <v>0</v>
          </cell>
          <cell r="L16">
            <v>313</v>
          </cell>
          <cell r="M16">
            <v>0</v>
          </cell>
          <cell r="N16">
            <v>2856</v>
          </cell>
          <cell r="O16">
            <v>0</v>
          </cell>
          <cell r="P16">
            <v>0.84</v>
          </cell>
          <cell r="Q16" t="str">
            <v>B</v>
          </cell>
          <cell r="R16">
            <v>1728410</v>
          </cell>
          <cell r="S16">
            <v>1728410</v>
          </cell>
          <cell r="T16">
            <v>0</v>
          </cell>
        </row>
        <row r="17">
          <cell r="A17" t="str">
            <v>A195</v>
          </cell>
          <cell r="B17" t="str">
            <v>Festiva</v>
          </cell>
          <cell r="C17" t="str">
            <v>W</v>
          </cell>
          <cell r="D17">
            <v>1883</v>
          </cell>
          <cell r="E17">
            <v>1902</v>
          </cell>
          <cell r="F17">
            <v>1883</v>
          </cell>
          <cell r="G17">
            <v>1902</v>
          </cell>
          <cell r="H17">
            <v>0</v>
          </cell>
          <cell r="I17">
            <v>0</v>
          </cell>
          <cell r="J17">
            <v>2358</v>
          </cell>
          <cell r="K17">
            <v>2382</v>
          </cell>
          <cell r="L17">
            <v>2358</v>
          </cell>
          <cell r="M17">
            <v>2382</v>
          </cell>
          <cell r="N17">
            <v>0</v>
          </cell>
          <cell r="O17">
            <v>0</v>
          </cell>
          <cell r="P17">
            <v>0.15</v>
          </cell>
          <cell r="Q17" t="str">
            <v>A</v>
          </cell>
          <cell r="R17">
            <v>0</v>
          </cell>
          <cell r="S17">
            <v>0</v>
          </cell>
          <cell r="T17">
            <v>0</v>
          </cell>
        </row>
        <row r="18">
          <cell r="C18" t="str">
            <v>P</v>
          </cell>
          <cell r="D18">
            <v>19</v>
          </cell>
          <cell r="E18">
            <v>0</v>
          </cell>
          <cell r="F18">
            <v>19</v>
          </cell>
          <cell r="G18">
            <v>0</v>
          </cell>
          <cell r="H18">
            <v>0</v>
          </cell>
          <cell r="I18">
            <v>0</v>
          </cell>
          <cell r="J18">
            <v>24</v>
          </cell>
          <cell r="K18">
            <v>0</v>
          </cell>
          <cell r="L18">
            <v>24</v>
          </cell>
          <cell r="M18">
            <v>0</v>
          </cell>
          <cell r="N18">
            <v>0</v>
          </cell>
          <cell r="O18">
            <v>0</v>
          </cell>
          <cell r="P18">
            <v>0.85</v>
          </cell>
          <cell r="Q18" t="str">
            <v>B</v>
          </cell>
          <cell r="R18">
            <v>0</v>
          </cell>
          <cell r="S18">
            <v>0</v>
          </cell>
          <cell r="T18">
            <v>0</v>
          </cell>
        </row>
        <row r="19">
          <cell r="A19" t="str">
            <v>A196</v>
          </cell>
          <cell r="B19" t="str">
            <v>BT57</v>
          </cell>
          <cell r="C19" t="str">
            <v>W</v>
          </cell>
          <cell r="D19">
            <v>1948</v>
          </cell>
          <cell r="E19">
            <v>2606</v>
          </cell>
          <cell r="F19">
            <v>1948</v>
          </cell>
          <cell r="G19">
            <v>2606</v>
          </cell>
          <cell r="H19">
            <v>146</v>
          </cell>
          <cell r="I19">
            <v>45463</v>
          </cell>
          <cell r="J19">
            <v>2439</v>
          </cell>
          <cell r="K19">
            <v>3263</v>
          </cell>
          <cell r="L19">
            <v>2439</v>
          </cell>
          <cell r="M19">
            <v>3263</v>
          </cell>
          <cell r="N19">
            <v>794</v>
          </cell>
          <cell r="O19">
            <v>76042</v>
          </cell>
          <cell r="P19">
            <v>0.15</v>
          </cell>
          <cell r="Q19" t="str">
            <v>A</v>
          </cell>
          <cell r="R19">
            <v>18225</v>
          </cell>
          <cell r="S19">
            <v>18225</v>
          </cell>
          <cell r="T19">
            <v>0</v>
          </cell>
        </row>
        <row r="20">
          <cell r="C20" t="str">
            <v>P</v>
          </cell>
          <cell r="D20">
            <v>658</v>
          </cell>
          <cell r="E20">
            <v>0</v>
          </cell>
          <cell r="F20">
            <v>658</v>
          </cell>
          <cell r="G20">
            <v>0</v>
          </cell>
          <cell r="H20">
            <v>613</v>
          </cell>
          <cell r="I20">
            <v>0</v>
          </cell>
          <cell r="J20">
            <v>824</v>
          </cell>
          <cell r="K20">
            <v>0</v>
          </cell>
          <cell r="L20">
            <v>824</v>
          </cell>
          <cell r="M20">
            <v>0</v>
          </cell>
          <cell r="N20">
            <v>324</v>
          </cell>
          <cell r="O20">
            <v>0</v>
          </cell>
          <cell r="P20">
            <v>0.85</v>
          </cell>
          <cell r="Q20" t="str">
            <v>B</v>
          </cell>
          <cell r="R20">
            <v>103280</v>
          </cell>
          <cell r="S20">
            <v>103280</v>
          </cell>
          <cell r="T20">
            <v>0</v>
          </cell>
        </row>
        <row r="21">
          <cell r="A21" t="str">
            <v>J895</v>
          </cell>
          <cell r="B21" t="str">
            <v>Econovan</v>
          </cell>
          <cell r="C21" t="str">
            <v>W</v>
          </cell>
          <cell r="D21">
            <v>1400</v>
          </cell>
          <cell r="E21">
            <v>1429</v>
          </cell>
          <cell r="F21">
            <v>1400</v>
          </cell>
          <cell r="G21">
            <v>1429</v>
          </cell>
          <cell r="H21">
            <v>52</v>
          </cell>
          <cell r="I21">
            <v>3412</v>
          </cell>
          <cell r="J21">
            <v>1754</v>
          </cell>
          <cell r="K21">
            <v>1790</v>
          </cell>
          <cell r="L21">
            <v>1754</v>
          </cell>
          <cell r="M21">
            <v>1790</v>
          </cell>
          <cell r="N21">
            <v>255</v>
          </cell>
          <cell r="O21">
            <v>12748</v>
          </cell>
          <cell r="P21">
            <v>0.2</v>
          </cell>
          <cell r="Q21" t="str">
            <v>A</v>
          </cell>
          <cell r="R21">
            <v>3232</v>
          </cell>
          <cell r="S21">
            <v>3232</v>
          </cell>
          <cell r="T21">
            <v>0</v>
          </cell>
        </row>
        <row r="22">
          <cell r="C22" t="str">
            <v>P</v>
          </cell>
          <cell r="D22">
            <v>29</v>
          </cell>
          <cell r="E22">
            <v>0</v>
          </cell>
          <cell r="F22">
            <v>29</v>
          </cell>
          <cell r="G22">
            <v>0</v>
          </cell>
          <cell r="H22">
            <v>157</v>
          </cell>
          <cell r="I22">
            <v>0</v>
          </cell>
          <cell r="J22">
            <v>36</v>
          </cell>
          <cell r="K22">
            <v>0</v>
          </cell>
          <cell r="L22">
            <v>36</v>
          </cell>
          <cell r="M22">
            <v>0</v>
          </cell>
          <cell r="N22">
            <v>108</v>
          </cell>
          <cell r="O22">
            <v>0</v>
          </cell>
          <cell r="P22">
            <v>0.8</v>
          </cell>
          <cell r="Q22" t="str">
            <v>B</v>
          </cell>
          <cell r="R22">
            <v>12928</v>
          </cell>
          <cell r="S22">
            <v>12928</v>
          </cell>
          <cell r="T22">
            <v>0</v>
          </cell>
        </row>
        <row r="23">
          <cell r="A23" t="str">
            <v>Q895</v>
          </cell>
          <cell r="B23" t="str">
            <v>Pronto</v>
          </cell>
          <cell r="C23" t="str">
            <v>W</v>
          </cell>
          <cell r="D23">
            <v>1017</v>
          </cell>
          <cell r="E23">
            <v>1020</v>
          </cell>
          <cell r="F23">
            <v>1017</v>
          </cell>
          <cell r="G23">
            <v>1020</v>
          </cell>
          <cell r="H23">
            <v>28</v>
          </cell>
          <cell r="I23">
            <v>1202</v>
          </cell>
          <cell r="J23">
            <v>1273</v>
          </cell>
          <cell r="K23">
            <v>1277</v>
          </cell>
          <cell r="L23">
            <v>1273</v>
          </cell>
          <cell r="M23">
            <v>1277</v>
          </cell>
          <cell r="N23">
            <v>107</v>
          </cell>
          <cell r="O23">
            <v>3800</v>
          </cell>
          <cell r="P23">
            <v>0.27</v>
          </cell>
          <cell r="Q23" t="str">
            <v>A</v>
          </cell>
          <cell r="R23">
            <v>1351</v>
          </cell>
          <cell r="S23">
            <v>1351</v>
          </cell>
          <cell r="T23">
            <v>0</v>
          </cell>
        </row>
        <row r="24">
          <cell r="C24" t="str">
            <v>P</v>
          </cell>
          <cell r="D24">
            <v>3</v>
          </cell>
          <cell r="E24">
            <v>0</v>
          </cell>
          <cell r="F24">
            <v>3</v>
          </cell>
          <cell r="G24">
            <v>0</v>
          </cell>
          <cell r="H24">
            <v>58</v>
          </cell>
          <cell r="I24">
            <v>0</v>
          </cell>
          <cell r="J24">
            <v>4</v>
          </cell>
          <cell r="K24">
            <v>0</v>
          </cell>
          <cell r="L24">
            <v>4</v>
          </cell>
          <cell r="M24">
            <v>0</v>
          </cell>
          <cell r="N24">
            <v>48</v>
          </cell>
          <cell r="O24">
            <v>0</v>
          </cell>
          <cell r="P24">
            <v>0.73</v>
          </cell>
          <cell r="Q24" t="str">
            <v>B</v>
          </cell>
          <cell r="R24">
            <v>3651</v>
          </cell>
          <cell r="S24">
            <v>3651</v>
          </cell>
          <cell r="T24">
            <v>0</v>
          </cell>
        </row>
        <row r="25">
          <cell r="A25" t="str">
            <v>J594</v>
          </cell>
          <cell r="B25" t="str">
            <v>Sierra</v>
          </cell>
          <cell r="C25" t="str">
            <v>W</v>
          </cell>
          <cell r="D25">
            <v>21740</v>
          </cell>
          <cell r="E25">
            <v>21881</v>
          </cell>
          <cell r="F25">
            <v>21740</v>
          </cell>
          <cell r="G25">
            <v>21881</v>
          </cell>
          <cell r="H25">
            <v>0</v>
          </cell>
          <cell r="I25">
            <v>0</v>
          </cell>
          <cell r="J25">
            <v>27224</v>
          </cell>
          <cell r="K25">
            <v>27401</v>
          </cell>
          <cell r="L25">
            <v>27224</v>
          </cell>
          <cell r="M25">
            <v>27401</v>
          </cell>
          <cell r="N25">
            <v>0</v>
          </cell>
          <cell r="O25">
            <v>0</v>
          </cell>
          <cell r="P25">
            <v>0.1</v>
          </cell>
          <cell r="Q25" t="str">
            <v>A</v>
          </cell>
          <cell r="R25">
            <v>0</v>
          </cell>
          <cell r="S25">
            <v>0</v>
          </cell>
          <cell r="T25">
            <v>0</v>
          </cell>
        </row>
        <row r="26">
          <cell r="C26" t="str">
            <v>P</v>
          </cell>
          <cell r="D26">
            <v>141</v>
          </cell>
          <cell r="E26">
            <v>0</v>
          </cell>
          <cell r="F26">
            <v>141</v>
          </cell>
          <cell r="G26">
            <v>0</v>
          </cell>
          <cell r="H26">
            <v>0</v>
          </cell>
          <cell r="I26">
            <v>0</v>
          </cell>
          <cell r="J26">
            <v>177</v>
          </cell>
          <cell r="K26">
            <v>0</v>
          </cell>
          <cell r="L26">
            <v>177</v>
          </cell>
          <cell r="M26">
            <v>0</v>
          </cell>
          <cell r="N26">
            <v>0</v>
          </cell>
          <cell r="O26">
            <v>0</v>
          </cell>
          <cell r="P26">
            <v>0.9</v>
          </cell>
          <cell r="Q26" t="str">
            <v>B</v>
          </cell>
          <cell r="R26">
            <v>0</v>
          </cell>
          <cell r="S26">
            <v>0</v>
          </cell>
          <cell r="T26">
            <v>0</v>
          </cell>
        </row>
        <row r="27">
          <cell r="A27" t="str">
            <v>M496</v>
          </cell>
          <cell r="B27" t="str">
            <v>Scorpio</v>
          </cell>
          <cell r="C27" t="str">
            <v>W</v>
          </cell>
          <cell r="D27">
            <v>22648</v>
          </cell>
          <cell r="E27">
            <v>24851</v>
          </cell>
          <cell r="F27">
            <v>22648</v>
          </cell>
          <cell r="G27">
            <v>24851</v>
          </cell>
          <cell r="H27">
            <v>210</v>
          </cell>
          <cell r="I27">
            <v>276744</v>
          </cell>
          <cell r="J27">
            <v>28361</v>
          </cell>
          <cell r="K27">
            <v>31120</v>
          </cell>
          <cell r="L27">
            <v>28361</v>
          </cell>
          <cell r="M27">
            <v>31120</v>
          </cell>
          <cell r="N27">
            <v>612</v>
          </cell>
          <cell r="O27">
            <v>540076</v>
          </cell>
          <cell r="P27">
            <v>0.08</v>
          </cell>
          <cell r="Q27" t="str">
            <v>A</v>
          </cell>
          <cell r="R27">
            <v>65346</v>
          </cell>
          <cell r="S27">
            <v>65346</v>
          </cell>
          <cell r="T27">
            <v>0</v>
          </cell>
        </row>
        <row r="28">
          <cell r="C28" t="str">
            <v>P</v>
          </cell>
          <cell r="D28">
            <v>2203</v>
          </cell>
          <cell r="E28">
            <v>0</v>
          </cell>
          <cell r="F28">
            <v>2203</v>
          </cell>
          <cell r="G28">
            <v>0</v>
          </cell>
          <cell r="H28">
            <v>428</v>
          </cell>
          <cell r="I28">
            <v>0</v>
          </cell>
          <cell r="J28">
            <v>2759</v>
          </cell>
          <cell r="K28">
            <v>0</v>
          </cell>
          <cell r="L28">
            <v>2759</v>
          </cell>
          <cell r="M28">
            <v>0</v>
          </cell>
          <cell r="N28">
            <v>252</v>
          </cell>
          <cell r="O28">
            <v>0</v>
          </cell>
          <cell r="P28">
            <v>0.92</v>
          </cell>
          <cell r="Q28" t="str">
            <v>B</v>
          </cell>
          <cell r="R28">
            <v>751474</v>
          </cell>
          <cell r="S28">
            <v>751474</v>
          </cell>
          <cell r="T28">
            <v>0</v>
          </cell>
        </row>
        <row r="29">
          <cell r="A29" t="str">
            <v>X295</v>
          </cell>
          <cell r="B29" t="str">
            <v>Probe</v>
          </cell>
          <cell r="C29" t="str">
            <v>W</v>
          </cell>
          <cell r="D29">
            <v>24832</v>
          </cell>
          <cell r="E29">
            <v>25420</v>
          </cell>
          <cell r="F29">
            <v>24832</v>
          </cell>
          <cell r="G29">
            <v>25420</v>
          </cell>
          <cell r="H29">
            <v>0</v>
          </cell>
          <cell r="I29">
            <v>0</v>
          </cell>
          <cell r="J29">
            <v>31097</v>
          </cell>
          <cell r="K29">
            <v>31833</v>
          </cell>
          <cell r="L29">
            <v>31097</v>
          </cell>
          <cell r="M29">
            <v>31833</v>
          </cell>
          <cell r="N29">
            <v>0</v>
          </cell>
          <cell r="O29">
            <v>0</v>
          </cell>
          <cell r="P29">
            <v>0.02</v>
          </cell>
          <cell r="Q29" t="str">
            <v>A</v>
          </cell>
          <cell r="R29">
            <v>0</v>
          </cell>
          <cell r="S29">
            <v>0</v>
          </cell>
          <cell r="T29">
            <v>0</v>
          </cell>
        </row>
        <row r="30">
          <cell r="C30" t="str">
            <v>P</v>
          </cell>
          <cell r="D30">
            <v>588</v>
          </cell>
          <cell r="E30">
            <v>0</v>
          </cell>
          <cell r="F30">
            <v>588</v>
          </cell>
          <cell r="G30">
            <v>0</v>
          </cell>
          <cell r="H30">
            <v>0</v>
          </cell>
          <cell r="I30">
            <v>0</v>
          </cell>
          <cell r="J30">
            <v>736</v>
          </cell>
          <cell r="K30">
            <v>0</v>
          </cell>
          <cell r="L30">
            <v>736</v>
          </cell>
          <cell r="M30">
            <v>0</v>
          </cell>
          <cell r="N30">
            <v>0</v>
          </cell>
          <cell r="O30">
            <v>0</v>
          </cell>
          <cell r="P30">
            <v>0.98</v>
          </cell>
          <cell r="Q30" t="str">
            <v>B</v>
          </cell>
          <cell r="R30">
            <v>0</v>
          </cell>
          <cell r="S30">
            <v>0</v>
          </cell>
          <cell r="T30">
            <v>0</v>
          </cell>
        </row>
        <row r="31">
          <cell r="A31" t="str">
            <v>F295</v>
          </cell>
          <cell r="B31" t="str">
            <v>Taurus</v>
          </cell>
          <cell r="C31" t="str">
            <v>W</v>
          </cell>
          <cell r="D31">
            <v>19541</v>
          </cell>
          <cell r="E31">
            <v>20285</v>
          </cell>
          <cell r="F31">
            <v>19541</v>
          </cell>
          <cell r="G31">
            <v>20285</v>
          </cell>
          <cell r="H31">
            <v>138</v>
          </cell>
          <cell r="I31">
            <v>134991</v>
          </cell>
          <cell r="J31">
            <v>24006</v>
          </cell>
          <cell r="K31">
            <v>25403</v>
          </cell>
          <cell r="L31">
            <v>24006</v>
          </cell>
          <cell r="M31">
            <v>25403</v>
          </cell>
          <cell r="N31">
            <v>586</v>
          </cell>
          <cell r="O31">
            <v>418704</v>
          </cell>
          <cell r="P31">
            <v>0.13</v>
          </cell>
          <cell r="Q31" t="str">
            <v>A</v>
          </cell>
          <cell r="R31">
            <v>71981</v>
          </cell>
          <cell r="S31">
            <v>71981</v>
          </cell>
          <cell r="T31">
            <v>0</v>
          </cell>
        </row>
        <row r="32">
          <cell r="C32" t="str">
            <v>P</v>
          </cell>
          <cell r="D32">
            <v>744</v>
          </cell>
          <cell r="E32">
            <v>0</v>
          </cell>
          <cell r="F32">
            <v>744</v>
          </cell>
          <cell r="G32">
            <v>0</v>
          </cell>
          <cell r="H32">
            <v>365</v>
          </cell>
          <cell r="I32">
            <v>0</v>
          </cell>
          <cell r="J32">
            <v>1397</v>
          </cell>
          <cell r="K32">
            <v>0</v>
          </cell>
          <cell r="L32">
            <v>1397</v>
          </cell>
          <cell r="M32">
            <v>0</v>
          </cell>
          <cell r="N32">
            <v>240</v>
          </cell>
          <cell r="O32">
            <v>0</v>
          </cell>
          <cell r="P32">
            <v>0.87</v>
          </cell>
          <cell r="Q32" t="str">
            <v>B</v>
          </cell>
          <cell r="R32">
            <v>481714</v>
          </cell>
          <cell r="S32">
            <v>481714</v>
          </cell>
          <cell r="T32">
            <v>0</v>
          </cell>
        </row>
        <row r="33">
          <cell r="A33" t="str">
            <v>J595</v>
          </cell>
          <cell r="B33" t="str">
            <v>Mondeo</v>
          </cell>
          <cell r="C33" t="str">
            <v>W</v>
          </cell>
          <cell r="D33">
            <v>15321</v>
          </cell>
          <cell r="E33">
            <v>15905</v>
          </cell>
          <cell r="F33">
            <v>15321</v>
          </cell>
          <cell r="G33">
            <v>15905</v>
          </cell>
          <cell r="H33">
            <v>164</v>
          </cell>
          <cell r="I33">
            <v>124550</v>
          </cell>
          <cell r="J33">
            <v>19062</v>
          </cell>
          <cell r="K33">
            <v>19918</v>
          </cell>
          <cell r="L33">
            <v>19062</v>
          </cell>
          <cell r="M33">
            <v>19918</v>
          </cell>
          <cell r="N33">
            <v>58</v>
          </cell>
          <cell r="O33">
            <v>32423</v>
          </cell>
          <cell r="P33">
            <v>0.15</v>
          </cell>
          <cell r="Q33" t="str">
            <v>A</v>
          </cell>
          <cell r="R33">
            <v>23546</v>
          </cell>
          <cell r="S33">
            <v>23546</v>
          </cell>
          <cell r="T33">
            <v>0</v>
          </cell>
        </row>
        <row r="34">
          <cell r="C34" t="str">
            <v>P</v>
          </cell>
          <cell r="D34">
            <v>584</v>
          </cell>
          <cell r="E34">
            <v>0</v>
          </cell>
          <cell r="F34">
            <v>584</v>
          </cell>
          <cell r="G34">
            <v>0</v>
          </cell>
          <cell r="H34">
            <v>408</v>
          </cell>
          <cell r="I34">
            <v>0</v>
          </cell>
          <cell r="J34">
            <v>856</v>
          </cell>
          <cell r="K34">
            <v>0</v>
          </cell>
          <cell r="L34">
            <v>856</v>
          </cell>
          <cell r="M34">
            <v>0</v>
          </cell>
          <cell r="N34">
            <v>24</v>
          </cell>
          <cell r="O34">
            <v>0</v>
          </cell>
          <cell r="P34">
            <v>0.85</v>
          </cell>
          <cell r="Q34" t="str">
            <v>B</v>
          </cell>
          <cell r="R34">
            <v>133427</v>
          </cell>
          <cell r="S34">
            <v>133427</v>
          </cell>
          <cell r="T34">
            <v>0</v>
          </cell>
        </row>
        <row r="35">
          <cell r="A35" t="str">
            <v>T297</v>
          </cell>
          <cell r="B35" t="str">
            <v>Windstar</v>
          </cell>
          <cell r="C35" t="str">
            <v>W</v>
          </cell>
          <cell r="D35">
            <v>8556</v>
          </cell>
          <cell r="E35">
            <v>9245</v>
          </cell>
          <cell r="F35">
            <v>8556</v>
          </cell>
          <cell r="G35">
            <v>9245</v>
          </cell>
          <cell r="H35">
            <v>616</v>
          </cell>
          <cell r="I35">
            <v>299528</v>
          </cell>
          <cell r="J35">
            <v>10714</v>
          </cell>
          <cell r="K35">
            <v>11577</v>
          </cell>
          <cell r="L35">
            <v>10714</v>
          </cell>
          <cell r="M35">
            <v>11577</v>
          </cell>
          <cell r="N35">
            <v>2875</v>
          </cell>
          <cell r="O35">
            <v>928124</v>
          </cell>
          <cell r="P35">
            <v>0.21</v>
          </cell>
          <cell r="Q35" t="str">
            <v>A</v>
          </cell>
          <cell r="R35">
            <v>257807</v>
          </cell>
          <cell r="S35">
            <v>257807</v>
          </cell>
          <cell r="T35">
            <v>0</v>
          </cell>
        </row>
        <row r="36">
          <cell r="C36" t="str">
            <v>P</v>
          </cell>
          <cell r="D36">
            <v>689</v>
          </cell>
          <cell r="E36">
            <v>0</v>
          </cell>
          <cell r="F36">
            <v>689</v>
          </cell>
          <cell r="G36">
            <v>0</v>
          </cell>
          <cell r="H36">
            <v>1392</v>
          </cell>
          <cell r="I36">
            <v>0</v>
          </cell>
          <cell r="J36">
            <v>863</v>
          </cell>
          <cell r="K36">
            <v>0</v>
          </cell>
          <cell r="L36">
            <v>863</v>
          </cell>
          <cell r="M36">
            <v>0</v>
          </cell>
          <cell r="N36">
            <v>1008</v>
          </cell>
          <cell r="O36">
            <v>0</v>
          </cell>
          <cell r="P36">
            <v>0.79</v>
          </cell>
          <cell r="Q36" t="str">
            <v>B</v>
          </cell>
          <cell r="R36">
            <v>969845</v>
          </cell>
          <cell r="S36">
            <v>969845</v>
          </cell>
          <cell r="T36">
            <v>0</v>
          </cell>
        </row>
        <row r="37">
          <cell r="B37" t="str">
            <v xml:space="preserve">  Total</v>
          </cell>
          <cell r="H37">
            <v>11986</v>
          </cell>
          <cell r="I37">
            <v>1203658</v>
          </cell>
          <cell r="N37">
            <v>25030</v>
          </cell>
          <cell r="O37">
            <v>4698455</v>
          </cell>
          <cell r="R37">
            <v>5902113</v>
          </cell>
          <cell r="S37">
            <v>5902113</v>
          </cell>
          <cell r="T37">
            <v>0</v>
          </cell>
        </row>
        <row r="38">
          <cell r="Q38" t="str">
            <v>Labor (A)</v>
          </cell>
          <cell r="R38">
            <v>936493</v>
          </cell>
          <cell r="S38">
            <v>936493</v>
          </cell>
          <cell r="T38">
            <v>0</v>
          </cell>
        </row>
        <row r="39">
          <cell r="Q39" t="str">
            <v>Material (B)</v>
          </cell>
          <cell r="R39">
            <v>4965620</v>
          </cell>
          <cell r="S39">
            <v>4965620</v>
          </cell>
          <cell r="T39">
            <v>0</v>
          </cell>
        </row>
        <row r="41">
          <cell r="S41" t="str">
            <v>Impact Unrealized Profit (NT$)</v>
          </cell>
          <cell r="T41">
            <v>0</v>
          </cell>
        </row>
        <row r="42">
          <cell r="S42" t="str">
            <v>Impact Unrealized Profit (US$)</v>
          </cell>
          <cell r="T42">
            <v>0</v>
          </cell>
        </row>
        <row r="43">
          <cell r="E43" t="str">
            <v>Prepared By:</v>
          </cell>
          <cell r="K43" t="str">
            <v xml:space="preserve">Concurred  By:  </v>
          </cell>
        </row>
        <row r="44">
          <cell r="F44" t="str">
            <v>Maria  Fuh</v>
          </cell>
          <cell r="L44" t="str">
            <v>Amy  Chen</v>
          </cell>
        </row>
        <row r="46">
          <cell r="K46" t="str">
            <v xml:space="preserve">Concurred  By:  </v>
          </cell>
        </row>
        <row r="47">
          <cell r="L47" t="str">
            <v>David  Liu</v>
          </cell>
        </row>
        <row r="48">
          <cell r="A48" t="str">
            <v>FLH SALES LTD., (TAIWAN)</v>
          </cell>
        </row>
        <row r="49">
          <cell r="A49" t="str">
            <v>Warranty &amp; Policy Quarter Review-Q499</v>
          </cell>
        </row>
        <row r="50">
          <cell r="A50" t="str">
            <v>FSL- (2Y &amp; 3Y)</v>
          </cell>
        </row>
        <row r="51">
          <cell r="D51" t="str">
            <v>2Y/50000</v>
          </cell>
          <cell r="J51" t="str">
            <v>3Y/60000</v>
          </cell>
          <cell r="R51" t="str">
            <v>TOTAL</v>
          </cell>
          <cell r="T51" t="str">
            <v>20N-01-A/B</v>
          </cell>
        </row>
        <row r="52">
          <cell r="D52" t="str">
            <v>ACPU</v>
          </cell>
          <cell r="I52" t="str">
            <v>New( /12 )</v>
          </cell>
          <cell r="J52" t="str">
            <v>ACPU</v>
          </cell>
          <cell r="O52" t="str">
            <v>New( /12 )</v>
          </cell>
          <cell r="R52" t="str">
            <v>NEW</v>
          </cell>
          <cell r="S52" t="str">
            <v>OLD</v>
          </cell>
          <cell r="T52" t="str">
            <v>Old with New</v>
          </cell>
        </row>
        <row r="53">
          <cell r="A53" t="str">
            <v>Pro</v>
          </cell>
          <cell r="D53" t="str">
            <v>New</v>
          </cell>
          <cell r="E53" t="str">
            <v>Total</v>
          </cell>
          <cell r="F53" t="str">
            <v>Old</v>
          </cell>
          <cell r="G53" t="str">
            <v>Total</v>
          </cell>
          <cell r="H53" t="str">
            <v>W/S-Div</v>
          </cell>
          <cell r="I53" t="str">
            <v>Reserve</v>
          </cell>
          <cell r="J53" t="str">
            <v>New</v>
          </cell>
          <cell r="K53" t="str">
            <v>Total</v>
          </cell>
          <cell r="L53" t="str">
            <v>Old</v>
          </cell>
          <cell r="M53" t="str">
            <v>Total</v>
          </cell>
          <cell r="N53" t="str">
            <v>W/S-Div</v>
          </cell>
          <cell r="O53" t="str">
            <v>Reserve</v>
          </cell>
          <cell r="R53" t="str">
            <v>RESERVE</v>
          </cell>
          <cell r="S53" t="str">
            <v>RESERVE</v>
          </cell>
          <cell r="T53" t="str">
            <v>Variance</v>
          </cell>
        </row>
        <row r="54">
          <cell r="A54" t="str">
            <v>D894</v>
          </cell>
          <cell r="B54" t="str">
            <v>Laser</v>
          </cell>
          <cell r="C54" t="str">
            <v>W</v>
          </cell>
          <cell r="D54">
            <v>1281</v>
          </cell>
          <cell r="E54">
            <v>1326</v>
          </cell>
          <cell r="F54">
            <v>1281</v>
          </cell>
          <cell r="G54">
            <v>1326</v>
          </cell>
          <cell r="H54">
            <v>1</v>
          </cell>
          <cell r="I54">
            <v>1729</v>
          </cell>
          <cell r="J54">
            <v>1605</v>
          </cell>
          <cell r="K54">
            <v>1661</v>
          </cell>
          <cell r="L54">
            <v>1605</v>
          </cell>
          <cell r="M54">
            <v>1661</v>
          </cell>
          <cell r="N54">
            <v>0</v>
          </cell>
          <cell r="O54">
            <v>0</v>
          </cell>
          <cell r="P54">
            <v>0.1</v>
          </cell>
          <cell r="Q54" t="str">
            <v>A</v>
          </cell>
          <cell r="R54">
            <v>173</v>
          </cell>
          <cell r="S54">
            <v>173</v>
          </cell>
          <cell r="T54">
            <v>0</v>
          </cell>
        </row>
        <row r="55">
          <cell r="C55" t="str">
            <v>P</v>
          </cell>
          <cell r="D55">
            <v>45</v>
          </cell>
          <cell r="E55">
            <v>0</v>
          </cell>
          <cell r="F55">
            <v>45</v>
          </cell>
          <cell r="G55">
            <v>0</v>
          </cell>
          <cell r="H55">
            <v>447</v>
          </cell>
          <cell r="I55">
            <v>0</v>
          </cell>
          <cell r="J55">
            <v>56</v>
          </cell>
          <cell r="K55">
            <v>0</v>
          </cell>
          <cell r="L55">
            <v>56</v>
          </cell>
          <cell r="M55">
            <v>0</v>
          </cell>
          <cell r="N55">
            <v>0</v>
          </cell>
          <cell r="P55">
            <v>0.9</v>
          </cell>
          <cell r="Q55" t="str">
            <v>B</v>
          </cell>
          <cell r="R55">
            <v>1556</v>
          </cell>
          <cell r="S55">
            <v>1556</v>
          </cell>
          <cell r="T55">
            <v>0</v>
          </cell>
        </row>
        <row r="56">
          <cell r="A56" t="str">
            <v>E895</v>
          </cell>
          <cell r="B56" t="str">
            <v>Telstar</v>
          </cell>
          <cell r="C56" t="str">
            <v>W</v>
          </cell>
          <cell r="D56">
            <v>3353</v>
          </cell>
          <cell r="E56">
            <v>3427</v>
          </cell>
          <cell r="F56">
            <v>3353</v>
          </cell>
          <cell r="G56">
            <v>3427</v>
          </cell>
          <cell r="H56">
            <v>1861</v>
          </cell>
          <cell r="I56">
            <v>434131</v>
          </cell>
          <cell r="J56">
            <v>3406</v>
          </cell>
          <cell r="K56">
            <v>3481</v>
          </cell>
          <cell r="L56">
            <v>3406</v>
          </cell>
          <cell r="M56">
            <v>3481</v>
          </cell>
          <cell r="N56">
            <v>0</v>
          </cell>
          <cell r="O56">
            <v>0</v>
          </cell>
          <cell r="P56">
            <v>0.12</v>
          </cell>
          <cell r="Q56" t="str">
            <v>A</v>
          </cell>
          <cell r="R56">
            <v>52096</v>
          </cell>
          <cell r="S56">
            <v>52096</v>
          </cell>
          <cell r="T56">
            <v>0</v>
          </cell>
        </row>
        <row r="57">
          <cell r="C57" t="str">
            <v>P</v>
          </cell>
          <cell r="D57">
            <v>74</v>
          </cell>
          <cell r="E57">
            <v>0</v>
          </cell>
          <cell r="F57">
            <v>74</v>
          </cell>
          <cell r="G57">
            <v>0</v>
          </cell>
          <cell r="H57">
            <v>28238</v>
          </cell>
          <cell r="I57">
            <v>0</v>
          </cell>
          <cell r="J57">
            <v>75</v>
          </cell>
          <cell r="K57">
            <v>0</v>
          </cell>
          <cell r="L57">
            <v>75</v>
          </cell>
          <cell r="M57">
            <v>0</v>
          </cell>
          <cell r="N57">
            <v>0</v>
          </cell>
          <cell r="P57">
            <v>0.88</v>
          </cell>
          <cell r="Q57" t="str">
            <v>B</v>
          </cell>
          <cell r="R57">
            <v>382035</v>
          </cell>
          <cell r="S57">
            <v>382035</v>
          </cell>
          <cell r="T57">
            <v>0</v>
          </cell>
        </row>
        <row r="58">
          <cell r="A58" t="str">
            <v>D895</v>
          </cell>
          <cell r="B58" t="str">
            <v>Liata</v>
          </cell>
          <cell r="C58" t="str">
            <v>W</v>
          </cell>
          <cell r="D58">
            <v>1612</v>
          </cell>
          <cell r="E58">
            <v>1801</v>
          </cell>
          <cell r="F58">
            <v>1612</v>
          </cell>
          <cell r="G58">
            <v>1801</v>
          </cell>
          <cell r="H58">
            <v>87652</v>
          </cell>
          <cell r="I58">
            <v>10237616</v>
          </cell>
          <cell r="J58">
            <v>2018</v>
          </cell>
          <cell r="K58">
            <v>2255</v>
          </cell>
          <cell r="L58">
            <v>2018</v>
          </cell>
          <cell r="M58">
            <v>2255</v>
          </cell>
          <cell r="N58">
            <v>0</v>
          </cell>
          <cell r="O58">
            <v>0</v>
          </cell>
          <cell r="P58">
            <v>0.13</v>
          </cell>
          <cell r="Q58" t="str">
            <v>A</v>
          </cell>
          <cell r="R58">
            <v>1330890</v>
          </cell>
          <cell r="S58">
            <v>1330890</v>
          </cell>
          <cell r="T58">
            <v>0</v>
          </cell>
        </row>
        <row r="59">
          <cell r="C59" t="str">
            <v>P</v>
          </cell>
          <cell r="D59">
            <v>189</v>
          </cell>
          <cell r="E59">
            <v>0</v>
          </cell>
          <cell r="F59">
            <v>189</v>
          </cell>
          <cell r="G59">
            <v>0</v>
          </cell>
          <cell r="H59">
            <v>276211</v>
          </cell>
          <cell r="I59">
            <v>0</v>
          </cell>
          <cell r="J59">
            <v>237</v>
          </cell>
          <cell r="K59">
            <v>0</v>
          </cell>
          <cell r="L59">
            <v>237</v>
          </cell>
          <cell r="M59">
            <v>0</v>
          </cell>
          <cell r="N59">
            <v>0</v>
          </cell>
          <cell r="P59">
            <v>0.87</v>
          </cell>
          <cell r="Q59" t="str">
            <v>B</v>
          </cell>
          <cell r="R59">
            <v>8906726</v>
          </cell>
          <cell r="S59">
            <v>8906726</v>
          </cell>
          <cell r="T59">
            <v>0</v>
          </cell>
        </row>
        <row r="60">
          <cell r="A60" t="str">
            <v>D898</v>
          </cell>
          <cell r="B60" t="str">
            <v>C206</v>
          </cell>
          <cell r="C60" t="str">
            <v>W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J60">
            <v>8833</v>
          </cell>
          <cell r="K60">
            <v>9561</v>
          </cell>
          <cell r="L60">
            <v>8833</v>
          </cell>
          <cell r="M60">
            <v>9561</v>
          </cell>
          <cell r="N60">
            <v>538327</v>
          </cell>
          <cell r="O60">
            <v>145212535</v>
          </cell>
          <cell r="P60">
            <v>0.22</v>
          </cell>
          <cell r="Q60" t="str">
            <v>A</v>
          </cell>
          <cell r="R60">
            <v>18877630</v>
          </cell>
          <cell r="S60">
            <v>18877630</v>
          </cell>
          <cell r="T60">
            <v>0</v>
          </cell>
        </row>
        <row r="61">
          <cell r="C61" t="str">
            <v>P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728</v>
          </cell>
          <cell r="K61">
            <v>0</v>
          </cell>
          <cell r="L61">
            <v>728</v>
          </cell>
          <cell r="M61">
            <v>0</v>
          </cell>
          <cell r="N61">
            <v>216396</v>
          </cell>
          <cell r="P61">
            <v>0.78</v>
          </cell>
          <cell r="Q61" t="str">
            <v>B</v>
          </cell>
          <cell r="R61">
            <v>126334905</v>
          </cell>
          <cell r="S61">
            <v>126334905</v>
          </cell>
          <cell r="T61">
            <v>0</v>
          </cell>
        </row>
        <row r="62">
          <cell r="A62" t="str">
            <v>K497</v>
          </cell>
          <cell r="B62" t="str">
            <v>Mondeo(CKD)</v>
          </cell>
          <cell r="C62" t="str">
            <v>W</v>
          </cell>
          <cell r="D62">
            <v>7546</v>
          </cell>
          <cell r="E62">
            <v>7846</v>
          </cell>
          <cell r="F62">
            <v>7546</v>
          </cell>
          <cell r="G62">
            <v>7846</v>
          </cell>
          <cell r="H62">
            <v>66019</v>
          </cell>
          <cell r="I62">
            <v>25576824</v>
          </cell>
          <cell r="J62">
            <v>9512</v>
          </cell>
          <cell r="K62">
            <v>9825</v>
          </cell>
          <cell r="L62">
            <v>9512</v>
          </cell>
          <cell r="M62">
            <v>9825</v>
          </cell>
          <cell r="N62">
            <v>296577</v>
          </cell>
          <cell r="O62">
            <v>81480653</v>
          </cell>
          <cell r="P62">
            <v>0.16</v>
          </cell>
          <cell r="Q62" t="str">
            <v>A</v>
          </cell>
          <cell r="R62">
            <v>17129196</v>
          </cell>
          <cell r="S62">
            <v>17129196</v>
          </cell>
          <cell r="T62">
            <v>0</v>
          </cell>
        </row>
        <row r="63">
          <cell r="C63" t="str">
            <v>P</v>
          </cell>
          <cell r="D63">
            <v>300</v>
          </cell>
          <cell r="E63">
            <v>0</v>
          </cell>
          <cell r="F63">
            <v>300</v>
          </cell>
          <cell r="G63">
            <v>0</v>
          </cell>
          <cell r="H63">
            <v>192774</v>
          </cell>
          <cell r="I63">
            <v>0</v>
          </cell>
          <cell r="J63">
            <v>313</v>
          </cell>
          <cell r="K63">
            <v>0</v>
          </cell>
          <cell r="L63">
            <v>313</v>
          </cell>
          <cell r="M63">
            <v>0</v>
          </cell>
          <cell r="N63">
            <v>119556</v>
          </cell>
          <cell r="P63">
            <v>0.84</v>
          </cell>
          <cell r="Q63" t="str">
            <v>B</v>
          </cell>
          <cell r="R63">
            <v>89928281</v>
          </cell>
          <cell r="S63">
            <v>89928281</v>
          </cell>
          <cell r="T63">
            <v>0</v>
          </cell>
        </row>
        <row r="64">
          <cell r="A64" t="str">
            <v>A195</v>
          </cell>
          <cell r="B64" t="str">
            <v>Festiva</v>
          </cell>
          <cell r="C64" t="str">
            <v>W</v>
          </cell>
          <cell r="D64">
            <v>1883</v>
          </cell>
          <cell r="E64">
            <v>1902</v>
          </cell>
          <cell r="F64">
            <v>1883</v>
          </cell>
          <cell r="G64">
            <v>1902</v>
          </cell>
          <cell r="H64">
            <v>0</v>
          </cell>
          <cell r="I64">
            <v>0</v>
          </cell>
          <cell r="J64">
            <v>2358</v>
          </cell>
          <cell r="K64">
            <v>2382</v>
          </cell>
          <cell r="L64">
            <v>2358</v>
          </cell>
          <cell r="M64">
            <v>2382</v>
          </cell>
          <cell r="N64">
            <v>0</v>
          </cell>
          <cell r="O64">
            <v>0</v>
          </cell>
          <cell r="P64">
            <v>0.15</v>
          </cell>
          <cell r="Q64" t="str">
            <v>A</v>
          </cell>
          <cell r="R64">
            <v>0</v>
          </cell>
          <cell r="S64">
            <v>0</v>
          </cell>
          <cell r="T64">
            <v>0</v>
          </cell>
        </row>
        <row r="65">
          <cell r="C65" t="str">
            <v>P</v>
          </cell>
          <cell r="D65">
            <v>19</v>
          </cell>
          <cell r="E65">
            <v>0</v>
          </cell>
          <cell r="F65">
            <v>19</v>
          </cell>
          <cell r="G65">
            <v>0</v>
          </cell>
          <cell r="H65">
            <v>0</v>
          </cell>
          <cell r="I65">
            <v>0</v>
          </cell>
          <cell r="J65">
            <v>24</v>
          </cell>
          <cell r="K65">
            <v>0</v>
          </cell>
          <cell r="L65">
            <v>24</v>
          </cell>
          <cell r="M65">
            <v>0</v>
          </cell>
          <cell r="N65">
            <v>0</v>
          </cell>
          <cell r="P65">
            <v>0.85</v>
          </cell>
          <cell r="Q65" t="str">
            <v>B</v>
          </cell>
          <cell r="R65">
            <v>0</v>
          </cell>
          <cell r="S65">
            <v>0</v>
          </cell>
          <cell r="T65">
            <v>0</v>
          </cell>
        </row>
        <row r="66">
          <cell r="A66" t="str">
            <v>A196</v>
          </cell>
          <cell r="B66" t="str">
            <v>BT57</v>
          </cell>
          <cell r="C66" t="str">
            <v>W</v>
          </cell>
          <cell r="D66">
            <v>1948</v>
          </cell>
          <cell r="E66">
            <v>2606</v>
          </cell>
          <cell r="F66">
            <v>1948</v>
          </cell>
          <cell r="G66">
            <v>2606</v>
          </cell>
          <cell r="H66">
            <v>75230</v>
          </cell>
          <cell r="I66">
            <v>19727262</v>
          </cell>
          <cell r="J66">
            <v>2439</v>
          </cell>
          <cell r="K66">
            <v>3263</v>
          </cell>
          <cell r="L66">
            <v>2439</v>
          </cell>
          <cell r="M66">
            <v>3263</v>
          </cell>
          <cell r="N66">
            <v>347133</v>
          </cell>
          <cell r="O66">
            <v>33102205</v>
          </cell>
          <cell r="P66">
            <v>0.15</v>
          </cell>
          <cell r="Q66" t="str">
            <v>A</v>
          </cell>
          <cell r="R66">
            <v>7924420</v>
          </cell>
          <cell r="S66">
            <v>7924420</v>
          </cell>
          <cell r="T66">
            <v>0</v>
          </cell>
        </row>
        <row r="67">
          <cell r="C67" t="str">
            <v>P</v>
          </cell>
          <cell r="D67">
            <v>658</v>
          </cell>
          <cell r="E67">
            <v>0</v>
          </cell>
          <cell r="F67">
            <v>658</v>
          </cell>
          <cell r="G67">
            <v>0</v>
          </cell>
          <cell r="H67">
            <v>248409</v>
          </cell>
          <cell r="I67">
            <v>0</v>
          </cell>
          <cell r="J67">
            <v>824</v>
          </cell>
          <cell r="K67">
            <v>0</v>
          </cell>
          <cell r="L67">
            <v>824</v>
          </cell>
          <cell r="M67">
            <v>0</v>
          </cell>
          <cell r="N67">
            <v>139572</v>
          </cell>
          <cell r="P67">
            <v>0.85</v>
          </cell>
          <cell r="Q67" t="str">
            <v>B</v>
          </cell>
          <cell r="R67">
            <v>44905047</v>
          </cell>
          <cell r="S67">
            <v>44905047</v>
          </cell>
          <cell r="T67">
            <v>0</v>
          </cell>
        </row>
        <row r="68">
          <cell r="A68" t="str">
            <v>J895</v>
          </cell>
          <cell r="B68" t="str">
            <v>Econovan</v>
          </cell>
          <cell r="C68" t="str">
            <v>W</v>
          </cell>
          <cell r="D68">
            <v>1400</v>
          </cell>
          <cell r="E68">
            <v>1429</v>
          </cell>
          <cell r="F68">
            <v>1400</v>
          </cell>
          <cell r="G68">
            <v>1429</v>
          </cell>
          <cell r="H68">
            <v>37068</v>
          </cell>
          <cell r="I68">
            <v>2435538</v>
          </cell>
          <cell r="J68">
            <v>1754</v>
          </cell>
          <cell r="K68">
            <v>1790</v>
          </cell>
          <cell r="L68">
            <v>1754</v>
          </cell>
          <cell r="M68">
            <v>1790</v>
          </cell>
          <cell r="N68">
            <v>156801</v>
          </cell>
          <cell r="O68">
            <v>7830673</v>
          </cell>
          <cell r="P68">
            <v>0.2</v>
          </cell>
          <cell r="Q68" t="str">
            <v>A</v>
          </cell>
          <cell r="R68">
            <v>2053243</v>
          </cell>
          <cell r="S68">
            <v>2053243</v>
          </cell>
          <cell r="T68">
            <v>0</v>
          </cell>
        </row>
        <row r="69">
          <cell r="C69" t="str">
            <v>P</v>
          </cell>
          <cell r="D69">
            <v>29</v>
          </cell>
          <cell r="E69">
            <v>0</v>
          </cell>
          <cell r="F69">
            <v>29</v>
          </cell>
          <cell r="G69">
            <v>0</v>
          </cell>
          <cell r="H69">
            <v>113064</v>
          </cell>
          <cell r="I69">
            <v>0</v>
          </cell>
          <cell r="J69">
            <v>36</v>
          </cell>
          <cell r="K69">
            <v>0</v>
          </cell>
          <cell r="L69">
            <v>36</v>
          </cell>
          <cell r="M69">
            <v>0</v>
          </cell>
          <cell r="N69">
            <v>63660</v>
          </cell>
          <cell r="P69">
            <v>0.8</v>
          </cell>
          <cell r="Q69" t="str">
            <v>B</v>
          </cell>
          <cell r="R69">
            <v>8212968</v>
          </cell>
          <cell r="S69">
            <v>8212968</v>
          </cell>
          <cell r="T69">
            <v>0</v>
          </cell>
        </row>
        <row r="70">
          <cell r="A70" t="str">
            <v>Q895</v>
          </cell>
          <cell r="B70" t="str">
            <v>Pronto</v>
          </cell>
          <cell r="C70" t="str">
            <v>W</v>
          </cell>
          <cell r="D70">
            <v>1017</v>
          </cell>
          <cell r="E70">
            <v>1020</v>
          </cell>
          <cell r="F70">
            <v>1017</v>
          </cell>
          <cell r="G70">
            <v>1020</v>
          </cell>
          <cell r="H70">
            <v>36315</v>
          </cell>
          <cell r="I70">
            <v>1561824</v>
          </cell>
          <cell r="J70">
            <v>1273</v>
          </cell>
          <cell r="K70">
            <v>1277</v>
          </cell>
          <cell r="L70">
            <v>1273</v>
          </cell>
          <cell r="M70">
            <v>1277</v>
          </cell>
          <cell r="N70">
            <v>185346</v>
          </cell>
          <cell r="O70">
            <v>6578265</v>
          </cell>
          <cell r="P70">
            <v>0.27</v>
          </cell>
          <cell r="Q70" t="str">
            <v>A</v>
          </cell>
          <cell r="R70">
            <v>2197824</v>
          </cell>
          <cell r="S70">
            <v>2197824</v>
          </cell>
          <cell r="T70">
            <v>0</v>
          </cell>
        </row>
        <row r="71">
          <cell r="C71" t="str">
            <v>P</v>
          </cell>
          <cell r="D71">
            <v>3</v>
          </cell>
          <cell r="E71">
            <v>0</v>
          </cell>
          <cell r="F71">
            <v>3</v>
          </cell>
          <cell r="G71">
            <v>0</v>
          </cell>
          <cell r="H71">
            <v>91902</v>
          </cell>
          <cell r="I71">
            <v>0</v>
          </cell>
          <cell r="J71">
            <v>4</v>
          </cell>
          <cell r="K71">
            <v>0</v>
          </cell>
          <cell r="L71">
            <v>4</v>
          </cell>
          <cell r="M71">
            <v>0</v>
          </cell>
          <cell r="N71">
            <v>72672</v>
          </cell>
          <cell r="P71">
            <v>0.73</v>
          </cell>
          <cell r="Q71" t="str">
            <v>B</v>
          </cell>
          <cell r="R71">
            <v>5942265</v>
          </cell>
          <cell r="S71">
            <v>5942265</v>
          </cell>
          <cell r="T71">
            <v>0</v>
          </cell>
        </row>
        <row r="72">
          <cell r="A72" t="str">
            <v>J594</v>
          </cell>
          <cell r="B72" t="str">
            <v>Sierra</v>
          </cell>
          <cell r="C72" t="str">
            <v>W</v>
          </cell>
          <cell r="D72">
            <v>21740</v>
          </cell>
          <cell r="E72">
            <v>21881</v>
          </cell>
          <cell r="F72">
            <v>21740</v>
          </cell>
          <cell r="G72">
            <v>21881</v>
          </cell>
          <cell r="H72">
            <v>0</v>
          </cell>
          <cell r="I72">
            <v>0</v>
          </cell>
          <cell r="J72">
            <v>27224</v>
          </cell>
          <cell r="K72">
            <v>27401</v>
          </cell>
          <cell r="L72">
            <v>27224</v>
          </cell>
          <cell r="M72">
            <v>27401</v>
          </cell>
          <cell r="N72">
            <v>0</v>
          </cell>
          <cell r="O72">
            <v>0</v>
          </cell>
          <cell r="P72">
            <v>0.1</v>
          </cell>
          <cell r="Q72" t="str">
            <v>A</v>
          </cell>
          <cell r="R72">
            <v>0</v>
          </cell>
          <cell r="S72">
            <v>0</v>
          </cell>
          <cell r="T72">
            <v>0</v>
          </cell>
        </row>
        <row r="73">
          <cell r="C73" t="str">
            <v>P</v>
          </cell>
          <cell r="D73">
            <v>141</v>
          </cell>
          <cell r="E73">
            <v>0</v>
          </cell>
          <cell r="F73">
            <v>141</v>
          </cell>
          <cell r="G73">
            <v>0</v>
          </cell>
          <cell r="H73">
            <v>0</v>
          </cell>
          <cell r="I73">
            <v>0</v>
          </cell>
          <cell r="J73">
            <v>177</v>
          </cell>
          <cell r="K73">
            <v>0</v>
          </cell>
          <cell r="L73">
            <v>177</v>
          </cell>
          <cell r="M73">
            <v>0</v>
          </cell>
          <cell r="N73">
            <v>0</v>
          </cell>
          <cell r="P73">
            <v>0.9</v>
          </cell>
          <cell r="Q73" t="str">
            <v>B</v>
          </cell>
          <cell r="R73">
            <v>0</v>
          </cell>
          <cell r="S73">
            <v>0</v>
          </cell>
          <cell r="T73">
            <v>0</v>
          </cell>
        </row>
        <row r="74">
          <cell r="A74" t="str">
            <v>M496</v>
          </cell>
          <cell r="B74" t="str">
            <v>Scorpio</v>
          </cell>
          <cell r="C74" t="str">
            <v>W</v>
          </cell>
          <cell r="D74">
            <v>22648</v>
          </cell>
          <cell r="E74">
            <v>24851</v>
          </cell>
          <cell r="F74">
            <v>22648</v>
          </cell>
          <cell r="G74">
            <v>24851</v>
          </cell>
          <cell r="H74">
            <v>168</v>
          </cell>
          <cell r="I74">
            <v>510282</v>
          </cell>
          <cell r="J74">
            <v>28361</v>
          </cell>
          <cell r="K74">
            <v>31120</v>
          </cell>
          <cell r="L74">
            <v>28361</v>
          </cell>
          <cell r="M74">
            <v>31120</v>
          </cell>
          <cell r="N74">
            <v>1399</v>
          </cell>
          <cell r="O74">
            <v>1240090</v>
          </cell>
          <cell r="P74">
            <v>0.08</v>
          </cell>
          <cell r="Q74" t="str">
            <v>A</v>
          </cell>
          <cell r="R74">
            <v>140030</v>
          </cell>
          <cell r="S74">
            <v>140030</v>
          </cell>
          <cell r="T74">
            <v>0</v>
          </cell>
        </row>
        <row r="75">
          <cell r="C75" t="str">
            <v>P</v>
          </cell>
          <cell r="D75">
            <v>2203</v>
          </cell>
          <cell r="E75">
            <v>0</v>
          </cell>
          <cell r="F75">
            <v>2203</v>
          </cell>
          <cell r="G75">
            <v>0</v>
          </cell>
          <cell r="H75">
            <v>1916</v>
          </cell>
          <cell r="I75">
            <v>0</v>
          </cell>
          <cell r="J75">
            <v>2759</v>
          </cell>
          <cell r="K75">
            <v>0</v>
          </cell>
          <cell r="L75">
            <v>2759</v>
          </cell>
          <cell r="M75">
            <v>0</v>
          </cell>
          <cell r="N75">
            <v>600</v>
          </cell>
          <cell r="P75">
            <v>0.92</v>
          </cell>
          <cell r="Q75" t="str">
            <v>B</v>
          </cell>
          <cell r="R75">
            <v>1610342</v>
          </cell>
          <cell r="S75">
            <v>1610342</v>
          </cell>
          <cell r="T75">
            <v>0</v>
          </cell>
        </row>
        <row r="76">
          <cell r="A76" t="str">
            <v>X295</v>
          </cell>
          <cell r="B76" t="str">
            <v>Probe</v>
          </cell>
          <cell r="C76" t="str">
            <v>W</v>
          </cell>
          <cell r="D76">
            <v>24832</v>
          </cell>
          <cell r="E76">
            <v>25420</v>
          </cell>
          <cell r="F76">
            <v>24832</v>
          </cell>
          <cell r="G76">
            <v>25420</v>
          </cell>
          <cell r="H76">
            <v>0</v>
          </cell>
          <cell r="I76">
            <v>0</v>
          </cell>
          <cell r="J76">
            <v>31097</v>
          </cell>
          <cell r="K76">
            <v>31833</v>
          </cell>
          <cell r="L76">
            <v>31097</v>
          </cell>
          <cell r="M76">
            <v>31833</v>
          </cell>
          <cell r="N76">
            <v>0</v>
          </cell>
          <cell r="O76">
            <v>0</v>
          </cell>
          <cell r="P76">
            <v>0.02</v>
          </cell>
          <cell r="Q76" t="str">
            <v>A</v>
          </cell>
          <cell r="R76">
            <v>0</v>
          </cell>
          <cell r="S76">
            <v>0</v>
          </cell>
          <cell r="T76">
            <v>0</v>
          </cell>
        </row>
        <row r="77">
          <cell r="C77" t="str">
            <v>P</v>
          </cell>
          <cell r="D77">
            <v>588</v>
          </cell>
          <cell r="E77">
            <v>0</v>
          </cell>
          <cell r="F77">
            <v>588</v>
          </cell>
          <cell r="G77">
            <v>0</v>
          </cell>
          <cell r="H77">
            <v>0</v>
          </cell>
          <cell r="I77">
            <v>0</v>
          </cell>
          <cell r="J77">
            <v>736</v>
          </cell>
          <cell r="K77">
            <v>0</v>
          </cell>
          <cell r="L77">
            <v>736</v>
          </cell>
          <cell r="M77">
            <v>0</v>
          </cell>
          <cell r="N77">
            <v>0</v>
          </cell>
          <cell r="P77">
            <v>0.98</v>
          </cell>
          <cell r="Q77" t="str">
            <v>B</v>
          </cell>
          <cell r="R77">
            <v>0</v>
          </cell>
          <cell r="S77">
            <v>0</v>
          </cell>
          <cell r="T77">
            <v>0</v>
          </cell>
        </row>
        <row r="78">
          <cell r="A78" t="str">
            <v>F295</v>
          </cell>
          <cell r="B78" t="str">
            <v>Taurus</v>
          </cell>
          <cell r="C78" t="str">
            <v>W</v>
          </cell>
          <cell r="D78">
            <v>19541</v>
          </cell>
          <cell r="E78">
            <v>20285</v>
          </cell>
          <cell r="F78">
            <v>19541</v>
          </cell>
          <cell r="G78">
            <v>20285</v>
          </cell>
          <cell r="H78">
            <v>447</v>
          </cell>
          <cell r="I78">
            <v>520005</v>
          </cell>
          <cell r="J78">
            <v>24006</v>
          </cell>
          <cell r="K78">
            <v>25403</v>
          </cell>
          <cell r="L78">
            <v>24006</v>
          </cell>
          <cell r="M78">
            <v>25403</v>
          </cell>
          <cell r="N78">
            <v>1738</v>
          </cell>
          <cell r="O78">
            <v>1249761</v>
          </cell>
          <cell r="P78">
            <v>0.13</v>
          </cell>
          <cell r="Q78" t="str">
            <v>A</v>
          </cell>
          <cell r="R78">
            <v>230070</v>
          </cell>
          <cell r="S78">
            <v>230070</v>
          </cell>
          <cell r="T78">
            <v>0</v>
          </cell>
        </row>
        <row r="79">
          <cell r="C79" t="str">
            <v>P</v>
          </cell>
          <cell r="D79">
            <v>744</v>
          </cell>
          <cell r="E79">
            <v>0</v>
          </cell>
          <cell r="F79">
            <v>744</v>
          </cell>
          <cell r="G79">
            <v>0</v>
          </cell>
          <cell r="H79">
            <v>2517</v>
          </cell>
          <cell r="I79">
            <v>0</v>
          </cell>
          <cell r="J79">
            <v>1397</v>
          </cell>
          <cell r="K79">
            <v>0</v>
          </cell>
          <cell r="L79">
            <v>1397</v>
          </cell>
          <cell r="M79">
            <v>0</v>
          </cell>
          <cell r="N79">
            <v>780</v>
          </cell>
          <cell r="P79">
            <v>0.87</v>
          </cell>
          <cell r="Q79" t="str">
            <v>B</v>
          </cell>
          <cell r="R79">
            <v>1539696</v>
          </cell>
          <cell r="S79">
            <v>1539696</v>
          </cell>
          <cell r="T79">
            <v>0</v>
          </cell>
        </row>
        <row r="80">
          <cell r="A80" t="str">
            <v>J595</v>
          </cell>
          <cell r="B80" t="str">
            <v>Mondeo</v>
          </cell>
          <cell r="C80" t="str">
            <v>W</v>
          </cell>
          <cell r="D80">
            <v>15321</v>
          </cell>
          <cell r="E80">
            <v>15905</v>
          </cell>
          <cell r="F80">
            <v>15321</v>
          </cell>
          <cell r="G80">
            <v>15905</v>
          </cell>
          <cell r="H80">
            <v>923</v>
          </cell>
          <cell r="I80">
            <v>1348274</v>
          </cell>
          <cell r="J80">
            <v>19062</v>
          </cell>
          <cell r="K80">
            <v>19918</v>
          </cell>
          <cell r="L80">
            <v>19062</v>
          </cell>
          <cell r="M80">
            <v>19918</v>
          </cell>
          <cell r="N80">
            <v>0</v>
          </cell>
          <cell r="O80">
            <v>0</v>
          </cell>
          <cell r="P80">
            <v>0.15</v>
          </cell>
          <cell r="Q80" t="str">
            <v>A</v>
          </cell>
          <cell r="R80">
            <v>202241</v>
          </cell>
          <cell r="S80">
            <v>202241</v>
          </cell>
          <cell r="T80">
            <v>0</v>
          </cell>
        </row>
        <row r="81">
          <cell r="C81" t="str">
            <v>P</v>
          </cell>
          <cell r="D81">
            <v>584</v>
          </cell>
          <cell r="E81">
            <v>0</v>
          </cell>
          <cell r="F81">
            <v>584</v>
          </cell>
          <cell r="G81">
            <v>0</v>
          </cell>
          <cell r="H81">
            <v>15597</v>
          </cell>
          <cell r="I81">
            <v>0</v>
          </cell>
          <cell r="J81">
            <v>856</v>
          </cell>
          <cell r="K81">
            <v>0</v>
          </cell>
          <cell r="L81">
            <v>856</v>
          </cell>
          <cell r="M81">
            <v>0</v>
          </cell>
          <cell r="N81">
            <v>0</v>
          </cell>
          <cell r="P81">
            <v>0.85</v>
          </cell>
          <cell r="Q81" t="str">
            <v>B</v>
          </cell>
          <cell r="R81">
            <v>1146033</v>
          </cell>
          <cell r="S81">
            <v>1146033</v>
          </cell>
          <cell r="T81">
            <v>0</v>
          </cell>
        </row>
        <row r="82">
          <cell r="A82" t="str">
            <v>T297</v>
          </cell>
          <cell r="B82" t="str">
            <v>Windstar</v>
          </cell>
          <cell r="C82" t="str">
            <v>W</v>
          </cell>
          <cell r="D82">
            <v>8556</v>
          </cell>
          <cell r="E82">
            <v>9245</v>
          </cell>
          <cell r="F82">
            <v>8556</v>
          </cell>
          <cell r="G82">
            <v>9245</v>
          </cell>
          <cell r="H82">
            <v>5615</v>
          </cell>
          <cell r="I82">
            <v>3024683</v>
          </cell>
          <cell r="J82">
            <v>10714</v>
          </cell>
          <cell r="K82">
            <v>11577</v>
          </cell>
          <cell r="L82">
            <v>10714</v>
          </cell>
          <cell r="M82">
            <v>11577</v>
          </cell>
          <cell r="N82">
            <v>16931</v>
          </cell>
          <cell r="O82">
            <v>5496244</v>
          </cell>
          <cell r="P82">
            <v>0.21</v>
          </cell>
          <cell r="Q82" t="str">
            <v>A</v>
          </cell>
          <cell r="R82">
            <v>1789394</v>
          </cell>
          <cell r="S82">
            <v>1789394</v>
          </cell>
          <cell r="T82">
            <v>0</v>
          </cell>
        </row>
        <row r="83">
          <cell r="C83" t="str">
            <v>P</v>
          </cell>
          <cell r="D83">
            <v>689</v>
          </cell>
          <cell r="F83">
            <v>689</v>
          </cell>
          <cell r="G83">
            <v>0</v>
          </cell>
          <cell r="H83">
            <v>17816</v>
          </cell>
          <cell r="I83">
            <v>0</v>
          </cell>
          <cell r="J83">
            <v>863</v>
          </cell>
          <cell r="L83">
            <v>863</v>
          </cell>
          <cell r="M83">
            <v>0</v>
          </cell>
          <cell r="N83">
            <v>6360</v>
          </cell>
          <cell r="O83">
            <v>0</v>
          </cell>
          <cell r="P83">
            <v>0.79</v>
          </cell>
          <cell r="Q83" t="str">
            <v>B</v>
          </cell>
          <cell r="R83">
            <v>6731533</v>
          </cell>
          <cell r="S83">
            <v>6731533</v>
          </cell>
          <cell r="T83">
            <v>0</v>
          </cell>
        </row>
        <row r="84">
          <cell r="B84" t="str">
            <v xml:space="preserve">  Total</v>
          </cell>
          <cell r="H84">
            <v>1300190</v>
          </cell>
          <cell r="I84">
            <v>65378168</v>
          </cell>
          <cell r="N84">
            <v>2163848</v>
          </cell>
          <cell r="O84">
            <v>282190426</v>
          </cell>
          <cell r="R84">
            <v>347568594</v>
          </cell>
          <cell r="S84">
            <v>347568594</v>
          </cell>
          <cell r="T84">
            <v>0</v>
          </cell>
        </row>
        <row r="85">
          <cell r="Q85" t="str">
            <v>Labor (A)</v>
          </cell>
          <cell r="R85">
            <v>51927207</v>
          </cell>
          <cell r="S85">
            <v>51927207</v>
          </cell>
          <cell r="T85">
            <v>0</v>
          </cell>
        </row>
        <row r="86">
          <cell r="Q86" t="str">
            <v>Material (B)</v>
          </cell>
          <cell r="R86">
            <v>295641387</v>
          </cell>
          <cell r="S86">
            <v>295641387</v>
          </cell>
          <cell r="T86">
            <v>0</v>
          </cell>
        </row>
        <row r="88">
          <cell r="S88" t="str">
            <v>Impact Unrealized Profit (NT$)</v>
          </cell>
          <cell r="T88">
            <v>0</v>
          </cell>
        </row>
        <row r="89">
          <cell r="S89" t="str">
            <v>Impact Unrealized Profit (US$)</v>
          </cell>
          <cell r="T89">
            <v>0</v>
          </cell>
        </row>
        <row r="90">
          <cell r="E90" t="str">
            <v>Prepared By:</v>
          </cell>
          <cell r="K90" t="str">
            <v xml:space="preserve">Concurred  By:  </v>
          </cell>
        </row>
        <row r="91">
          <cell r="F91" t="str">
            <v>Maria  Fuh</v>
          </cell>
          <cell r="L91" t="str">
            <v>Amy  Chen</v>
          </cell>
        </row>
        <row r="93">
          <cell r="K93" t="str">
            <v xml:space="preserve">Concurred  By:  </v>
          </cell>
        </row>
        <row r="94">
          <cell r="L94" t="str">
            <v>David  Liu</v>
          </cell>
        </row>
        <row r="95">
          <cell r="A95" t="str">
            <v>FLH Marketing Sales LTD-Taiwan</v>
          </cell>
        </row>
        <row r="96">
          <cell r="A96" t="str">
            <v>Warranty &amp; Policy Quarter Review-Q499</v>
          </cell>
        </row>
        <row r="97">
          <cell r="A97" t="str">
            <v>FMSL- (2Y &amp; 3Y)</v>
          </cell>
        </row>
        <row r="98">
          <cell r="D98" t="str">
            <v>2Y/50000</v>
          </cell>
          <cell r="J98" t="str">
            <v>3Y/60000</v>
          </cell>
          <cell r="R98" t="str">
            <v>TOTAL</v>
          </cell>
          <cell r="T98" t="str">
            <v>20N-01-A/B</v>
          </cell>
        </row>
        <row r="99">
          <cell r="D99" t="str">
            <v>ACPU</v>
          </cell>
          <cell r="I99" t="str">
            <v>New( /12 )</v>
          </cell>
          <cell r="J99" t="str">
            <v>ACPU</v>
          </cell>
          <cell r="O99" t="str">
            <v>New( /12 )</v>
          </cell>
          <cell r="R99" t="str">
            <v>NEW</v>
          </cell>
          <cell r="S99" t="str">
            <v>OLD</v>
          </cell>
          <cell r="T99" t="str">
            <v>Old with New</v>
          </cell>
        </row>
        <row r="100">
          <cell r="A100" t="str">
            <v>Pro</v>
          </cell>
          <cell r="D100" t="str">
            <v>New</v>
          </cell>
          <cell r="E100" t="str">
            <v>Total</v>
          </cell>
          <cell r="F100" t="str">
            <v>Old</v>
          </cell>
          <cell r="G100" t="str">
            <v>Total</v>
          </cell>
          <cell r="H100" t="str">
            <v>W/S-Div</v>
          </cell>
          <cell r="I100" t="str">
            <v>Reserve</v>
          </cell>
          <cell r="J100" t="str">
            <v>New</v>
          </cell>
          <cell r="K100" t="str">
            <v>Total</v>
          </cell>
          <cell r="L100" t="str">
            <v>Old</v>
          </cell>
          <cell r="M100" t="str">
            <v>Total</v>
          </cell>
          <cell r="N100" t="str">
            <v>W/S-Div</v>
          </cell>
          <cell r="O100" t="str">
            <v>Reserve</v>
          </cell>
          <cell r="R100" t="str">
            <v>RESERVE</v>
          </cell>
          <cell r="S100" t="str">
            <v>RESERVE</v>
          </cell>
          <cell r="T100" t="str">
            <v>Variance</v>
          </cell>
        </row>
        <row r="101">
          <cell r="A101" t="str">
            <v>D894</v>
          </cell>
          <cell r="B101" t="str">
            <v>Laser</v>
          </cell>
          <cell r="C101" t="str">
            <v>W</v>
          </cell>
          <cell r="D101">
            <v>1281</v>
          </cell>
          <cell r="E101">
            <v>1326</v>
          </cell>
          <cell r="F101">
            <v>1281</v>
          </cell>
          <cell r="G101">
            <v>1326</v>
          </cell>
          <cell r="H101">
            <v>2705</v>
          </cell>
          <cell r="I101">
            <v>190017</v>
          </cell>
          <cell r="J101">
            <v>1605</v>
          </cell>
          <cell r="K101">
            <v>1661</v>
          </cell>
          <cell r="L101">
            <v>1605</v>
          </cell>
          <cell r="M101">
            <v>1661</v>
          </cell>
          <cell r="N101">
            <v>0</v>
          </cell>
          <cell r="O101">
            <v>0</v>
          </cell>
          <cell r="P101">
            <v>0.1</v>
          </cell>
          <cell r="Q101" t="str">
            <v>A</v>
          </cell>
          <cell r="R101">
            <v>19002</v>
          </cell>
          <cell r="S101">
            <v>19002</v>
          </cell>
          <cell r="T101">
            <v>0</v>
          </cell>
        </row>
        <row r="102">
          <cell r="C102" t="str">
            <v>P</v>
          </cell>
          <cell r="D102">
            <v>45</v>
          </cell>
          <cell r="E102">
            <v>0</v>
          </cell>
          <cell r="F102">
            <v>45</v>
          </cell>
          <cell r="G102">
            <v>0</v>
          </cell>
          <cell r="H102">
            <v>12170</v>
          </cell>
          <cell r="I102">
            <v>0</v>
          </cell>
          <cell r="J102">
            <v>56</v>
          </cell>
          <cell r="K102">
            <v>0</v>
          </cell>
          <cell r="L102">
            <v>56</v>
          </cell>
          <cell r="M102">
            <v>0</v>
          </cell>
          <cell r="N102">
            <v>0</v>
          </cell>
          <cell r="O102">
            <v>0</v>
          </cell>
          <cell r="P102">
            <v>0.9</v>
          </cell>
          <cell r="Q102" t="str">
            <v>B</v>
          </cell>
          <cell r="R102">
            <v>171015</v>
          </cell>
          <cell r="S102">
            <v>171015</v>
          </cell>
          <cell r="T102">
            <v>0</v>
          </cell>
        </row>
        <row r="103">
          <cell r="A103" t="str">
            <v>E895</v>
          </cell>
          <cell r="B103" t="str">
            <v>Telstar</v>
          </cell>
          <cell r="C103" t="str">
            <v>W</v>
          </cell>
          <cell r="D103">
            <v>3353</v>
          </cell>
          <cell r="E103">
            <v>3427</v>
          </cell>
          <cell r="F103">
            <v>3353</v>
          </cell>
          <cell r="G103">
            <v>3427</v>
          </cell>
          <cell r="H103">
            <v>912</v>
          </cell>
          <cell r="I103">
            <v>202604</v>
          </cell>
          <cell r="J103">
            <v>3406</v>
          </cell>
          <cell r="K103">
            <v>3481</v>
          </cell>
          <cell r="L103">
            <v>3406</v>
          </cell>
          <cell r="M103">
            <v>3481</v>
          </cell>
          <cell r="N103">
            <v>0</v>
          </cell>
          <cell r="O103">
            <v>0</v>
          </cell>
          <cell r="P103">
            <v>0.12</v>
          </cell>
          <cell r="Q103" t="str">
            <v>A</v>
          </cell>
          <cell r="R103">
            <v>24312</v>
          </cell>
          <cell r="S103">
            <v>24312</v>
          </cell>
          <cell r="T103">
            <v>0</v>
          </cell>
        </row>
        <row r="104">
          <cell r="C104" t="str">
            <v>P</v>
          </cell>
          <cell r="D104">
            <v>74</v>
          </cell>
          <cell r="E104">
            <v>0</v>
          </cell>
          <cell r="F104">
            <v>74</v>
          </cell>
          <cell r="G104">
            <v>0</v>
          </cell>
          <cell r="H104">
            <v>12193</v>
          </cell>
          <cell r="I104">
            <v>0</v>
          </cell>
          <cell r="J104">
            <v>75</v>
          </cell>
          <cell r="K104">
            <v>0</v>
          </cell>
          <cell r="L104">
            <v>75</v>
          </cell>
          <cell r="M104">
            <v>0</v>
          </cell>
          <cell r="N104">
            <v>0</v>
          </cell>
          <cell r="O104">
            <v>0</v>
          </cell>
          <cell r="P104">
            <v>0.88</v>
          </cell>
          <cell r="Q104" t="str">
            <v>B</v>
          </cell>
          <cell r="R104">
            <v>178292</v>
          </cell>
          <cell r="S104">
            <v>178292</v>
          </cell>
          <cell r="T104">
            <v>0</v>
          </cell>
        </row>
        <row r="105">
          <cell r="A105" t="str">
            <v>D895</v>
          </cell>
          <cell r="B105" t="str">
            <v>Liata</v>
          </cell>
          <cell r="C105" t="str">
            <v>W</v>
          </cell>
          <cell r="D105">
            <v>1612</v>
          </cell>
          <cell r="E105">
            <v>1801</v>
          </cell>
          <cell r="F105">
            <v>1612</v>
          </cell>
          <cell r="G105">
            <v>1801</v>
          </cell>
          <cell r="H105">
            <v>27564</v>
          </cell>
          <cell r="I105">
            <v>3110122</v>
          </cell>
          <cell r="J105">
            <v>2018</v>
          </cell>
          <cell r="K105">
            <v>2255</v>
          </cell>
          <cell r="L105">
            <v>2018</v>
          </cell>
          <cell r="M105">
            <v>2255</v>
          </cell>
          <cell r="N105">
            <v>1126</v>
          </cell>
          <cell r="O105">
            <v>74258</v>
          </cell>
          <cell r="P105">
            <v>0.13</v>
          </cell>
          <cell r="Q105" t="str">
            <v>A</v>
          </cell>
          <cell r="R105">
            <v>413970</v>
          </cell>
          <cell r="S105">
            <v>413970</v>
          </cell>
          <cell r="T105">
            <v>0</v>
          </cell>
        </row>
        <row r="106">
          <cell r="C106" t="str">
            <v>P</v>
          </cell>
          <cell r="D106">
            <v>189</v>
          </cell>
          <cell r="E106">
            <v>0</v>
          </cell>
          <cell r="F106">
            <v>189</v>
          </cell>
          <cell r="G106">
            <v>0</v>
          </cell>
          <cell r="H106">
            <v>79920</v>
          </cell>
          <cell r="I106">
            <v>0</v>
          </cell>
          <cell r="J106">
            <v>237</v>
          </cell>
          <cell r="K106">
            <v>0</v>
          </cell>
          <cell r="L106">
            <v>237</v>
          </cell>
          <cell r="M106">
            <v>0</v>
          </cell>
          <cell r="N106">
            <v>564</v>
          </cell>
          <cell r="O106">
            <v>0</v>
          </cell>
          <cell r="P106">
            <v>0.87</v>
          </cell>
          <cell r="Q106" t="str">
            <v>B</v>
          </cell>
          <cell r="R106">
            <v>2770410</v>
          </cell>
          <cell r="S106">
            <v>2770410</v>
          </cell>
          <cell r="T106">
            <v>0</v>
          </cell>
        </row>
        <row r="107">
          <cell r="A107" t="str">
            <v>D898</v>
          </cell>
          <cell r="B107" t="str">
            <v>C206</v>
          </cell>
          <cell r="C107" t="str">
            <v>W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8833</v>
          </cell>
          <cell r="K107">
            <v>9561</v>
          </cell>
          <cell r="L107">
            <v>8833</v>
          </cell>
          <cell r="M107">
            <v>9561</v>
          </cell>
          <cell r="N107">
            <v>172583</v>
          </cell>
          <cell r="O107">
            <v>46490389</v>
          </cell>
          <cell r="P107">
            <v>0.22</v>
          </cell>
          <cell r="Q107" t="str">
            <v>A</v>
          </cell>
          <cell r="R107">
            <v>6043751</v>
          </cell>
          <cell r="S107">
            <v>6043751</v>
          </cell>
          <cell r="T107">
            <v>0</v>
          </cell>
        </row>
        <row r="108">
          <cell r="C108" t="str">
            <v>P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728</v>
          </cell>
          <cell r="K108">
            <v>0</v>
          </cell>
          <cell r="L108">
            <v>728</v>
          </cell>
          <cell r="M108">
            <v>0</v>
          </cell>
          <cell r="N108">
            <v>68328</v>
          </cell>
          <cell r="O108">
            <v>0</v>
          </cell>
          <cell r="P108">
            <v>0.78</v>
          </cell>
          <cell r="Q108" t="str">
            <v>B</v>
          </cell>
          <cell r="R108">
            <v>40446638</v>
          </cell>
          <cell r="S108">
            <v>40446638</v>
          </cell>
          <cell r="T108">
            <v>0</v>
          </cell>
        </row>
        <row r="109">
          <cell r="A109" t="str">
            <v>K497</v>
          </cell>
          <cell r="B109" t="str">
            <v>Mondeo(CKD)</v>
          </cell>
          <cell r="C109" t="str">
            <v>W</v>
          </cell>
          <cell r="D109">
            <v>7546</v>
          </cell>
          <cell r="E109">
            <v>7846</v>
          </cell>
          <cell r="F109">
            <v>7546</v>
          </cell>
          <cell r="G109">
            <v>7846</v>
          </cell>
          <cell r="H109">
            <v>18807</v>
          </cell>
          <cell r="I109">
            <v>7264109</v>
          </cell>
          <cell r="J109">
            <v>9512</v>
          </cell>
          <cell r="K109">
            <v>9825</v>
          </cell>
          <cell r="L109">
            <v>9512</v>
          </cell>
          <cell r="M109">
            <v>9825</v>
          </cell>
          <cell r="N109">
            <v>96301</v>
          </cell>
          <cell r="O109">
            <v>26448029</v>
          </cell>
          <cell r="P109">
            <v>0.16</v>
          </cell>
          <cell r="Q109" t="str">
            <v>A</v>
          </cell>
          <cell r="R109">
            <v>5393942</v>
          </cell>
          <cell r="S109">
            <v>5393942</v>
          </cell>
          <cell r="T109">
            <v>0</v>
          </cell>
        </row>
        <row r="110">
          <cell r="C110" t="str">
            <v>P</v>
          </cell>
          <cell r="D110">
            <v>300</v>
          </cell>
          <cell r="E110">
            <v>0</v>
          </cell>
          <cell r="F110">
            <v>300</v>
          </cell>
          <cell r="G110">
            <v>0</v>
          </cell>
          <cell r="H110">
            <v>54035</v>
          </cell>
          <cell r="I110">
            <v>0</v>
          </cell>
          <cell r="J110">
            <v>313</v>
          </cell>
          <cell r="K110">
            <v>0</v>
          </cell>
          <cell r="L110">
            <v>313</v>
          </cell>
          <cell r="M110">
            <v>0</v>
          </cell>
          <cell r="N110">
            <v>38460</v>
          </cell>
          <cell r="O110">
            <v>0</v>
          </cell>
          <cell r="P110">
            <v>0.84</v>
          </cell>
          <cell r="Q110" t="str">
            <v>B</v>
          </cell>
          <cell r="R110">
            <v>28318196</v>
          </cell>
          <cell r="S110">
            <v>28318196</v>
          </cell>
          <cell r="T110">
            <v>0</v>
          </cell>
        </row>
        <row r="111">
          <cell r="A111" t="str">
            <v>A195</v>
          </cell>
          <cell r="B111" t="str">
            <v>Festiva</v>
          </cell>
          <cell r="C111" t="str">
            <v>W</v>
          </cell>
          <cell r="D111">
            <v>1883</v>
          </cell>
          <cell r="E111">
            <v>1902</v>
          </cell>
          <cell r="F111">
            <v>1883</v>
          </cell>
          <cell r="G111">
            <v>1902</v>
          </cell>
          <cell r="H111">
            <v>0</v>
          </cell>
          <cell r="I111">
            <v>0</v>
          </cell>
          <cell r="J111">
            <v>2358</v>
          </cell>
          <cell r="K111">
            <v>2382</v>
          </cell>
          <cell r="L111">
            <v>2358</v>
          </cell>
          <cell r="M111">
            <v>2382</v>
          </cell>
          <cell r="N111">
            <v>0</v>
          </cell>
          <cell r="O111">
            <v>0</v>
          </cell>
          <cell r="P111">
            <v>0.15</v>
          </cell>
          <cell r="Q111" t="str">
            <v>A</v>
          </cell>
          <cell r="R111">
            <v>0</v>
          </cell>
          <cell r="S111">
            <v>0</v>
          </cell>
          <cell r="T111">
            <v>0</v>
          </cell>
        </row>
        <row r="112">
          <cell r="C112" t="str">
            <v>P</v>
          </cell>
          <cell r="D112">
            <v>19</v>
          </cell>
          <cell r="E112">
            <v>0</v>
          </cell>
          <cell r="F112">
            <v>19</v>
          </cell>
          <cell r="G112">
            <v>0</v>
          </cell>
          <cell r="H112">
            <v>0</v>
          </cell>
          <cell r="I112">
            <v>0</v>
          </cell>
          <cell r="J112">
            <v>24</v>
          </cell>
          <cell r="K112">
            <v>0</v>
          </cell>
          <cell r="L112">
            <v>24</v>
          </cell>
          <cell r="M112">
            <v>0</v>
          </cell>
          <cell r="N112">
            <v>0</v>
          </cell>
          <cell r="O112">
            <v>0</v>
          </cell>
          <cell r="P112">
            <v>0.85</v>
          </cell>
          <cell r="Q112" t="str">
            <v>B</v>
          </cell>
          <cell r="R112">
            <v>0</v>
          </cell>
          <cell r="S112">
            <v>0</v>
          </cell>
          <cell r="T112">
            <v>0</v>
          </cell>
        </row>
        <row r="113">
          <cell r="A113" t="str">
            <v>A196</v>
          </cell>
          <cell r="B113" t="str">
            <v>BT57</v>
          </cell>
          <cell r="C113" t="str">
            <v>W</v>
          </cell>
          <cell r="D113">
            <v>1948</v>
          </cell>
          <cell r="E113">
            <v>2606</v>
          </cell>
          <cell r="F113">
            <v>1948</v>
          </cell>
          <cell r="G113">
            <v>2606</v>
          </cell>
          <cell r="H113">
            <v>16059</v>
          </cell>
          <cell r="I113">
            <v>4467175</v>
          </cell>
          <cell r="J113">
            <v>2439</v>
          </cell>
          <cell r="K113">
            <v>3263</v>
          </cell>
          <cell r="L113">
            <v>2439</v>
          </cell>
          <cell r="M113">
            <v>3263</v>
          </cell>
          <cell r="N113">
            <v>74607</v>
          </cell>
          <cell r="O113">
            <v>7117096</v>
          </cell>
          <cell r="P113">
            <v>0.15</v>
          </cell>
          <cell r="Q113" t="str">
            <v>A</v>
          </cell>
          <cell r="R113">
            <v>1737640</v>
          </cell>
          <cell r="S113">
            <v>1737640</v>
          </cell>
          <cell r="T113">
            <v>0</v>
          </cell>
        </row>
        <row r="114">
          <cell r="C114" t="str">
            <v>P</v>
          </cell>
          <cell r="D114">
            <v>658</v>
          </cell>
          <cell r="E114">
            <v>0</v>
          </cell>
          <cell r="F114">
            <v>658</v>
          </cell>
          <cell r="G114">
            <v>0</v>
          </cell>
          <cell r="H114">
            <v>57697</v>
          </cell>
          <cell r="I114">
            <v>0</v>
          </cell>
          <cell r="J114">
            <v>824</v>
          </cell>
          <cell r="K114">
            <v>0</v>
          </cell>
          <cell r="L114">
            <v>824</v>
          </cell>
          <cell r="M114">
            <v>0</v>
          </cell>
          <cell r="N114">
            <v>30036</v>
          </cell>
          <cell r="O114">
            <v>0</v>
          </cell>
          <cell r="P114">
            <v>0.85</v>
          </cell>
          <cell r="Q114" t="str">
            <v>B</v>
          </cell>
          <cell r="R114">
            <v>9846631</v>
          </cell>
          <cell r="S114">
            <v>9846631</v>
          </cell>
          <cell r="T114">
            <v>0</v>
          </cell>
        </row>
        <row r="115">
          <cell r="A115" t="str">
            <v>J895</v>
          </cell>
          <cell r="B115" t="str">
            <v>Econovan</v>
          </cell>
          <cell r="C115" t="str">
            <v>W</v>
          </cell>
          <cell r="D115">
            <v>1400</v>
          </cell>
          <cell r="E115">
            <v>1429</v>
          </cell>
          <cell r="F115">
            <v>1400</v>
          </cell>
          <cell r="G115">
            <v>1429</v>
          </cell>
          <cell r="H115">
            <v>9247</v>
          </cell>
          <cell r="I115">
            <v>605961</v>
          </cell>
          <cell r="J115">
            <v>1754</v>
          </cell>
          <cell r="K115">
            <v>1790</v>
          </cell>
          <cell r="L115">
            <v>1754</v>
          </cell>
          <cell r="M115">
            <v>1790</v>
          </cell>
          <cell r="N115">
            <v>61605</v>
          </cell>
          <cell r="O115">
            <v>3075909</v>
          </cell>
          <cell r="P115">
            <v>0.2</v>
          </cell>
          <cell r="Q115" t="str">
            <v>A</v>
          </cell>
          <cell r="R115">
            <v>736374</v>
          </cell>
          <cell r="S115">
            <v>736374</v>
          </cell>
          <cell r="T115">
            <v>0</v>
          </cell>
        </row>
        <row r="116">
          <cell r="C116" t="str">
            <v>P</v>
          </cell>
          <cell r="D116">
            <v>29</v>
          </cell>
          <cell r="E116">
            <v>0</v>
          </cell>
          <cell r="F116">
            <v>29</v>
          </cell>
          <cell r="G116">
            <v>0</v>
          </cell>
          <cell r="H116">
            <v>27539</v>
          </cell>
          <cell r="I116">
            <v>0</v>
          </cell>
          <cell r="J116">
            <v>36</v>
          </cell>
          <cell r="K116">
            <v>0</v>
          </cell>
          <cell r="L116">
            <v>36</v>
          </cell>
          <cell r="M116">
            <v>0</v>
          </cell>
          <cell r="N116">
            <v>24792</v>
          </cell>
          <cell r="O116">
            <v>0</v>
          </cell>
          <cell r="P116">
            <v>0.8</v>
          </cell>
          <cell r="Q116" t="str">
            <v>B</v>
          </cell>
          <cell r="R116">
            <v>2945496</v>
          </cell>
          <cell r="S116">
            <v>2945496</v>
          </cell>
          <cell r="T116">
            <v>0</v>
          </cell>
        </row>
        <row r="117">
          <cell r="A117" t="str">
            <v>Q895</v>
          </cell>
          <cell r="B117" t="str">
            <v>Pronto</v>
          </cell>
          <cell r="C117" t="str">
            <v>W</v>
          </cell>
          <cell r="D117">
            <v>1017</v>
          </cell>
          <cell r="E117">
            <v>1020</v>
          </cell>
          <cell r="F117">
            <v>1017</v>
          </cell>
          <cell r="G117">
            <v>1020</v>
          </cell>
          <cell r="H117">
            <v>8415</v>
          </cell>
          <cell r="I117">
            <v>361995</v>
          </cell>
          <cell r="J117">
            <v>1273</v>
          </cell>
          <cell r="K117">
            <v>1277</v>
          </cell>
          <cell r="L117">
            <v>1273</v>
          </cell>
          <cell r="M117">
            <v>1277</v>
          </cell>
          <cell r="N117">
            <v>49882</v>
          </cell>
          <cell r="O117">
            <v>1770427</v>
          </cell>
          <cell r="P117">
            <v>0.27</v>
          </cell>
          <cell r="Q117" t="str">
            <v>A</v>
          </cell>
          <cell r="R117">
            <v>575754</v>
          </cell>
          <cell r="S117">
            <v>575754</v>
          </cell>
          <cell r="T117">
            <v>0</v>
          </cell>
        </row>
        <row r="118">
          <cell r="C118" t="str">
            <v>P</v>
          </cell>
          <cell r="D118">
            <v>3</v>
          </cell>
          <cell r="E118">
            <v>0</v>
          </cell>
          <cell r="F118">
            <v>3</v>
          </cell>
          <cell r="G118">
            <v>0</v>
          </cell>
          <cell r="H118">
            <v>21635</v>
          </cell>
          <cell r="I118">
            <v>0</v>
          </cell>
          <cell r="J118">
            <v>4</v>
          </cell>
          <cell r="K118">
            <v>0</v>
          </cell>
          <cell r="L118">
            <v>4</v>
          </cell>
          <cell r="M118">
            <v>0</v>
          </cell>
          <cell r="N118">
            <v>19632</v>
          </cell>
          <cell r="O118">
            <v>0</v>
          </cell>
          <cell r="P118">
            <v>0.73</v>
          </cell>
          <cell r="Q118" t="str">
            <v>B</v>
          </cell>
          <cell r="R118">
            <v>1556668</v>
          </cell>
          <cell r="S118">
            <v>1556668</v>
          </cell>
          <cell r="T118">
            <v>0</v>
          </cell>
        </row>
        <row r="119">
          <cell r="A119" t="str">
            <v>J594</v>
          </cell>
          <cell r="B119" t="str">
            <v>Sierra</v>
          </cell>
          <cell r="C119" t="str">
            <v>W</v>
          </cell>
          <cell r="D119">
            <v>21740</v>
          </cell>
          <cell r="E119">
            <v>21881</v>
          </cell>
          <cell r="F119">
            <v>21740</v>
          </cell>
          <cell r="G119">
            <v>21881</v>
          </cell>
          <cell r="H119">
            <v>0</v>
          </cell>
          <cell r="I119">
            <v>0</v>
          </cell>
          <cell r="J119">
            <v>27224</v>
          </cell>
          <cell r="K119">
            <v>27401</v>
          </cell>
          <cell r="L119">
            <v>27224</v>
          </cell>
          <cell r="M119">
            <v>27401</v>
          </cell>
          <cell r="N119">
            <v>0</v>
          </cell>
          <cell r="O119">
            <v>0</v>
          </cell>
          <cell r="P119">
            <v>0.1</v>
          </cell>
          <cell r="Q119" t="str">
            <v>A</v>
          </cell>
          <cell r="R119">
            <v>0</v>
          </cell>
          <cell r="S119">
            <v>0</v>
          </cell>
          <cell r="T119">
            <v>0</v>
          </cell>
        </row>
        <row r="120">
          <cell r="C120" t="str">
            <v>P</v>
          </cell>
          <cell r="D120">
            <v>141</v>
          </cell>
          <cell r="E120">
            <v>0</v>
          </cell>
          <cell r="F120">
            <v>141</v>
          </cell>
          <cell r="G120">
            <v>0</v>
          </cell>
          <cell r="H120">
            <v>0</v>
          </cell>
          <cell r="I120">
            <v>0</v>
          </cell>
          <cell r="J120">
            <v>177</v>
          </cell>
          <cell r="K120">
            <v>0</v>
          </cell>
          <cell r="L120">
            <v>177</v>
          </cell>
          <cell r="M120">
            <v>0</v>
          </cell>
          <cell r="N120">
            <v>0</v>
          </cell>
          <cell r="O120">
            <v>0</v>
          </cell>
          <cell r="P120">
            <v>0.9</v>
          </cell>
          <cell r="Q120" t="str">
            <v>B</v>
          </cell>
          <cell r="R120">
            <v>0</v>
          </cell>
          <cell r="S120">
            <v>0</v>
          </cell>
          <cell r="T120">
            <v>0</v>
          </cell>
        </row>
        <row r="121">
          <cell r="A121" t="str">
            <v>M496</v>
          </cell>
          <cell r="B121" t="str">
            <v>Scorpio</v>
          </cell>
          <cell r="C121" t="str">
            <v>W</v>
          </cell>
          <cell r="D121">
            <v>22648</v>
          </cell>
          <cell r="E121">
            <v>24851</v>
          </cell>
          <cell r="F121">
            <v>22648</v>
          </cell>
          <cell r="G121">
            <v>24851</v>
          </cell>
          <cell r="H121">
            <v>169</v>
          </cell>
          <cell r="I121">
            <v>411356</v>
          </cell>
          <cell r="J121">
            <v>28361</v>
          </cell>
          <cell r="K121">
            <v>31120</v>
          </cell>
          <cell r="L121">
            <v>28361</v>
          </cell>
          <cell r="M121">
            <v>31120</v>
          </cell>
          <cell r="N121">
            <v>880</v>
          </cell>
          <cell r="O121">
            <v>781557</v>
          </cell>
          <cell r="P121">
            <v>0.08</v>
          </cell>
          <cell r="Q121" t="str">
            <v>A</v>
          </cell>
          <cell r="R121">
            <v>95433</v>
          </cell>
          <cell r="S121">
            <v>95433</v>
          </cell>
          <cell r="T121">
            <v>0</v>
          </cell>
        </row>
        <row r="122">
          <cell r="C122" t="str">
            <v>P</v>
          </cell>
          <cell r="D122">
            <v>2203</v>
          </cell>
          <cell r="E122">
            <v>0</v>
          </cell>
          <cell r="F122">
            <v>2203</v>
          </cell>
          <cell r="G122">
            <v>0</v>
          </cell>
          <cell r="H122">
            <v>1372</v>
          </cell>
          <cell r="I122">
            <v>0</v>
          </cell>
          <cell r="J122">
            <v>2759</v>
          </cell>
          <cell r="K122">
            <v>0</v>
          </cell>
          <cell r="L122">
            <v>2759</v>
          </cell>
          <cell r="M122">
            <v>0</v>
          </cell>
          <cell r="N122">
            <v>384</v>
          </cell>
          <cell r="O122">
            <v>0</v>
          </cell>
          <cell r="P122">
            <v>0.92</v>
          </cell>
          <cell r="Q122" t="str">
            <v>B</v>
          </cell>
          <cell r="R122">
            <v>1097480</v>
          </cell>
          <cell r="S122">
            <v>1097480</v>
          </cell>
          <cell r="T122">
            <v>0</v>
          </cell>
        </row>
        <row r="123">
          <cell r="A123" t="str">
            <v>X295</v>
          </cell>
          <cell r="B123" t="str">
            <v>Probe</v>
          </cell>
          <cell r="C123" t="str">
            <v>W</v>
          </cell>
          <cell r="D123">
            <v>24832</v>
          </cell>
          <cell r="E123">
            <v>25420</v>
          </cell>
          <cell r="F123">
            <v>24832</v>
          </cell>
          <cell r="G123">
            <v>25420</v>
          </cell>
          <cell r="H123">
            <v>0</v>
          </cell>
          <cell r="I123">
            <v>0</v>
          </cell>
          <cell r="J123">
            <v>31097</v>
          </cell>
          <cell r="K123">
            <v>31833</v>
          </cell>
          <cell r="L123">
            <v>31097</v>
          </cell>
          <cell r="M123">
            <v>31833</v>
          </cell>
          <cell r="N123">
            <v>0</v>
          </cell>
          <cell r="O123">
            <v>0</v>
          </cell>
          <cell r="P123">
            <v>0.02</v>
          </cell>
          <cell r="Q123" t="str">
            <v>A</v>
          </cell>
          <cell r="R123">
            <v>0</v>
          </cell>
          <cell r="S123">
            <v>0</v>
          </cell>
          <cell r="T123">
            <v>0</v>
          </cell>
        </row>
        <row r="124">
          <cell r="C124" t="str">
            <v>P</v>
          </cell>
          <cell r="D124">
            <v>588</v>
          </cell>
          <cell r="E124">
            <v>0</v>
          </cell>
          <cell r="F124">
            <v>588</v>
          </cell>
          <cell r="G124">
            <v>0</v>
          </cell>
          <cell r="H124">
            <v>0</v>
          </cell>
          <cell r="I124">
            <v>0</v>
          </cell>
          <cell r="J124">
            <v>736</v>
          </cell>
          <cell r="K124">
            <v>0</v>
          </cell>
          <cell r="L124">
            <v>736</v>
          </cell>
          <cell r="M124">
            <v>0</v>
          </cell>
          <cell r="N124">
            <v>0</v>
          </cell>
          <cell r="O124">
            <v>0</v>
          </cell>
          <cell r="P124">
            <v>0.98</v>
          </cell>
          <cell r="Q124" t="str">
            <v>B</v>
          </cell>
          <cell r="R124">
            <v>0</v>
          </cell>
          <cell r="S124">
            <v>0</v>
          </cell>
          <cell r="T124">
            <v>0</v>
          </cell>
        </row>
        <row r="125">
          <cell r="A125" t="str">
            <v>F295</v>
          </cell>
          <cell r="B125" t="str">
            <v>Taurus</v>
          </cell>
          <cell r="C125" t="str">
            <v>W</v>
          </cell>
          <cell r="D125">
            <v>19541</v>
          </cell>
          <cell r="E125">
            <v>20285</v>
          </cell>
          <cell r="F125">
            <v>19541</v>
          </cell>
          <cell r="G125">
            <v>20285</v>
          </cell>
          <cell r="H125">
            <v>464</v>
          </cell>
          <cell r="I125">
            <v>471227</v>
          </cell>
          <cell r="J125">
            <v>24006</v>
          </cell>
          <cell r="K125">
            <v>25403</v>
          </cell>
          <cell r="L125">
            <v>24006</v>
          </cell>
          <cell r="M125">
            <v>25403</v>
          </cell>
          <cell r="N125">
            <v>60</v>
          </cell>
          <cell r="O125">
            <v>42804</v>
          </cell>
          <cell r="P125">
            <v>0.13</v>
          </cell>
          <cell r="Q125" t="str">
            <v>A</v>
          </cell>
          <cell r="R125">
            <v>66825</v>
          </cell>
          <cell r="S125">
            <v>66825</v>
          </cell>
          <cell r="T125">
            <v>0</v>
          </cell>
        </row>
        <row r="126">
          <cell r="C126" t="str">
            <v>P</v>
          </cell>
          <cell r="D126">
            <v>744</v>
          </cell>
          <cell r="E126">
            <v>0</v>
          </cell>
          <cell r="F126">
            <v>744</v>
          </cell>
          <cell r="G126">
            <v>0</v>
          </cell>
          <cell r="H126">
            <v>1507</v>
          </cell>
          <cell r="I126">
            <v>0</v>
          </cell>
          <cell r="J126">
            <v>1397</v>
          </cell>
          <cell r="K126">
            <v>0</v>
          </cell>
          <cell r="L126">
            <v>1397</v>
          </cell>
          <cell r="M126">
            <v>0</v>
          </cell>
          <cell r="N126">
            <v>24</v>
          </cell>
          <cell r="O126">
            <v>0</v>
          </cell>
          <cell r="P126">
            <v>0.87</v>
          </cell>
          <cell r="Q126" t="str">
            <v>B</v>
          </cell>
          <cell r="R126">
            <v>447206</v>
          </cell>
          <cell r="S126">
            <v>447206</v>
          </cell>
          <cell r="T126">
            <v>0</v>
          </cell>
        </row>
        <row r="127">
          <cell r="A127" t="str">
            <v>J595</v>
          </cell>
          <cell r="B127" t="str">
            <v>Mondeo</v>
          </cell>
          <cell r="C127" t="str">
            <v>W</v>
          </cell>
          <cell r="D127">
            <v>15321</v>
          </cell>
          <cell r="E127">
            <v>15905</v>
          </cell>
          <cell r="F127">
            <v>15321</v>
          </cell>
          <cell r="G127">
            <v>15905</v>
          </cell>
          <cell r="H127">
            <v>63</v>
          </cell>
          <cell r="I127">
            <v>180573</v>
          </cell>
          <cell r="J127">
            <v>19062</v>
          </cell>
          <cell r="K127">
            <v>19918</v>
          </cell>
          <cell r="L127">
            <v>19062</v>
          </cell>
          <cell r="M127">
            <v>19918</v>
          </cell>
          <cell r="N127">
            <v>0</v>
          </cell>
          <cell r="O127">
            <v>0</v>
          </cell>
          <cell r="P127">
            <v>0.15</v>
          </cell>
          <cell r="Q127" t="str">
            <v>A</v>
          </cell>
          <cell r="R127">
            <v>27086</v>
          </cell>
          <cell r="S127">
            <v>27086</v>
          </cell>
          <cell r="T127">
            <v>0</v>
          </cell>
        </row>
        <row r="128">
          <cell r="C128" t="str">
            <v>P</v>
          </cell>
          <cell r="D128">
            <v>584</v>
          </cell>
          <cell r="E128">
            <v>0</v>
          </cell>
          <cell r="F128">
            <v>584</v>
          </cell>
          <cell r="G128">
            <v>0</v>
          </cell>
          <cell r="H128">
            <v>2884</v>
          </cell>
          <cell r="I128">
            <v>0</v>
          </cell>
          <cell r="J128">
            <v>856</v>
          </cell>
          <cell r="K128">
            <v>0</v>
          </cell>
          <cell r="L128">
            <v>856</v>
          </cell>
          <cell r="M128">
            <v>0</v>
          </cell>
          <cell r="N128">
            <v>0</v>
          </cell>
          <cell r="O128">
            <v>0</v>
          </cell>
          <cell r="P128">
            <v>0.85</v>
          </cell>
          <cell r="Q128" t="str">
            <v>B</v>
          </cell>
          <cell r="R128">
            <v>153487</v>
          </cell>
          <cell r="S128">
            <v>153487</v>
          </cell>
          <cell r="T128">
            <v>0</v>
          </cell>
        </row>
        <row r="129">
          <cell r="A129" t="str">
            <v>T297</v>
          </cell>
          <cell r="B129" t="str">
            <v>Windstar</v>
          </cell>
          <cell r="C129" t="str">
            <v>W</v>
          </cell>
          <cell r="D129">
            <v>8556</v>
          </cell>
          <cell r="E129">
            <v>9245</v>
          </cell>
          <cell r="F129">
            <v>8556</v>
          </cell>
          <cell r="G129">
            <v>9245</v>
          </cell>
          <cell r="H129">
            <v>1601</v>
          </cell>
          <cell r="I129">
            <v>1004195</v>
          </cell>
          <cell r="J129">
            <v>10714</v>
          </cell>
          <cell r="K129">
            <v>11577</v>
          </cell>
          <cell r="L129">
            <v>10714</v>
          </cell>
          <cell r="M129">
            <v>11577</v>
          </cell>
          <cell r="N129">
            <v>7174</v>
          </cell>
          <cell r="O129">
            <v>2343908</v>
          </cell>
          <cell r="P129">
            <v>0.21</v>
          </cell>
          <cell r="Q129" t="str">
            <v>A</v>
          </cell>
          <cell r="R129">
            <v>703102</v>
          </cell>
          <cell r="S129">
            <v>703102</v>
          </cell>
          <cell r="T129">
            <v>0</v>
          </cell>
        </row>
        <row r="130">
          <cell r="C130" t="str">
            <v>P</v>
          </cell>
          <cell r="D130">
            <v>689</v>
          </cell>
          <cell r="E130">
            <v>0</v>
          </cell>
          <cell r="F130">
            <v>689</v>
          </cell>
          <cell r="G130">
            <v>0</v>
          </cell>
          <cell r="H130">
            <v>7549</v>
          </cell>
          <cell r="I130">
            <v>0</v>
          </cell>
          <cell r="J130">
            <v>863</v>
          </cell>
          <cell r="K130">
            <v>0</v>
          </cell>
          <cell r="L130">
            <v>863</v>
          </cell>
          <cell r="M130">
            <v>0</v>
          </cell>
          <cell r="N130">
            <v>2904</v>
          </cell>
          <cell r="O130">
            <v>0</v>
          </cell>
          <cell r="P130">
            <v>0.79</v>
          </cell>
          <cell r="Q130" t="str">
            <v>B</v>
          </cell>
          <cell r="R130">
            <v>2645001</v>
          </cell>
          <cell r="S130">
            <v>2645001</v>
          </cell>
          <cell r="T130">
            <v>0</v>
          </cell>
        </row>
        <row r="131">
          <cell r="H131">
            <v>364507</v>
          </cell>
          <cell r="I131">
            <v>18269334</v>
          </cell>
          <cell r="N131">
            <v>649342</v>
          </cell>
          <cell r="O131">
            <v>88144377</v>
          </cell>
          <cell r="R131">
            <v>106413711</v>
          </cell>
          <cell r="S131">
            <v>106413711</v>
          </cell>
          <cell r="T131">
            <v>0</v>
          </cell>
        </row>
        <row r="132">
          <cell r="Q132" t="str">
            <v>Labor (A)</v>
          </cell>
          <cell r="R132">
            <v>15837191</v>
          </cell>
          <cell r="S132">
            <v>15837191</v>
          </cell>
          <cell r="T132">
            <v>0</v>
          </cell>
        </row>
        <row r="133">
          <cell r="Q133" t="str">
            <v>Material (B)</v>
          </cell>
          <cell r="R133">
            <v>90576520</v>
          </cell>
          <cell r="S133">
            <v>90576520</v>
          </cell>
          <cell r="T133">
            <v>0</v>
          </cell>
        </row>
        <row r="135">
          <cell r="S135" t="str">
            <v>Impact Unrealized Profit (NT$)</v>
          </cell>
          <cell r="T135">
            <v>0</v>
          </cell>
        </row>
        <row r="136">
          <cell r="S136" t="str">
            <v>Impact Unrealized Profit (US$)</v>
          </cell>
          <cell r="T136">
            <v>0</v>
          </cell>
        </row>
        <row r="137">
          <cell r="E137" t="str">
            <v>Prepared By:</v>
          </cell>
          <cell r="K137" t="str">
            <v xml:space="preserve">Concurred  By:  </v>
          </cell>
        </row>
        <row r="138">
          <cell r="F138" t="str">
            <v>Maria  Fuh</v>
          </cell>
          <cell r="L138" t="str">
            <v>Amy  Chen</v>
          </cell>
        </row>
        <row r="140">
          <cell r="K140" t="str">
            <v xml:space="preserve">Concurred  By:  </v>
          </cell>
        </row>
        <row r="141">
          <cell r="L141" t="str">
            <v>David  Liu</v>
          </cell>
        </row>
        <row r="142">
          <cell r="A142" t="str">
            <v>Ford Lio Ho</v>
          </cell>
        </row>
        <row r="143">
          <cell r="A143" t="str">
            <v>Warranty &amp; Policy Quarter Review-Q499</v>
          </cell>
        </row>
        <row r="144">
          <cell r="A144" t="str">
            <v>CONSOLIDATE (2Y &amp; 3Y)</v>
          </cell>
        </row>
        <row r="145">
          <cell r="D145" t="str">
            <v>2Y/50000</v>
          </cell>
          <cell r="J145" t="str">
            <v>3Y/60000</v>
          </cell>
          <cell r="R145" t="str">
            <v>TOTAL</v>
          </cell>
          <cell r="T145" t="str">
            <v>20N-01-A/B</v>
          </cell>
        </row>
        <row r="146">
          <cell r="D146" t="str">
            <v>ACPU</v>
          </cell>
          <cell r="I146" t="str">
            <v>New( /12 )</v>
          </cell>
          <cell r="J146" t="str">
            <v>ACPU</v>
          </cell>
          <cell r="O146" t="str">
            <v>New( /12 )</v>
          </cell>
          <cell r="R146" t="str">
            <v>NEW</v>
          </cell>
          <cell r="S146" t="str">
            <v>OLD</v>
          </cell>
          <cell r="T146" t="str">
            <v>Old with New</v>
          </cell>
        </row>
        <row r="147">
          <cell r="A147" t="str">
            <v>Pro</v>
          </cell>
          <cell r="D147" t="str">
            <v>New</v>
          </cell>
          <cell r="E147" t="str">
            <v>Total</v>
          </cell>
          <cell r="F147" t="str">
            <v>Old</v>
          </cell>
          <cell r="G147" t="str">
            <v>Total</v>
          </cell>
          <cell r="H147" t="str">
            <v>W/S-Div</v>
          </cell>
          <cell r="I147" t="str">
            <v>Reserve</v>
          </cell>
          <cell r="J147" t="str">
            <v>New</v>
          </cell>
          <cell r="K147" t="str">
            <v>Total</v>
          </cell>
          <cell r="L147" t="str">
            <v>Old</v>
          </cell>
          <cell r="M147" t="str">
            <v>Total</v>
          </cell>
          <cell r="N147" t="str">
            <v>W/S-Div</v>
          </cell>
          <cell r="O147" t="str">
            <v>Reserve</v>
          </cell>
          <cell r="R147" t="str">
            <v>RESERVE</v>
          </cell>
          <cell r="S147" t="str">
            <v>RESERVE</v>
          </cell>
          <cell r="T147" t="str">
            <v>Variance</v>
          </cell>
        </row>
        <row r="148">
          <cell r="A148" t="str">
            <v>D894</v>
          </cell>
          <cell r="B148" t="str">
            <v>Laser</v>
          </cell>
          <cell r="C148" t="str">
            <v>W</v>
          </cell>
          <cell r="D148">
            <v>1281</v>
          </cell>
          <cell r="E148">
            <v>1326</v>
          </cell>
          <cell r="F148">
            <v>1281</v>
          </cell>
          <cell r="G148">
            <v>1326</v>
          </cell>
          <cell r="H148">
            <v>2706</v>
          </cell>
          <cell r="I148">
            <v>191930</v>
          </cell>
          <cell r="J148">
            <v>1605</v>
          </cell>
          <cell r="K148">
            <v>1661</v>
          </cell>
          <cell r="L148">
            <v>1605</v>
          </cell>
          <cell r="M148">
            <v>1661</v>
          </cell>
          <cell r="N148">
            <v>0</v>
          </cell>
          <cell r="O148">
            <v>0</v>
          </cell>
          <cell r="P148">
            <v>0.1</v>
          </cell>
          <cell r="Q148" t="str">
            <v>A</v>
          </cell>
          <cell r="R148">
            <v>19193</v>
          </cell>
          <cell r="S148">
            <v>19193</v>
          </cell>
          <cell r="T148">
            <v>0</v>
          </cell>
        </row>
        <row r="149">
          <cell r="C149" t="str">
            <v>P</v>
          </cell>
          <cell r="D149">
            <v>45</v>
          </cell>
          <cell r="E149">
            <v>0</v>
          </cell>
          <cell r="F149">
            <v>45</v>
          </cell>
          <cell r="G149">
            <v>0</v>
          </cell>
          <cell r="H149">
            <v>12666</v>
          </cell>
          <cell r="I149">
            <v>0</v>
          </cell>
          <cell r="J149">
            <v>56</v>
          </cell>
          <cell r="K149">
            <v>0</v>
          </cell>
          <cell r="L149">
            <v>56</v>
          </cell>
          <cell r="M149">
            <v>0</v>
          </cell>
          <cell r="N149">
            <v>0</v>
          </cell>
          <cell r="O149">
            <v>0</v>
          </cell>
          <cell r="P149">
            <v>0.9</v>
          </cell>
          <cell r="Q149" t="str">
            <v>B</v>
          </cell>
          <cell r="R149">
            <v>172737</v>
          </cell>
          <cell r="S149">
            <v>172737</v>
          </cell>
          <cell r="T149">
            <v>0</v>
          </cell>
        </row>
        <row r="150">
          <cell r="A150" t="str">
            <v>E895</v>
          </cell>
          <cell r="B150" t="str">
            <v>Telstar</v>
          </cell>
          <cell r="C150" t="str">
            <v>W</v>
          </cell>
          <cell r="D150">
            <v>3353</v>
          </cell>
          <cell r="E150">
            <v>3427</v>
          </cell>
          <cell r="F150">
            <v>3353</v>
          </cell>
          <cell r="G150">
            <v>3427</v>
          </cell>
          <cell r="H150">
            <v>3282</v>
          </cell>
          <cell r="I150">
            <v>719070</v>
          </cell>
          <cell r="J150">
            <v>3406</v>
          </cell>
          <cell r="K150">
            <v>3481</v>
          </cell>
          <cell r="L150">
            <v>3406</v>
          </cell>
          <cell r="M150">
            <v>3481</v>
          </cell>
          <cell r="N150">
            <v>703</v>
          </cell>
          <cell r="O150">
            <v>68612</v>
          </cell>
          <cell r="P150">
            <v>0.12</v>
          </cell>
          <cell r="Q150" t="str">
            <v>A</v>
          </cell>
          <cell r="R150">
            <v>94521</v>
          </cell>
          <cell r="S150">
            <v>94521</v>
          </cell>
          <cell r="T150">
            <v>0</v>
          </cell>
        </row>
        <row r="151">
          <cell r="C151" t="str">
            <v>P</v>
          </cell>
          <cell r="D151">
            <v>74</v>
          </cell>
          <cell r="E151">
            <v>0</v>
          </cell>
          <cell r="F151">
            <v>74</v>
          </cell>
          <cell r="G151">
            <v>0</v>
          </cell>
          <cell r="H151">
            <v>42251</v>
          </cell>
          <cell r="I151">
            <v>0</v>
          </cell>
          <cell r="J151">
            <v>75</v>
          </cell>
          <cell r="K151">
            <v>0</v>
          </cell>
          <cell r="L151">
            <v>75</v>
          </cell>
          <cell r="M151">
            <v>0</v>
          </cell>
          <cell r="N151">
            <v>336</v>
          </cell>
          <cell r="O151">
            <v>0</v>
          </cell>
          <cell r="P151">
            <v>0.88</v>
          </cell>
          <cell r="Q151" t="str">
            <v>B</v>
          </cell>
          <cell r="R151">
            <v>693161</v>
          </cell>
          <cell r="S151">
            <v>693161</v>
          </cell>
          <cell r="T151">
            <v>0</v>
          </cell>
        </row>
        <row r="152">
          <cell r="A152" t="str">
            <v>D895</v>
          </cell>
          <cell r="B152" t="str">
            <v>Liata</v>
          </cell>
          <cell r="C152" t="str">
            <v>W</v>
          </cell>
          <cell r="D152">
            <v>1612</v>
          </cell>
          <cell r="E152">
            <v>1801</v>
          </cell>
          <cell r="F152">
            <v>1612</v>
          </cell>
          <cell r="G152">
            <v>1801</v>
          </cell>
          <cell r="H152">
            <v>116186</v>
          </cell>
          <cell r="I152">
            <v>13455746</v>
          </cell>
          <cell r="J152">
            <v>2018</v>
          </cell>
          <cell r="K152">
            <v>2255</v>
          </cell>
          <cell r="L152">
            <v>2018</v>
          </cell>
          <cell r="M152">
            <v>2255</v>
          </cell>
          <cell r="N152">
            <v>4201</v>
          </cell>
          <cell r="O152">
            <v>270329</v>
          </cell>
          <cell r="P152">
            <v>0.13</v>
          </cell>
          <cell r="Q152" t="str">
            <v>A</v>
          </cell>
          <cell r="R152">
            <v>1784390</v>
          </cell>
          <cell r="S152">
            <v>1784390</v>
          </cell>
          <cell r="T152">
            <v>0</v>
          </cell>
        </row>
        <row r="153">
          <cell r="C153" t="str">
            <v>P</v>
          </cell>
          <cell r="D153">
            <v>189</v>
          </cell>
          <cell r="E153">
            <v>0</v>
          </cell>
          <cell r="F153">
            <v>189</v>
          </cell>
          <cell r="G153">
            <v>0</v>
          </cell>
          <cell r="H153">
            <v>358852</v>
          </cell>
          <cell r="I153">
            <v>0</v>
          </cell>
          <cell r="J153">
            <v>237</v>
          </cell>
          <cell r="K153">
            <v>0</v>
          </cell>
          <cell r="L153">
            <v>237</v>
          </cell>
          <cell r="M153">
            <v>0</v>
          </cell>
          <cell r="N153">
            <v>1764</v>
          </cell>
          <cell r="O153">
            <v>0</v>
          </cell>
          <cell r="P153">
            <v>0.87</v>
          </cell>
          <cell r="Q153" t="str">
            <v>B</v>
          </cell>
          <cell r="R153">
            <v>11941685</v>
          </cell>
          <cell r="S153">
            <v>11941685</v>
          </cell>
          <cell r="T153">
            <v>0</v>
          </cell>
        </row>
        <row r="154">
          <cell r="A154" t="str">
            <v>D898</v>
          </cell>
          <cell r="B154" t="str">
            <v>C206</v>
          </cell>
          <cell r="C154" t="str">
            <v>W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8833</v>
          </cell>
          <cell r="K154">
            <v>9561</v>
          </cell>
          <cell r="L154">
            <v>8833</v>
          </cell>
          <cell r="M154">
            <v>9561</v>
          </cell>
          <cell r="N154">
            <v>712735</v>
          </cell>
          <cell r="O154">
            <v>192194388</v>
          </cell>
          <cell r="P154">
            <v>0.22</v>
          </cell>
          <cell r="Q154" t="str">
            <v>A</v>
          </cell>
          <cell r="R154">
            <v>25029503</v>
          </cell>
          <cell r="S154">
            <v>25029503</v>
          </cell>
          <cell r="T154">
            <v>0</v>
          </cell>
        </row>
        <row r="155">
          <cell r="C155" t="str">
            <v>P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728</v>
          </cell>
          <cell r="K155">
            <v>0</v>
          </cell>
          <cell r="L155">
            <v>728</v>
          </cell>
          <cell r="M155">
            <v>0</v>
          </cell>
          <cell r="N155">
            <v>285444</v>
          </cell>
          <cell r="O155">
            <v>0</v>
          </cell>
          <cell r="P155">
            <v>0.78</v>
          </cell>
          <cell r="Q155" t="str">
            <v>B</v>
          </cell>
          <cell r="R155">
            <v>167164885</v>
          </cell>
          <cell r="S155">
            <v>167164885</v>
          </cell>
          <cell r="T155">
            <v>0</v>
          </cell>
        </row>
        <row r="156">
          <cell r="A156" t="str">
            <v>K497</v>
          </cell>
          <cell r="B156" t="str">
            <v>Mondeo(CKD)</v>
          </cell>
          <cell r="C156" t="str">
            <v>W</v>
          </cell>
          <cell r="D156">
            <v>7546</v>
          </cell>
          <cell r="E156">
            <v>7846</v>
          </cell>
          <cell r="F156">
            <v>7546</v>
          </cell>
          <cell r="G156">
            <v>7846</v>
          </cell>
          <cell r="H156">
            <v>85167</v>
          </cell>
          <cell r="I156">
            <v>32968174</v>
          </cell>
          <cell r="J156">
            <v>9512</v>
          </cell>
          <cell r="K156">
            <v>9825</v>
          </cell>
          <cell r="L156">
            <v>9512</v>
          </cell>
          <cell r="M156">
            <v>9825</v>
          </cell>
          <cell r="N156">
            <v>399902</v>
          </cell>
          <cell r="O156">
            <v>109859073</v>
          </cell>
          <cell r="P156">
            <v>0.16</v>
          </cell>
          <cell r="Q156" t="str">
            <v>A</v>
          </cell>
          <cell r="R156">
            <v>22852360</v>
          </cell>
          <cell r="S156">
            <v>22852360</v>
          </cell>
          <cell r="T156">
            <v>0</v>
          </cell>
        </row>
        <row r="157">
          <cell r="C157" t="str">
            <v>P</v>
          </cell>
          <cell r="D157">
            <v>300</v>
          </cell>
          <cell r="E157">
            <v>0</v>
          </cell>
          <cell r="F157">
            <v>300</v>
          </cell>
          <cell r="G157">
            <v>0</v>
          </cell>
          <cell r="H157">
            <v>247610</v>
          </cell>
          <cell r="I157">
            <v>0</v>
          </cell>
          <cell r="J157">
            <v>313</v>
          </cell>
          <cell r="K157">
            <v>0</v>
          </cell>
          <cell r="L157">
            <v>313</v>
          </cell>
          <cell r="M157">
            <v>0</v>
          </cell>
          <cell r="N157">
            <v>160872</v>
          </cell>
          <cell r="O157">
            <v>0</v>
          </cell>
          <cell r="P157">
            <v>0.84</v>
          </cell>
          <cell r="Q157" t="str">
            <v>B</v>
          </cell>
          <cell r="R157">
            <v>119974887</v>
          </cell>
          <cell r="S157">
            <v>119974887</v>
          </cell>
          <cell r="T157">
            <v>0</v>
          </cell>
        </row>
        <row r="158">
          <cell r="A158" t="str">
            <v>A195</v>
          </cell>
          <cell r="B158" t="str">
            <v>Festiva</v>
          </cell>
          <cell r="C158" t="str">
            <v>W</v>
          </cell>
          <cell r="D158">
            <v>1883</v>
          </cell>
          <cell r="E158">
            <v>1902</v>
          </cell>
          <cell r="F158">
            <v>1883</v>
          </cell>
          <cell r="G158">
            <v>1902</v>
          </cell>
          <cell r="H158">
            <v>0</v>
          </cell>
          <cell r="I158">
            <v>0</v>
          </cell>
          <cell r="J158">
            <v>2358</v>
          </cell>
          <cell r="K158">
            <v>2382</v>
          </cell>
          <cell r="L158">
            <v>2358</v>
          </cell>
          <cell r="M158">
            <v>2382</v>
          </cell>
          <cell r="N158">
            <v>0</v>
          </cell>
          <cell r="O158">
            <v>0</v>
          </cell>
          <cell r="P158">
            <v>0.15</v>
          </cell>
          <cell r="Q158" t="str">
            <v>A</v>
          </cell>
          <cell r="R158">
            <v>0</v>
          </cell>
          <cell r="S158">
            <v>0</v>
          </cell>
          <cell r="T158">
            <v>0</v>
          </cell>
        </row>
        <row r="159">
          <cell r="C159" t="str">
            <v>P</v>
          </cell>
          <cell r="D159">
            <v>19</v>
          </cell>
          <cell r="E159">
            <v>0</v>
          </cell>
          <cell r="F159">
            <v>19</v>
          </cell>
          <cell r="G159">
            <v>0</v>
          </cell>
          <cell r="H159">
            <v>0</v>
          </cell>
          <cell r="I159">
            <v>0</v>
          </cell>
          <cell r="J159">
            <v>24</v>
          </cell>
          <cell r="K159">
            <v>0</v>
          </cell>
          <cell r="L159">
            <v>24</v>
          </cell>
          <cell r="M159">
            <v>0</v>
          </cell>
          <cell r="N159">
            <v>0</v>
          </cell>
          <cell r="O159">
            <v>0</v>
          </cell>
          <cell r="P159">
            <v>0.85</v>
          </cell>
          <cell r="Q159" t="str">
            <v>B</v>
          </cell>
          <cell r="R159">
            <v>0</v>
          </cell>
          <cell r="S159">
            <v>0</v>
          </cell>
          <cell r="T159">
            <v>0</v>
          </cell>
        </row>
        <row r="160">
          <cell r="A160" t="str">
            <v>A196</v>
          </cell>
          <cell r="B160" t="str">
            <v>BT57</v>
          </cell>
          <cell r="C160" t="str">
            <v>W</v>
          </cell>
          <cell r="D160">
            <v>1948</v>
          </cell>
          <cell r="E160">
            <v>2606</v>
          </cell>
          <cell r="F160">
            <v>1948</v>
          </cell>
          <cell r="G160">
            <v>2606</v>
          </cell>
          <cell r="H160">
            <v>91435</v>
          </cell>
          <cell r="I160">
            <v>24239900</v>
          </cell>
          <cell r="J160">
            <v>2439</v>
          </cell>
          <cell r="K160">
            <v>3263</v>
          </cell>
          <cell r="L160">
            <v>2439</v>
          </cell>
          <cell r="M160">
            <v>3263</v>
          </cell>
          <cell r="N160">
            <v>422534</v>
          </cell>
          <cell r="O160">
            <v>40295343</v>
          </cell>
          <cell r="P160">
            <v>0.15</v>
          </cell>
          <cell r="Q160" t="str">
            <v>A</v>
          </cell>
          <cell r="R160">
            <v>9680285</v>
          </cell>
          <cell r="S160">
            <v>9680285</v>
          </cell>
          <cell r="T160">
            <v>0</v>
          </cell>
        </row>
        <row r="161">
          <cell r="C161" t="str">
            <v>P</v>
          </cell>
          <cell r="D161">
            <v>658</v>
          </cell>
          <cell r="E161">
            <v>0</v>
          </cell>
          <cell r="F161">
            <v>658</v>
          </cell>
          <cell r="G161">
            <v>0</v>
          </cell>
          <cell r="H161">
            <v>306719</v>
          </cell>
          <cell r="I161">
            <v>0</v>
          </cell>
          <cell r="J161">
            <v>824</v>
          </cell>
          <cell r="K161">
            <v>0</v>
          </cell>
          <cell r="L161">
            <v>824</v>
          </cell>
          <cell r="M161">
            <v>0</v>
          </cell>
          <cell r="N161">
            <v>169932</v>
          </cell>
          <cell r="O161">
            <v>0</v>
          </cell>
          <cell r="P161">
            <v>0.85</v>
          </cell>
          <cell r="Q161" t="str">
            <v>B</v>
          </cell>
          <cell r="R161">
            <v>54854958</v>
          </cell>
          <cell r="S161">
            <v>54854958</v>
          </cell>
          <cell r="T161">
            <v>0</v>
          </cell>
        </row>
        <row r="162">
          <cell r="A162" t="str">
            <v>J895</v>
          </cell>
          <cell r="B162" t="str">
            <v>Econovan</v>
          </cell>
          <cell r="C162" t="str">
            <v>W</v>
          </cell>
          <cell r="D162">
            <v>1400</v>
          </cell>
          <cell r="E162">
            <v>1429</v>
          </cell>
          <cell r="F162">
            <v>1400</v>
          </cell>
          <cell r="G162">
            <v>1429</v>
          </cell>
          <cell r="H162">
            <v>46367</v>
          </cell>
          <cell r="I162">
            <v>3044911</v>
          </cell>
          <cell r="J162">
            <v>1754</v>
          </cell>
          <cell r="K162">
            <v>1790</v>
          </cell>
          <cell r="L162">
            <v>1754</v>
          </cell>
          <cell r="M162">
            <v>1790</v>
          </cell>
          <cell r="N162">
            <v>218661</v>
          </cell>
          <cell r="O162">
            <v>10919330</v>
          </cell>
          <cell r="P162">
            <v>0.2</v>
          </cell>
          <cell r="Q162" t="str">
            <v>A</v>
          </cell>
          <cell r="R162">
            <v>2792849</v>
          </cell>
          <cell r="S162">
            <v>2792849</v>
          </cell>
          <cell r="T162">
            <v>0</v>
          </cell>
        </row>
        <row r="163">
          <cell r="C163" t="str">
            <v>P</v>
          </cell>
          <cell r="D163">
            <v>29</v>
          </cell>
          <cell r="E163">
            <v>0</v>
          </cell>
          <cell r="F163">
            <v>29</v>
          </cell>
          <cell r="G163">
            <v>0</v>
          </cell>
          <cell r="H163">
            <v>140760</v>
          </cell>
          <cell r="I163">
            <v>0</v>
          </cell>
          <cell r="J163">
            <v>36</v>
          </cell>
          <cell r="K163">
            <v>0</v>
          </cell>
          <cell r="L163">
            <v>36</v>
          </cell>
          <cell r="M163">
            <v>0</v>
          </cell>
          <cell r="N163">
            <v>88560</v>
          </cell>
          <cell r="O163">
            <v>0</v>
          </cell>
          <cell r="P163">
            <v>0.8</v>
          </cell>
          <cell r="Q163" t="str">
            <v>B</v>
          </cell>
          <cell r="R163">
            <v>11171392</v>
          </cell>
          <cell r="S163">
            <v>11171392</v>
          </cell>
          <cell r="T163">
            <v>0</v>
          </cell>
        </row>
        <row r="164">
          <cell r="A164" t="str">
            <v>Q895</v>
          </cell>
          <cell r="B164" t="str">
            <v>Pronto</v>
          </cell>
          <cell r="C164" t="str">
            <v>W</v>
          </cell>
          <cell r="D164">
            <v>1017</v>
          </cell>
          <cell r="E164">
            <v>1020</v>
          </cell>
          <cell r="F164">
            <v>1017</v>
          </cell>
          <cell r="G164">
            <v>1020</v>
          </cell>
          <cell r="H164">
            <v>44758</v>
          </cell>
          <cell r="I164">
            <v>1925021</v>
          </cell>
          <cell r="J164">
            <v>1273</v>
          </cell>
          <cell r="K164">
            <v>1277</v>
          </cell>
          <cell r="L164">
            <v>1273</v>
          </cell>
          <cell r="M164">
            <v>1277</v>
          </cell>
          <cell r="N164">
            <v>235335</v>
          </cell>
          <cell r="O164">
            <v>8352492</v>
          </cell>
          <cell r="P164">
            <v>0.27</v>
          </cell>
          <cell r="Q164" t="str">
            <v>A</v>
          </cell>
          <cell r="R164">
            <v>2774929</v>
          </cell>
          <cell r="S164">
            <v>2774929</v>
          </cell>
          <cell r="T164">
            <v>0</v>
          </cell>
        </row>
        <row r="165">
          <cell r="C165" t="str">
            <v>P</v>
          </cell>
          <cell r="D165">
            <v>3</v>
          </cell>
          <cell r="E165">
            <v>0</v>
          </cell>
          <cell r="F165">
            <v>3</v>
          </cell>
          <cell r="G165">
            <v>0</v>
          </cell>
          <cell r="H165">
            <v>113595</v>
          </cell>
          <cell r="I165">
            <v>0</v>
          </cell>
          <cell r="J165">
            <v>4</v>
          </cell>
          <cell r="K165">
            <v>0</v>
          </cell>
          <cell r="L165">
            <v>4</v>
          </cell>
          <cell r="M165">
            <v>0</v>
          </cell>
          <cell r="N165">
            <v>92352</v>
          </cell>
          <cell r="O165">
            <v>0</v>
          </cell>
          <cell r="P165">
            <v>0.73</v>
          </cell>
          <cell r="Q165" t="str">
            <v>B</v>
          </cell>
          <cell r="R165">
            <v>7502584</v>
          </cell>
          <cell r="S165">
            <v>7502584</v>
          </cell>
          <cell r="T165">
            <v>0</v>
          </cell>
        </row>
        <row r="166">
          <cell r="A166" t="str">
            <v>J594</v>
          </cell>
          <cell r="B166" t="str">
            <v>Sierra</v>
          </cell>
          <cell r="C166" t="str">
            <v>W</v>
          </cell>
          <cell r="D166">
            <v>21740</v>
          </cell>
          <cell r="E166">
            <v>21881</v>
          </cell>
          <cell r="F166">
            <v>21740</v>
          </cell>
          <cell r="G166">
            <v>21881</v>
          </cell>
          <cell r="H166">
            <v>0</v>
          </cell>
          <cell r="I166">
            <v>0</v>
          </cell>
          <cell r="J166">
            <v>27224</v>
          </cell>
          <cell r="K166">
            <v>27401</v>
          </cell>
          <cell r="L166">
            <v>27224</v>
          </cell>
          <cell r="M166">
            <v>27401</v>
          </cell>
          <cell r="N166">
            <v>0</v>
          </cell>
          <cell r="O166">
            <v>0</v>
          </cell>
          <cell r="P166">
            <v>0.1</v>
          </cell>
          <cell r="Q166" t="str">
            <v>A</v>
          </cell>
          <cell r="R166">
            <v>0</v>
          </cell>
          <cell r="S166">
            <v>0</v>
          </cell>
          <cell r="T166">
            <v>0</v>
          </cell>
        </row>
        <row r="167">
          <cell r="C167" t="str">
            <v>P</v>
          </cell>
          <cell r="D167">
            <v>141</v>
          </cell>
          <cell r="E167">
            <v>0</v>
          </cell>
          <cell r="F167">
            <v>141</v>
          </cell>
          <cell r="G167">
            <v>0</v>
          </cell>
          <cell r="H167">
            <v>0</v>
          </cell>
          <cell r="I167">
            <v>0</v>
          </cell>
          <cell r="J167">
            <v>177</v>
          </cell>
          <cell r="K167">
            <v>0</v>
          </cell>
          <cell r="L167">
            <v>177</v>
          </cell>
          <cell r="M167">
            <v>0</v>
          </cell>
          <cell r="N167">
            <v>0</v>
          </cell>
          <cell r="O167">
            <v>0</v>
          </cell>
          <cell r="P167">
            <v>0.9</v>
          </cell>
          <cell r="Q167" t="str">
            <v>B</v>
          </cell>
          <cell r="R167">
            <v>0</v>
          </cell>
          <cell r="S167">
            <v>0</v>
          </cell>
          <cell r="T167">
            <v>0</v>
          </cell>
        </row>
        <row r="168">
          <cell r="A168" t="str">
            <v>M496</v>
          </cell>
          <cell r="B168" t="str">
            <v>Scorpio</v>
          </cell>
          <cell r="C168" t="str">
            <v>W</v>
          </cell>
          <cell r="D168">
            <v>22648</v>
          </cell>
          <cell r="E168">
            <v>24851</v>
          </cell>
          <cell r="F168">
            <v>22648</v>
          </cell>
          <cell r="G168">
            <v>24851</v>
          </cell>
          <cell r="H168">
            <v>547</v>
          </cell>
          <cell r="I168">
            <v>1198382</v>
          </cell>
          <cell r="J168">
            <v>28361</v>
          </cell>
          <cell r="K168">
            <v>31120</v>
          </cell>
          <cell r="L168">
            <v>28361</v>
          </cell>
          <cell r="M168">
            <v>31120</v>
          </cell>
          <cell r="N168">
            <v>2891</v>
          </cell>
          <cell r="O168">
            <v>2561723</v>
          </cell>
          <cell r="P168">
            <v>0.08</v>
          </cell>
          <cell r="Q168" t="str">
            <v>A</v>
          </cell>
          <cell r="R168">
            <v>300809</v>
          </cell>
          <cell r="S168">
            <v>300809</v>
          </cell>
          <cell r="T168">
            <v>0</v>
          </cell>
        </row>
        <row r="169">
          <cell r="C169" t="str">
            <v>P</v>
          </cell>
          <cell r="D169">
            <v>2203</v>
          </cell>
          <cell r="E169">
            <v>0</v>
          </cell>
          <cell r="F169">
            <v>2203</v>
          </cell>
          <cell r="G169">
            <v>0</v>
          </cell>
          <cell r="H169">
            <v>3716</v>
          </cell>
          <cell r="I169">
            <v>0</v>
          </cell>
          <cell r="J169">
            <v>2759</v>
          </cell>
          <cell r="K169">
            <v>0</v>
          </cell>
          <cell r="L169">
            <v>2759</v>
          </cell>
          <cell r="M169">
            <v>0</v>
          </cell>
          <cell r="N169">
            <v>1236</v>
          </cell>
          <cell r="O169">
            <v>0</v>
          </cell>
          <cell r="P169">
            <v>0.92</v>
          </cell>
          <cell r="Q169" t="str">
            <v>B</v>
          </cell>
          <cell r="R169">
            <v>3459296</v>
          </cell>
          <cell r="S169">
            <v>3459296</v>
          </cell>
          <cell r="T169">
            <v>0</v>
          </cell>
        </row>
        <row r="170">
          <cell r="A170" t="str">
            <v>R399</v>
          </cell>
          <cell r="B170" t="str">
            <v>Explorer</v>
          </cell>
          <cell r="C170" t="str">
            <v>W</v>
          </cell>
          <cell r="J170">
            <v>28002</v>
          </cell>
          <cell r="K170">
            <v>28802</v>
          </cell>
          <cell r="L170">
            <v>28002</v>
          </cell>
          <cell r="M170">
            <v>28802</v>
          </cell>
          <cell r="N170">
            <v>34</v>
          </cell>
          <cell r="O170">
            <v>26446.333333333336</v>
          </cell>
          <cell r="P170">
            <v>0.02</v>
          </cell>
          <cell r="Q170" t="str">
            <v>A</v>
          </cell>
          <cell r="R170">
            <v>528.92666666666673</v>
          </cell>
          <cell r="S170">
            <v>528.92666666666673</v>
          </cell>
          <cell r="T170">
            <v>0</v>
          </cell>
        </row>
        <row r="171">
          <cell r="C171" t="str">
            <v>P</v>
          </cell>
          <cell r="J171">
            <v>800</v>
          </cell>
          <cell r="L171">
            <v>800</v>
          </cell>
          <cell r="P171">
            <v>0.98</v>
          </cell>
          <cell r="Q171" t="str">
            <v>B</v>
          </cell>
          <cell r="R171">
            <v>25917.406666666669</v>
          </cell>
          <cell r="S171">
            <v>25917.406666666669</v>
          </cell>
          <cell r="T171">
            <v>0</v>
          </cell>
        </row>
        <row r="172">
          <cell r="A172" t="str">
            <v>X295</v>
          </cell>
          <cell r="B172" t="str">
            <v>Probe</v>
          </cell>
          <cell r="C172" t="str">
            <v>W</v>
          </cell>
          <cell r="D172">
            <v>24832</v>
          </cell>
          <cell r="E172">
            <v>25420</v>
          </cell>
          <cell r="F172">
            <v>24832</v>
          </cell>
          <cell r="G172">
            <v>25420</v>
          </cell>
          <cell r="H172">
            <v>0</v>
          </cell>
          <cell r="I172">
            <v>0</v>
          </cell>
          <cell r="J172">
            <v>31097</v>
          </cell>
          <cell r="K172">
            <v>31833</v>
          </cell>
          <cell r="L172">
            <v>31097</v>
          </cell>
          <cell r="M172">
            <v>31833</v>
          </cell>
          <cell r="N172">
            <v>0</v>
          </cell>
          <cell r="O172">
            <v>0</v>
          </cell>
          <cell r="P172">
            <v>0.02</v>
          </cell>
          <cell r="Q172" t="str">
            <v>A</v>
          </cell>
          <cell r="R172">
            <v>0</v>
          </cell>
          <cell r="S172">
            <v>0</v>
          </cell>
          <cell r="T172">
            <v>0</v>
          </cell>
        </row>
        <row r="173">
          <cell r="C173" t="str">
            <v>P</v>
          </cell>
          <cell r="D173">
            <v>588</v>
          </cell>
          <cell r="E173">
            <v>0</v>
          </cell>
          <cell r="F173">
            <v>588</v>
          </cell>
          <cell r="G173">
            <v>0</v>
          </cell>
          <cell r="H173">
            <v>0</v>
          </cell>
          <cell r="I173">
            <v>0</v>
          </cell>
          <cell r="J173">
            <v>736</v>
          </cell>
          <cell r="K173">
            <v>0</v>
          </cell>
          <cell r="L173">
            <v>736</v>
          </cell>
          <cell r="M173">
            <v>0</v>
          </cell>
          <cell r="N173">
            <v>0</v>
          </cell>
          <cell r="O173">
            <v>0</v>
          </cell>
          <cell r="P173">
            <v>0.98</v>
          </cell>
          <cell r="Q173" t="str">
            <v>B</v>
          </cell>
          <cell r="R173">
            <v>0</v>
          </cell>
          <cell r="S173">
            <v>0</v>
          </cell>
          <cell r="T173">
            <v>0</v>
          </cell>
        </row>
        <row r="174">
          <cell r="A174" t="str">
            <v>F295</v>
          </cell>
          <cell r="B174" t="str">
            <v>Taurus</v>
          </cell>
          <cell r="C174" t="str">
            <v>W</v>
          </cell>
          <cell r="D174">
            <v>19541</v>
          </cell>
          <cell r="E174">
            <v>20285</v>
          </cell>
          <cell r="F174">
            <v>19541</v>
          </cell>
          <cell r="G174">
            <v>20285</v>
          </cell>
          <cell r="H174">
            <v>1049</v>
          </cell>
          <cell r="I174">
            <v>1126223</v>
          </cell>
          <cell r="J174">
            <v>24006</v>
          </cell>
          <cell r="K174">
            <v>25403</v>
          </cell>
          <cell r="L174">
            <v>24006</v>
          </cell>
          <cell r="M174">
            <v>25403</v>
          </cell>
          <cell r="N174">
            <v>2384</v>
          </cell>
          <cell r="O174">
            <v>1711269</v>
          </cell>
          <cell r="P174">
            <v>0.13</v>
          </cell>
          <cell r="Q174" t="str">
            <v>A</v>
          </cell>
          <cell r="R174">
            <v>368876</v>
          </cell>
          <cell r="S174">
            <v>368876</v>
          </cell>
          <cell r="T174">
            <v>0</v>
          </cell>
        </row>
        <row r="175">
          <cell r="C175" t="str">
            <v>P</v>
          </cell>
          <cell r="D175">
            <v>744</v>
          </cell>
          <cell r="E175">
            <v>0</v>
          </cell>
          <cell r="F175">
            <v>744</v>
          </cell>
          <cell r="G175">
            <v>0</v>
          </cell>
          <cell r="H175">
            <v>4389</v>
          </cell>
          <cell r="I175">
            <v>0</v>
          </cell>
          <cell r="J175">
            <v>1397</v>
          </cell>
          <cell r="K175">
            <v>0</v>
          </cell>
          <cell r="L175">
            <v>1397</v>
          </cell>
          <cell r="M175">
            <v>0</v>
          </cell>
          <cell r="N175">
            <v>1044</v>
          </cell>
          <cell r="O175">
            <v>0</v>
          </cell>
          <cell r="P175">
            <v>0.87</v>
          </cell>
          <cell r="Q175" t="str">
            <v>B</v>
          </cell>
          <cell r="R175">
            <v>2468616</v>
          </cell>
          <cell r="S175">
            <v>2468616</v>
          </cell>
          <cell r="T175">
            <v>0</v>
          </cell>
        </row>
        <row r="176">
          <cell r="A176" t="str">
            <v>J595</v>
          </cell>
          <cell r="B176" t="str">
            <v>Mondeo</v>
          </cell>
          <cell r="C176" t="str">
            <v>W</v>
          </cell>
          <cell r="D176">
            <v>15321</v>
          </cell>
          <cell r="E176">
            <v>15905</v>
          </cell>
          <cell r="F176">
            <v>15321</v>
          </cell>
          <cell r="G176">
            <v>15905</v>
          </cell>
          <cell r="H176">
            <v>1150</v>
          </cell>
          <cell r="I176">
            <v>1653397</v>
          </cell>
          <cell r="J176">
            <v>19062</v>
          </cell>
          <cell r="K176">
            <v>19918</v>
          </cell>
          <cell r="L176">
            <v>19062</v>
          </cell>
          <cell r="M176">
            <v>19918</v>
          </cell>
          <cell r="N176">
            <v>58</v>
          </cell>
          <cell r="O176">
            <v>32423</v>
          </cell>
          <cell r="P176">
            <v>0.15</v>
          </cell>
          <cell r="Q176" t="str">
            <v>A</v>
          </cell>
          <cell r="R176">
            <v>252873</v>
          </cell>
          <cell r="S176">
            <v>252873</v>
          </cell>
          <cell r="T176">
            <v>0</v>
          </cell>
        </row>
        <row r="177">
          <cell r="C177" t="str">
            <v>P</v>
          </cell>
          <cell r="D177">
            <v>584</v>
          </cell>
          <cell r="E177">
            <v>0</v>
          </cell>
          <cell r="F177">
            <v>584</v>
          </cell>
          <cell r="G177">
            <v>0</v>
          </cell>
          <cell r="H177">
            <v>18889</v>
          </cell>
          <cell r="I177">
            <v>0</v>
          </cell>
          <cell r="J177">
            <v>856</v>
          </cell>
          <cell r="K177">
            <v>0</v>
          </cell>
          <cell r="L177">
            <v>856</v>
          </cell>
          <cell r="M177">
            <v>0</v>
          </cell>
          <cell r="N177">
            <v>24</v>
          </cell>
          <cell r="O177">
            <v>0</v>
          </cell>
          <cell r="P177">
            <v>0.85</v>
          </cell>
          <cell r="Q177" t="str">
            <v>B</v>
          </cell>
          <cell r="R177">
            <v>1432947</v>
          </cell>
          <cell r="S177">
            <v>1432947</v>
          </cell>
          <cell r="T177">
            <v>0</v>
          </cell>
        </row>
        <row r="178">
          <cell r="A178" t="str">
            <v>T297</v>
          </cell>
          <cell r="B178" t="str">
            <v>Windstar</v>
          </cell>
          <cell r="C178" t="str">
            <v>W</v>
          </cell>
          <cell r="D178">
            <v>8556</v>
          </cell>
          <cell r="E178">
            <v>9245</v>
          </cell>
          <cell r="F178">
            <v>8556</v>
          </cell>
          <cell r="G178">
            <v>9245</v>
          </cell>
          <cell r="H178">
            <v>7832</v>
          </cell>
          <cell r="I178">
            <v>4328406</v>
          </cell>
          <cell r="J178">
            <v>10714</v>
          </cell>
          <cell r="K178">
            <v>11577</v>
          </cell>
          <cell r="L178">
            <v>10714</v>
          </cell>
          <cell r="M178">
            <v>11577</v>
          </cell>
          <cell r="N178">
            <v>26980</v>
          </cell>
          <cell r="O178">
            <v>8768276</v>
          </cell>
          <cell r="P178">
            <v>0.21</v>
          </cell>
          <cell r="Q178" t="str">
            <v>A</v>
          </cell>
          <cell r="R178">
            <v>2750303</v>
          </cell>
          <cell r="S178">
            <v>2750303</v>
          </cell>
          <cell r="T178">
            <v>0</v>
          </cell>
        </row>
        <row r="179">
          <cell r="C179" t="str">
            <v>P</v>
          </cell>
          <cell r="D179">
            <v>689</v>
          </cell>
          <cell r="E179">
            <v>0</v>
          </cell>
          <cell r="F179">
            <v>689</v>
          </cell>
          <cell r="G179">
            <v>0</v>
          </cell>
          <cell r="H179">
            <v>26757</v>
          </cell>
          <cell r="I179">
            <v>0</v>
          </cell>
          <cell r="J179">
            <v>863</v>
          </cell>
          <cell r="K179">
            <v>0</v>
          </cell>
          <cell r="L179">
            <v>863</v>
          </cell>
          <cell r="M179">
            <v>0</v>
          </cell>
          <cell r="N179">
            <v>10272</v>
          </cell>
          <cell r="O179">
            <v>0</v>
          </cell>
          <cell r="P179">
            <v>0.79</v>
          </cell>
          <cell r="Q179" t="str">
            <v>B</v>
          </cell>
          <cell r="R179">
            <v>10346379</v>
          </cell>
          <cell r="S179">
            <v>10346379</v>
          </cell>
          <cell r="T179">
            <v>0</v>
          </cell>
        </row>
        <row r="180">
          <cell r="B180" t="str">
            <v xml:space="preserve">  Total</v>
          </cell>
          <cell r="H180">
            <v>1676683</v>
          </cell>
          <cell r="I180">
            <v>84851160</v>
          </cell>
          <cell r="N180">
            <v>2838220</v>
          </cell>
          <cell r="O180">
            <v>375033258</v>
          </cell>
          <cell r="R180">
            <v>459910864.33333337</v>
          </cell>
          <cell r="S180">
            <v>459884418</v>
          </cell>
          <cell r="T180">
            <v>0</v>
          </cell>
        </row>
        <row r="181">
          <cell r="Q181" t="str">
            <v>Labor (A)</v>
          </cell>
          <cell r="R181">
            <v>68701419.926666677</v>
          </cell>
          <cell r="S181">
            <v>68701419.926666677</v>
          </cell>
          <cell r="T181">
            <v>0</v>
          </cell>
        </row>
        <row r="182">
          <cell r="Q182" t="str">
            <v>Material (B)</v>
          </cell>
          <cell r="R182">
            <v>391209444.4066667</v>
          </cell>
          <cell r="S182">
            <v>391209444.4066667</v>
          </cell>
          <cell r="T182">
            <v>0</v>
          </cell>
        </row>
        <row r="183">
          <cell r="Q183" t="str">
            <v>Unrealized Profit (NT$)</v>
          </cell>
          <cell r="R183">
            <v>-94957201.505981818</v>
          </cell>
          <cell r="T183">
            <v>0</v>
          </cell>
        </row>
        <row r="184">
          <cell r="R184">
            <v>364953662.82735157</v>
          </cell>
          <cell r="T18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Age311299TAS"/>
      <sheetName val="TASintDec00"/>
      <sheetName val="P4DDBFTAS"/>
      <sheetName val="Group"/>
      <sheetName val="Calculation of end rates"/>
      <sheetName val="oct"/>
      <sheetName val="Feb"/>
      <sheetName val="frptolocal"/>
      <sheetName val="CF04-Plan05"/>
      <sheetName val="conso46"/>
      <sheetName val="เงินกู้ MGC"/>
      <sheetName val="เงินกู้ธนชาติ"/>
      <sheetName val="ตั๋วเงินรับ"/>
      <sheetName val="Dt"/>
      <sheetName val="Parameter"/>
      <sheetName val="Menu"/>
      <sheetName val="เขตส่งออก"/>
      <sheetName val="Standing Data"/>
      <sheetName val="Asset &amp; Liability"/>
      <sheetName val="Net asset value"/>
      <sheetName val="0-Basics"/>
      <sheetName val="Q001 Lead"/>
      <sheetName val="노무비"/>
      <sheetName val="Content"/>
      <sheetName val="งบต้นทุนผลิต48"/>
      <sheetName val="custommer"/>
      <sheetName val="SVHK"/>
      <sheetName val="CCA"/>
      <sheetName val="SEA"/>
      <sheetName val="Frontsheet"/>
      <sheetName val="Select"/>
      <sheetName val="Table"/>
      <sheetName val="Trial balance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sheet1 (2)"/>
      <sheetName val="Definitions"/>
      <sheetName val="TB SAP"/>
      <sheetName val="ผ้าสำเร็จ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ACCODE"/>
      <sheetName val="Report"/>
      <sheetName val="Options"/>
      <sheetName val="Header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"/>
      <sheetName val="CP"/>
      <sheetName val="DS"/>
      <sheetName val="Sens"/>
      <sheetName val="Inc"/>
      <sheetName val="Cash"/>
      <sheetName val="B.S."/>
      <sheetName val="W.Cap"/>
      <sheetName val="Rev"/>
      <sheetName val="Eco"/>
      <sheetName val="OpA"/>
      <sheetName val="POp"/>
      <sheetName val="2U"/>
      <sheetName val="DSP"/>
      <sheetName val="TM"/>
      <sheetName val="PPA-Avail"/>
      <sheetName val="EGAT Tariff"/>
      <sheetName val="Data"/>
      <sheetName val="Graph Data"/>
      <sheetName val="Module1"/>
      <sheetName val="Module2"/>
      <sheetName val="Module3"/>
      <sheetName val="Module4"/>
    </sheetNames>
    <sheetDataSet>
      <sheetData sheetId="0"/>
      <sheetData sheetId="1">
        <row r="74">
          <cell r="Y74">
            <v>30</v>
          </cell>
        </row>
        <row r="99">
          <cell r="AA99">
            <v>25</v>
          </cell>
        </row>
      </sheetData>
      <sheetData sheetId="2"/>
      <sheetData sheetId="3"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90.569281426193598</v>
          </cell>
          <cell r="O15">
            <v>4422.7117573788701</v>
          </cell>
          <cell r="P15">
            <v>5295.0103977214903</v>
          </cell>
          <cell r="Q15">
            <v>5348.5729424204701</v>
          </cell>
          <cell r="R15">
            <v>5818.65817979652</v>
          </cell>
          <cell r="S15">
            <v>5670.5939070897202</v>
          </cell>
          <cell r="T15">
            <v>5363.6260601225104</v>
          </cell>
          <cell r="U15">
            <v>5956.3213714478197</v>
          </cell>
          <cell r="V15">
            <v>6114.3524580520498</v>
          </cell>
          <cell r="W15">
            <v>5271.0059082197804</v>
          </cell>
          <cell r="X15">
            <v>5502.6041613135403</v>
          </cell>
          <cell r="Y15">
            <v>5122.86642447965</v>
          </cell>
          <cell r="Z15">
            <v>4975.5407092489004</v>
          </cell>
          <cell r="AA15">
            <v>2322.8495165870499</v>
          </cell>
          <cell r="AB15">
            <v>1878.2373272196</v>
          </cell>
          <cell r="AC15">
            <v>1915.8234397491799</v>
          </cell>
          <cell r="AD15">
            <v>2203.3696648343098</v>
          </cell>
          <cell r="AE15">
            <v>2099.5689281991499</v>
          </cell>
          <cell r="AF15">
            <v>1839.28635159497</v>
          </cell>
          <cell r="AG15">
            <v>1891.00176780589</v>
          </cell>
          <cell r="AH15">
            <v>2005.6832996681301</v>
          </cell>
          <cell r="AI15">
            <v>2077.2649442335201</v>
          </cell>
          <cell r="AJ15">
            <v>3503.93473176116</v>
          </cell>
          <cell r="AK15">
            <v>3354.3283145468199</v>
          </cell>
          <cell r="AL15">
            <v>1654.7185260037099</v>
          </cell>
          <cell r="AM15">
            <v>1923.2495020185099</v>
          </cell>
          <cell r="AN15">
            <v>706.181533904258</v>
          </cell>
        </row>
      </sheetData>
      <sheetData sheetId="4"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4">
          <cell r="E1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ember03INPUT"/>
      <sheetName val="November03 (2)"/>
      <sheetName val="December03INPUT"/>
      <sheetName val="December03 (2)"/>
      <sheetName val="JanuaryINPUT"/>
      <sheetName val="January2004"/>
      <sheetName val="FebruaryINPUT"/>
      <sheetName val="February2004"/>
      <sheetName val="MarchINPUT"/>
      <sheetName val="March2004"/>
      <sheetName val="AprilINPUT"/>
      <sheetName val="April2004"/>
      <sheetName val="MayINPUT"/>
      <sheetName val="May2004"/>
      <sheetName val="JunINPUT"/>
      <sheetName val="JUN03"/>
      <sheetName val="JulyINPUT"/>
      <sheetName val="July03"/>
      <sheetName val="AugustINPUT"/>
      <sheetName val="August03"/>
      <sheetName val="SeptemberINPUT"/>
      <sheetName val="September03"/>
      <sheetName val="OctoberINPUT"/>
      <sheetName val="October03"/>
      <sheetName val="NovemberINPUT"/>
      <sheetName val="November03"/>
      <sheetName val="DecemberINPUT"/>
      <sheetName val="December03"/>
    </sheetNames>
    <sheetDataSet>
      <sheetData sheetId="0" refreshError="1"/>
      <sheetData sheetId="1" refreshError="1"/>
      <sheetData sheetId="2" refreshError="1">
        <row r="28">
          <cell r="L28">
            <v>277</v>
          </cell>
        </row>
      </sheetData>
      <sheetData sheetId="3" refreshError="1"/>
      <sheetData sheetId="4" refreshError="1"/>
      <sheetData sheetId="5" refreshError="1"/>
      <sheetData sheetId="6" refreshError="1">
        <row r="3">
          <cell r="N3">
            <v>8526</v>
          </cell>
        </row>
      </sheetData>
      <sheetData sheetId="7" refreshError="1"/>
      <sheetData sheetId="8" refreshError="1">
        <row r="3">
          <cell r="N3">
            <v>9114</v>
          </cell>
        </row>
      </sheetData>
      <sheetData sheetId="9" refreshError="1"/>
      <sheetData sheetId="10" refreshError="1">
        <row r="3">
          <cell r="N3">
            <v>8820</v>
          </cell>
        </row>
      </sheetData>
      <sheetData sheetId="11" refreshError="1"/>
      <sheetData sheetId="12" refreshError="1"/>
      <sheetData sheetId="13" refreshError="1"/>
      <sheetData sheetId="14" refreshError="1">
        <row r="3">
          <cell r="L3">
            <v>294</v>
          </cell>
          <cell r="N3">
            <v>8820</v>
          </cell>
        </row>
      </sheetData>
      <sheetData sheetId="15" refreshError="1"/>
      <sheetData sheetId="16" refreshError="1">
        <row r="3">
          <cell r="N3">
            <v>9114</v>
          </cell>
        </row>
      </sheetData>
      <sheetData sheetId="17" refreshError="1"/>
      <sheetData sheetId="18" refreshError="1">
        <row r="3">
          <cell r="N3">
            <v>9114</v>
          </cell>
        </row>
      </sheetData>
      <sheetData sheetId="19" refreshError="1"/>
      <sheetData sheetId="20" refreshError="1">
        <row r="3">
          <cell r="N3">
            <v>8820</v>
          </cell>
        </row>
      </sheetData>
      <sheetData sheetId="21" refreshError="1"/>
      <sheetData sheetId="22" refreshError="1">
        <row r="3">
          <cell r="N3">
            <v>9114</v>
          </cell>
        </row>
      </sheetData>
      <sheetData sheetId="23" refreshError="1"/>
      <sheetData sheetId="24" refreshError="1">
        <row r="3">
          <cell r="N3">
            <v>8820</v>
          </cell>
        </row>
      </sheetData>
      <sheetData sheetId="25" refreshError="1"/>
      <sheetData sheetId="26" refreshError="1">
        <row r="3">
          <cell r="N3">
            <v>9114</v>
          </cell>
        </row>
      </sheetData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หยัดน้ำมัน 3.1"/>
      <sheetName val="3.2"/>
      <sheetName val="ประสิทธิภาพ 4.1"/>
      <sheetName val="BS"/>
      <sheetName val="PL"/>
      <sheetName val="4.2"/>
      <sheetName val="หลุม"/>
      <sheetName val="5.1"/>
      <sheetName val="6.1"/>
      <sheetName val="SKA"/>
      <sheetName val="Master"/>
      <sheetName val="2004"/>
      <sheetName val="FRECEFECBAILEYS"/>
      <sheetName val="AA"/>
      <sheetName val="DATA"/>
      <sheetName val="BALANCE SHEET "/>
      <sheetName val="สรุปรวม"/>
      <sheetName val="เงินกู้ธนชาติ"/>
      <sheetName val="เงินกู้ MGC"/>
      <sheetName val="oresreqsum"/>
      <sheetName val="CUSTOMER"/>
      <sheetName val="Korea2006"/>
      <sheetName val="Exp"/>
      <sheetName val="OMC April 02"/>
      <sheetName val="RF April 02"/>
      <sheetName val="Standing Data"/>
      <sheetName val="Asset &amp; Liability"/>
      <sheetName val="Net asset value"/>
      <sheetName val="Sheet1"/>
      <sheetName val="ลูกค้า"/>
      <sheetName val="TB SAP"/>
      <sheetName val="Oct"/>
      <sheetName val="#cmpt2"/>
      <sheetName val="Drop List"/>
      <sheetName val="HPL"/>
      <sheetName val="HBS"/>
      <sheetName val="Ass(SDMar-Apr)"/>
      <sheetName val="ประหยัดน้ำมัน_3_1"/>
      <sheetName val="3_2"/>
      <sheetName val="ประสิทธิภาพ_4_1"/>
      <sheetName val="4_2"/>
      <sheetName val="5_1"/>
      <sheetName val="6_1"/>
      <sheetName val="BALANCE_SHEET_"/>
      <sheetName val="เงินกู้_MGC"/>
      <sheetName val="Standing_Data"/>
      <sheetName val="Asset_&amp;_Liability"/>
      <sheetName val="Net_asset_value"/>
      <sheetName val="OMC_April_02"/>
      <sheetName val="RF_April_02"/>
      <sheetName val="Drop_List"/>
      <sheetName val="เขตการค้าย่อย"/>
      <sheetName val="เอกอุดร"/>
      <sheetName val="ประหยัดน้ำมัน_3_12"/>
      <sheetName val="3_22"/>
      <sheetName val="ประสิทธิภาพ_4_12"/>
      <sheetName val="4_22"/>
      <sheetName val="5_12"/>
      <sheetName val="6_12"/>
      <sheetName val="BALANCE_SHEET_2"/>
      <sheetName val="เงินกู้_MGC2"/>
      <sheetName val="Standing_Data2"/>
      <sheetName val="Asset_&amp;_Liability2"/>
      <sheetName val="Net_asset_value2"/>
      <sheetName val="OMC_April_022"/>
      <sheetName val="RF_April_022"/>
      <sheetName val="TB_SAP1"/>
      <sheetName val="Drop_List2"/>
      <sheetName val="ประหยัดน้ำมัน_3_11"/>
      <sheetName val="3_21"/>
      <sheetName val="ประสิทธิภาพ_4_11"/>
      <sheetName val="4_21"/>
      <sheetName val="5_11"/>
      <sheetName val="6_11"/>
      <sheetName val="BALANCE_SHEET_1"/>
      <sheetName val="เงินกู้_MGC1"/>
      <sheetName val="Standing_Data1"/>
      <sheetName val="Asset_&amp;_Liability1"/>
      <sheetName val="Net_asset_value1"/>
      <sheetName val="OMC_April_021"/>
      <sheetName val="RF_April_021"/>
      <sheetName val="TB_SAP"/>
      <sheetName val="Drop_List1"/>
      <sheetName val="กราฟ AGF"/>
      <sheetName val="Asset41_42"/>
      <sheetName val="sum_amt_mount"/>
      <sheetName val="ประหยัดน้ำมัน_3_13"/>
      <sheetName val="3_23"/>
      <sheetName val="ประสิทธิภาพ_4_13"/>
      <sheetName val="4_23"/>
      <sheetName val="5_13"/>
      <sheetName val="6_13"/>
      <sheetName val="BALANCE_SHEET_3"/>
      <sheetName val="เงินกู้_MGC3"/>
      <sheetName val="Standing_Data3"/>
      <sheetName val="Asset_&amp;_Liability3"/>
      <sheetName val="Net_asset_value3"/>
      <sheetName val="OMC_April_023"/>
      <sheetName val="RF_April_023"/>
      <sheetName val="TB_SAP2"/>
      <sheetName val="Drop_List3"/>
      <sheetName val="กราฟ_AGF"/>
      <sheetName val="Mant.Fiberline"/>
      <sheetName val="board-tms-6-46"/>
      <sheetName val=""/>
      <sheetName val="Assettable"/>
      <sheetName val="เขตส่งออก"/>
      <sheetName val="Assumptions and Factors"/>
      <sheetName val="SCB 1 - Current"/>
      <sheetName val="SCB 2 - Current"/>
      <sheetName val="Assumption "/>
      <sheetName val="Model"/>
      <sheetName val="Cover2"/>
      <sheetName val="ประหยัดน้ำมัน_3_14"/>
      <sheetName val="3_24"/>
      <sheetName val="ประสิทธิภาพ_4_14"/>
      <sheetName val="4_24"/>
      <sheetName val="5_14"/>
      <sheetName val="6_14"/>
      <sheetName val="BALANCE_SHEET_4"/>
      <sheetName val="เงินกู้_MGC4"/>
      <sheetName val="Standing_Data4"/>
      <sheetName val="Asset_&amp;_Liability4"/>
      <sheetName val="Net_asset_value4"/>
      <sheetName val="OMC_April_024"/>
      <sheetName val="RF_April_024"/>
      <sheetName val="TB_SAP3"/>
      <sheetName val="Drop_List4"/>
      <sheetName val="กราฟ_AGF1"/>
      <sheetName val="Mant_Fiberline"/>
      <sheetName val="#REF"/>
      <sheetName val="board-tms-6-46.xls"/>
      <sheetName val="เจ้าหน้าที่แผนก"/>
      <sheetName val="ESTI."/>
      <sheetName val="DI-ESTI"/>
      <sheetName val="Control"/>
      <sheetName val="กระจายบอร์ด"/>
      <sheetName val="ประหยัดน้ำมัน_3_15"/>
      <sheetName val="3_25"/>
      <sheetName val="ประสิทธิภาพ_4_15"/>
      <sheetName val="4_25"/>
      <sheetName val="5_15"/>
      <sheetName val="6_15"/>
      <sheetName val="BALANCE_SHEET_5"/>
      <sheetName val="เงินกู้_MGC5"/>
      <sheetName val="Standing_Data5"/>
      <sheetName val="Asset_&amp;_Liability5"/>
      <sheetName val="Net_asset_value5"/>
      <sheetName val="OMC_April_025"/>
      <sheetName val="RF_April_025"/>
      <sheetName val="TB_SAP4"/>
      <sheetName val="Drop_List5"/>
      <sheetName val="กราฟ_AGF2"/>
      <sheetName val="Mant_Fiberline1"/>
      <sheetName val="SCB_1_-_Current"/>
      <sheetName val="SCB_2_-_Current"/>
      <sheetName val="Assumption_"/>
      <sheetName val="board-tms-6-46_xls"/>
      <sheetName val="ratio"/>
      <sheetName val="ประหยัดน้ำมัน_3_16"/>
      <sheetName val="3_26"/>
      <sheetName val="ประสิทธิภาพ_4_16"/>
      <sheetName val="4_26"/>
      <sheetName val="5_16"/>
      <sheetName val="6_16"/>
      <sheetName val="BALANCE_SHEET_6"/>
      <sheetName val="เงินกู้_MGC6"/>
      <sheetName val="OMC_April_026"/>
      <sheetName val="RF_April_026"/>
      <sheetName val="Standing_Data6"/>
      <sheetName val="Asset_&amp;_Liability6"/>
      <sheetName val="Net_asset_value6"/>
      <sheetName val="TB_SAP5"/>
      <sheetName val="Drop_List6"/>
      <sheetName val="กราฟ_AGF3"/>
      <sheetName val="Mant_Fiberline2"/>
      <sheetName val="Assumptions_and_Factors"/>
      <sheetName val="SCB_1_-_Current1"/>
      <sheetName val="SCB_2_-_Current1"/>
      <sheetName val="Assumption_1"/>
      <sheetName val="board-tms-6-46_xls1"/>
      <sheetName val="ESTI_"/>
      <sheetName val="ประหยัดน้ำมัน_3_17"/>
      <sheetName val="3_27"/>
      <sheetName val="ประสิทธิภาพ_4_17"/>
      <sheetName val="4_27"/>
      <sheetName val="5_17"/>
      <sheetName val="6_17"/>
      <sheetName val="BALANCE_SHEET_7"/>
      <sheetName val="เงินกู้_MGC7"/>
      <sheetName val="OMC_April_027"/>
      <sheetName val="RF_April_027"/>
      <sheetName val="Standing_Data7"/>
      <sheetName val="Asset_&amp;_Liability7"/>
      <sheetName val="Net_asset_value7"/>
      <sheetName val="TB_SAP6"/>
      <sheetName val="Drop_List7"/>
      <sheetName val="กราฟ_AGF4"/>
      <sheetName val="Mant_Fiberline3"/>
      <sheetName val="Assumptions_and_Factors1"/>
      <sheetName val="SCB_1_-_Current2"/>
      <sheetName val="SCB_2_-_Current2"/>
      <sheetName val="Assumption_2"/>
      <sheetName val="board-tms-6-46_xls2"/>
      <sheetName val="ESTI_1"/>
    </sheetNames>
    <sheetDataSet>
      <sheetData sheetId="0">
        <row r="1">
          <cell r="B1" t="str">
            <v>บริษัท  ท่าตูมแมชชีนเนอรี่ เซอร์วิส  จำกัด</v>
          </cell>
        </row>
      </sheetData>
      <sheetData sheetId="1">
        <row r="1">
          <cell r="B1" t="str">
            <v>บริษัท  ท่าตูมแมชชีนเนอรี่ เซอร์วิส  จำกัด</v>
          </cell>
        </row>
      </sheetData>
      <sheetData sheetId="2">
        <row r="1">
          <cell r="B1" t="str">
            <v>บริษัท  ท่าตูมแมชชีนเนอรี่ เซอร์วิส  จำกัด</v>
          </cell>
        </row>
      </sheetData>
      <sheetData sheetId="3" refreshError="1">
        <row r="1">
          <cell r="B1" t="str">
            <v>บริษัท  ท่าตูมแมชชีนเนอรี่ เซอร์วิส  จำกัด</v>
          </cell>
        </row>
        <row r="2">
          <cell r="B2" t="str">
            <v>งบดุลเปรียบเทียบ</v>
          </cell>
        </row>
        <row r="3">
          <cell r="B3" t="str">
            <v>ณ 30 มิถุนายน 2546</v>
          </cell>
        </row>
      </sheetData>
      <sheetData sheetId="4">
        <row r="1">
          <cell r="B1" t="str">
            <v>บริษัท  ท่าตูมแมชชีนเนอรี่ เซอร์วิส  จำกัด</v>
          </cell>
        </row>
      </sheetData>
      <sheetData sheetId="5">
        <row r="1">
          <cell r="B1" t="str">
            <v>บริษัท  ท่าตูมแมชชีนเนอรี่ เซอร์วิส  จำกัด</v>
          </cell>
        </row>
      </sheetData>
      <sheetData sheetId="6">
        <row r="1">
          <cell r="B1" t="str">
            <v>บริษัท  ท่าตูมแมชชีนเนอรี่ เซอร์วิส  จำกัด</v>
          </cell>
        </row>
      </sheetData>
      <sheetData sheetId="7">
        <row r="1">
          <cell r="B1" t="str">
            <v>บริษัท  ท่าตูมแมชชีนเนอรี่ เซอร์วิส  จำกัด</v>
          </cell>
        </row>
      </sheetData>
      <sheetData sheetId="8">
        <row r="1">
          <cell r="B1" t="str">
            <v>บริษัท  ท่าตูมแมชชีนเนอรี่ เซอร์วิส  จำกัด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1">
          <cell r="B1" t="str">
            <v>บริษัท  ท่าตูมแมชชีนเนอรี่ เซอร์วิส  จำกัด</v>
          </cell>
        </row>
      </sheetData>
      <sheetData sheetId="114">
        <row r="1">
          <cell r="B1" t="str">
            <v>บริษัท  ท่าตูมแมชชีนเนอรี่ เซอร์วิส  จำกัด</v>
          </cell>
        </row>
      </sheetData>
      <sheetData sheetId="115">
        <row r="1">
          <cell r="B1" t="str">
            <v>บริษัท  ท่าตูมแมชชีนเนอรี่ เซอร์วิส  จำกัด</v>
          </cell>
        </row>
      </sheetData>
      <sheetData sheetId="116">
        <row r="1">
          <cell r="B1" t="str">
            <v>บริษัท  ท่าตูมแมชชีนเนอรี่ เซอร์วิส  จำกัด</v>
          </cell>
        </row>
      </sheetData>
      <sheetData sheetId="117">
        <row r="1">
          <cell r="B1" t="str">
            <v>บริษัท  ท่าตูมแมชชีนเนอรี่ เซอร์วิส  จำกัด</v>
          </cell>
        </row>
      </sheetData>
      <sheetData sheetId="118">
        <row r="1">
          <cell r="B1" t="str">
            <v>บริษัท  ท่าตูมแมชชีนเนอรี่ เซอร์วิส  จำกัด</v>
          </cell>
        </row>
      </sheetData>
      <sheetData sheetId="119">
        <row r="1">
          <cell r="B1" t="str">
            <v>บริษัท  ท่าตูมแมชชีนเนอรี่ เซอร์วิส  จำกัด</v>
          </cell>
        </row>
      </sheetData>
      <sheetData sheetId="120">
        <row r="1">
          <cell r="B1" t="str">
            <v>บริษัท  ท่าตูมแมชชีนเนอรี่ เซอร์วิส  จำกัด</v>
          </cell>
        </row>
      </sheetData>
      <sheetData sheetId="121">
        <row r="1">
          <cell r="B1" t="str">
            <v>บริษัท  ท่าตูมแมชชีนเนอรี่ เซอร์วิส  จำกัด</v>
          </cell>
        </row>
      </sheetData>
      <sheetData sheetId="122">
        <row r="1">
          <cell r="B1" t="str">
            <v>บริษัท  ท่าตูมแมชชีนเนอรี่ เซอร์วิส  จำกัด</v>
          </cell>
        </row>
      </sheetData>
      <sheetData sheetId="123">
        <row r="1">
          <cell r="B1" t="str">
            <v>บริษัท  ท่าตูมแมชชีนเนอรี่ เซอร์วิส  จำกัด</v>
          </cell>
        </row>
      </sheetData>
      <sheetData sheetId="124">
        <row r="1">
          <cell r="B1" t="str">
            <v>บริษัท  ท่าตูมแมชชีนเนอรี่ เซอร์วิส  จำกัด</v>
          </cell>
        </row>
      </sheetData>
      <sheetData sheetId="125">
        <row r="1">
          <cell r="B1" t="str">
            <v>บริษัท  ท่าตูมแมชชีนเนอรี่ เซอร์วิส  จำกัด</v>
          </cell>
        </row>
      </sheetData>
      <sheetData sheetId="126">
        <row r="1">
          <cell r="B1" t="str">
            <v>บริษัท  ท่าตูมแมชชีนเนอรี่ เซอร์วิส  จำกัด</v>
          </cell>
        </row>
      </sheetData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1">
          <cell r="B1" t="str">
            <v>บริษัท  ท่าตูมแมชชีนเนอรี่ เซอร์วิส  จำกัด</v>
          </cell>
        </row>
      </sheetData>
      <sheetData sheetId="136">
        <row r="1">
          <cell r="B1" t="str">
            <v>บริษัท  ท่าตูมแมชชีนเนอรี่ เซอร์วิส  จำกัด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B1" t="str">
            <v>บริษัท  ท่าตูมแมชชีนเนอรี่ เซอร์วิส  จำกัด</v>
          </cell>
        </row>
      </sheetData>
      <sheetData sheetId="160">
        <row r="1">
          <cell r="B1" t="str">
            <v>บริษัท  ท่าตูมแมชชีนเนอรี่ เซอร์วิส  จำกัด</v>
          </cell>
        </row>
      </sheetData>
      <sheetData sheetId="161">
        <row r="1">
          <cell r="B1" t="str">
            <v>บริษัท  ท่าตูมแมชชีนเนอรี่ เซอร์วิส  จำกัด</v>
          </cell>
        </row>
      </sheetData>
      <sheetData sheetId="162">
        <row r="1">
          <cell r="B1" t="str">
            <v>บริษัท  ท่าตูมแมชชีนเนอรี่ เซอร์วิส  จำกัด</v>
          </cell>
        </row>
      </sheetData>
      <sheetData sheetId="163">
        <row r="1">
          <cell r="B1" t="str">
            <v>บริษัท  ท่าตูมแมชชีนเนอรี่ เซอร์วิส  จำกัด</v>
          </cell>
        </row>
      </sheetData>
      <sheetData sheetId="164">
        <row r="1">
          <cell r="B1" t="str">
            <v>บริษัท  ท่าตูมแมชชีนเนอรี่ เซอร์วิส  จำกัด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">
          <cell r="B1" t="str">
            <v>บริษัท  ท่าตูมแมชชีนเนอรี่ เซอร์วิส  จำกัด</v>
          </cell>
        </row>
      </sheetData>
      <sheetData sheetId="183">
        <row r="1">
          <cell r="B1" t="str">
            <v>บริษัท  ท่าตูมแมชชีนเนอรี่ เซอร์วิส  จำกัด</v>
          </cell>
        </row>
      </sheetData>
      <sheetData sheetId="184">
        <row r="1">
          <cell r="B1" t="str">
            <v>บริษัท  ท่าตูมแมชชีนเนอรี่ เซอร์วิส  จำกัด</v>
          </cell>
        </row>
      </sheetData>
      <sheetData sheetId="185">
        <row r="1">
          <cell r="B1" t="str">
            <v>บริษัท  ท่าตูมแมชชีนเนอรี่ เซอร์วิส  จำกัด</v>
          </cell>
        </row>
      </sheetData>
      <sheetData sheetId="186">
        <row r="1">
          <cell r="B1" t="str">
            <v>บริษัท  ท่าตูมแมชชีนเนอรี่ เซอร์วิส  จำกัด</v>
          </cell>
        </row>
      </sheetData>
      <sheetData sheetId="187">
        <row r="1">
          <cell r="B1" t="str">
            <v>บริษัท  ท่าตูมแมชชีนเนอรี่ เซอร์วิส  จำกัด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Lead schedule"/>
      <sheetName val="Agreed detail"/>
      <sheetName val="Summary testing"/>
      <sheetName val="Interest Recalculation"/>
      <sheetName val="Test Other Accrued"/>
      <sheetName val="Detail &gt;&gt;&gt;"/>
      <sheetName val="250400"/>
      <sheetName val="250820"/>
      <sheetName val="251200"/>
      <sheetName val="รายการปป."/>
      <sheetName val="262100"/>
      <sheetName val="263400"/>
      <sheetName val="วงเงินที่ 1 "/>
      <sheetName val="วงเงินที่ 2 "/>
      <sheetName val="วงเงินที่ 3_P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Impact "/>
      <sheetName val="สรุป Tax saving"/>
      <sheetName val="Scenario"/>
      <sheetName val="Summary"/>
      <sheetName val="Profit"/>
      <sheetName val="PL2008Monthly"/>
      <sheetName val="BS2008Monthly"/>
      <sheetName val="EGCO P&amp;L-Add JD-1Aug08"/>
      <sheetName val="EGCO P&amp;L-Add JD"/>
      <sheetName val="EGCO P&amp;L-BOD approved"/>
      <sheetName val="DCF per share"/>
      <sheetName val="REGCO's FA"/>
      <sheetName val="InterestEGCO"/>
      <sheetName val="Exist-FS"/>
      <sheetName val="กู้เพื่อจ่ายค่าโอน"/>
      <sheetName val="G-C Tax"/>
      <sheetName val="ผังประกอบวาระ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Copy"/>
      <sheetName val="Sheet1"/>
    </sheetNames>
    <sheetDataSet>
      <sheetData sheetId="0">
        <row r="3">
          <cell r="B3" t="str">
            <v>CB04212A</v>
          </cell>
          <cell r="C3" t="str">
            <v>BOTB 0 02/12/04</v>
          </cell>
          <cell r="D3">
            <v>10000</v>
          </cell>
          <cell r="E3">
            <v>0.02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20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20</v>
          </cell>
        </row>
        <row r="4">
          <cell r="B4" t="str">
            <v>CB04311A</v>
          </cell>
          <cell r="C4" t="str">
            <v>BOTB 0 03/11/04</v>
          </cell>
          <cell r="D4">
            <v>20000</v>
          </cell>
          <cell r="E4">
            <v>0.1</v>
          </cell>
          <cell r="L4">
            <v>200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200</v>
          </cell>
        </row>
        <row r="5">
          <cell r="B5" t="str">
            <v>CB04325A</v>
          </cell>
          <cell r="C5" t="str">
            <v>BOTB 0 03/25/04</v>
          </cell>
          <cell r="D5">
            <v>260000</v>
          </cell>
          <cell r="E5">
            <v>0.13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3380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3380</v>
          </cell>
        </row>
        <row r="6">
          <cell r="B6" t="str">
            <v>CB04401A</v>
          </cell>
          <cell r="C6" t="str">
            <v>BOTB 0 04/01/04</v>
          </cell>
          <cell r="D6">
            <v>110000</v>
          </cell>
          <cell r="E6">
            <v>0.15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1650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1650</v>
          </cell>
        </row>
        <row r="7">
          <cell r="B7" t="str">
            <v>CB04416A</v>
          </cell>
          <cell r="C7" t="str">
            <v>BOTB 0 04/16/04</v>
          </cell>
          <cell r="D7">
            <v>10000</v>
          </cell>
          <cell r="E7">
            <v>0.19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190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190</v>
          </cell>
        </row>
        <row r="8">
          <cell r="B8" t="str">
            <v>CB04603A</v>
          </cell>
          <cell r="C8" t="str">
            <v>BOTB 0 06/03/04</v>
          </cell>
          <cell r="D8">
            <v>185000</v>
          </cell>
          <cell r="E8">
            <v>0.22</v>
          </cell>
          <cell r="F8">
            <v>0.1</v>
          </cell>
          <cell r="G8">
            <v>0</v>
          </cell>
          <cell r="L8">
            <v>4070.0000000000005</v>
          </cell>
          <cell r="M8">
            <v>1850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5920</v>
          </cell>
        </row>
        <row r="9">
          <cell r="B9" t="str">
            <v>CB04610A</v>
          </cell>
          <cell r="C9" t="str">
            <v>BOTB 0 06/10/04</v>
          </cell>
          <cell r="D9">
            <v>35000</v>
          </cell>
          <cell r="E9">
            <v>0.21</v>
          </cell>
          <cell r="F9">
            <v>0.13</v>
          </cell>
          <cell r="G9">
            <v>0</v>
          </cell>
          <cell r="L9">
            <v>735</v>
          </cell>
          <cell r="M9">
            <v>455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1190</v>
          </cell>
        </row>
        <row r="10">
          <cell r="B10" t="str">
            <v>CB05106A</v>
          </cell>
          <cell r="C10" t="str">
            <v>BOTB 0 01/06/05</v>
          </cell>
          <cell r="D10">
            <v>100000</v>
          </cell>
          <cell r="E10">
            <v>0</v>
          </cell>
          <cell r="F10">
            <v>0.14000000000000001</v>
          </cell>
          <cell r="G10">
            <v>0.77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1400.0000000000002</v>
          </cell>
          <cell r="N10">
            <v>7700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9100</v>
          </cell>
        </row>
        <row r="11">
          <cell r="B11" t="str">
            <v>CB05127A</v>
          </cell>
          <cell r="C11" t="str">
            <v>BOTB 0 01/27/05</v>
          </cell>
          <cell r="D11">
            <v>135000</v>
          </cell>
          <cell r="E11">
            <v>0</v>
          </cell>
          <cell r="F11">
            <v>0.04</v>
          </cell>
          <cell r="G11">
            <v>0.92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540</v>
          </cell>
          <cell r="N11">
            <v>12420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12960</v>
          </cell>
        </row>
        <row r="12">
          <cell r="B12" t="str">
            <v>CB05203A</v>
          </cell>
          <cell r="C12" t="str">
            <v>BOTB 0 02/03/05</v>
          </cell>
          <cell r="D12">
            <v>784000</v>
          </cell>
          <cell r="E12">
            <v>0.2</v>
          </cell>
          <cell r="F12">
            <v>0.17</v>
          </cell>
          <cell r="G12">
            <v>0</v>
          </cell>
          <cell r="H12">
            <v>0</v>
          </cell>
          <cell r="I12">
            <v>0</v>
          </cell>
          <cell r="L12">
            <v>15680</v>
          </cell>
          <cell r="M12">
            <v>13328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29008</v>
          </cell>
        </row>
        <row r="13">
          <cell r="B13" t="str">
            <v>LB046A</v>
          </cell>
          <cell r="C13" t="str">
            <v>THAIGB 6 1/4</v>
          </cell>
          <cell r="D13">
            <v>784000</v>
          </cell>
          <cell r="E13">
            <v>0.2</v>
          </cell>
          <cell r="F13">
            <v>0.16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15680</v>
          </cell>
          <cell r="M13">
            <v>12544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28224</v>
          </cell>
        </row>
        <row r="14">
          <cell r="B14" t="str">
            <v>LB04NA</v>
          </cell>
          <cell r="C14" t="str">
            <v>THAIGB 3 1/2</v>
          </cell>
          <cell r="D14">
            <v>1690000</v>
          </cell>
          <cell r="E14">
            <v>0</v>
          </cell>
          <cell r="F14">
            <v>0.28999999999999998</v>
          </cell>
          <cell r="G14">
            <v>0.53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49009.999999999993</v>
          </cell>
          <cell r="N14">
            <v>89570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138580</v>
          </cell>
        </row>
        <row r="15">
          <cell r="B15" t="str">
            <v>LB053A</v>
          </cell>
          <cell r="C15" t="str">
            <v>THAIGB 6</v>
          </cell>
          <cell r="D15">
            <v>1485000</v>
          </cell>
          <cell r="E15">
            <v>0</v>
          </cell>
          <cell r="F15">
            <v>0.01</v>
          </cell>
          <cell r="G15">
            <v>1.01</v>
          </cell>
          <cell r="H15">
            <v>0.09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1485</v>
          </cell>
          <cell r="N15">
            <v>149985</v>
          </cell>
          <cell r="O15">
            <v>13365</v>
          </cell>
          <cell r="P15">
            <v>0</v>
          </cell>
          <cell r="Q15">
            <v>0</v>
          </cell>
          <cell r="R15">
            <v>0</v>
          </cell>
          <cell r="S15">
            <v>164835</v>
          </cell>
        </row>
        <row r="16">
          <cell r="B16" t="str">
            <v>LB053A(BIBF)</v>
          </cell>
          <cell r="C16" t="str">
            <v>THAIGB 6</v>
          </cell>
          <cell r="D16">
            <v>200000</v>
          </cell>
          <cell r="E16">
            <v>0</v>
          </cell>
          <cell r="F16">
            <v>0.01</v>
          </cell>
          <cell r="G16">
            <v>1.01</v>
          </cell>
          <cell r="H16">
            <v>0.09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200</v>
          </cell>
          <cell r="N16">
            <v>20200</v>
          </cell>
          <cell r="O16">
            <v>1800</v>
          </cell>
          <cell r="P16">
            <v>0</v>
          </cell>
          <cell r="Q16">
            <v>0</v>
          </cell>
          <cell r="R16">
            <v>0</v>
          </cell>
          <cell r="S16">
            <v>22200</v>
          </cell>
        </row>
        <row r="17">
          <cell r="B17" t="str">
            <v>LB05OA</v>
          </cell>
          <cell r="C17" t="str">
            <v>THAIGB 8 1/2</v>
          </cell>
          <cell r="D17">
            <v>1660000</v>
          </cell>
          <cell r="E17">
            <v>0.01</v>
          </cell>
          <cell r="F17">
            <v>0.02</v>
          </cell>
          <cell r="G17">
            <v>0.57999999999999996</v>
          </cell>
          <cell r="H17">
            <v>1.2</v>
          </cell>
          <cell r="I17">
            <v>0</v>
          </cell>
          <cell r="J17">
            <v>0</v>
          </cell>
          <cell r="K17">
            <v>0</v>
          </cell>
          <cell r="L17">
            <v>1660</v>
          </cell>
          <cell r="M17">
            <v>3320</v>
          </cell>
          <cell r="N17">
            <v>96279.999999999985</v>
          </cell>
          <cell r="O17">
            <v>199200</v>
          </cell>
          <cell r="P17">
            <v>0</v>
          </cell>
          <cell r="Q17">
            <v>0</v>
          </cell>
          <cell r="R17">
            <v>0</v>
          </cell>
          <cell r="S17">
            <v>300460</v>
          </cell>
        </row>
        <row r="18">
          <cell r="B18" t="str">
            <v>LB061A</v>
          </cell>
          <cell r="C18" t="str">
            <v>THAIGB 2</v>
          </cell>
          <cell r="D18">
            <v>510000</v>
          </cell>
          <cell r="E18">
            <v>0</v>
          </cell>
          <cell r="F18">
            <v>0</v>
          </cell>
          <cell r="G18">
            <v>7.0000000000000007E-2</v>
          </cell>
          <cell r="H18">
            <v>1.88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3570</v>
          </cell>
          <cell r="O18">
            <v>95880</v>
          </cell>
          <cell r="P18">
            <v>0</v>
          </cell>
          <cell r="Q18">
            <v>0</v>
          </cell>
          <cell r="R18">
            <v>0</v>
          </cell>
          <cell r="S18">
            <v>99450</v>
          </cell>
        </row>
        <row r="19">
          <cell r="B19" t="str">
            <v>LB06DA</v>
          </cell>
          <cell r="C19" t="str">
            <v>THAIGB 8</v>
          </cell>
          <cell r="D19">
            <v>1475000</v>
          </cell>
          <cell r="E19">
            <v>0.01</v>
          </cell>
          <cell r="F19">
            <v>0.02</v>
          </cell>
          <cell r="G19">
            <v>7.0000000000000007E-2</v>
          </cell>
          <cell r="H19">
            <v>0.56999999999999995</v>
          </cell>
          <cell r="I19">
            <v>2.38</v>
          </cell>
          <cell r="J19">
            <v>0</v>
          </cell>
          <cell r="K19">
            <v>0</v>
          </cell>
          <cell r="L19">
            <v>1475</v>
          </cell>
          <cell r="M19">
            <v>2950</v>
          </cell>
          <cell r="N19">
            <v>10325.000000000002</v>
          </cell>
          <cell r="O19">
            <v>84074.999999999985</v>
          </cell>
          <cell r="P19">
            <v>351050</v>
          </cell>
          <cell r="Q19">
            <v>0</v>
          </cell>
          <cell r="R19">
            <v>0</v>
          </cell>
          <cell r="S19">
            <v>449875</v>
          </cell>
        </row>
        <row r="20">
          <cell r="B20" t="str">
            <v>LB077A</v>
          </cell>
          <cell r="C20" t="str">
            <v>THAIGB 5.6</v>
          </cell>
          <cell r="D20">
            <v>720000</v>
          </cell>
          <cell r="E20">
            <v>0</v>
          </cell>
          <cell r="F20">
            <v>0.01</v>
          </cell>
          <cell r="G20">
            <v>0.05</v>
          </cell>
          <cell r="H20">
            <v>0.11</v>
          </cell>
          <cell r="I20">
            <v>1.97</v>
          </cell>
          <cell r="J20">
            <v>1.37</v>
          </cell>
          <cell r="K20">
            <v>0</v>
          </cell>
          <cell r="L20">
            <v>0</v>
          </cell>
          <cell r="M20">
            <v>720</v>
          </cell>
          <cell r="N20">
            <v>3600</v>
          </cell>
          <cell r="O20">
            <v>7920</v>
          </cell>
          <cell r="P20">
            <v>141840</v>
          </cell>
          <cell r="Q20">
            <v>98640.000000000015</v>
          </cell>
          <cell r="R20">
            <v>0</v>
          </cell>
          <cell r="S20">
            <v>252720</v>
          </cell>
        </row>
        <row r="21">
          <cell r="B21" t="str">
            <v>LB082A</v>
          </cell>
          <cell r="C21" t="str">
            <v>THAIGB 4.125</v>
          </cell>
          <cell r="D21">
            <v>305000</v>
          </cell>
          <cell r="E21">
            <v>0</v>
          </cell>
          <cell r="F21">
            <v>0.01</v>
          </cell>
          <cell r="G21">
            <v>0.04</v>
          </cell>
          <cell r="H21">
            <v>0.08</v>
          </cell>
          <cell r="I21">
            <v>0.12</v>
          </cell>
          <cell r="J21">
            <v>3.62</v>
          </cell>
          <cell r="K21">
            <v>0.09</v>
          </cell>
          <cell r="L21">
            <v>0</v>
          </cell>
          <cell r="M21">
            <v>305</v>
          </cell>
          <cell r="N21">
            <v>1220</v>
          </cell>
          <cell r="O21">
            <v>2440</v>
          </cell>
          <cell r="P21">
            <v>3660</v>
          </cell>
          <cell r="Q21">
            <v>110410</v>
          </cell>
          <cell r="R21">
            <v>2745</v>
          </cell>
          <cell r="S21">
            <v>120780</v>
          </cell>
        </row>
        <row r="22">
          <cell r="B22" t="str">
            <v>TB04204B</v>
          </cell>
          <cell r="C22" t="str">
            <v>THAITB 0 02/04/04</v>
          </cell>
          <cell r="D22">
            <v>260000</v>
          </cell>
          <cell r="E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B23" t="str">
            <v>TB04211A</v>
          </cell>
          <cell r="C23" t="str">
            <v>THAITB 0 02/11/04</v>
          </cell>
          <cell r="D23">
            <v>130000</v>
          </cell>
          <cell r="E23">
            <v>0.01</v>
          </cell>
          <cell r="L23">
            <v>130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130</v>
          </cell>
        </row>
        <row r="24">
          <cell r="B24" t="str">
            <v>TB04303A</v>
          </cell>
          <cell r="C24" t="str">
            <v>THAITB 0 03/03/04</v>
          </cell>
          <cell r="D24">
            <v>360000</v>
          </cell>
          <cell r="E24">
            <v>0.04</v>
          </cell>
          <cell r="L24">
            <v>1440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1440</v>
          </cell>
        </row>
        <row r="25">
          <cell r="B25" t="str">
            <v>TB04317A</v>
          </cell>
          <cell r="C25" t="str">
            <v>THAITB 0 03/17/04</v>
          </cell>
          <cell r="D25">
            <v>200000</v>
          </cell>
          <cell r="E25">
            <v>0.05</v>
          </cell>
          <cell r="L25">
            <v>1000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1000</v>
          </cell>
        </row>
        <row r="26">
          <cell r="B26" t="str">
            <v>TB04324A</v>
          </cell>
          <cell r="C26" t="str">
            <v>THAITB 0 03/24/04</v>
          </cell>
          <cell r="D26">
            <v>450000</v>
          </cell>
          <cell r="E26">
            <v>0.06</v>
          </cell>
          <cell r="L26">
            <v>2700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2700</v>
          </cell>
        </row>
        <row r="27">
          <cell r="B27" t="str">
            <v>TB04407B1</v>
          </cell>
          <cell r="C27" t="str">
            <v>THAITB 0 04/07/04</v>
          </cell>
          <cell r="D27">
            <v>130000</v>
          </cell>
          <cell r="E27">
            <v>0.08</v>
          </cell>
          <cell r="L27">
            <v>1040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1040</v>
          </cell>
        </row>
        <row r="28">
          <cell r="B28" t="str">
            <v>TB04416A</v>
          </cell>
          <cell r="C28" t="str">
            <v>THAITB 0 04/16/04</v>
          </cell>
          <cell r="D28">
            <v>400000</v>
          </cell>
          <cell r="E28">
            <v>0.09</v>
          </cell>
          <cell r="L28">
            <v>3600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3600</v>
          </cell>
        </row>
        <row r="29">
          <cell r="B29" t="str">
            <v>TB04421B</v>
          </cell>
          <cell r="C29" t="str">
            <v>THAITB 0 04/21/04</v>
          </cell>
          <cell r="D29">
            <v>100000</v>
          </cell>
          <cell r="E29">
            <v>0.1</v>
          </cell>
          <cell r="L29">
            <v>1000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1000</v>
          </cell>
        </row>
        <row r="30">
          <cell r="B30" t="str">
            <v>TB04506A</v>
          </cell>
          <cell r="C30" t="str">
            <v>THAITB 0 05/06/04</v>
          </cell>
          <cell r="D30">
            <v>200000</v>
          </cell>
          <cell r="E30">
            <v>0.12</v>
          </cell>
          <cell r="L30">
            <v>2400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2400</v>
          </cell>
        </row>
        <row r="31">
          <cell r="B31" t="str">
            <v>TB04623A</v>
          </cell>
          <cell r="C31" t="str">
            <v>THAITB 0 06/23/04</v>
          </cell>
          <cell r="D31">
            <v>300000</v>
          </cell>
          <cell r="E31">
            <v>0.19</v>
          </cell>
          <cell r="F31">
            <v>0.01</v>
          </cell>
          <cell r="G31">
            <v>0.03</v>
          </cell>
          <cell r="H31">
            <v>1.59</v>
          </cell>
          <cell r="I31">
            <v>0.51</v>
          </cell>
          <cell r="J31">
            <v>0</v>
          </cell>
          <cell r="K31">
            <v>0</v>
          </cell>
          <cell r="L31">
            <v>5700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5700</v>
          </cell>
        </row>
        <row r="32">
          <cell r="B32" t="str">
            <v>TB04707A</v>
          </cell>
          <cell r="C32" t="str">
            <v>THAITB 0 07/07/04</v>
          </cell>
          <cell r="D32">
            <v>100000</v>
          </cell>
          <cell r="E32">
            <v>0.21</v>
          </cell>
          <cell r="F32">
            <v>0.01</v>
          </cell>
          <cell r="G32">
            <v>0.03</v>
          </cell>
          <cell r="H32">
            <v>1.62</v>
          </cell>
          <cell r="I32">
            <v>0.47</v>
          </cell>
          <cell r="J32">
            <v>0</v>
          </cell>
          <cell r="K32">
            <v>0</v>
          </cell>
          <cell r="L32">
            <v>2100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2100</v>
          </cell>
        </row>
        <row r="33">
          <cell r="B33" t="str">
            <v>TB04721A</v>
          </cell>
          <cell r="C33" t="str">
            <v>THAITB 0 07/21/04</v>
          </cell>
          <cell r="D33">
            <v>100000</v>
          </cell>
          <cell r="E33">
            <v>0.23</v>
          </cell>
          <cell r="F33">
            <v>0.01</v>
          </cell>
          <cell r="G33">
            <v>0.03</v>
          </cell>
          <cell r="H33">
            <v>1.69</v>
          </cell>
          <cell r="I33">
            <v>0.34</v>
          </cell>
          <cell r="J33">
            <v>0</v>
          </cell>
          <cell r="K33">
            <v>0</v>
          </cell>
          <cell r="L33">
            <v>2300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2300</v>
          </cell>
        </row>
        <row r="34">
          <cell r="B34" t="str">
            <v>SRT064A</v>
          </cell>
          <cell r="C34" t="str">
            <v>SRTH 3.986</v>
          </cell>
          <cell r="D34">
            <v>30000</v>
          </cell>
          <cell r="E34">
            <v>0</v>
          </cell>
          <cell r="F34">
            <v>0.01</v>
          </cell>
          <cell r="G34">
            <v>0.03</v>
          </cell>
          <cell r="H34">
            <v>1.69</v>
          </cell>
          <cell r="I34">
            <v>0.33</v>
          </cell>
          <cell r="J34">
            <v>0</v>
          </cell>
          <cell r="K34">
            <v>0</v>
          </cell>
          <cell r="L34">
            <v>0</v>
          </cell>
          <cell r="M34">
            <v>30</v>
          </cell>
          <cell r="N34">
            <v>90</v>
          </cell>
          <cell r="O34">
            <v>5070</v>
          </cell>
          <cell r="P34">
            <v>990</v>
          </cell>
          <cell r="Q34">
            <v>0</v>
          </cell>
          <cell r="R34">
            <v>0</v>
          </cell>
          <cell r="S34">
            <v>6180</v>
          </cell>
        </row>
      </sheetData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X"/>
      <sheetName val="FAX.XLS"/>
      <sheetName val="Main"/>
      <sheetName val="J1"/>
    </sheetNames>
    <definedNames>
      <definedName name="BOOKING_FAX"/>
      <definedName name="SI_FAX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anationMAR02"/>
      <sheetName val="ExplanationSEP01"/>
      <sheetName val="COVER"/>
      <sheetName val="blank"/>
      <sheetName val="BR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095</v>
          </cell>
          <cell r="C2" t="str">
            <v>TKY</v>
          </cell>
          <cell r="D2" t="str">
            <v>*</v>
          </cell>
          <cell r="E2" t="str">
            <v>TOKYO HEAD OFFI</v>
          </cell>
          <cell r="F2" t="str">
            <v>本店</v>
          </cell>
          <cell r="G2" t="str">
            <v>095</v>
          </cell>
          <cell r="H2" t="str">
            <v>17</v>
          </cell>
          <cell r="I2" t="str">
            <v>円</v>
          </cell>
          <cell r="J2">
            <v>0</v>
          </cell>
          <cell r="K2">
            <v>1</v>
          </cell>
        </row>
        <row r="3">
          <cell r="B3">
            <v>8801</v>
          </cell>
          <cell r="C3" t="str">
            <v>NYK</v>
          </cell>
          <cell r="D3" t="str">
            <v>*</v>
          </cell>
          <cell r="E3" t="str">
            <v>NEW YORK BRANCH</v>
          </cell>
          <cell r="F3" t="str">
            <v>ニューヨーク</v>
          </cell>
          <cell r="G3" t="str">
            <v>801</v>
          </cell>
          <cell r="H3" t="str">
            <v>01</v>
          </cell>
          <cell r="I3" t="str">
            <v>US$</v>
          </cell>
          <cell r="J3">
            <v>2</v>
          </cell>
          <cell r="K3">
            <v>119.4</v>
          </cell>
        </row>
        <row r="4">
          <cell r="B4">
            <v>8802</v>
          </cell>
          <cell r="C4" t="str">
            <v>LDN</v>
          </cell>
          <cell r="D4" t="str">
            <v>*</v>
          </cell>
          <cell r="E4" t="str">
            <v xml:space="preserve">LONDON BRANCH  </v>
          </cell>
          <cell r="F4" t="str">
            <v>ロンドン</v>
          </cell>
          <cell r="G4" t="str">
            <v>802</v>
          </cell>
          <cell r="H4" t="str">
            <v>02</v>
          </cell>
          <cell r="I4" t="str">
            <v>STG</v>
          </cell>
          <cell r="J4">
            <v>2</v>
          </cell>
          <cell r="K4">
            <v>175.97</v>
          </cell>
        </row>
        <row r="5">
          <cell r="B5">
            <v>8804</v>
          </cell>
          <cell r="C5" t="str">
            <v>DDF</v>
          </cell>
          <cell r="D5" t="str">
            <v>*</v>
          </cell>
          <cell r="E5" t="str">
            <v>DUSSELDORF BRAN</v>
          </cell>
          <cell r="F5" t="str">
            <v>デュッセルドルフ</v>
          </cell>
          <cell r="G5" t="str">
            <v>804</v>
          </cell>
          <cell r="H5" t="str">
            <v>31</v>
          </cell>
          <cell r="I5" t="str">
            <v>EURO</v>
          </cell>
          <cell r="J5">
            <v>2</v>
          </cell>
          <cell r="K5">
            <v>109.31</v>
          </cell>
        </row>
        <row r="6">
          <cell r="B6">
            <v>8807</v>
          </cell>
          <cell r="C6" t="str">
            <v>BRU</v>
          </cell>
          <cell r="D6" t="str">
            <v>*</v>
          </cell>
          <cell r="E6" t="str">
            <v>BRUSSELS BRANCH</v>
          </cell>
          <cell r="F6" t="str">
            <v>ブラッセル</v>
          </cell>
          <cell r="G6" t="str">
            <v>807</v>
          </cell>
          <cell r="H6" t="str">
            <v>31</v>
          </cell>
          <cell r="I6" t="str">
            <v>EURO</v>
          </cell>
          <cell r="J6">
            <v>2</v>
          </cell>
          <cell r="K6">
            <v>109.31</v>
          </cell>
        </row>
        <row r="7">
          <cell r="B7">
            <v>8815</v>
          </cell>
          <cell r="C7" t="str">
            <v>CAY</v>
          </cell>
          <cell r="D7" t="str">
            <v>*</v>
          </cell>
          <cell r="E7" t="str">
            <v xml:space="preserve">CAYMAN BRANCH  </v>
          </cell>
          <cell r="F7" t="str">
            <v>ケイマン</v>
          </cell>
          <cell r="G7" t="str">
            <v>815</v>
          </cell>
          <cell r="H7" t="str">
            <v>01</v>
          </cell>
          <cell r="I7" t="str">
            <v>US$</v>
          </cell>
          <cell r="J7">
            <v>2</v>
          </cell>
          <cell r="K7">
            <v>119.4</v>
          </cell>
        </row>
        <row r="8">
          <cell r="B8">
            <v>8820</v>
          </cell>
          <cell r="C8" t="str">
            <v>LOS</v>
          </cell>
          <cell r="D8" t="str">
            <v>*</v>
          </cell>
          <cell r="E8" t="str">
            <v>LOS ANGELES BRA</v>
          </cell>
          <cell r="F8" t="str">
            <v>ロスアンゼルス</v>
          </cell>
          <cell r="G8" t="str">
            <v>820</v>
          </cell>
          <cell r="H8" t="str">
            <v>01</v>
          </cell>
          <cell r="I8" t="str">
            <v>US$</v>
          </cell>
          <cell r="J8">
            <v>2</v>
          </cell>
          <cell r="K8">
            <v>119.4</v>
          </cell>
        </row>
        <row r="9">
          <cell r="B9">
            <v>8872</v>
          </cell>
          <cell r="C9" t="str">
            <v>PRS</v>
          </cell>
          <cell r="D9" t="str">
            <v>*</v>
          </cell>
          <cell r="E9" t="str">
            <v xml:space="preserve">PARIS BRANCH   </v>
          </cell>
          <cell r="F9" t="str">
            <v>パリ</v>
          </cell>
          <cell r="G9" t="str">
            <v>872</v>
          </cell>
          <cell r="H9" t="str">
            <v>31</v>
          </cell>
          <cell r="I9" t="str">
            <v>EURO</v>
          </cell>
          <cell r="J9">
            <v>2</v>
          </cell>
          <cell r="K9">
            <v>109.31</v>
          </cell>
        </row>
        <row r="10">
          <cell r="B10">
            <v>8803</v>
          </cell>
          <cell r="C10" t="str">
            <v>HKG</v>
          </cell>
          <cell r="E10" t="str">
            <v>HONG KONG BRANC</v>
          </cell>
          <cell r="F10" t="str">
            <v>香港</v>
          </cell>
          <cell r="G10" t="str">
            <v>803</v>
          </cell>
          <cell r="H10" t="str">
            <v>01</v>
          </cell>
          <cell r="I10" t="str">
            <v>US$</v>
          </cell>
          <cell r="J10">
            <v>2</v>
          </cell>
          <cell r="K10">
            <v>119.4</v>
          </cell>
        </row>
        <row r="11">
          <cell r="B11">
            <v>8806</v>
          </cell>
          <cell r="C11" t="str">
            <v>SNG</v>
          </cell>
          <cell r="E11" t="str">
            <v>SINGAPORE BRANC</v>
          </cell>
          <cell r="F11" t="str">
            <v>シンガポール</v>
          </cell>
          <cell r="G11" t="str">
            <v>806</v>
          </cell>
          <cell r="H11" t="str">
            <v>22</v>
          </cell>
          <cell r="I11" t="str">
            <v>SINGAPORE $</v>
          </cell>
          <cell r="J11">
            <v>2</v>
          </cell>
          <cell r="K11">
            <v>67.709999999999994</v>
          </cell>
        </row>
        <row r="12">
          <cell r="B12">
            <v>8809</v>
          </cell>
          <cell r="C12" t="str">
            <v>SUZ</v>
          </cell>
          <cell r="E12" t="str">
            <v>SUZHOH BRANCH</v>
          </cell>
          <cell r="F12" t="str">
            <v>蘇州</v>
          </cell>
          <cell r="G12" t="str">
            <v>809</v>
          </cell>
          <cell r="H12" t="str">
            <v>01</v>
          </cell>
          <cell r="I12" t="str">
            <v>US$</v>
          </cell>
          <cell r="J12">
            <v>2</v>
          </cell>
          <cell r="K12">
            <v>119.4</v>
          </cell>
        </row>
        <row r="13">
          <cell r="B13">
            <v>8811</v>
          </cell>
          <cell r="C13" t="str">
            <v>MMB</v>
          </cell>
          <cell r="E13" t="str">
            <v>MUMBAY</v>
          </cell>
          <cell r="F13" t="str">
            <v>ムンバイ</v>
          </cell>
          <cell r="G13" t="str">
            <v>811</v>
          </cell>
          <cell r="H13" t="str">
            <v>27</v>
          </cell>
          <cell r="I13" t="str">
            <v>INDIA RUPEE</v>
          </cell>
          <cell r="J13">
            <v>2</v>
          </cell>
          <cell r="K13">
            <v>2.4900000000000002</v>
          </cell>
        </row>
        <row r="14">
          <cell r="B14">
            <v>8813</v>
          </cell>
          <cell r="C14" t="str">
            <v>SOL</v>
          </cell>
          <cell r="E14" t="str">
            <v xml:space="preserve">SEOUL BRANCH   </v>
          </cell>
          <cell r="F14" t="str">
            <v>ソウル</v>
          </cell>
          <cell r="G14" t="str">
            <v>813</v>
          </cell>
          <cell r="H14" t="str">
            <v>66</v>
          </cell>
          <cell r="I14" t="str">
            <v>KOREA WON</v>
          </cell>
          <cell r="J14">
            <v>0</v>
          </cell>
          <cell r="K14">
            <v>9.6299999999999997E-2</v>
          </cell>
        </row>
        <row r="15">
          <cell r="B15">
            <v>8845</v>
          </cell>
          <cell r="C15" t="str">
            <v>GNZ</v>
          </cell>
          <cell r="E15" t="str">
            <v>GUANGZHOU BRANC</v>
          </cell>
          <cell r="F15" t="str">
            <v>広州</v>
          </cell>
          <cell r="G15" t="str">
            <v>845</v>
          </cell>
          <cell r="H15" t="str">
            <v>01</v>
          </cell>
          <cell r="I15" t="str">
            <v>US$</v>
          </cell>
          <cell r="J15">
            <v>2</v>
          </cell>
          <cell r="K15">
            <v>119.4</v>
          </cell>
        </row>
        <row r="16">
          <cell r="B16">
            <v>8873</v>
          </cell>
          <cell r="C16" t="str">
            <v>BIB</v>
          </cell>
          <cell r="E16" t="str">
            <v>BANGKOK INT'L B</v>
          </cell>
          <cell r="F16" t="str">
            <v>BIBF</v>
          </cell>
          <cell r="G16" t="str">
            <v>873</v>
          </cell>
          <cell r="H16" t="str">
            <v>26</v>
          </cell>
          <cell r="I16" t="str">
            <v>THAILAND BAHT</v>
          </cell>
          <cell r="J16">
            <v>2</v>
          </cell>
          <cell r="K16">
            <v>2.7</v>
          </cell>
        </row>
        <row r="17">
          <cell r="B17">
            <v>8876</v>
          </cell>
          <cell r="C17" t="str">
            <v>BKK</v>
          </cell>
          <cell r="E17" t="str">
            <v xml:space="preserve">BANGKOK IBF    </v>
          </cell>
          <cell r="F17" t="str">
            <v>バンコック</v>
          </cell>
          <cell r="G17" t="str">
            <v>876</v>
          </cell>
          <cell r="H17" t="str">
            <v>26</v>
          </cell>
          <cell r="I17" t="str">
            <v>THAILAND BAHT</v>
          </cell>
          <cell r="J17">
            <v>2</v>
          </cell>
          <cell r="K17">
            <v>2.7</v>
          </cell>
        </row>
        <row r="18">
          <cell r="B18">
            <v>8877</v>
          </cell>
          <cell r="C18" t="str">
            <v>LBN</v>
          </cell>
          <cell r="E18" t="str">
            <v xml:space="preserve">LABUAN BRANCH  </v>
          </cell>
          <cell r="F18" t="str">
            <v>ラブアン</v>
          </cell>
          <cell r="G18" t="str">
            <v>877</v>
          </cell>
          <cell r="H18" t="str">
            <v>01</v>
          </cell>
          <cell r="I18" t="str">
            <v>US$</v>
          </cell>
          <cell r="J18">
            <v>2</v>
          </cell>
          <cell r="K18">
            <v>119.4</v>
          </cell>
        </row>
        <row r="19">
          <cell r="B19">
            <v>8879</v>
          </cell>
          <cell r="C19" t="str">
            <v>SHA</v>
          </cell>
          <cell r="E19" t="str">
            <v>SHANGHAI BRANCH</v>
          </cell>
          <cell r="F19" t="str">
            <v>上海</v>
          </cell>
          <cell r="G19" t="str">
            <v>879</v>
          </cell>
          <cell r="H19" t="str">
            <v>01</v>
          </cell>
          <cell r="I19" t="str">
            <v>US$</v>
          </cell>
          <cell r="J19">
            <v>2</v>
          </cell>
          <cell r="K19">
            <v>119.4</v>
          </cell>
        </row>
        <row r="20">
          <cell r="B20">
            <v>8882</v>
          </cell>
          <cell r="C20" t="str">
            <v>CBR</v>
          </cell>
          <cell r="E20" t="str">
            <v xml:space="preserve">PIBF CHON-BURI </v>
          </cell>
          <cell r="F20" t="str">
            <v>チョンブリ</v>
          </cell>
          <cell r="G20" t="str">
            <v>882</v>
          </cell>
          <cell r="H20" t="str">
            <v>26</v>
          </cell>
          <cell r="I20" t="str">
            <v>THAILAND BAHT</v>
          </cell>
          <cell r="J20">
            <v>2</v>
          </cell>
          <cell r="K20">
            <v>2.7</v>
          </cell>
        </row>
        <row r="21">
          <cell r="B21">
            <v>8883</v>
          </cell>
          <cell r="C21" t="str">
            <v>AYT</v>
          </cell>
          <cell r="E21" t="str">
            <v>PIBF AYUTTHAYA</v>
          </cell>
          <cell r="F21" t="str">
            <v>アユタヤ</v>
          </cell>
          <cell r="G21" t="str">
            <v>883</v>
          </cell>
          <cell r="H21" t="str">
            <v>26</v>
          </cell>
          <cell r="I21" t="str">
            <v>THAILAND BAHT</v>
          </cell>
          <cell r="J21">
            <v>2</v>
          </cell>
          <cell r="K21">
            <v>2.7</v>
          </cell>
        </row>
        <row r="22">
          <cell r="B22">
            <v>8884</v>
          </cell>
          <cell r="C22" t="str">
            <v>YPU</v>
          </cell>
          <cell r="E22" t="str">
            <v>YANGPU BRANCH</v>
          </cell>
          <cell r="F22" t="str">
            <v>洋浦</v>
          </cell>
          <cell r="G22" t="str">
            <v>884</v>
          </cell>
          <cell r="H22" t="str">
            <v>01</v>
          </cell>
          <cell r="I22" t="str">
            <v>US$</v>
          </cell>
          <cell r="J22">
            <v>2</v>
          </cell>
          <cell r="K22">
            <v>119.4</v>
          </cell>
        </row>
        <row r="23">
          <cell r="B23">
            <v>8961</v>
          </cell>
          <cell r="C23" t="str">
            <v>NDL</v>
          </cell>
          <cell r="E23" t="str">
            <v>NEW DELHI BRANC</v>
          </cell>
          <cell r="F23" t="str">
            <v>ニューデリー</v>
          </cell>
          <cell r="G23" t="str">
            <v>961</v>
          </cell>
          <cell r="H23" t="str">
            <v>27</v>
          </cell>
          <cell r="I23" t="str">
            <v>INDIA RUPEE</v>
          </cell>
          <cell r="J23">
            <v>2</v>
          </cell>
          <cell r="K23">
            <v>2.4900000000000002</v>
          </cell>
        </row>
        <row r="24">
          <cell r="B24">
            <v>8970</v>
          </cell>
          <cell r="C24" t="str">
            <v>TJN</v>
          </cell>
          <cell r="E24" t="str">
            <v>TIANJIN BRANCH</v>
          </cell>
          <cell r="F24" t="str">
            <v>天津</v>
          </cell>
          <cell r="G24" t="str">
            <v>970</v>
          </cell>
          <cell r="H24" t="str">
            <v>01</v>
          </cell>
          <cell r="I24" t="str">
            <v>US$</v>
          </cell>
          <cell r="J24">
            <v>2</v>
          </cell>
          <cell r="K24">
            <v>119.4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 Green flash"/>
      <sheetName val="GreenFlash"/>
      <sheetName val="compendium (2)"/>
      <sheetName val="compendium"/>
      <sheetName val="p &amp; l"/>
      <sheetName val="CF &amp; BS"/>
      <sheetName val="Qtrly"/>
      <sheetName val="vv-qtr"/>
      <sheetName val="vaishakhi"/>
      <sheetName val="flashnote"/>
      <sheetName val="arbs"/>
      <sheetName val="arpl"/>
      <sheetName val="newFormat"/>
      <sheetName val="ecoprofit"/>
      <sheetName val="price table"/>
      <sheetName val="scfdeps"/>
      <sheetName val="Forecasts"/>
      <sheetName val="DCF"/>
      <sheetName val="EVA"/>
      <sheetName val="WACC"/>
      <sheetName val="Compco Be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Punjab Tractors Limited</v>
          </cell>
        </row>
        <row r="2">
          <cell r="A2" t="str">
            <v>Rs m</v>
          </cell>
          <cell r="B2" t="str">
            <v>FY92</v>
          </cell>
          <cell r="C2" t="str">
            <v>FY93</v>
          </cell>
          <cell r="D2" t="str">
            <v>FY94</v>
          </cell>
          <cell r="E2" t="str">
            <v>FY95</v>
          </cell>
          <cell r="F2" t="str">
            <v>FY96</v>
          </cell>
          <cell r="G2" t="str">
            <v>FY97</v>
          </cell>
        </row>
        <row r="3">
          <cell r="A3" t="str">
            <v>Balance Sheet</v>
          </cell>
        </row>
        <row r="4">
          <cell r="A4" t="str">
            <v>Sources of Funds</v>
          </cell>
        </row>
        <row r="5">
          <cell r="A5" t="str">
            <v>Shareholders' Funds</v>
          </cell>
          <cell r="B5">
            <v>594.76139799999999</v>
          </cell>
          <cell r="C5">
            <v>702.31190700000002</v>
          </cell>
          <cell r="D5">
            <v>793.44188199999996</v>
          </cell>
          <cell r="E5">
            <v>961.85587199999998</v>
          </cell>
          <cell r="F5">
            <v>1217.4338720000001</v>
          </cell>
          <cell r="G5">
            <v>1602.3648720000001</v>
          </cell>
        </row>
        <row r="6">
          <cell r="A6" t="str">
            <v>Share Capital</v>
          </cell>
          <cell r="B6">
            <v>50.629750000000001</v>
          </cell>
          <cell r="C6">
            <v>101.2595</v>
          </cell>
          <cell r="D6">
            <v>101.2595</v>
          </cell>
          <cell r="E6">
            <v>101.259</v>
          </cell>
          <cell r="F6">
            <v>101.259</v>
          </cell>
          <cell r="G6">
            <v>202.51900000000001</v>
          </cell>
        </row>
        <row r="7">
          <cell r="A7" t="str">
            <v>Reserves &amp; Surplus</v>
          </cell>
          <cell r="B7">
            <v>544.13164800000004</v>
          </cell>
          <cell r="C7">
            <v>601.05240700000002</v>
          </cell>
          <cell r="D7">
            <v>692.18238199999996</v>
          </cell>
          <cell r="E7">
            <v>860.59687199999996</v>
          </cell>
          <cell r="F7">
            <v>1116.1748720000001</v>
          </cell>
          <cell r="G7">
            <v>1399.8458720000001</v>
          </cell>
        </row>
        <row r="9">
          <cell r="A9" t="str">
            <v>Loan Funds</v>
          </cell>
          <cell r="B9">
            <v>117.280691</v>
          </cell>
          <cell r="C9">
            <v>210.499628</v>
          </cell>
          <cell r="D9">
            <v>270.61973799999998</v>
          </cell>
          <cell r="E9">
            <v>162.57211699999999</v>
          </cell>
          <cell r="F9">
            <v>130.36600000000001</v>
          </cell>
          <cell r="G9">
            <v>91.438000000000002</v>
          </cell>
        </row>
        <row r="10">
          <cell r="A10" t="str">
            <v>Secured Loans</v>
          </cell>
          <cell r="B10">
            <v>70.562409000000002</v>
          </cell>
          <cell r="C10">
            <v>92.577526000000006</v>
          </cell>
          <cell r="D10">
            <v>147.385144</v>
          </cell>
          <cell r="E10">
            <v>75.179000000000002</v>
          </cell>
          <cell r="F10">
            <v>49.186</v>
          </cell>
          <cell r="G10">
            <v>32.433</v>
          </cell>
        </row>
        <row r="11">
          <cell r="A11" t="str">
            <v>Unsecured Loans</v>
          </cell>
          <cell r="B11">
            <v>46.718282000000002</v>
          </cell>
          <cell r="C11">
            <v>117.922102</v>
          </cell>
          <cell r="D11">
            <v>123.234594</v>
          </cell>
          <cell r="E11">
            <v>87.393117000000004</v>
          </cell>
          <cell r="F11">
            <v>81.180000000000007</v>
          </cell>
          <cell r="G11">
            <v>59.005000000000003</v>
          </cell>
        </row>
        <row r="12">
          <cell r="B12">
            <v>712.04208900000003</v>
          </cell>
          <cell r="C12">
            <v>912.81153500000005</v>
          </cell>
          <cell r="D12">
            <v>1064.0616199999999</v>
          </cell>
          <cell r="E12">
            <v>1124.427989</v>
          </cell>
          <cell r="F12">
            <v>1347.7998720000001</v>
          </cell>
          <cell r="G12">
            <v>1693.802872</v>
          </cell>
        </row>
        <row r="14">
          <cell r="A14" t="str">
            <v>Application of Funds</v>
          </cell>
          <cell r="G14">
            <v>395.96499999999997</v>
          </cell>
        </row>
        <row r="15">
          <cell r="A15" t="str">
            <v>Fixed Assets</v>
          </cell>
          <cell r="B15">
            <v>397.06926800000002</v>
          </cell>
          <cell r="C15">
            <v>481.78876200000002</v>
          </cell>
          <cell r="D15">
            <v>549.45425699999998</v>
          </cell>
          <cell r="E15">
            <v>657.56474700000001</v>
          </cell>
          <cell r="F15">
            <v>721.95774700000004</v>
          </cell>
          <cell r="G15">
            <v>1117.9227470000001</v>
          </cell>
        </row>
        <row r="16">
          <cell r="A16" t="str">
            <v>Gross Block</v>
          </cell>
          <cell r="B16">
            <v>619.61252000000002</v>
          </cell>
          <cell r="C16">
            <v>728.81868999999995</v>
          </cell>
          <cell r="D16">
            <v>819.91129799999999</v>
          </cell>
          <cell r="E16">
            <v>1004.319269</v>
          </cell>
          <cell r="F16">
            <v>1109.7712690000001</v>
          </cell>
          <cell r="G16">
            <v>1415.305269</v>
          </cell>
        </row>
        <row r="17">
          <cell r="A17" t="str">
            <v>Less: Depreciation</v>
          </cell>
          <cell r="B17">
            <v>-229.118336</v>
          </cell>
          <cell r="C17">
            <v>-270.00308100000001</v>
          </cell>
          <cell r="D17">
            <v>-319.58741600000002</v>
          </cell>
          <cell r="E17">
            <v>-373.502522</v>
          </cell>
          <cell r="F17">
            <v>-437.84052200000002</v>
          </cell>
          <cell r="G17">
            <v>-511.89252199999999</v>
          </cell>
        </row>
        <row r="18">
          <cell r="A18" t="str">
            <v>Net Block</v>
          </cell>
          <cell r="B18">
            <v>390.49418400000002</v>
          </cell>
          <cell r="C18">
            <v>458.81560899999999</v>
          </cell>
          <cell r="D18">
            <v>500.32388200000003</v>
          </cell>
          <cell r="E18">
            <v>630.81674699999996</v>
          </cell>
          <cell r="F18">
            <v>671.930747</v>
          </cell>
          <cell r="G18">
            <v>903.41274699999997</v>
          </cell>
        </row>
        <row r="19">
          <cell r="A19" t="str">
            <v>Capital Work in Progress</v>
          </cell>
          <cell r="B19">
            <v>6.5750840000000004</v>
          </cell>
          <cell r="C19">
            <v>22.973153</v>
          </cell>
          <cell r="D19">
            <v>49.130375000000001</v>
          </cell>
          <cell r="E19">
            <v>26.748000000000001</v>
          </cell>
          <cell r="F19">
            <v>50.027000000000001</v>
          </cell>
          <cell r="G19">
            <v>214.51</v>
          </cell>
        </row>
        <row r="20">
          <cell r="A20" t="str">
            <v>(including advances and machinery in transit)</v>
          </cell>
        </row>
        <row r="22">
          <cell r="A22" t="str">
            <v>Investments</v>
          </cell>
          <cell r="B22">
            <v>39.197899999999997</v>
          </cell>
          <cell r="C22">
            <v>39.197899999999997</v>
          </cell>
          <cell r="D22">
            <v>362.58632499999999</v>
          </cell>
          <cell r="E22">
            <v>472.49599999999998</v>
          </cell>
          <cell r="F22">
            <v>495.34</v>
          </cell>
          <cell r="G22">
            <v>495.34</v>
          </cell>
        </row>
        <row r="23">
          <cell r="A23" t="str">
            <v>Current Assets, Loans and Advances</v>
          </cell>
          <cell r="B23">
            <v>721.72047499999996</v>
          </cell>
          <cell r="C23">
            <v>735.332762</v>
          </cell>
          <cell r="D23">
            <v>767.79253700000004</v>
          </cell>
          <cell r="E23">
            <v>865.47099000000003</v>
          </cell>
          <cell r="F23">
            <v>1096.444</v>
          </cell>
          <cell r="G23">
            <v>1318.761</v>
          </cell>
        </row>
        <row r="24">
          <cell r="A24" t="str">
            <v>Inventories</v>
          </cell>
          <cell r="B24">
            <v>443.41605700000002</v>
          </cell>
          <cell r="C24">
            <v>428.29729300000002</v>
          </cell>
          <cell r="D24">
            <v>465.03871800000002</v>
          </cell>
          <cell r="E24">
            <v>455.005</v>
          </cell>
          <cell r="F24">
            <v>672.69100000000003</v>
          </cell>
          <cell r="G24">
            <v>676.53899999999999</v>
          </cell>
        </row>
        <row r="25">
          <cell r="A25" t="str">
            <v>Sundry Debtors</v>
          </cell>
          <cell r="B25">
            <v>26.687148000000001</v>
          </cell>
          <cell r="C25">
            <v>59.874585000000003</v>
          </cell>
          <cell r="D25">
            <v>50.887545000000003</v>
          </cell>
          <cell r="E25">
            <v>49.320601000000003</v>
          </cell>
          <cell r="F25">
            <v>49.329000000000001</v>
          </cell>
          <cell r="G25">
            <v>60.984000000000002</v>
          </cell>
        </row>
        <row r="26">
          <cell r="A26" t="str">
            <v>Cash and Bank Balances</v>
          </cell>
          <cell r="B26">
            <v>46.170292000000003</v>
          </cell>
          <cell r="C26">
            <v>43.158271999999997</v>
          </cell>
          <cell r="D26">
            <v>40.638742000000001</v>
          </cell>
          <cell r="E26">
            <v>130.85</v>
          </cell>
          <cell r="F26">
            <v>90.540999999999997</v>
          </cell>
          <cell r="G26">
            <v>65.584000000000003</v>
          </cell>
        </row>
        <row r="27">
          <cell r="A27" t="str">
            <v>Loans and Advances</v>
          </cell>
          <cell r="B27">
            <v>205.446978</v>
          </cell>
          <cell r="C27">
            <v>204.002612</v>
          </cell>
          <cell r="D27">
            <v>211.227532</v>
          </cell>
          <cell r="E27">
            <v>230.295389</v>
          </cell>
          <cell r="F27">
            <v>283.88299999999998</v>
          </cell>
          <cell r="G27">
            <v>515.654</v>
          </cell>
        </row>
        <row r="29">
          <cell r="A29" t="str">
            <v>Less: Current Liabilities &amp; Provisions</v>
          </cell>
          <cell r="B29">
            <v>445.94555400000002</v>
          </cell>
          <cell r="C29">
            <v>343.50788899999998</v>
          </cell>
          <cell r="D29">
            <v>615.77149899999995</v>
          </cell>
          <cell r="E29">
            <v>871.10400000000004</v>
          </cell>
          <cell r="F29">
            <v>965.94200000000001</v>
          </cell>
          <cell r="G29">
            <v>1238.221</v>
          </cell>
        </row>
        <row r="30">
          <cell r="A30" t="str">
            <v>Current Liabilities</v>
          </cell>
          <cell r="B30">
            <v>403.15573499999999</v>
          </cell>
          <cell r="C30">
            <v>295.66308900000001</v>
          </cell>
          <cell r="D30">
            <v>526.81672900000001</v>
          </cell>
          <cell r="E30">
            <v>761.96799999999996</v>
          </cell>
          <cell r="F30">
            <v>826.09900000000005</v>
          </cell>
          <cell r="G30">
            <v>1056.6320000000001</v>
          </cell>
        </row>
        <row r="31">
          <cell r="A31" t="str">
            <v>Provisions</v>
          </cell>
          <cell r="B31">
            <v>42.789819000000001</v>
          </cell>
          <cell r="C31">
            <v>47.844799999999999</v>
          </cell>
          <cell r="D31">
            <v>88.954769999999996</v>
          </cell>
          <cell r="E31">
            <v>109.136</v>
          </cell>
          <cell r="F31">
            <v>139.84299999999999</v>
          </cell>
          <cell r="G31">
            <v>181.589</v>
          </cell>
        </row>
        <row r="33">
          <cell r="A33" t="str">
            <v>Net Current Assets</v>
          </cell>
          <cell r="B33">
            <v>275.77492100000001</v>
          </cell>
          <cell r="C33">
            <v>391.82487300000003</v>
          </cell>
          <cell r="D33">
            <v>152.021038</v>
          </cell>
          <cell r="E33">
            <v>-5.6330100000000103</v>
          </cell>
          <cell r="F33">
            <v>130.50200000000001</v>
          </cell>
          <cell r="G33">
            <v>80.540000000000006</v>
          </cell>
        </row>
        <row r="34">
          <cell r="B34">
            <v>712.04208900000003</v>
          </cell>
          <cell r="C34">
            <v>912.81153500000005</v>
          </cell>
          <cell r="D34">
            <v>1064.0616199999999</v>
          </cell>
          <cell r="E34">
            <v>1124.427737</v>
          </cell>
          <cell r="F34">
            <v>1347.799747</v>
          </cell>
          <cell r="G34">
            <v>1693.802747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S Sum"/>
      <sheetName val="IS"/>
      <sheetName val="IS SUM"/>
      <sheetName val="DRAFT"/>
      <sheetName val="ISN"/>
      <sheetName val="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Account</v>
          </cell>
          <cell r="B1" t="str">
            <v>Name</v>
          </cell>
          <cell r="C1" t="str">
            <v>SIF</v>
          </cell>
          <cell r="D1" t="str">
            <v>SIF2</v>
          </cell>
          <cell r="E1" t="str">
            <v>Des</v>
          </cell>
          <cell r="F1" t="str">
            <v>Sign</v>
          </cell>
        </row>
        <row r="2">
          <cell r="A2" t="str">
            <v>11211</v>
          </cell>
          <cell r="B2" t="str">
            <v>Land</v>
          </cell>
          <cell r="C2" t="str">
            <v>Asset</v>
          </cell>
          <cell r="D2" t="str">
            <v>D521Y</v>
          </cell>
          <cell r="E2" t="str">
            <v>Land</v>
          </cell>
          <cell r="F2" t="str">
            <v>Deb</v>
          </cell>
        </row>
        <row r="3">
          <cell r="A3" t="str">
            <v>11212</v>
          </cell>
          <cell r="B3" t="str">
            <v>Land Improvment</v>
          </cell>
          <cell r="C3" t="str">
            <v>Asset</v>
          </cell>
          <cell r="D3" t="str">
            <v>D521Z</v>
          </cell>
          <cell r="E3" t="str">
            <v>Land Depreciable</v>
          </cell>
          <cell r="F3" t="str">
            <v>Deb</v>
          </cell>
        </row>
        <row r="4">
          <cell r="A4" t="str">
            <v>11221</v>
          </cell>
          <cell r="B4" t="str">
            <v>Buildings</v>
          </cell>
          <cell r="C4" t="str">
            <v>Asset</v>
          </cell>
          <cell r="D4" t="str">
            <v>D521C</v>
          </cell>
          <cell r="E4" t="str">
            <v>Building</v>
          </cell>
          <cell r="F4" t="str">
            <v>Deb</v>
          </cell>
        </row>
        <row r="5">
          <cell r="A5" t="str">
            <v>11222</v>
          </cell>
          <cell r="B5" t="str">
            <v>Building Improvment</v>
          </cell>
          <cell r="C5" t="str">
            <v>Asset</v>
          </cell>
          <cell r="D5" t="str">
            <v>D521C</v>
          </cell>
          <cell r="E5" t="str">
            <v>Building</v>
          </cell>
          <cell r="F5" t="str">
            <v>Deb</v>
          </cell>
        </row>
        <row r="6">
          <cell r="A6" t="str">
            <v>11223</v>
          </cell>
          <cell r="B6" t="str">
            <v>Building Utilities</v>
          </cell>
          <cell r="C6" t="str">
            <v>Asset</v>
          </cell>
          <cell r="D6" t="str">
            <v>D521C</v>
          </cell>
          <cell r="E6" t="str">
            <v>Building</v>
          </cell>
          <cell r="F6" t="str">
            <v>Deb</v>
          </cell>
        </row>
        <row r="7">
          <cell r="A7" t="str">
            <v>11231</v>
          </cell>
          <cell r="B7" t="str">
            <v>Industrial Machinery</v>
          </cell>
          <cell r="C7" t="str">
            <v>Asset</v>
          </cell>
          <cell r="D7" t="str">
            <v>D521D</v>
          </cell>
          <cell r="E7" t="str">
            <v>Equip/Tool</v>
          </cell>
          <cell r="F7" t="str">
            <v>Deb</v>
          </cell>
        </row>
        <row r="8">
          <cell r="A8" t="str">
            <v>11232</v>
          </cell>
          <cell r="B8" t="str">
            <v>Industrial Tools</v>
          </cell>
          <cell r="C8" t="str">
            <v>Asset</v>
          </cell>
          <cell r="D8" t="str">
            <v>D521D</v>
          </cell>
          <cell r="E8" t="str">
            <v>Equip/Tool</v>
          </cell>
          <cell r="F8" t="str">
            <v>Deb</v>
          </cell>
        </row>
        <row r="9">
          <cell r="A9" t="str">
            <v>11233</v>
          </cell>
          <cell r="B9" t="str">
            <v>Industrial Equipments (5 Yr)</v>
          </cell>
          <cell r="C9" t="str">
            <v>Asset</v>
          </cell>
          <cell r="D9" t="str">
            <v>D521D</v>
          </cell>
          <cell r="E9" t="str">
            <v>Equip/Tool</v>
          </cell>
          <cell r="F9" t="str">
            <v>Deb</v>
          </cell>
        </row>
        <row r="10">
          <cell r="A10" t="str">
            <v>11234</v>
          </cell>
          <cell r="B10" t="str">
            <v>Industrial Equipments (10 Yr)</v>
          </cell>
          <cell r="C10" t="str">
            <v>Asset</v>
          </cell>
          <cell r="D10" t="str">
            <v>D521D</v>
          </cell>
          <cell r="E10" t="str">
            <v>Equip/Tool</v>
          </cell>
          <cell r="F10" t="str">
            <v>Deb</v>
          </cell>
        </row>
        <row r="11">
          <cell r="A11" t="str">
            <v>11241</v>
          </cell>
          <cell r="B11" t="str">
            <v>Specific Equipment Tool(lab E)</v>
          </cell>
          <cell r="C11" t="str">
            <v>Asset</v>
          </cell>
          <cell r="D11" t="str">
            <v>D521D</v>
          </cell>
          <cell r="E11" t="str">
            <v>Equip/Tool</v>
          </cell>
          <cell r="F11" t="str">
            <v>Deb</v>
          </cell>
        </row>
        <row r="12">
          <cell r="A12" t="str">
            <v>11242</v>
          </cell>
          <cell r="B12" t="str">
            <v>Development Tool</v>
          </cell>
          <cell r="C12" t="str">
            <v>Asset</v>
          </cell>
          <cell r="D12" t="str">
            <v>D521D</v>
          </cell>
          <cell r="E12" t="str">
            <v>Equip/Tool</v>
          </cell>
          <cell r="F12" t="str">
            <v>Deb</v>
          </cell>
        </row>
        <row r="13">
          <cell r="A13" t="str">
            <v>11243</v>
          </cell>
          <cell r="B13" t="str">
            <v>Prototype</v>
          </cell>
          <cell r="C13" t="str">
            <v>Asset</v>
          </cell>
          <cell r="D13" t="str">
            <v>D521D</v>
          </cell>
          <cell r="E13" t="str">
            <v>Equip/Tool</v>
          </cell>
          <cell r="F13" t="str">
            <v>Deb</v>
          </cell>
        </row>
        <row r="14">
          <cell r="A14" t="str">
            <v>11244</v>
          </cell>
          <cell r="B14" t="str">
            <v>Sparepart Asset</v>
          </cell>
          <cell r="C14" t="str">
            <v>Asset</v>
          </cell>
          <cell r="D14" t="str">
            <v>D521D</v>
          </cell>
          <cell r="E14" t="str">
            <v>Equip/Tool</v>
          </cell>
          <cell r="F14" t="str">
            <v>Deb</v>
          </cell>
        </row>
        <row r="15">
          <cell r="A15" t="str">
            <v>11261</v>
          </cell>
          <cell r="B15" t="str">
            <v>Automotive</v>
          </cell>
          <cell r="C15" t="str">
            <v>Asset</v>
          </cell>
          <cell r="D15" t="str">
            <v>D521D</v>
          </cell>
          <cell r="E15" t="str">
            <v>Equip/Tool</v>
          </cell>
          <cell r="F15" t="str">
            <v>Deb</v>
          </cell>
        </row>
        <row r="16">
          <cell r="A16" t="str">
            <v>11262</v>
          </cell>
          <cell r="B16" t="str">
            <v>Transport Equipment</v>
          </cell>
          <cell r="C16" t="str">
            <v>Asset</v>
          </cell>
          <cell r="D16" t="str">
            <v>D521D</v>
          </cell>
          <cell r="E16" t="str">
            <v>Equip/Tool</v>
          </cell>
          <cell r="F16" t="str">
            <v>Deb</v>
          </cell>
        </row>
        <row r="17">
          <cell r="A17" t="str">
            <v>11263</v>
          </cell>
          <cell r="B17" t="str">
            <v>Office Equipment</v>
          </cell>
          <cell r="C17" t="str">
            <v>Asset</v>
          </cell>
          <cell r="D17" t="str">
            <v>D521D</v>
          </cell>
          <cell r="E17" t="str">
            <v>Equip/Tool</v>
          </cell>
          <cell r="F17" t="str">
            <v>Deb</v>
          </cell>
        </row>
        <row r="18">
          <cell r="A18" t="str">
            <v>11264</v>
          </cell>
          <cell r="B18" t="str">
            <v>Furniture</v>
          </cell>
          <cell r="C18" t="str">
            <v>Asset</v>
          </cell>
          <cell r="D18" t="str">
            <v>D521D</v>
          </cell>
          <cell r="E18" t="str">
            <v>Equip/Tool</v>
          </cell>
          <cell r="F18" t="str">
            <v>Deb</v>
          </cell>
        </row>
        <row r="19">
          <cell r="A19" t="str">
            <v>11265</v>
          </cell>
          <cell r="B19" t="str">
            <v>Computers and Softwares</v>
          </cell>
          <cell r="C19" t="str">
            <v>Asset</v>
          </cell>
          <cell r="D19" t="str">
            <v>D521D</v>
          </cell>
          <cell r="E19" t="str">
            <v>Equip/Tool</v>
          </cell>
          <cell r="F19" t="str">
            <v>Deb</v>
          </cell>
        </row>
        <row r="20">
          <cell r="A20" t="str">
            <v>11266</v>
          </cell>
          <cell r="B20" t="str">
            <v>Packing Equipment</v>
          </cell>
          <cell r="C20" t="str">
            <v>Asset</v>
          </cell>
          <cell r="D20" t="str">
            <v>D521D</v>
          </cell>
          <cell r="E20" t="str">
            <v>Equip/Tool</v>
          </cell>
          <cell r="F20" t="str">
            <v>Deb</v>
          </cell>
        </row>
        <row r="21">
          <cell r="A21" t="str">
            <v>11267</v>
          </cell>
          <cell r="B21" t="str">
            <v>Kitchen Equipment</v>
          </cell>
          <cell r="C21" t="str">
            <v>Asset</v>
          </cell>
          <cell r="D21" t="str">
            <v>D521D</v>
          </cell>
          <cell r="E21" t="str">
            <v>Equip/Tool</v>
          </cell>
          <cell r="F21" t="str">
            <v>Deb</v>
          </cell>
        </row>
        <row r="22">
          <cell r="A22" t="str">
            <v>11268</v>
          </cell>
          <cell r="B22" t="str">
            <v>Prototype tooling</v>
          </cell>
          <cell r="C22" t="str">
            <v>Asset</v>
          </cell>
          <cell r="D22" t="str">
            <v>D521D</v>
          </cell>
          <cell r="E22" t="str">
            <v>Equip/Tool</v>
          </cell>
          <cell r="F22" t="str">
            <v>Deb</v>
          </cell>
        </row>
        <row r="23">
          <cell r="A23" t="str">
            <v>11290</v>
          </cell>
          <cell r="B23" t="str">
            <v>Capitalized Interest</v>
          </cell>
          <cell r="C23" t="str">
            <v>Asset</v>
          </cell>
          <cell r="D23" t="str">
            <v>D521H</v>
          </cell>
          <cell r="E23" t="str">
            <v>Cap Interest</v>
          </cell>
          <cell r="F23" t="str">
            <v>Deb</v>
          </cell>
        </row>
        <row r="24">
          <cell r="A24" t="str">
            <v>11310</v>
          </cell>
          <cell r="B24" t="str">
            <v>Building Under Process</v>
          </cell>
          <cell r="C24" t="str">
            <v>Asset</v>
          </cell>
          <cell r="D24" t="str">
            <v>D521G</v>
          </cell>
          <cell r="E24" t="str">
            <v>Under Process</v>
          </cell>
          <cell r="F24" t="str">
            <v>Deb</v>
          </cell>
        </row>
        <row r="25">
          <cell r="A25" t="str">
            <v>11320</v>
          </cell>
          <cell r="B25" t="str">
            <v>Equipment Under Process</v>
          </cell>
          <cell r="C25" t="str">
            <v>Asset</v>
          </cell>
          <cell r="D25" t="str">
            <v>D521G</v>
          </cell>
          <cell r="E25" t="str">
            <v>Under Process</v>
          </cell>
          <cell r="F25" t="str">
            <v>Deb</v>
          </cell>
        </row>
        <row r="26">
          <cell r="A26" t="str">
            <v>11321</v>
          </cell>
          <cell r="B26" t="str">
            <v>Machinary Under Process</v>
          </cell>
          <cell r="C26" t="str">
            <v>Asset</v>
          </cell>
          <cell r="D26" t="str">
            <v>D521G</v>
          </cell>
          <cell r="E26" t="str">
            <v>Under Process</v>
          </cell>
          <cell r="F26" t="str">
            <v>Deb</v>
          </cell>
        </row>
        <row r="27">
          <cell r="A27" t="str">
            <v>11322</v>
          </cell>
          <cell r="B27" t="str">
            <v>Machinary Installation Expense</v>
          </cell>
          <cell r="C27" t="str">
            <v>Asset</v>
          </cell>
          <cell r="D27" t="str">
            <v>D521D</v>
          </cell>
          <cell r="E27" t="str">
            <v>Equip/Tool</v>
          </cell>
          <cell r="F27" t="str">
            <v>Deb</v>
          </cell>
        </row>
        <row r="28">
          <cell r="A28" t="str">
            <v>11323</v>
          </cell>
          <cell r="B28" t="str">
            <v>Machinary Puchases  Expenses</v>
          </cell>
          <cell r="C28" t="str">
            <v>Asset</v>
          </cell>
          <cell r="D28" t="str">
            <v>D521D</v>
          </cell>
          <cell r="E28" t="str">
            <v>Equip/Tool</v>
          </cell>
          <cell r="F28" t="str">
            <v>Deb</v>
          </cell>
        </row>
        <row r="29">
          <cell r="A29" t="str">
            <v>11324</v>
          </cell>
          <cell r="B29" t="str">
            <v>Utility Machinary</v>
          </cell>
          <cell r="C29" t="str">
            <v>Asset</v>
          </cell>
          <cell r="D29" t="str">
            <v>D521D</v>
          </cell>
          <cell r="E29" t="str">
            <v>Equip/Tool</v>
          </cell>
          <cell r="F29" t="str">
            <v>Deb</v>
          </cell>
        </row>
        <row r="30">
          <cell r="A30" t="str">
            <v>11330</v>
          </cell>
          <cell r="B30" t="str">
            <v>Others Under Process</v>
          </cell>
          <cell r="C30" t="str">
            <v>Asset</v>
          </cell>
          <cell r="D30" t="str">
            <v>D521G</v>
          </cell>
          <cell r="E30" t="str">
            <v>Under Process</v>
          </cell>
          <cell r="F30" t="str">
            <v>Deb</v>
          </cell>
        </row>
        <row r="31">
          <cell r="A31" t="str">
            <v>11399</v>
          </cell>
          <cell r="B31" t="str">
            <v>Default Investment Local</v>
          </cell>
          <cell r="C31" t="str">
            <v>Asset</v>
          </cell>
          <cell r="D31" t="str">
            <v>D521G</v>
          </cell>
          <cell r="E31" t="str">
            <v>Under Process</v>
          </cell>
          <cell r="F31" t="str">
            <v>Deb</v>
          </cell>
        </row>
        <row r="32">
          <cell r="A32" t="str">
            <v>11610</v>
          </cell>
          <cell r="B32" t="str">
            <v>Deposit to Suppliers of Int As</v>
          </cell>
          <cell r="C32" t="str">
            <v>Asset</v>
          </cell>
          <cell r="D32" t="str">
            <v>D521G</v>
          </cell>
          <cell r="E32" t="str">
            <v>Under Process</v>
          </cell>
          <cell r="F32" t="str">
            <v>Deb</v>
          </cell>
        </row>
        <row r="33">
          <cell r="A33" t="str">
            <v>11620</v>
          </cell>
          <cell r="B33" t="str">
            <v>Deposit to Suppliers of Ta As</v>
          </cell>
          <cell r="C33" t="str">
            <v>Asset</v>
          </cell>
          <cell r="D33" t="str">
            <v>D521G</v>
          </cell>
          <cell r="E33" t="str">
            <v>Under Process</v>
          </cell>
          <cell r="F33" t="str">
            <v>Deb</v>
          </cell>
        </row>
        <row r="34">
          <cell r="A34" t="str">
            <v>13110</v>
          </cell>
          <cell r="B34" t="str">
            <v>Raw Material (On Hand)</v>
          </cell>
          <cell r="C34" t="str">
            <v>Stock</v>
          </cell>
          <cell r="D34" t="str">
            <v>A1111</v>
          </cell>
          <cell r="E34" t="str">
            <v>RM &amp; Supplies</v>
          </cell>
          <cell r="F34" t="str">
            <v>Deb</v>
          </cell>
        </row>
        <row r="35">
          <cell r="A35" t="str">
            <v>13111</v>
          </cell>
          <cell r="B35" t="str">
            <v>Raw Material (In Transit)</v>
          </cell>
          <cell r="C35" t="str">
            <v>Stock</v>
          </cell>
          <cell r="D35" t="str">
            <v>A1111</v>
          </cell>
          <cell r="E35" t="str">
            <v>RM &amp; Supplies</v>
          </cell>
          <cell r="F35" t="str">
            <v>Deb</v>
          </cell>
        </row>
        <row r="36">
          <cell r="A36" t="str">
            <v>13120</v>
          </cell>
          <cell r="B36" t="str">
            <v>Prod Consumables</v>
          </cell>
          <cell r="C36" t="str">
            <v>Stock</v>
          </cell>
          <cell r="D36" t="str">
            <v>A1111</v>
          </cell>
          <cell r="E36" t="str">
            <v>RM &amp; Supplies</v>
          </cell>
          <cell r="F36" t="str">
            <v>Deb</v>
          </cell>
        </row>
        <row r="37">
          <cell r="A37" t="str">
            <v>13130</v>
          </cell>
          <cell r="B37" t="str">
            <v>Maintenance Spare Parts</v>
          </cell>
          <cell r="C37" t="str">
            <v>Stock</v>
          </cell>
          <cell r="D37" t="str">
            <v>A1111</v>
          </cell>
          <cell r="E37" t="str">
            <v>RM &amp; Supplies</v>
          </cell>
          <cell r="F37" t="str">
            <v>Deb</v>
          </cell>
        </row>
        <row r="38">
          <cell r="A38" t="str">
            <v>13140</v>
          </cell>
          <cell r="B38" t="str">
            <v>Other Consumables</v>
          </cell>
          <cell r="C38" t="str">
            <v>Stock</v>
          </cell>
          <cell r="D38" t="str">
            <v>A1111</v>
          </cell>
          <cell r="E38" t="str">
            <v>RM &amp; Supplies</v>
          </cell>
          <cell r="F38" t="str">
            <v>Deb</v>
          </cell>
        </row>
        <row r="39">
          <cell r="A39" t="str">
            <v>13150</v>
          </cell>
          <cell r="B39" t="str">
            <v>Work In Process</v>
          </cell>
          <cell r="C39" t="str">
            <v>Stock</v>
          </cell>
          <cell r="D39" t="str">
            <v>A114</v>
          </cell>
          <cell r="E39" t="str">
            <v>WIP</v>
          </cell>
          <cell r="F39" t="str">
            <v>Deb</v>
          </cell>
        </row>
        <row r="40">
          <cell r="A40" t="str">
            <v>13160</v>
          </cell>
          <cell r="B40" t="str">
            <v>Finished Goods (Manufactured)</v>
          </cell>
          <cell r="C40" t="str">
            <v>Stock</v>
          </cell>
          <cell r="D40" t="str">
            <v>A115</v>
          </cell>
          <cell r="E40" t="str">
            <v>F/G</v>
          </cell>
          <cell r="F40" t="str">
            <v>Deb</v>
          </cell>
        </row>
        <row r="41">
          <cell r="A41" t="str">
            <v>13170</v>
          </cell>
          <cell r="B41" t="str">
            <v>Finished Goods (Retail)</v>
          </cell>
          <cell r="C41" t="str">
            <v>Stock</v>
          </cell>
          <cell r="D41" t="str">
            <v>A115</v>
          </cell>
          <cell r="E41" t="str">
            <v>F/G</v>
          </cell>
          <cell r="F41" t="str">
            <v>Deb</v>
          </cell>
        </row>
        <row r="42">
          <cell r="A42" t="str">
            <v>13199</v>
          </cell>
          <cell r="B42" t="str">
            <v>Inventory by Default</v>
          </cell>
          <cell r="C42" t="str">
            <v>Stock</v>
          </cell>
          <cell r="D42" t="str">
            <v>A1111</v>
          </cell>
          <cell r="E42" t="str">
            <v>RM &amp; Supplies</v>
          </cell>
          <cell r="F42" t="str">
            <v>Deb</v>
          </cell>
        </row>
        <row r="43">
          <cell r="A43" t="str">
            <v>13210</v>
          </cell>
          <cell r="B43" t="str">
            <v>Integration of Vriances</v>
          </cell>
          <cell r="C43" t="str">
            <v>Stock</v>
          </cell>
          <cell r="D43" t="str">
            <v>R3212</v>
          </cell>
          <cell r="E43" t="str">
            <v>Integration of Variance</v>
          </cell>
          <cell r="F43" t="str">
            <v>Deb</v>
          </cell>
        </row>
        <row r="44">
          <cell r="A44" t="str">
            <v>13300</v>
          </cell>
          <cell r="B44" t="str">
            <v>Supplies (In Transit)</v>
          </cell>
          <cell r="C44" t="str">
            <v>Stock</v>
          </cell>
          <cell r="D44" t="str">
            <v>A1111</v>
          </cell>
          <cell r="E44" t="str">
            <v>RM &amp; Supplies</v>
          </cell>
          <cell r="F44" t="str">
            <v>Deb</v>
          </cell>
        </row>
        <row r="45">
          <cell r="A45" t="str">
            <v>13310</v>
          </cell>
          <cell r="B45" t="str">
            <v>RM &amp; Assembly parts</v>
          </cell>
          <cell r="C45" t="str">
            <v>Stock</v>
          </cell>
          <cell r="D45" t="str">
            <v>A1111</v>
          </cell>
          <cell r="E45" t="str">
            <v>RM &amp; Supplies</v>
          </cell>
          <cell r="F45" t="str">
            <v>Deb</v>
          </cell>
        </row>
        <row r="46">
          <cell r="A46" t="str">
            <v>13320</v>
          </cell>
          <cell r="B46" t="str">
            <v>Maintenance Spare parts</v>
          </cell>
          <cell r="C46" t="str">
            <v>Stock</v>
          </cell>
          <cell r="D46" t="str">
            <v>A1111</v>
          </cell>
          <cell r="E46" t="str">
            <v>RM &amp; Supplies</v>
          </cell>
          <cell r="F46" t="str">
            <v>Deb</v>
          </cell>
        </row>
        <row r="47">
          <cell r="A47" t="str">
            <v>13330</v>
          </cell>
          <cell r="B47" t="str">
            <v>Consumables &amp; other stocks</v>
          </cell>
          <cell r="C47" t="str">
            <v>Stock</v>
          </cell>
          <cell r="D47" t="str">
            <v>A1111</v>
          </cell>
          <cell r="E47" t="str">
            <v>RM &amp; Supplies</v>
          </cell>
          <cell r="F47" t="str">
            <v>Deb</v>
          </cell>
        </row>
        <row r="48">
          <cell r="A48" t="str">
            <v>13500</v>
          </cell>
          <cell r="B48" t="str">
            <v>Work In Process</v>
          </cell>
          <cell r="C48" t="str">
            <v>Stock</v>
          </cell>
          <cell r="D48" t="str">
            <v>A114</v>
          </cell>
          <cell r="E48" t="str">
            <v>WIP</v>
          </cell>
          <cell r="F48" t="str">
            <v>Deb</v>
          </cell>
        </row>
        <row r="49">
          <cell r="A49" t="str">
            <v>13600</v>
          </cell>
          <cell r="B49" t="str">
            <v>Finished Goods (Manufactured)</v>
          </cell>
          <cell r="C49" t="str">
            <v>Stock</v>
          </cell>
          <cell r="D49" t="str">
            <v>A115</v>
          </cell>
          <cell r="E49" t="str">
            <v>F/G</v>
          </cell>
          <cell r="F49" t="str">
            <v>Deb</v>
          </cell>
        </row>
        <row r="50">
          <cell r="A50" t="str">
            <v>13910</v>
          </cell>
          <cell r="B50" t="str">
            <v>Provision Depr Stock - R-Mat</v>
          </cell>
          <cell r="C50" t="str">
            <v>Stock</v>
          </cell>
          <cell r="D50" t="str">
            <v>A191</v>
          </cell>
          <cell r="E50" t="str">
            <v>Depre Stock R-Mat</v>
          </cell>
          <cell r="F50" t="str">
            <v>Deb</v>
          </cell>
        </row>
        <row r="51">
          <cell r="A51" t="str">
            <v>13920</v>
          </cell>
          <cell r="B51" t="str">
            <v>Provision Depr Supplies</v>
          </cell>
          <cell r="C51" t="str">
            <v>Stock</v>
          </cell>
          <cell r="D51" t="str">
            <v>A191</v>
          </cell>
          <cell r="E51" t="str">
            <v>Depre Stock Supplies</v>
          </cell>
          <cell r="F51" t="str">
            <v>Deb</v>
          </cell>
        </row>
        <row r="52">
          <cell r="A52" t="str">
            <v>13950</v>
          </cell>
          <cell r="B52" t="str">
            <v>Provision Depr Stock - WIP</v>
          </cell>
          <cell r="C52" t="str">
            <v>Stock</v>
          </cell>
          <cell r="D52" t="str">
            <v>A194</v>
          </cell>
          <cell r="E52" t="str">
            <v>Depre Stock WIP</v>
          </cell>
          <cell r="F52" t="str">
            <v>Deb</v>
          </cell>
        </row>
        <row r="53">
          <cell r="A53" t="str">
            <v>13960</v>
          </cell>
          <cell r="B53" t="str">
            <v>Provision Depr Stock - F/G</v>
          </cell>
          <cell r="C53" t="str">
            <v>Stock</v>
          </cell>
          <cell r="D53" t="str">
            <v>A195</v>
          </cell>
          <cell r="E53" t="str">
            <v>Depre Stock FG</v>
          </cell>
          <cell r="F53" t="str">
            <v>Deb</v>
          </cell>
        </row>
        <row r="54">
          <cell r="A54" t="str">
            <v>14111</v>
          </cell>
          <cell r="B54" t="str">
            <v>A/R Trade Local</v>
          </cell>
          <cell r="C54" t="str">
            <v>A/R</v>
          </cell>
          <cell r="D54" t="str">
            <v>A210</v>
          </cell>
          <cell r="E54" t="str">
            <v>A/R Trade</v>
          </cell>
          <cell r="F54" t="str">
            <v>Deb</v>
          </cell>
        </row>
        <row r="55">
          <cell r="A55" t="str">
            <v>14121</v>
          </cell>
          <cell r="B55" t="str">
            <v>A/R Sales local</v>
          </cell>
          <cell r="C55" t="str">
            <v>A/R</v>
          </cell>
          <cell r="D55" t="str">
            <v>A210</v>
          </cell>
          <cell r="E55" t="str">
            <v>A/R Trade</v>
          </cell>
          <cell r="F55" t="str">
            <v>Deb</v>
          </cell>
        </row>
        <row r="56">
          <cell r="A56" t="str">
            <v>14122</v>
          </cell>
          <cell r="B56" t="str">
            <v>A/R Sales Export</v>
          </cell>
          <cell r="C56" t="str">
            <v>A/R</v>
          </cell>
          <cell r="D56" t="str">
            <v>A210</v>
          </cell>
          <cell r="E56" t="str">
            <v>A/R Trade</v>
          </cell>
          <cell r="F56" t="str">
            <v>Deb</v>
          </cell>
        </row>
        <row r="57">
          <cell r="A57" t="str">
            <v>14123</v>
          </cell>
          <cell r="B57" t="str">
            <v>A/R Sales Group SG</v>
          </cell>
          <cell r="C57" t="str">
            <v>A/R</v>
          </cell>
          <cell r="D57" t="str">
            <v>A210</v>
          </cell>
          <cell r="E57" t="str">
            <v>A/R Trade</v>
          </cell>
          <cell r="F57" t="str">
            <v>Deb</v>
          </cell>
        </row>
        <row r="58">
          <cell r="A58" t="str">
            <v>14131</v>
          </cell>
          <cell r="B58" t="str">
            <v>Outstanding Chq.&amp;T/T-local</v>
          </cell>
          <cell r="C58" t="str">
            <v>A/R</v>
          </cell>
          <cell r="D58" t="str">
            <v>A240</v>
          </cell>
          <cell r="E58" t="str">
            <v>A/R Other</v>
          </cell>
          <cell r="F58" t="str">
            <v>Deb</v>
          </cell>
        </row>
        <row r="59">
          <cell r="A59" t="str">
            <v>14132</v>
          </cell>
          <cell r="B59" t="str">
            <v>Outstanding Chq.&amp;T/T-abroad</v>
          </cell>
          <cell r="C59" t="str">
            <v>A/R</v>
          </cell>
          <cell r="D59" t="str">
            <v>A240</v>
          </cell>
          <cell r="E59" t="str">
            <v>A/R Other</v>
          </cell>
          <cell r="F59" t="str">
            <v>Deb</v>
          </cell>
        </row>
        <row r="60">
          <cell r="A60" t="str">
            <v>14133</v>
          </cell>
          <cell r="B60" t="str">
            <v>Outstanding Chq.&amp;T/T-abroad</v>
          </cell>
          <cell r="C60" t="str">
            <v>A/R</v>
          </cell>
          <cell r="D60" t="str">
            <v>A240</v>
          </cell>
          <cell r="E60" t="str">
            <v>A/R Other</v>
          </cell>
          <cell r="F60" t="str">
            <v>Deb</v>
          </cell>
        </row>
        <row r="61">
          <cell r="A61" t="str">
            <v>14310</v>
          </cell>
          <cell r="B61" t="str">
            <v>A/R Revenue Department</v>
          </cell>
          <cell r="C61" t="str">
            <v>A/R</v>
          </cell>
          <cell r="D61" t="str">
            <v>A243</v>
          </cell>
          <cell r="E61" t="str">
            <v>A/R Tax (excl inc tax)</v>
          </cell>
          <cell r="F61" t="str">
            <v>Deb</v>
          </cell>
        </row>
        <row r="62">
          <cell r="A62" t="str">
            <v>14320</v>
          </cell>
          <cell r="B62" t="str">
            <v>A/R Custom Department</v>
          </cell>
          <cell r="C62" t="str">
            <v>A/R</v>
          </cell>
          <cell r="D62" t="str">
            <v>A243</v>
          </cell>
          <cell r="E62" t="str">
            <v>A/R Tax (excl inc tax)</v>
          </cell>
          <cell r="F62" t="str">
            <v>Deb</v>
          </cell>
        </row>
        <row r="63">
          <cell r="A63" t="str">
            <v>14330</v>
          </cell>
          <cell r="B63" t="str">
            <v>A/R Others</v>
          </cell>
          <cell r="C63" t="str">
            <v>A/R</v>
          </cell>
          <cell r="D63" t="str">
            <v>A240</v>
          </cell>
          <cell r="E63" t="str">
            <v>A/R Other</v>
          </cell>
          <cell r="F63" t="str">
            <v>Deb</v>
          </cell>
        </row>
        <row r="64">
          <cell r="A64" t="str">
            <v>14340</v>
          </cell>
          <cell r="B64" t="str">
            <v>A/R on sale of Fix Assets</v>
          </cell>
          <cell r="C64" t="str">
            <v>A/R</v>
          </cell>
          <cell r="D64" t="str">
            <v>B103</v>
          </cell>
          <cell r="E64" t="str">
            <v>A/R Asset disposal</v>
          </cell>
          <cell r="F64" t="str">
            <v>Deb</v>
          </cell>
        </row>
        <row r="65">
          <cell r="A65" t="str">
            <v>14350</v>
          </cell>
          <cell r="B65" t="str">
            <v>A/R advance - Employee</v>
          </cell>
          <cell r="C65" t="str">
            <v>A/R</v>
          </cell>
          <cell r="D65" t="str">
            <v>A240</v>
          </cell>
          <cell r="E65" t="str">
            <v>A/R Other</v>
          </cell>
          <cell r="F65" t="str">
            <v>Deb</v>
          </cell>
        </row>
        <row r="66">
          <cell r="A66" t="str">
            <v>14351</v>
          </cell>
          <cell r="B66" t="str">
            <v>A/R advance - Employee</v>
          </cell>
          <cell r="C66" t="str">
            <v>A/R</v>
          </cell>
          <cell r="D66" t="str">
            <v>A240</v>
          </cell>
          <cell r="E66" t="str">
            <v>A/R Other</v>
          </cell>
          <cell r="F66" t="str">
            <v>Deb</v>
          </cell>
        </row>
        <row r="67">
          <cell r="A67" t="str">
            <v>14360</v>
          </cell>
          <cell r="B67" t="str">
            <v>LOAN TO RELATED COMPANY-WEBER</v>
          </cell>
          <cell r="C67" t="str">
            <v>Cash</v>
          </cell>
          <cell r="D67" t="str">
            <v>C153</v>
          </cell>
          <cell r="E67" t="str">
            <v>Short term Loan</v>
          </cell>
          <cell r="F67" t="str">
            <v>Deb</v>
          </cell>
        </row>
        <row r="68">
          <cell r="A68" t="str">
            <v>14361</v>
          </cell>
          <cell r="B68" t="str">
            <v>A/R Non operating</v>
          </cell>
          <cell r="C68" t="str">
            <v>A/R</v>
          </cell>
          <cell r="D68" t="str">
            <v>A240</v>
          </cell>
          <cell r="E68" t="str">
            <v>A/R Non Operating</v>
          </cell>
          <cell r="F68" t="str">
            <v>Deb</v>
          </cell>
        </row>
        <row r="69">
          <cell r="A69" t="str">
            <v>14910</v>
          </cell>
          <cell r="B69" t="str">
            <v>Prov Doutbful  customers</v>
          </cell>
          <cell r="C69" t="str">
            <v>A/R</v>
          </cell>
          <cell r="D69" t="str">
            <v>A219</v>
          </cell>
          <cell r="E69" t="str">
            <v>A/R Trade Provision</v>
          </cell>
          <cell r="F69" t="str">
            <v>Deb</v>
          </cell>
        </row>
        <row r="70">
          <cell r="A70" t="str">
            <v>15110</v>
          </cell>
          <cell r="B70" t="str">
            <v>Prepaid Expenses</v>
          </cell>
          <cell r="C70" t="str">
            <v>A/R</v>
          </cell>
          <cell r="D70" t="str">
            <v>A241</v>
          </cell>
          <cell r="E70" t="str">
            <v>Prepaid Exp</v>
          </cell>
          <cell r="F70" t="str">
            <v>Deb</v>
          </cell>
        </row>
        <row r="71">
          <cell r="A71" t="str">
            <v>15120</v>
          </cell>
          <cell r="B71" t="str">
            <v>Prepaid Insurance</v>
          </cell>
          <cell r="C71" t="str">
            <v>A/R</v>
          </cell>
          <cell r="D71" t="str">
            <v>A241</v>
          </cell>
          <cell r="E71" t="str">
            <v>Prepaid Exp</v>
          </cell>
          <cell r="F71" t="str">
            <v>Deb</v>
          </cell>
        </row>
        <row r="72">
          <cell r="A72" t="str">
            <v>15130</v>
          </cell>
          <cell r="B72" t="str">
            <v>Prepaid Others</v>
          </cell>
          <cell r="C72" t="str">
            <v>A/R</v>
          </cell>
          <cell r="D72" t="str">
            <v>A241</v>
          </cell>
          <cell r="E72" t="str">
            <v>Prepaid Exp</v>
          </cell>
          <cell r="F72" t="str">
            <v>Deb</v>
          </cell>
        </row>
        <row r="73">
          <cell r="A73" t="str">
            <v>15200</v>
          </cell>
          <cell r="B73" t="str">
            <v>Accrued Interest Income</v>
          </cell>
          <cell r="C73" t="str">
            <v>A/R</v>
          </cell>
          <cell r="D73" t="str">
            <v>A241</v>
          </cell>
          <cell r="E73" t="str">
            <v>Prepaid Exp</v>
          </cell>
          <cell r="F73" t="str">
            <v>Deb</v>
          </cell>
        </row>
        <row r="74">
          <cell r="A74" t="str">
            <v>15210</v>
          </cell>
          <cell r="B74" t="str">
            <v>Accrued Income Otheres</v>
          </cell>
          <cell r="C74" t="str">
            <v>A/R</v>
          </cell>
          <cell r="D74" t="str">
            <v>A241</v>
          </cell>
          <cell r="E74" t="str">
            <v>Prepaid Exp</v>
          </cell>
          <cell r="F74" t="str">
            <v>Deb</v>
          </cell>
        </row>
        <row r="75">
          <cell r="A75" t="str">
            <v>15300</v>
          </cell>
          <cell r="B75" t="str">
            <v>Advance Payt to Suppliers 100%</v>
          </cell>
          <cell r="C75" t="str">
            <v>A/R</v>
          </cell>
          <cell r="D75" t="str">
            <v>A241</v>
          </cell>
          <cell r="E75" t="str">
            <v>Prepaid Exp</v>
          </cell>
          <cell r="F75" t="str">
            <v>Deb</v>
          </cell>
        </row>
        <row r="76">
          <cell r="A76" t="str">
            <v>15301</v>
          </cell>
          <cell r="B76" t="str">
            <v>Adv. Payt to Suppliers -Local</v>
          </cell>
          <cell r="C76" t="str">
            <v>A/R</v>
          </cell>
          <cell r="D76" t="str">
            <v>A241</v>
          </cell>
          <cell r="E76" t="str">
            <v>Prepaid Exp</v>
          </cell>
          <cell r="F76" t="str">
            <v>Deb</v>
          </cell>
        </row>
        <row r="77">
          <cell r="A77" t="str">
            <v>15302</v>
          </cell>
          <cell r="B77" t="str">
            <v>Adv. Payt to Suppliers -Abroad</v>
          </cell>
          <cell r="C77" t="str">
            <v>A/R</v>
          </cell>
          <cell r="D77" t="str">
            <v>A241</v>
          </cell>
          <cell r="E77" t="str">
            <v>Prepaid Exp</v>
          </cell>
          <cell r="F77" t="str">
            <v>Deb</v>
          </cell>
        </row>
        <row r="78">
          <cell r="A78" t="str">
            <v>15303</v>
          </cell>
          <cell r="B78" t="str">
            <v>Adv. Payt to Suppliers -Grou</v>
          </cell>
          <cell r="C78" t="str">
            <v>A/R</v>
          </cell>
          <cell r="D78" t="str">
            <v>A241</v>
          </cell>
          <cell r="E78" t="str">
            <v>Prepaid Exp</v>
          </cell>
          <cell r="F78" t="str">
            <v>Deb</v>
          </cell>
        </row>
        <row r="79">
          <cell r="A79" t="str">
            <v>15310</v>
          </cell>
          <cell r="B79" t="str">
            <v>Advance Payt to Employees</v>
          </cell>
          <cell r="C79" t="str">
            <v>A/R</v>
          </cell>
          <cell r="D79" t="str">
            <v>A240</v>
          </cell>
          <cell r="E79" t="str">
            <v>A/R Other</v>
          </cell>
          <cell r="F79" t="str">
            <v>Deb</v>
          </cell>
        </row>
        <row r="80">
          <cell r="A80" t="str">
            <v>15320</v>
          </cell>
          <cell r="B80" t="str">
            <v>Advance Payt to SSGI</v>
          </cell>
          <cell r="C80" t="str">
            <v>A/R</v>
          </cell>
          <cell r="D80" t="str">
            <v>A240</v>
          </cell>
          <cell r="E80" t="str">
            <v>A/R Other</v>
          </cell>
          <cell r="F80" t="str">
            <v>Deb</v>
          </cell>
        </row>
        <row r="81">
          <cell r="A81" t="str">
            <v>15353</v>
          </cell>
          <cell r="B81" t="str">
            <v>Adv, Pay (Suppl, invst)-Group</v>
          </cell>
          <cell r="C81" t="str">
            <v>A/R</v>
          </cell>
          <cell r="D81" t="str">
            <v>B104</v>
          </cell>
          <cell r="E81" t="str">
            <v>A/R Invest subsidies</v>
          </cell>
          <cell r="F81" t="str">
            <v>Deb</v>
          </cell>
        </row>
        <row r="82">
          <cell r="A82" t="str">
            <v>15410</v>
          </cell>
          <cell r="B82" t="str">
            <v>Unrealized gain/loss on exchange rate</v>
          </cell>
          <cell r="C82" t="str">
            <v>A/R</v>
          </cell>
          <cell r="D82" t="str">
            <v>A240</v>
          </cell>
          <cell r="E82" t="str">
            <v>A/R Other</v>
          </cell>
          <cell r="F82" t="str">
            <v>Deb</v>
          </cell>
        </row>
        <row r="83">
          <cell r="A83" t="str">
            <v>15510</v>
          </cell>
          <cell r="B83" t="str">
            <v>Prepaid Income Tax</v>
          </cell>
          <cell r="C83" t="str">
            <v>A/R</v>
          </cell>
          <cell r="D83" t="str">
            <v>A240</v>
          </cell>
          <cell r="E83" t="str">
            <v>A/R Other</v>
          </cell>
          <cell r="F83" t="str">
            <v>Deb</v>
          </cell>
        </row>
        <row r="84">
          <cell r="A84" t="str">
            <v>15600</v>
          </cell>
          <cell r="B84" t="str">
            <v>Input Vat</v>
          </cell>
          <cell r="C84" t="str">
            <v>A/R</v>
          </cell>
          <cell r="D84" t="str">
            <v>A243</v>
          </cell>
          <cell r="E84" t="str">
            <v>A/R Tax (excl inc tax)</v>
          </cell>
          <cell r="F84" t="str">
            <v>Deb</v>
          </cell>
        </row>
        <row r="85">
          <cell r="A85" t="str">
            <v>15610</v>
          </cell>
          <cell r="B85" t="str">
            <v>Input Vat Non Received</v>
          </cell>
          <cell r="C85" t="str">
            <v>A/R</v>
          </cell>
          <cell r="D85" t="str">
            <v>A243</v>
          </cell>
          <cell r="E85" t="str">
            <v>A/R Tax (excl inc tax)</v>
          </cell>
          <cell r="F85" t="str">
            <v>Deb</v>
          </cell>
        </row>
        <row r="86">
          <cell r="A86" t="str">
            <v>15710</v>
          </cell>
          <cell r="B86" t="str">
            <v>Guarantee - Electricity</v>
          </cell>
          <cell r="C86" t="str">
            <v>A/R</v>
          </cell>
          <cell r="D86" t="str">
            <v>A240</v>
          </cell>
          <cell r="E86" t="str">
            <v>A/R Other</v>
          </cell>
          <cell r="F86" t="str">
            <v>Deb</v>
          </cell>
        </row>
        <row r="87">
          <cell r="A87" t="str">
            <v>15720</v>
          </cell>
          <cell r="B87" t="str">
            <v>Guarantee - Telecomunication</v>
          </cell>
          <cell r="C87" t="str">
            <v>A/R</v>
          </cell>
          <cell r="D87" t="str">
            <v>A240</v>
          </cell>
          <cell r="E87" t="str">
            <v>A/R Other</v>
          </cell>
          <cell r="F87" t="str">
            <v>Deb</v>
          </cell>
        </row>
        <row r="88">
          <cell r="A88" t="str">
            <v>15730</v>
          </cell>
          <cell r="B88" t="str">
            <v>Guarantee - Import</v>
          </cell>
          <cell r="C88" t="str">
            <v>A/R</v>
          </cell>
          <cell r="D88" t="str">
            <v>A240</v>
          </cell>
          <cell r="E88" t="str">
            <v>A/R Other</v>
          </cell>
          <cell r="F88" t="str">
            <v>Deb</v>
          </cell>
        </row>
        <row r="89">
          <cell r="A89" t="str">
            <v>15740</v>
          </cell>
          <cell r="B89" t="str">
            <v>Guaranteee - Other</v>
          </cell>
          <cell r="C89" t="str">
            <v>A/R</v>
          </cell>
          <cell r="D89" t="str">
            <v>A240</v>
          </cell>
          <cell r="E89" t="str">
            <v>A/R Other</v>
          </cell>
          <cell r="F89" t="str">
            <v>Deb</v>
          </cell>
        </row>
        <row r="90">
          <cell r="A90" t="str">
            <v>15810</v>
          </cell>
          <cell r="B90" t="str">
            <v>Deposit to supplier -Asset</v>
          </cell>
          <cell r="C90" t="str">
            <v>Asset</v>
          </cell>
          <cell r="D90" t="str">
            <v>D521G</v>
          </cell>
          <cell r="E90" t="str">
            <v>Under Process</v>
          </cell>
          <cell r="F90" t="str">
            <v>Deb</v>
          </cell>
        </row>
        <row r="91">
          <cell r="A91" t="str">
            <v>15811</v>
          </cell>
          <cell r="B91" t="str">
            <v>Deposit for Asset -Local</v>
          </cell>
          <cell r="C91" t="str">
            <v>Asset</v>
          </cell>
          <cell r="D91" t="str">
            <v>D521G</v>
          </cell>
          <cell r="E91" t="str">
            <v>Under Process</v>
          </cell>
          <cell r="F91" t="str">
            <v>Deb</v>
          </cell>
        </row>
        <row r="92">
          <cell r="A92" t="str">
            <v>15812</v>
          </cell>
          <cell r="B92" t="str">
            <v>Deposit for Asset -Abroad</v>
          </cell>
          <cell r="C92" t="str">
            <v>Asset</v>
          </cell>
          <cell r="D92" t="str">
            <v>D521G</v>
          </cell>
          <cell r="E92" t="str">
            <v>Under Process</v>
          </cell>
          <cell r="F92" t="str">
            <v>Deb</v>
          </cell>
        </row>
        <row r="93">
          <cell r="A93" t="str">
            <v>15813</v>
          </cell>
          <cell r="B93" t="str">
            <v>Deposit for Asset -Group</v>
          </cell>
          <cell r="C93" t="str">
            <v>Asset</v>
          </cell>
          <cell r="D93" t="str">
            <v>D521G</v>
          </cell>
          <cell r="E93" t="str">
            <v>Under Process</v>
          </cell>
          <cell r="F93" t="str">
            <v>Deb</v>
          </cell>
        </row>
        <row r="94">
          <cell r="A94" t="str">
            <v>15821</v>
          </cell>
          <cell r="B94" t="str">
            <v>Deposit for Exp. -Local</v>
          </cell>
          <cell r="C94" t="str">
            <v>A/R</v>
          </cell>
          <cell r="D94" t="str">
            <v>A241</v>
          </cell>
          <cell r="E94" t="str">
            <v>Prepaid Exp</v>
          </cell>
          <cell r="F94" t="str">
            <v>Deb</v>
          </cell>
        </row>
        <row r="95">
          <cell r="A95" t="str">
            <v>15822</v>
          </cell>
          <cell r="B95" t="str">
            <v>Deposit for Exp. -Abroad</v>
          </cell>
          <cell r="C95" t="str">
            <v>A/R</v>
          </cell>
          <cell r="D95" t="str">
            <v>A241</v>
          </cell>
          <cell r="E95" t="str">
            <v>Prepaid Exp</v>
          </cell>
          <cell r="F95" t="str">
            <v>Deb</v>
          </cell>
        </row>
        <row r="96">
          <cell r="A96" t="str">
            <v>15830</v>
          </cell>
          <cell r="B96" t="str">
            <v>Loan To Employees(Morethan 1Y)</v>
          </cell>
          <cell r="C96" t="str">
            <v>A/R</v>
          </cell>
          <cell r="D96" t="str">
            <v>B101</v>
          </cell>
          <cell r="E96" t="str">
            <v>Non Oper A/R</v>
          </cell>
          <cell r="F96" t="str">
            <v>Deb</v>
          </cell>
        </row>
        <row r="97">
          <cell r="A97" t="str">
            <v>15840</v>
          </cell>
          <cell r="B97" t="str">
            <v>Advance Payt to Employees</v>
          </cell>
          <cell r="C97" t="str">
            <v>A/R</v>
          </cell>
          <cell r="D97" t="str">
            <v>A240</v>
          </cell>
          <cell r="E97" t="str">
            <v>A/R Other</v>
          </cell>
          <cell r="F97" t="str">
            <v>Deb</v>
          </cell>
        </row>
        <row r="98">
          <cell r="A98" t="str">
            <v>15860</v>
          </cell>
          <cell r="B98" t="str">
            <v>Miscellaneous</v>
          </cell>
          <cell r="C98" t="str">
            <v>A/R</v>
          </cell>
          <cell r="D98" t="str">
            <v>B101</v>
          </cell>
          <cell r="E98" t="str">
            <v>Non Oper A/R</v>
          </cell>
          <cell r="F98" t="str">
            <v>Deb</v>
          </cell>
        </row>
        <row r="99">
          <cell r="A99" t="str">
            <v>16110</v>
          </cell>
          <cell r="B99" t="str">
            <v>Petty Cash THB</v>
          </cell>
          <cell r="C99" t="str">
            <v>Cash</v>
          </cell>
          <cell r="D99" t="str">
            <v>C111</v>
          </cell>
          <cell r="E99" t="str">
            <v>Cash / Bank</v>
          </cell>
          <cell r="F99" t="str">
            <v>Deb</v>
          </cell>
        </row>
        <row r="100">
          <cell r="A100" t="str">
            <v>16120</v>
          </cell>
          <cell r="B100" t="str">
            <v>Petty Cash USD</v>
          </cell>
          <cell r="C100" t="str">
            <v>Cash</v>
          </cell>
          <cell r="D100" t="str">
            <v>C111</v>
          </cell>
          <cell r="E100" t="str">
            <v>Cash / Bank</v>
          </cell>
          <cell r="F100" t="str">
            <v>Deb</v>
          </cell>
        </row>
        <row r="101">
          <cell r="A101" t="str">
            <v>16130</v>
          </cell>
          <cell r="B101" t="str">
            <v>Petty Cash FRF</v>
          </cell>
          <cell r="C101" t="str">
            <v>Cash</v>
          </cell>
          <cell r="D101" t="str">
            <v>C111</v>
          </cell>
          <cell r="E101" t="str">
            <v>Cash / Bank</v>
          </cell>
          <cell r="F101" t="str">
            <v>Deb</v>
          </cell>
        </row>
        <row r="102">
          <cell r="A102" t="str">
            <v>16140</v>
          </cell>
          <cell r="B102" t="str">
            <v>Petty Cash EURO</v>
          </cell>
          <cell r="C102" t="str">
            <v>Cash</v>
          </cell>
          <cell r="D102" t="str">
            <v>C111</v>
          </cell>
          <cell r="E102" t="str">
            <v>Cash / Bank</v>
          </cell>
          <cell r="F102" t="str">
            <v>Deb</v>
          </cell>
        </row>
        <row r="103">
          <cell r="A103" t="str">
            <v>16141</v>
          </cell>
          <cell r="B103" t="str">
            <v>Cash  waiting  transfer</v>
          </cell>
          <cell r="C103" t="str">
            <v>Cash</v>
          </cell>
          <cell r="D103" t="str">
            <v>C111</v>
          </cell>
          <cell r="E103" t="str">
            <v>Cash / Bank</v>
          </cell>
          <cell r="F103" t="str">
            <v>Deb</v>
          </cell>
        </row>
        <row r="104">
          <cell r="A104" t="str">
            <v>16211</v>
          </cell>
          <cell r="B104" t="str">
            <v>C/A TFB 0354-1-00834-8</v>
          </cell>
          <cell r="C104" t="str">
            <v>Cash</v>
          </cell>
          <cell r="D104" t="str">
            <v>C111</v>
          </cell>
          <cell r="E104" t="str">
            <v>Cash / Bank</v>
          </cell>
          <cell r="F104" t="str">
            <v>Deb</v>
          </cell>
        </row>
        <row r="105">
          <cell r="A105" t="str">
            <v>16212</v>
          </cell>
          <cell r="B105" t="str">
            <v>S/A TFB 354-2-32330-1</v>
          </cell>
          <cell r="C105" t="str">
            <v>Cash</v>
          </cell>
          <cell r="D105" t="str">
            <v>C111</v>
          </cell>
          <cell r="E105" t="str">
            <v>Cash / Bank</v>
          </cell>
          <cell r="F105" t="str">
            <v>Deb</v>
          </cell>
        </row>
        <row r="106">
          <cell r="A106" t="str">
            <v>16221</v>
          </cell>
          <cell r="B106" t="str">
            <v>C/A Indosuez 002-7085-2150-000</v>
          </cell>
          <cell r="C106" t="str">
            <v>Cash</v>
          </cell>
          <cell r="D106" t="str">
            <v>C111</v>
          </cell>
          <cell r="E106" t="str">
            <v>Cash / Bank</v>
          </cell>
          <cell r="F106" t="str">
            <v>Deb</v>
          </cell>
        </row>
        <row r="107">
          <cell r="A107" t="str">
            <v>16222</v>
          </cell>
          <cell r="B107" t="str">
            <v>S/A Ind. 002-7805-2119-000 THB</v>
          </cell>
          <cell r="C107" t="str">
            <v>Cash</v>
          </cell>
          <cell r="D107" t="str">
            <v>C111</v>
          </cell>
          <cell r="E107" t="str">
            <v>Cash / Bank</v>
          </cell>
          <cell r="F107" t="str">
            <v>Deb</v>
          </cell>
        </row>
        <row r="108">
          <cell r="A108" t="str">
            <v>16223</v>
          </cell>
          <cell r="B108" t="str">
            <v>S/A Ind. 002-7805-2119-000 USD</v>
          </cell>
          <cell r="C108" t="str">
            <v>Cash</v>
          </cell>
          <cell r="D108" t="str">
            <v>C111</v>
          </cell>
          <cell r="E108" t="str">
            <v>Cash / Bank</v>
          </cell>
          <cell r="F108" t="str">
            <v>Deb</v>
          </cell>
        </row>
        <row r="109">
          <cell r="A109" t="str">
            <v>16224</v>
          </cell>
          <cell r="B109" t="str">
            <v>S/A Ind. 002-7805-2119-000 USD</v>
          </cell>
          <cell r="C109" t="str">
            <v>Cash</v>
          </cell>
          <cell r="D109" t="str">
            <v>C111</v>
          </cell>
          <cell r="E109" t="str">
            <v>Cash / Bank</v>
          </cell>
          <cell r="F109" t="str">
            <v>Deb</v>
          </cell>
        </row>
        <row r="110">
          <cell r="A110" t="str">
            <v>16225</v>
          </cell>
          <cell r="B110" t="str">
            <v>S/A Ind- 002-7085-2119-000 EUR</v>
          </cell>
          <cell r="C110" t="str">
            <v>Cash</v>
          </cell>
          <cell r="D110" t="str">
            <v>C111</v>
          </cell>
          <cell r="E110" t="str">
            <v>Cash / Bank</v>
          </cell>
          <cell r="F110" t="str">
            <v>Deb</v>
          </cell>
        </row>
        <row r="111">
          <cell r="A111" t="str">
            <v>16231</v>
          </cell>
          <cell r="B111" t="str">
            <v>C/A Tokyo-Mistsubishi 012033</v>
          </cell>
          <cell r="C111" t="str">
            <v>Cash</v>
          </cell>
          <cell r="D111" t="str">
            <v>C111</v>
          </cell>
          <cell r="E111" t="str">
            <v>Cash / Bank</v>
          </cell>
          <cell r="F111" t="str">
            <v>Deb</v>
          </cell>
        </row>
        <row r="112">
          <cell r="A112" t="str">
            <v>16232</v>
          </cell>
          <cell r="B112" t="str">
            <v>S/A Tokyo-Mistsubishi 007994</v>
          </cell>
          <cell r="C112" t="str">
            <v>Cash</v>
          </cell>
          <cell r="D112" t="str">
            <v>C111</v>
          </cell>
          <cell r="E112" t="str">
            <v>Cash / Bank</v>
          </cell>
          <cell r="F112" t="str">
            <v>Deb</v>
          </cell>
        </row>
        <row r="113">
          <cell r="A113" t="str">
            <v>16233</v>
          </cell>
          <cell r="B113" t="str">
            <v>S/A Tokyo-Mistsubishi 503223</v>
          </cell>
          <cell r="C113" t="str">
            <v>Cash</v>
          </cell>
          <cell r="D113" t="str">
            <v>C111</v>
          </cell>
          <cell r="E113" t="str">
            <v>Cash / Bank</v>
          </cell>
          <cell r="F113" t="str">
            <v>Deb</v>
          </cell>
        </row>
        <row r="114">
          <cell r="A114" t="str">
            <v>16234</v>
          </cell>
          <cell r="B114" t="str">
            <v>S/A Tokyo-Mitsubishi 503223</v>
          </cell>
          <cell r="C114" t="str">
            <v>Cash</v>
          </cell>
          <cell r="D114" t="str">
            <v>C111</v>
          </cell>
          <cell r="E114" t="str">
            <v>Cash / Bank</v>
          </cell>
          <cell r="F114" t="str">
            <v>Deb</v>
          </cell>
        </row>
        <row r="115">
          <cell r="A115" t="str">
            <v>16235</v>
          </cell>
          <cell r="B115" t="str">
            <v>S/A Tokyo-Mitsubishi 109916 YEN</v>
          </cell>
          <cell r="C115" t="str">
            <v>Cash</v>
          </cell>
          <cell r="D115" t="str">
            <v>C111</v>
          </cell>
          <cell r="E115" t="str">
            <v>Cash / Bank</v>
          </cell>
          <cell r="F115" t="str">
            <v>Deb</v>
          </cell>
        </row>
        <row r="116">
          <cell r="A116" t="str">
            <v>16241</v>
          </cell>
          <cell r="B116" t="str">
            <v>C/A Bank of Asia</v>
          </cell>
          <cell r="C116" t="str">
            <v>Cash</v>
          </cell>
          <cell r="D116" t="str">
            <v>C111</v>
          </cell>
          <cell r="E116" t="str">
            <v>Cash / Bank</v>
          </cell>
          <cell r="F116" t="str">
            <v>Deb</v>
          </cell>
        </row>
        <row r="117">
          <cell r="A117" t="str">
            <v>16242</v>
          </cell>
          <cell r="B117" t="str">
            <v>S/A Bank of Asia</v>
          </cell>
          <cell r="C117" t="str">
            <v>Cash</v>
          </cell>
          <cell r="D117" t="str">
            <v>C111</v>
          </cell>
          <cell r="E117" t="str">
            <v>Cash / Bank</v>
          </cell>
          <cell r="F117" t="str">
            <v>Deb</v>
          </cell>
        </row>
        <row r="118">
          <cell r="A118" t="str">
            <v>16261</v>
          </cell>
          <cell r="B118" t="str">
            <v>C/A BBL -AMATA</v>
          </cell>
          <cell r="C118" t="str">
            <v>Cash</v>
          </cell>
          <cell r="D118" t="str">
            <v>C111</v>
          </cell>
          <cell r="E118" t="str">
            <v>Cash / Bank</v>
          </cell>
          <cell r="F118" t="str">
            <v>Deb</v>
          </cell>
        </row>
        <row r="119">
          <cell r="A119" t="str">
            <v>16262</v>
          </cell>
          <cell r="B119" t="str">
            <v>S/A BBL AMATA</v>
          </cell>
          <cell r="C119" t="str">
            <v>Cash</v>
          </cell>
          <cell r="D119" t="str">
            <v>C111</v>
          </cell>
          <cell r="E119" t="str">
            <v>Cash / Bank</v>
          </cell>
          <cell r="F119" t="str">
            <v>Deb</v>
          </cell>
        </row>
        <row r="120">
          <cell r="A120" t="str">
            <v>16299</v>
          </cell>
          <cell r="B120" t="str">
            <v>Bank Default</v>
          </cell>
          <cell r="C120" t="str">
            <v>Cash</v>
          </cell>
          <cell r="D120" t="str">
            <v>C111</v>
          </cell>
          <cell r="E120" t="str">
            <v>Cash / Bank</v>
          </cell>
          <cell r="F120" t="str">
            <v>Deb</v>
          </cell>
        </row>
        <row r="121">
          <cell r="A121" t="str">
            <v>16410</v>
          </cell>
          <cell r="B121" t="str">
            <v>Loan To Employees(Lessthan 1Y)</v>
          </cell>
          <cell r="C121" t="str">
            <v>A/R</v>
          </cell>
          <cell r="D121" t="str">
            <v>B101</v>
          </cell>
          <cell r="E121" t="str">
            <v>Non Oper A/R</v>
          </cell>
          <cell r="F121" t="str">
            <v>Deb</v>
          </cell>
        </row>
        <row r="122">
          <cell r="A122" t="str">
            <v>16420</v>
          </cell>
          <cell r="B122" t="str">
            <v>Loan To Employees(Morethan 1Y)</v>
          </cell>
          <cell r="C122" t="str">
            <v>A/R</v>
          </cell>
          <cell r="D122" t="str">
            <v>B101</v>
          </cell>
          <cell r="E122" t="str">
            <v>Non Oper A/R</v>
          </cell>
          <cell r="F122" t="str">
            <v>Deb</v>
          </cell>
        </row>
        <row r="123">
          <cell r="A123" t="str">
            <v>17100</v>
          </cell>
          <cell r="B123" t="str">
            <v>Pre-operating Expenses</v>
          </cell>
          <cell r="C123" t="str">
            <v>Start up</v>
          </cell>
          <cell r="D123" t="str">
            <v>D6011</v>
          </cell>
          <cell r="E123" t="str">
            <v>Start Up</v>
          </cell>
          <cell r="F123" t="str">
            <v>Deb</v>
          </cell>
        </row>
        <row r="124">
          <cell r="A124" t="str">
            <v>17200</v>
          </cell>
          <cell r="B124" t="str">
            <v>Amortization</v>
          </cell>
          <cell r="C124" t="str">
            <v>Start up</v>
          </cell>
          <cell r="D124" t="str">
            <v>D6019</v>
          </cell>
          <cell r="E124" t="str">
            <v>Start Up</v>
          </cell>
          <cell r="F124" t="str">
            <v>Deb</v>
          </cell>
        </row>
        <row r="125">
          <cell r="A125" t="str">
            <v>18210</v>
          </cell>
          <cell r="B125" t="str">
            <v>Depr Land And Improvment</v>
          </cell>
          <cell r="C125" t="str">
            <v>Depre</v>
          </cell>
          <cell r="D125" t="str">
            <v>D5221Y</v>
          </cell>
          <cell r="E125" t="str">
            <v>Depre Land</v>
          </cell>
          <cell r="F125" t="str">
            <v>Deb</v>
          </cell>
        </row>
        <row r="126">
          <cell r="A126" t="str">
            <v>18221</v>
          </cell>
          <cell r="B126" t="str">
            <v>Depr Building</v>
          </cell>
          <cell r="C126" t="str">
            <v>Depre</v>
          </cell>
          <cell r="D126" t="str">
            <v>D5221C</v>
          </cell>
          <cell r="E126" t="str">
            <v>Depre Bldg</v>
          </cell>
          <cell r="F126" t="str">
            <v>Deb</v>
          </cell>
        </row>
        <row r="127">
          <cell r="A127" t="str">
            <v>18222</v>
          </cell>
          <cell r="B127" t="str">
            <v>Depr Building Improvment</v>
          </cell>
          <cell r="C127" t="str">
            <v>Depre</v>
          </cell>
          <cell r="D127" t="str">
            <v>D5221C</v>
          </cell>
          <cell r="E127" t="str">
            <v>Depre Bldg</v>
          </cell>
          <cell r="F127" t="str">
            <v>Deb</v>
          </cell>
        </row>
        <row r="128">
          <cell r="A128" t="str">
            <v>18223</v>
          </cell>
          <cell r="B128" t="str">
            <v>Depr Building Utilities</v>
          </cell>
          <cell r="C128" t="str">
            <v>Depre</v>
          </cell>
          <cell r="D128" t="str">
            <v>D5221C</v>
          </cell>
          <cell r="E128" t="str">
            <v>Depre Bldg</v>
          </cell>
          <cell r="F128" t="str">
            <v>Deb</v>
          </cell>
        </row>
        <row r="129">
          <cell r="A129" t="str">
            <v>18231</v>
          </cell>
          <cell r="B129" t="str">
            <v>Depr Industrial Machinery</v>
          </cell>
          <cell r="C129" t="str">
            <v>Depre</v>
          </cell>
          <cell r="D129" t="str">
            <v>D5221D</v>
          </cell>
          <cell r="E129" t="str">
            <v>Depre Equip.</v>
          </cell>
          <cell r="F129" t="str">
            <v>Deb</v>
          </cell>
        </row>
        <row r="130">
          <cell r="A130" t="str">
            <v>18232</v>
          </cell>
          <cell r="B130" t="str">
            <v>Depr Industrial Tools</v>
          </cell>
          <cell r="C130" t="str">
            <v>Depre</v>
          </cell>
          <cell r="D130" t="str">
            <v>D5221D</v>
          </cell>
          <cell r="E130" t="str">
            <v>Depre Equip.</v>
          </cell>
          <cell r="F130" t="str">
            <v>Deb</v>
          </cell>
        </row>
        <row r="131">
          <cell r="A131" t="str">
            <v>18233</v>
          </cell>
          <cell r="B131" t="str">
            <v>Depr Industrial Equipment</v>
          </cell>
          <cell r="C131" t="str">
            <v>Depre</v>
          </cell>
          <cell r="D131" t="str">
            <v>D5221D</v>
          </cell>
          <cell r="E131" t="str">
            <v>Depre Equip.</v>
          </cell>
          <cell r="F131" t="str">
            <v>Deb</v>
          </cell>
        </row>
        <row r="132">
          <cell r="A132" t="str">
            <v>18241</v>
          </cell>
          <cell r="B132" t="str">
            <v>Depr Specific Equit.Tool (Leb)</v>
          </cell>
          <cell r="C132" t="str">
            <v>Depre</v>
          </cell>
          <cell r="D132" t="str">
            <v>D5221D</v>
          </cell>
          <cell r="E132" t="str">
            <v>Depre Equip.</v>
          </cell>
          <cell r="F132" t="str">
            <v>Deb</v>
          </cell>
        </row>
        <row r="133">
          <cell r="A133" t="str">
            <v>18242</v>
          </cell>
          <cell r="B133" t="str">
            <v>Depr Development Tool</v>
          </cell>
          <cell r="C133" t="str">
            <v>Depre</v>
          </cell>
          <cell r="D133" t="str">
            <v>D5221D</v>
          </cell>
          <cell r="E133" t="str">
            <v>Depre Equip.</v>
          </cell>
          <cell r="F133" t="str">
            <v>Deb</v>
          </cell>
        </row>
        <row r="134">
          <cell r="A134" t="str">
            <v>18261</v>
          </cell>
          <cell r="B134" t="str">
            <v>Depr Automotive</v>
          </cell>
          <cell r="C134" t="str">
            <v>Depre</v>
          </cell>
          <cell r="D134" t="str">
            <v>D5221D</v>
          </cell>
          <cell r="E134" t="str">
            <v>Depre Equip.</v>
          </cell>
          <cell r="F134" t="str">
            <v>Deb</v>
          </cell>
        </row>
        <row r="135">
          <cell r="A135" t="str">
            <v>18263</v>
          </cell>
          <cell r="B135" t="str">
            <v>Depr Office Equipment</v>
          </cell>
          <cell r="C135" t="str">
            <v>Depre</v>
          </cell>
          <cell r="D135" t="str">
            <v>D5221D</v>
          </cell>
          <cell r="E135" t="str">
            <v>Depre Equip.</v>
          </cell>
          <cell r="F135" t="str">
            <v>Deb</v>
          </cell>
        </row>
        <row r="136">
          <cell r="A136" t="str">
            <v>18264</v>
          </cell>
          <cell r="B136" t="str">
            <v>Depr Furniture</v>
          </cell>
          <cell r="C136" t="str">
            <v>Depre</v>
          </cell>
          <cell r="D136" t="str">
            <v>D5221D</v>
          </cell>
          <cell r="E136" t="str">
            <v>Depre Equip.</v>
          </cell>
          <cell r="F136" t="str">
            <v>Deb</v>
          </cell>
        </row>
        <row r="137">
          <cell r="A137" t="str">
            <v>18265</v>
          </cell>
          <cell r="B137" t="str">
            <v>Depr Computer</v>
          </cell>
          <cell r="C137" t="str">
            <v>Depre</v>
          </cell>
          <cell r="D137" t="str">
            <v>D5221D</v>
          </cell>
          <cell r="E137" t="str">
            <v>Depre Equip.</v>
          </cell>
          <cell r="F137" t="str">
            <v>Deb</v>
          </cell>
        </row>
        <row r="138">
          <cell r="A138" t="str">
            <v>18266</v>
          </cell>
          <cell r="B138" t="str">
            <v>Depr Packing Equipment</v>
          </cell>
          <cell r="C138" t="str">
            <v>Depre</v>
          </cell>
          <cell r="D138" t="str">
            <v>D5221D</v>
          </cell>
          <cell r="E138" t="str">
            <v>Depre Equip.</v>
          </cell>
          <cell r="F138" t="str">
            <v>Deb</v>
          </cell>
        </row>
        <row r="139">
          <cell r="A139" t="str">
            <v>19240</v>
          </cell>
          <cell r="B139" t="str">
            <v>Provision Depr General Equip.</v>
          </cell>
          <cell r="C139" t="str">
            <v>Depre</v>
          </cell>
          <cell r="D139" t="str">
            <v>D5221D</v>
          </cell>
          <cell r="E139" t="str">
            <v>Depre Equip.</v>
          </cell>
          <cell r="F139" t="str">
            <v>Deb</v>
          </cell>
        </row>
        <row r="140">
          <cell r="A140" t="str">
            <v>19260</v>
          </cell>
          <cell r="B140" t="str">
            <v>Provision Revaluation of stock</v>
          </cell>
          <cell r="C140" t="str">
            <v>Stock</v>
          </cell>
          <cell r="D140" t="str">
            <v>A118</v>
          </cell>
          <cell r="E140" t="str">
            <v>Stock Reval</v>
          </cell>
          <cell r="F140" t="str">
            <v>Deb</v>
          </cell>
        </row>
        <row r="141">
          <cell r="A141" t="str">
            <v>19270</v>
          </cell>
          <cell r="B141" t="str">
            <v>Provision Depr Stock</v>
          </cell>
          <cell r="C141" t="str">
            <v>Stock</v>
          </cell>
          <cell r="D141" t="str">
            <v>A195</v>
          </cell>
          <cell r="E141" t="str">
            <v>Depre Stock FG</v>
          </cell>
          <cell r="F141" t="str">
            <v>Deb</v>
          </cell>
        </row>
        <row r="142">
          <cell r="A142" t="str">
            <v>19910</v>
          </cell>
          <cell r="B142" t="str">
            <v>Prov unrealized gain/loss on e</v>
          </cell>
          <cell r="C142" t="str">
            <v>A/R</v>
          </cell>
          <cell r="D142" t="str">
            <v>A210</v>
          </cell>
          <cell r="E142" t="str">
            <v>A/R Trade</v>
          </cell>
          <cell r="F142" t="str">
            <v>Deb</v>
          </cell>
        </row>
        <row r="143">
          <cell r="A143" t="str">
            <v>22111</v>
          </cell>
          <cell r="B143" t="str">
            <v>L-Term Loan - Indosuez</v>
          </cell>
          <cell r="C143" t="str">
            <v>Loan L-Term</v>
          </cell>
          <cell r="D143" t="str">
            <v>D302</v>
          </cell>
          <cell r="E143" t="str">
            <v>Borrowing Long</v>
          </cell>
          <cell r="F143" t="str">
            <v>Cre</v>
          </cell>
        </row>
        <row r="144">
          <cell r="A144" t="str">
            <v>22410</v>
          </cell>
          <cell r="B144" t="str">
            <v>Promissory Note-CAI</v>
          </cell>
          <cell r="C144" t="str">
            <v>Loan S-Term</v>
          </cell>
          <cell r="D144" t="str">
            <v>C211</v>
          </cell>
          <cell r="E144" t="str">
            <v>Borrowing Short</v>
          </cell>
          <cell r="F144" t="str">
            <v>Cre</v>
          </cell>
        </row>
        <row r="145">
          <cell r="A145" t="str">
            <v>22411</v>
          </cell>
          <cell r="B145" t="str">
            <v>Promissory Note-BTM</v>
          </cell>
          <cell r="C145" t="str">
            <v>Loan S-Term</v>
          </cell>
          <cell r="D145" t="str">
            <v>C211</v>
          </cell>
          <cell r="E145" t="str">
            <v>Borrowing Short</v>
          </cell>
          <cell r="F145" t="str">
            <v>Cre</v>
          </cell>
        </row>
        <row r="146">
          <cell r="A146" t="str">
            <v>22412</v>
          </cell>
          <cell r="B146" t="str">
            <v>ST Loan BTM-JPy</v>
          </cell>
          <cell r="C146" t="str">
            <v>Loan S-Term</v>
          </cell>
          <cell r="D146" t="str">
            <v>C211</v>
          </cell>
          <cell r="E146" t="str">
            <v>Borrowing Short</v>
          </cell>
          <cell r="F146" t="str">
            <v>Cre</v>
          </cell>
        </row>
        <row r="147">
          <cell r="A147" t="str">
            <v>22413</v>
          </cell>
          <cell r="B147" t="str">
            <v>ST LOAN  PROMISSORY NOTE BBL</v>
          </cell>
          <cell r="C147" t="str">
            <v>Loan S-Term</v>
          </cell>
          <cell r="D147" t="str">
            <v>C211</v>
          </cell>
          <cell r="E147" t="str">
            <v>Borrowing Short</v>
          </cell>
          <cell r="F147" t="str">
            <v>Cre</v>
          </cell>
        </row>
        <row r="148">
          <cell r="A148" t="str">
            <v>22414</v>
          </cell>
          <cell r="B148" t="str">
            <v>Debt with related company-Webe</v>
          </cell>
          <cell r="C148" t="str">
            <v>Loan S-Term</v>
          </cell>
          <cell r="D148" t="str">
            <v>C253</v>
          </cell>
          <cell r="E148" t="str">
            <v>Borrowing Group</v>
          </cell>
          <cell r="F148" t="str">
            <v>Cre</v>
          </cell>
        </row>
        <row r="149">
          <cell r="A149" t="str">
            <v>22415</v>
          </cell>
          <cell r="B149" t="str">
            <v>Debt with related company-Abra</v>
          </cell>
          <cell r="C149" t="str">
            <v>Loan S-Term</v>
          </cell>
          <cell r="D149" t="str">
            <v>C253</v>
          </cell>
          <cell r="E149" t="str">
            <v>Borrowing Group</v>
          </cell>
          <cell r="F149" t="str">
            <v>Cre</v>
          </cell>
        </row>
        <row r="150">
          <cell r="A150" t="str">
            <v>22416</v>
          </cell>
          <cell r="B150" t="str">
            <v>Debt with related company-Vetr</v>
          </cell>
          <cell r="C150" t="str">
            <v>Loan S-Term</v>
          </cell>
          <cell r="D150" t="str">
            <v>C253</v>
          </cell>
          <cell r="E150" t="str">
            <v>Borrowing Group</v>
          </cell>
          <cell r="F150" t="str">
            <v>Cre</v>
          </cell>
        </row>
        <row r="151">
          <cell r="A151" t="str">
            <v>22511</v>
          </cell>
          <cell r="B151" t="str">
            <v>Accr Int Long Term CAI</v>
          </cell>
          <cell r="C151" t="str">
            <v>A/P</v>
          </cell>
          <cell r="D151" t="str">
            <v>A303</v>
          </cell>
          <cell r="E151" t="str">
            <v>A/P Other</v>
          </cell>
          <cell r="F151" t="str">
            <v>Cre</v>
          </cell>
        </row>
        <row r="152">
          <cell r="A152" t="str">
            <v>22512</v>
          </cell>
          <cell r="B152" t="str">
            <v>Accr Int Long Term TMB</v>
          </cell>
          <cell r="C152" t="str">
            <v>A/P</v>
          </cell>
          <cell r="D152" t="str">
            <v>A303</v>
          </cell>
          <cell r="E152" t="str">
            <v>A/P Other</v>
          </cell>
          <cell r="F152" t="str">
            <v>Cre</v>
          </cell>
        </row>
        <row r="153">
          <cell r="A153" t="str">
            <v>22521</v>
          </cell>
          <cell r="B153" t="str">
            <v>Accr Int Short Term CAI</v>
          </cell>
          <cell r="C153" t="str">
            <v>A/P</v>
          </cell>
          <cell r="D153" t="str">
            <v>A303</v>
          </cell>
          <cell r="E153" t="str">
            <v>A/P Other</v>
          </cell>
          <cell r="F153" t="str">
            <v>Cre</v>
          </cell>
        </row>
        <row r="154">
          <cell r="A154" t="str">
            <v>22522</v>
          </cell>
          <cell r="B154" t="str">
            <v>Accr Int Short Term TMB</v>
          </cell>
          <cell r="C154" t="str">
            <v>A/P</v>
          </cell>
          <cell r="D154" t="str">
            <v>A303</v>
          </cell>
          <cell r="E154" t="str">
            <v>A/P Other</v>
          </cell>
          <cell r="F154" t="str">
            <v>Cre</v>
          </cell>
        </row>
        <row r="155">
          <cell r="A155" t="str">
            <v>23111</v>
          </cell>
          <cell r="B155" t="str">
            <v>Accr Int Long Term CAI</v>
          </cell>
          <cell r="C155" t="str">
            <v>A/P</v>
          </cell>
          <cell r="D155" t="str">
            <v>A303</v>
          </cell>
          <cell r="E155" t="str">
            <v>A/P Other</v>
          </cell>
          <cell r="F155" t="str">
            <v>Cre</v>
          </cell>
        </row>
        <row r="156">
          <cell r="A156" t="str">
            <v>23112</v>
          </cell>
          <cell r="B156" t="str">
            <v>Accr Int Long Term TMB</v>
          </cell>
          <cell r="C156" t="str">
            <v>A/P</v>
          </cell>
          <cell r="D156" t="str">
            <v>A303</v>
          </cell>
          <cell r="E156" t="str">
            <v>A/P Other</v>
          </cell>
          <cell r="F156" t="str">
            <v>Cre</v>
          </cell>
        </row>
        <row r="157">
          <cell r="A157" t="str">
            <v>23411</v>
          </cell>
          <cell r="B157" t="str">
            <v>Accr Int Short Term CAI</v>
          </cell>
          <cell r="C157" t="str">
            <v>A/P</v>
          </cell>
          <cell r="D157" t="str">
            <v>A303</v>
          </cell>
          <cell r="E157" t="str">
            <v>A/P Other</v>
          </cell>
          <cell r="F157" t="str">
            <v>Cre</v>
          </cell>
        </row>
        <row r="158">
          <cell r="A158" t="str">
            <v>23412</v>
          </cell>
          <cell r="B158" t="str">
            <v>Accr Int Short Term TMB</v>
          </cell>
          <cell r="C158" t="str">
            <v>A/P</v>
          </cell>
          <cell r="D158" t="str">
            <v>A303</v>
          </cell>
          <cell r="E158" t="str">
            <v>A/P Other</v>
          </cell>
          <cell r="F158" t="str">
            <v>Cre</v>
          </cell>
        </row>
        <row r="159">
          <cell r="A159" t="str">
            <v>23413</v>
          </cell>
          <cell r="B159" t="str">
            <v>ACC.INT SHORT TERM -BBL</v>
          </cell>
          <cell r="C159" t="str">
            <v>A/P</v>
          </cell>
          <cell r="D159" t="str">
            <v>A303</v>
          </cell>
          <cell r="E159" t="str">
            <v>A/P Other</v>
          </cell>
          <cell r="F159" t="str">
            <v>Cre</v>
          </cell>
        </row>
        <row r="160">
          <cell r="A160" t="str">
            <v>23414</v>
          </cell>
          <cell r="B160" t="str">
            <v>Accr. Interest Expense</v>
          </cell>
          <cell r="C160" t="str">
            <v>Loan S-Term</v>
          </cell>
          <cell r="D160" t="str">
            <v>C253</v>
          </cell>
          <cell r="E160" t="str">
            <v>Borrowing Group</v>
          </cell>
          <cell r="F160" t="str">
            <v>Cre</v>
          </cell>
        </row>
        <row r="161">
          <cell r="A161" t="str">
            <v>25211</v>
          </cell>
          <cell r="B161" t="str">
            <v>A/P Operation Local - BOI</v>
          </cell>
          <cell r="C161" t="str">
            <v>A/P</v>
          </cell>
          <cell r="D161" t="str">
            <v>A301</v>
          </cell>
          <cell r="E161" t="str">
            <v>A/P Trade</v>
          </cell>
          <cell r="F161" t="str">
            <v>Cre</v>
          </cell>
        </row>
        <row r="162">
          <cell r="A162" t="str">
            <v>25212</v>
          </cell>
          <cell r="B162" t="str">
            <v>A/P Operation Foreign - BOI</v>
          </cell>
          <cell r="C162" t="str">
            <v>A/P</v>
          </cell>
          <cell r="D162" t="str">
            <v>A301</v>
          </cell>
          <cell r="E162" t="str">
            <v>A/P Trade</v>
          </cell>
          <cell r="F162" t="str">
            <v>Cre</v>
          </cell>
        </row>
        <row r="163">
          <cell r="A163" t="str">
            <v>25213</v>
          </cell>
          <cell r="B163" t="str">
            <v>A/P Operation Group SG-BOI</v>
          </cell>
          <cell r="C163" t="str">
            <v>A/P</v>
          </cell>
          <cell r="D163" t="str">
            <v>A301</v>
          </cell>
          <cell r="E163" t="str">
            <v>A/P Trade</v>
          </cell>
          <cell r="F163" t="str">
            <v>Cre</v>
          </cell>
        </row>
        <row r="164">
          <cell r="A164" t="str">
            <v>25221</v>
          </cell>
          <cell r="B164" t="str">
            <v>A/P Operation Local - NON BOI</v>
          </cell>
          <cell r="C164" t="str">
            <v>A/P</v>
          </cell>
          <cell r="D164" t="str">
            <v>A301</v>
          </cell>
          <cell r="E164" t="str">
            <v>A/P Trade</v>
          </cell>
          <cell r="F164" t="str">
            <v>Cre</v>
          </cell>
        </row>
        <row r="165">
          <cell r="A165" t="str">
            <v>25231</v>
          </cell>
          <cell r="B165" t="str">
            <v>A/P Operation Retention</v>
          </cell>
          <cell r="C165" t="str">
            <v>A/P</v>
          </cell>
          <cell r="D165" t="str">
            <v>A301</v>
          </cell>
          <cell r="E165" t="str">
            <v>A/P Trade</v>
          </cell>
          <cell r="F165" t="str">
            <v>Cre</v>
          </cell>
        </row>
        <row r="166">
          <cell r="A166" t="str">
            <v>25249</v>
          </cell>
          <cell r="B166" t="str">
            <v>A/P Commision Provisions</v>
          </cell>
          <cell r="C166" t="str">
            <v>A/P</v>
          </cell>
          <cell r="D166" t="str">
            <v>A303</v>
          </cell>
          <cell r="E166" t="str">
            <v>A/P Other</v>
          </cell>
          <cell r="F166" t="str">
            <v>Cre</v>
          </cell>
        </row>
        <row r="167">
          <cell r="A167" t="str">
            <v>25299</v>
          </cell>
          <cell r="B167" t="str">
            <v>A/P Default</v>
          </cell>
          <cell r="C167" t="str">
            <v>A/P</v>
          </cell>
          <cell r="D167" t="str">
            <v>A303</v>
          </cell>
          <cell r="E167" t="str">
            <v>A/P Other</v>
          </cell>
          <cell r="F167" t="str">
            <v>Cre</v>
          </cell>
        </row>
        <row r="168">
          <cell r="A168" t="str">
            <v>25311</v>
          </cell>
          <cell r="B168" t="str">
            <v>A/P Investment Local - BOI</v>
          </cell>
          <cell r="C168" t="str">
            <v>A/P</v>
          </cell>
          <cell r="D168" t="str">
            <v>B203</v>
          </cell>
          <cell r="E168" t="str">
            <v>A/P Investment</v>
          </cell>
          <cell r="F168" t="str">
            <v>Cre</v>
          </cell>
        </row>
        <row r="169">
          <cell r="A169" t="str">
            <v>25312</v>
          </cell>
          <cell r="B169" t="str">
            <v>A/P Investment Foreign - BOI</v>
          </cell>
          <cell r="C169" t="str">
            <v>A/P</v>
          </cell>
          <cell r="D169" t="str">
            <v>B203</v>
          </cell>
          <cell r="E169" t="str">
            <v>A/P Investment</v>
          </cell>
          <cell r="F169" t="str">
            <v>Cre</v>
          </cell>
        </row>
        <row r="170">
          <cell r="A170" t="str">
            <v>25313</v>
          </cell>
          <cell r="B170" t="str">
            <v>A/P Investment Group SG-BOI</v>
          </cell>
          <cell r="C170" t="str">
            <v>A/P</v>
          </cell>
          <cell r="D170" t="str">
            <v>B203</v>
          </cell>
          <cell r="E170" t="str">
            <v>A/P Investment</v>
          </cell>
          <cell r="F170" t="str">
            <v>Cre</v>
          </cell>
        </row>
        <row r="171">
          <cell r="A171" t="str">
            <v>25331</v>
          </cell>
          <cell r="B171" t="str">
            <v>A/P Investment Retention</v>
          </cell>
          <cell r="C171" t="str">
            <v>A/P</v>
          </cell>
          <cell r="D171" t="str">
            <v>B203</v>
          </cell>
          <cell r="E171" t="str">
            <v>A/P Investment</v>
          </cell>
          <cell r="F171" t="str">
            <v>Cre</v>
          </cell>
        </row>
        <row r="172">
          <cell r="A172" t="str">
            <v>25399</v>
          </cell>
          <cell r="B172" t="str">
            <v>A/P Under confirmation</v>
          </cell>
          <cell r="C172" t="str">
            <v>A/P</v>
          </cell>
          <cell r="D172" t="str">
            <v>A303</v>
          </cell>
          <cell r="E172" t="str">
            <v>A/P Other</v>
          </cell>
          <cell r="F172" t="str">
            <v>Cre</v>
          </cell>
        </row>
        <row r="173">
          <cell r="A173" t="str">
            <v>25400</v>
          </cell>
          <cell r="B173" t="str">
            <v>Outstanding Cheques</v>
          </cell>
          <cell r="C173" t="str">
            <v>A/P</v>
          </cell>
          <cell r="D173" t="str">
            <v>A303</v>
          </cell>
          <cell r="E173" t="str">
            <v>A/P Other</v>
          </cell>
          <cell r="F173" t="str">
            <v>Cre</v>
          </cell>
        </row>
        <row r="174">
          <cell r="A174" t="str">
            <v>25411</v>
          </cell>
          <cell r="B174" t="str">
            <v>Outstanding Chq. CAI</v>
          </cell>
          <cell r="C174" t="str">
            <v>A/P</v>
          </cell>
          <cell r="D174" t="str">
            <v>A303</v>
          </cell>
          <cell r="E174" t="str">
            <v>A/P Other</v>
          </cell>
          <cell r="F174" t="str">
            <v>Cre</v>
          </cell>
        </row>
        <row r="175">
          <cell r="A175" t="str">
            <v>25413</v>
          </cell>
          <cell r="B175" t="str">
            <v>Outstanding Chq. TFB</v>
          </cell>
          <cell r="C175" t="str">
            <v>A/P</v>
          </cell>
          <cell r="D175" t="str">
            <v>A303</v>
          </cell>
          <cell r="E175" t="str">
            <v>A/P Other</v>
          </cell>
          <cell r="F175" t="str">
            <v>Cre</v>
          </cell>
        </row>
        <row r="176">
          <cell r="A176" t="str">
            <v>25414</v>
          </cell>
          <cell r="B176" t="str">
            <v>Outstanding Chq. BOA</v>
          </cell>
          <cell r="C176" t="str">
            <v>A/P</v>
          </cell>
          <cell r="D176" t="str">
            <v>A303</v>
          </cell>
          <cell r="E176" t="str">
            <v>A/P Other</v>
          </cell>
          <cell r="F176" t="str">
            <v>Cre</v>
          </cell>
        </row>
        <row r="177">
          <cell r="A177" t="str">
            <v>22511</v>
          </cell>
          <cell r="B177" t="str">
            <v>Accr Int Long Term CAI</v>
          </cell>
          <cell r="C177" t="str">
            <v>Loan L-Term</v>
          </cell>
          <cell r="D177" t="str">
            <v>D302</v>
          </cell>
          <cell r="E177" t="str">
            <v>Borrowing Long</v>
          </cell>
          <cell r="F177" t="str">
            <v>Cre</v>
          </cell>
        </row>
        <row r="178">
          <cell r="A178" t="str">
            <v>26110</v>
          </cell>
          <cell r="B178" t="str">
            <v>Accrued wage and Salary</v>
          </cell>
          <cell r="C178" t="str">
            <v>A/P</v>
          </cell>
          <cell r="D178" t="str">
            <v>A305</v>
          </cell>
          <cell r="E178" t="str">
            <v>A/P Personel</v>
          </cell>
          <cell r="F178" t="str">
            <v>Cre</v>
          </cell>
        </row>
        <row r="179">
          <cell r="A179" t="str">
            <v>26111</v>
          </cell>
          <cell r="B179" t="str">
            <v>Accrued Bonus</v>
          </cell>
          <cell r="C179" t="str">
            <v>A/P</v>
          </cell>
          <cell r="D179" t="str">
            <v>A305</v>
          </cell>
          <cell r="E179" t="str">
            <v>A/P Personel</v>
          </cell>
          <cell r="F179" t="str">
            <v>Cre</v>
          </cell>
        </row>
        <row r="180">
          <cell r="A180" t="str">
            <v>26210</v>
          </cell>
          <cell r="B180" t="str">
            <v>Accrued Social Security</v>
          </cell>
          <cell r="C180" t="str">
            <v>A/P</v>
          </cell>
          <cell r="D180" t="str">
            <v>A305</v>
          </cell>
          <cell r="E180" t="str">
            <v>A/P Personel</v>
          </cell>
          <cell r="F180" t="str">
            <v>Cre</v>
          </cell>
        </row>
        <row r="181">
          <cell r="A181" t="str">
            <v>26220</v>
          </cell>
          <cell r="B181" t="str">
            <v>Accrued Compensation</v>
          </cell>
          <cell r="C181" t="str">
            <v>A/P</v>
          </cell>
          <cell r="D181" t="str">
            <v>A305</v>
          </cell>
          <cell r="E181" t="str">
            <v>A/P Personel</v>
          </cell>
          <cell r="F181" t="str">
            <v>Cre</v>
          </cell>
        </row>
        <row r="182">
          <cell r="A182" t="str">
            <v>26230</v>
          </cell>
          <cell r="B182" t="str">
            <v>Accrued Provident Fund</v>
          </cell>
          <cell r="C182" t="str">
            <v>A/P</v>
          </cell>
          <cell r="D182" t="str">
            <v>A305</v>
          </cell>
          <cell r="E182" t="str">
            <v>A/P Personel</v>
          </cell>
          <cell r="F182" t="str">
            <v>Cre</v>
          </cell>
        </row>
        <row r="183">
          <cell r="A183" t="str">
            <v>26310</v>
          </cell>
          <cell r="B183" t="str">
            <v>Accrued Rent</v>
          </cell>
          <cell r="C183" t="str">
            <v>A/P</v>
          </cell>
          <cell r="D183" t="str">
            <v>A303</v>
          </cell>
          <cell r="E183" t="str">
            <v>A/P Other</v>
          </cell>
          <cell r="F183" t="str">
            <v>Cre</v>
          </cell>
        </row>
        <row r="184">
          <cell r="A184" t="str">
            <v>26320</v>
          </cell>
          <cell r="B184" t="str">
            <v>Accrued Professionan Service</v>
          </cell>
          <cell r="C184" t="str">
            <v>A/P</v>
          </cell>
          <cell r="D184" t="str">
            <v>A303</v>
          </cell>
          <cell r="E184" t="str">
            <v>A/P Other</v>
          </cell>
          <cell r="F184" t="str">
            <v>Cre</v>
          </cell>
        </row>
        <row r="185">
          <cell r="A185" t="str">
            <v>26321</v>
          </cell>
          <cell r="B185" t="str">
            <v>Accrued transportation</v>
          </cell>
          <cell r="C185" t="str">
            <v>A/P</v>
          </cell>
          <cell r="D185" t="str">
            <v>A303</v>
          </cell>
          <cell r="E185" t="str">
            <v>A/P Other</v>
          </cell>
          <cell r="F185" t="str">
            <v>Cre</v>
          </cell>
        </row>
        <row r="186">
          <cell r="A186" t="str">
            <v>26330</v>
          </cell>
          <cell r="B186" t="str">
            <v>Accrued Insurance</v>
          </cell>
          <cell r="C186" t="str">
            <v>A/P</v>
          </cell>
          <cell r="D186" t="str">
            <v>A303</v>
          </cell>
          <cell r="E186" t="str">
            <v>A/P Other</v>
          </cell>
          <cell r="F186" t="str">
            <v>Cre</v>
          </cell>
        </row>
        <row r="187">
          <cell r="A187" t="str">
            <v>26340</v>
          </cell>
          <cell r="B187" t="str">
            <v>Accrued Water Fees</v>
          </cell>
          <cell r="C187" t="str">
            <v>A/P</v>
          </cell>
          <cell r="D187" t="str">
            <v>A303</v>
          </cell>
          <cell r="E187" t="str">
            <v>A/P Other</v>
          </cell>
          <cell r="F187" t="str">
            <v>Cre</v>
          </cell>
        </row>
        <row r="188">
          <cell r="A188" t="str">
            <v>26350</v>
          </cell>
          <cell r="B188" t="str">
            <v>Accrued Electricity Fees</v>
          </cell>
          <cell r="C188" t="str">
            <v>A/P</v>
          </cell>
          <cell r="D188" t="str">
            <v>A303</v>
          </cell>
          <cell r="E188" t="str">
            <v>A/P Other</v>
          </cell>
          <cell r="F188" t="str">
            <v>Cre</v>
          </cell>
        </row>
        <row r="189">
          <cell r="A189" t="str">
            <v>26361</v>
          </cell>
          <cell r="B189" t="str">
            <v>Accrued Telephone Local</v>
          </cell>
          <cell r="C189" t="str">
            <v>A/P</v>
          </cell>
          <cell r="D189" t="str">
            <v>A303</v>
          </cell>
          <cell r="E189" t="str">
            <v>A/P Other</v>
          </cell>
          <cell r="F189" t="str">
            <v>Cre</v>
          </cell>
        </row>
        <row r="190">
          <cell r="A190" t="str">
            <v>26362</v>
          </cell>
          <cell r="B190" t="str">
            <v>Accrued Telephone Internation</v>
          </cell>
          <cell r="C190" t="str">
            <v>A/P</v>
          </cell>
          <cell r="D190" t="str">
            <v>A303</v>
          </cell>
          <cell r="E190" t="str">
            <v>A/P Other</v>
          </cell>
          <cell r="F190" t="str">
            <v>Cre</v>
          </cell>
        </row>
        <row r="191">
          <cell r="A191" t="str">
            <v>26363</v>
          </cell>
          <cell r="B191" t="str">
            <v>Accrued Mobile Call</v>
          </cell>
          <cell r="C191" t="str">
            <v>A/P</v>
          </cell>
          <cell r="D191" t="str">
            <v>A303</v>
          </cell>
          <cell r="E191" t="str">
            <v>A/P Other</v>
          </cell>
          <cell r="F191" t="str">
            <v>Cre</v>
          </cell>
        </row>
        <row r="192">
          <cell r="A192" t="str">
            <v>26370</v>
          </cell>
          <cell r="B192" t="str">
            <v>Accrued Others Expense</v>
          </cell>
          <cell r="C192" t="str">
            <v>A/P</v>
          </cell>
          <cell r="D192" t="str">
            <v>A303</v>
          </cell>
          <cell r="E192" t="str">
            <v>A/P Other</v>
          </cell>
          <cell r="F192" t="str">
            <v>Cre</v>
          </cell>
        </row>
        <row r="193">
          <cell r="A193" t="str">
            <v>26380</v>
          </cell>
          <cell r="B193" t="str">
            <v>Accrued Audit Fee</v>
          </cell>
          <cell r="C193" t="str">
            <v>A/P</v>
          </cell>
          <cell r="D193" t="str">
            <v>A303</v>
          </cell>
          <cell r="E193" t="str">
            <v>A/P Other</v>
          </cell>
          <cell r="F193" t="str">
            <v>Cre</v>
          </cell>
        </row>
        <row r="194">
          <cell r="A194" t="str">
            <v>26390</v>
          </cell>
          <cell r="B194" t="str">
            <v>Accrued Investment Other</v>
          </cell>
          <cell r="C194" t="str">
            <v>A/P</v>
          </cell>
          <cell r="D194" t="str">
            <v>B203</v>
          </cell>
          <cell r="E194" t="str">
            <v>A/P Investment</v>
          </cell>
          <cell r="F194" t="str">
            <v>Cre</v>
          </cell>
        </row>
        <row r="195">
          <cell r="A195" t="str">
            <v>26410</v>
          </cell>
          <cell r="B195" t="str">
            <v>Withholding Tax Employees</v>
          </cell>
          <cell r="C195" t="str">
            <v>A/P</v>
          </cell>
          <cell r="D195" t="str">
            <v>A305</v>
          </cell>
          <cell r="E195" t="str">
            <v>A/P Personel</v>
          </cell>
          <cell r="F195" t="str">
            <v>Cre</v>
          </cell>
        </row>
        <row r="196">
          <cell r="A196" t="str">
            <v>26420</v>
          </cell>
          <cell r="B196" t="str">
            <v>Withholding Tax Vendor</v>
          </cell>
          <cell r="C196" t="str">
            <v>A/P</v>
          </cell>
          <cell r="D196" t="str">
            <v>A306</v>
          </cell>
          <cell r="E196" t="str">
            <v>A/P Tax (exc inc tax)</v>
          </cell>
          <cell r="F196" t="str">
            <v>Cre</v>
          </cell>
        </row>
        <row r="197">
          <cell r="A197" t="str">
            <v>26510</v>
          </cell>
          <cell r="B197" t="str">
            <v>Advance from Customers Local</v>
          </cell>
          <cell r="C197" t="str">
            <v>A/P</v>
          </cell>
          <cell r="D197" t="str">
            <v>A302</v>
          </cell>
          <cell r="E197" t="str">
            <v>A/P Adv Customer</v>
          </cell>
          <cell r="F197" t="str">
            <v>Cre</v>
          </cell>
        </row>
        <row r="198">
          <cell r="A198" t="str">
            <v>26520</v>
          </cell>
          <cell r="B198" t="str">
            <v>Advance from Customers Foreign</v>
          </cell>
          <cell r="C198" t="str">
            <v>A/P</v>
          </cell>
          <cell r="D198" t="str">
            <v>A302</v>
          </cell>
          <cell r="E198" t="str">
            <v>A/P Adv Customer</v>
          </cell>
          <cell r="F198" t="str">
            <v>Cre</v>
          </cell>
        </row>
        <row r="199">
          <cell r="A199" t="str">
            <v>26620</v>
          </cell>
          <cell r="B199" t="str">
            <v>Local Taxes</v>
          </cell>
          <cell r="C199" t="str">
            <v>A/P</v>
          </cell>
          <cell r="D199" t="str">
            <v>A303</v>
          </cell>
          <cell r="E199" t="str">
            <v>A/P Other</v>
          </cell>
          <cell r="F199" t="str">
            <v>Cre</v>
          </cell>
        </row>
        <row r="200">
          <cell r="A200" t="str">
            <v>26650</v>
          </cell>
          <cell r="B200" t="str">
            <v>Deferred Taxes</v>
          </cell>
          <cell r="C200" t="str">
            <v>A/P</v>
          </cell>
          <cell r="D200" t="str">
            <v>D20362</v>
          </cell>
          <cell r="E200" t="str">
            <v>A/P Deffered Tax</v>
          </cell>
          <cell r="F200" t="str">
            <v>Cre</v>
          </cell>
        </row>
        <row r="201">
          <cell r="A201" t="str">
            <v>26710</v>
          </cell>
          <cell r="B201" t="str">
            <v>VAT Output</v>
          </cell>
          <cell r="C201" t="str">
            <v>A/P</v>
          </cell>
          <cell r="D201" t="str">
            <v>A306</v>
          </cell>
          <cell r="E201" t="str">
            <v>A/P Tax (exc inc tax)</v>
          </cell>
          <cell r="F201" t="str">
            <v>Cre</v>
          </cell>
        </row>
        <row r="202">
          <cell r="A202" t="str">
            <v>26810</v>
          </cell>
          <cell r="B202" t="str">
            <v>Unrealized gain/loss on exchange rate</v>
          </cell>
          <cell r="C202" t="str">
            <v>A/P</v>
          </cell>
          <cell r="D202" t="str">
            <v>A303</v>
          </cell>
          <cell r="E202" t="str">
            <v>A/P Other</v>
          </cell>
          <cell r="F202" t="str">
            <v>Cre</v>
          </cell>
        </row>
        <row r="203">
          <cell r="A203" t="str">
            <v>26920</v>
          </cell>
          <cell r="B203" t="str">
            <v>Provision for Quality claims</v>
          </cell>
          <cell r="C203" t="str">
            <v>Prov Claims</v>
          </cell>
          <cell r="D203" t="str">
            <v>D2001</v>
          </cell>
          <cell r="E203" t="str">
            <v>Prov Claims</v>
          </cell>
          <cell r="F203" t="str">
            <v>Cre</v>
          </cell>
        </row>
        <row r="204">
          <cell r="A204" t="str">
            <v>26930</v>
          </cell>
          <cell r="B204" t="str">
            <v>Provision for other liability</v>
          </cell>
          <cell r="C204" t="str">
            <v>A/P</v>
          </cell>
          <cell r="D204" t="str">
            <v>D2019</v>
          </cell>
          <cell r="E204" t="str">
            <v>A/P Other</v>
          </cell>
          <cell r="F204" t="str">
            <v>Cre</v>
          </cell>
        </row>
        <row r="205">
          <cell r="A205" t="str">
            <v>29910</v>
          </cell>
          <cell r="B205" t="str">
            <v>Prov unrealized gain/loss on e</v>
          </cell>
          <cell r="C205" t="str">
            <v>A/P</v>
          </cell>
          <cell r="D205" t="str">
            <v>A301</v>
          </cell>
          <cell r="E205" t="str">
            <v>A/P Trade</v>
          </cell>
          <cell r="F205" t="str">
            <v>Cre</v>
          </cell>
        </row>
        <row r="206">
          <cell r="A206" t="str">
            <v>29920</v>
          </cell>
          <cell r="B206" t="str">
            <v>Provision for Quality claims</v>
          </cell>
          <cell r="C206" t="str">
            <v>Prov Claims</v>
          </cell>
          <cell r="D206" t="str">
            <v>D2001</v>
          </cell>
          <cell r="E206" t="str">
            <v>Prov Claims</v>
          </cell>
          <cell r="F206" t="str">
            <v>Cre</v>
          </cell>
        </row>
        <row r="207">
          <cell r="A207" t="str">
            <v>31100</v>
          </cell>
          <cell r="B207" t="str">
            <v>Capital Stock - SGPPI</v>
          </cell>
          <cell r="C207" t="str">
            <v>Capital</v>
          </cell>
          <cell r="D207" t="str">
            <v>D111</v>
          </cell>
          <cell r="E207" t="str">
            <v>Capital</v>
          </cell>
          <cell r="F207" t="str">
            <v>Cre</v>
          </cell>
        </row>
        <row r="208">
          <cell r="A208" t="str">
            <v>31200</v>
          </cell>
          <cell r="B208" t="str">
            <v>Capital Stock - SSGB</v>
          </cell>
          <cell r="C208" t="str">
            <v>Capital</v>
          </cell>
          <cell r="D208" t="str">
            <v>D111</v>
          </cell>
          <cell r="E208" t="str">
            <v>Capital</v>
          </cell>
          <cell r="F208" t="str">
            <v>Cre</v>
          </cell>
        </row>
        <row r="209">
          <cell r="A209" t="str">
            <v>31300</v>
          </cell>
          <cell r="B209" t="str">
            <v>Capital Stock - TOA</v>
          </cell>
          <cell r="C209" t="str">
            <v>Capital</v>
          </cell>
          <cell r="D209" t="str">
            <v>D111</v>
          </cell>
          <cell r="E209" t="str">
            <v>Capital</v>
          </cell>
          <cell r="F209" t="str">
            <v>Cre</v>
          </cell>
        </row>
        <row r="210">
          <cell r="A210" t="str">
            <v>31400</v>
          </cell>
          <cell r="B210" t="str">
            <v>Capital Stock - Sarasin</v>
          </cell>
          <cell r="C210" t="str">
            <v>Capital</v>
          </cell>
          <cell r="D210" t="str">
            <v>D111</v>
          </cell>
          <cell r="E210" t="str">
            <v>Capital</v>
          </cell>
          <cell r="F210" t="str">
            <v>Cre</v>
          </cell>
        </row>
        <row r="211">
          <cell r="A211" t="str">
            <v>31500</v>
          </cell>
          <cell r="B211" t="str">
            <v>Capital Stock - Others</v>
          </cell>
          <cell r="C211" t="str">
            <v>Capital</v>
          </cell>
          <cell r="D211" t="str">
            <v>D111</v>
          </cell>
          <cell r="E211" t="str">
            <v>Capital</v>
          </cell>
          <cell r="F211" t="str">
            <v>Cre</v>
          </cell>
        </row>
        <row r="212">
          <cell r="A212" t="str">
            <v>32100</v>
          </cell>
          <cell r="B212" t="str">
            <v>Retained Earnings</v>
          </cell>
          <cell r="C212" t="str">
            <v>Capital</v>
          </cell>
          <cell r="D212" t="str">
            <v>D113</v>
          </cell>
          <cell r="E212" t="str">
            <v>R/E</v>
          </cell>
          <cell r="F212" t="str">
            <v>Cre</v>
          </cell>
        </row>
        <row r="213">
          <cell r="A213" t="str">
            <v>32200</v>
          </cell>
          <cell r="B213" t="str">
            <v>Y-T-D Net Income</v>
          </cell>
          <cell r="C213" t="str">
            <v>Capital</v>
          </cell>
          <cell r="D213" t="str">
            <v>D114</v>
          </cell>
          <cell r="E213" t="str">
            <v>YTD Income</v>
          </cell>
          <cell r="F213" t="str">
            <v>Cre</v>
          </cell>
        </row>
        <row r="214">
          <cell r="A214" t="str">
            <v>33100</v>
          </cell>
          <cell r="B214" t="str">
            <v>Legal Reserves -R/E Dividend</v>
          </cell>
          <cell r="C214" t="str">
            <v>Capital</v>
          </cell>
          <cell r="D214" t="str">
            <v>D11A65</v>
          </cell>
          <cell r="E214" t="str">
            <v>Legal Reserve</v>
          </cell>
          <cell r="F214" t="str">
            <v>Cre</v>
          </cell>
        </row>
        <row r="215">
          <cell r="A215" t="str">
            <v>35000</v>
          </cell>
          <cell r="B215" t="str">
            <v>Dividend</v>
          </cell>
          <cell r="C215" t="str">
            <v>Capital</v>
          </cell>
          <cell r="D215" t="str">
            <v>D11A65</v>
          </cell>
          <cell r="E215" t="str">
            <v>Dividend Paid</v>
          </cell>
          <cell r="F215" t="str">
            <v>Cre</v>
          </cell>
        </row>
        <row r="216">
          <cell r="A216" t="str">
            <v>35100</v>
          </cell>
          <cell r="B216" t="str">
            <v>Prepaid dividend</v>
          </cell>
          <cell r="C216" t="str">
            <v>Capital</v>
          </cell>
          <cell r="D216" t="str">
            <v>D11A65</v>
          </cell>
          <cell r="E216" t="str">
            <v>Dividend Paid</v>
          </cell>
          <cell r="F216" t="str">
            <v>Cre</v>
          </cell>
        </row>
        <row r="217">
          <cell r="A217" t="str">
            <v>16294</v>
          </cell>
          <cell r="B217" t="str">
            <v>Money Waiting Clear AR-EUR</v>
          </cell>
        </row>
        <row r="218">
          <cell r="A218" t="str">
            <v>16295</v>
          </cell>
          <cell r="B218" t="str">
            <v>Money Waiting Clear AR-JPY</v>
          </cell>
        </row>
        <row r="219">
          <cell r="A219" t="str">
            <v>16296</v>
          </cell>
          <cell r="B219" t="str">
            <v>Money Waiting Clear AR-USd</v>
          </cell>
        </row>
        <row r="220">
          <cell r="A220" t="str">
            <v>16297</v>
          </cell>
        </row>
        <row r="221">
          <cell r="A221" t="str">
            <v>16298</v>
          </cell>
        </row>
        <row r="222">
          <cell r="A222" t="str">
            <v>19990</v>
          </cell>
        </row>
        <row r="223">
          <cell r="A223" t="str">
            <v>16251</v>
          </cell>
          <cell r="B223" t="str">
            <v>C/A BBL -HEAD OFFICE</v>
          </cell>
          <cell r="C223" t="str">
            <v>Cash</v>
          </cell>
          <cell r="D223" t="str">
            <v>C111</v>
          </cell>
          <cell r="E223" t="str">
            <v>Cash / Bank</v>
          </cell>
          <cell r="F223" t="str">
            <v>Deb</v>
          </cell>
        </row>
        <row r="224">
          <cell r="A224" t="str">
            <v>16252</v>
          </cell>
          <cell r="B224" t="str">
            <v>S/A BBL -HEAD OFFICE</v>
          </cell>
          <cell r="C224" t="str">
            <v>Cash</v>
          </cell>
          <cell r="D224" t="str">
            <v>C111</v>
          </cell>
          <cell r="E224" t="str">
            <v>Cash / Bank</v>
          </cell>
          <cell r="F224" t="str">
            <v>Deb</v>
          </cell>
        </row>
        <row r="225">
          <cell r="A225" t="str">
            <v>19991</v>
          </cell>
        </row>
        <row r="226">
          <cell r="A226" t="str">
            <v>59999</v>
          </cell>
        </row>
        <row r="227">
          <cell r="A227" t="str">
            <v>000000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งบต้นทุนผลิต48"/>
      <sheetName val="SKA"/>
      <sheetName val="BS ATTACH"/>
      <sheetName val="Compงบต้นทุนผลิตAct&amp;Bud(จริง)"/>
      <sheetName val="Smell complain"/>
      <sheetName val="CUSTOMER"/>
      <sheetName val="TB SAP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  <sheetName val="XZLC004_PART2"/>
      <sheetName val="AA-1"/>
      <sheetName val="Assumption"/>
      <sheetName val="Cost_center3"/>
      <sheetName val="013_-_การสั่งการ3"/>
      <sheetName val="BS_ATTACH3"/>
      <sheetName val="Smell_complain3"/>
      <sheetName val="TB_SAP3"/>
      <sheetName val="สรุปรวม"/>
      <sheetName val="Bill No. 2 - Carpark"/>
      <sheetName val="FG Joint"/>
      <sheetName val="SCB 1 - Current"/>
      <sheetName val="SCB 2 - Current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รวม"/>
      <sheetName val="Sheet3"/>
      <sheetName val="Sheet5"/>
      <sheetName val="FRECEFECBAILEYS"/>
      <sheetName val="Tariff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73">
          <cell r="A73" t="str">
            <v>2B3714</v>
          </cell>
        </row>
      </sheetData>
      <sheetData sheetId="36">
        <row r="73">
          <cell r="A73" t="str">
            <v>2B3714</v>
          </cell>
        </row>
      </sheetData>
      <sheetData sheetId="37">
        <row r="73">
          <cell r="A73" t="str">
            <v>2B3714</v>
          </cell>
        </row>
      </sheetData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harge Back%"/>
      <sheetName val="back%"/>
      <sheetName val="WPPAY"/>
      <sheetName val="Actual"/>
      <sheetName val="Actual2"/>
      <sheetName val="case"/>
      <sheetName val="case2"/>
      <sheetName val="chart"/>
      <sheetName val="Actual2 (2)"/>
      <sheetName val="ACPUavg."/>
      <sheetName val="Sheet3"/>
      <sheetName val="013 - การสั่งการ"/>
      <sheetName val="Eng 3-5"/>
      <sheetName val="Eng 6"/>
      <sheetName val="Eng 7"/>
      <sheetName val="NTFS PPE"/>
      <sheetName val="Details&gt;&gt;"/>
      <sheetName val="NTFS"/>
      <sheetName val="รายละเอียดสัญญา"/>
      <sheetName val="Grouping"/>
      <sheetName val="TB"/>
      <sheetName val="AP Trade"/>
      <sheetName val=" Eliminate  transaction "/>
      <sheetName val="Triple i Maritime Agencies Co."/>
      <sheetName val="Fianance lease"/>
    </sheetNames>
    <sheetDataSet>
      <sheetData sheetId="0"/>
      <sheetData sheetId="1">
        <row r="3">
          <cell r="F3" t="str">
            <v>WARRANTY &amp; POLICY ACTUAL CHARGE BACK%</v>
          </cell>
        </row>
        <row r="4">
          <cell r="E4" t="str">
            <v xml:space="preserve"> (EXCLUDING CAMPAIGN PROGRAM)</v>
          </cell>
        </row>
        <row r="6">
          <cell r="F6" t="str">
            <v>%</v>
          </cell>
        </row>
        <row r="35">
          <cell r="F35">
            <v>1996</v>
          </cell>
          <cell r="M35">
            <v>1997</v>
          </cell>
          <cell r="Y35">
            <v>1998</v>
          </cell>
        </row>
        <row r="36">
          <cell r="E36" t="str">
            <v>Import</v>
          </cell>
          <cell r="F36">
            <v>21.6</v>
          </cell>
          <cell r="G36">
            <v>23.41</v>
          </cell>
          <cell r="H36">
            <v>24.67</v>
          </cell>
          <cell r="I36">
            <v>21.82</v>
          </cell>
          <cell r="J36">
            <v>23.99</v>
          </cell>
          <cell r="K36">
            <v>24.56</v>
          </cell>
          <cell r="L36">
            <v>23.24</v>
          </cell>
          <cell r="M36">
            <v>22.57</v>
          </cell>
          <cell r="N36">
            <v>23</v>
          </cell>
          <cell r="O36">
            <v>21.91</v>
          </cell>
          <cell r="P36">
            <v>19.850000000000001</v>
          </cell>
          <cell r="Q36">
            <v>19.57</v>
          </cell>
          <cell r="R36">
            <v>19.940000000000001</v>
          </cell>
          <cell r="S36">
            <v>27.02</v>
          </cell>
          <cell r="T36">
            <v>20.32</v>
          </cell>
          <cell r="U36">
            <v>16.920000000000002</v>
          </cell>
          <cell r="V36">
            <v>17.34</v>
          </cell>
          <cell r="W36">
            <v>18.739999999999998</v>
          </cell>
          <cell r="X36">
            <v>16.87</v>
          </cell>
          <cell r="Y36">
            <v>17.600000000000001</v>
          </cell>
          <cell r="Z36">
            <v>14.9</v>
          </cell>
          <cell r="AA36">
            <v>16.98</v>
          </cell>
          <cell r="AB36">
            <v>13.84</v>
          </cell>
          <cell r="AC36">
            <v>16.88</v>
          </cell>
        </row>
        <row r="37">
          <cell r="E37" t="str">
            <v>Local</v>
          </cell>
          <cell r="F37">
            <v>6.76</v>
          </cell>
          <cell r="G37">
            <v>15.29</v>
          </cell>
          <cell r="H37">
            <v>7</v>
          </cell>
          <cell r="I37">
            <v>8.4700000000000006</v>
          </cell>
          <cell r="J37">
            <v>18.03</v>
          </cell>
          <cell r="K37">
            <v>13.07</v>
          </cell>
          <cell r="L37">
            <v>6.48</v>
          </cell>
          <cell r="M37">
            <v>12.8</v>
          </cell>
          <cell r="N37">
            <v>10.61</v>
          </cell>
          <cell r="O37">
            <v>9.52</v>
          </cell>
          <cell r="P37">
            <v>11.92</v>
          </cell>
          <cell r="Q37">
            <v>14.45</v>
          </cell>
          <cell r="R37">
            <v>13.03</v>
          </cell>
          <cell r="S37">
            <v>18.559999999999999</v>
          </cell>
          <cell r="T37">
            <v>10.56</v>
          </cell>
          <cell r="U37">
            <v>16.22</v>
          </cell>
          <cell r="V37">
            <v>13.22</v>
          </cell>
          <cell r="W37">
            <v>16.329999999999998</v>
          </cell>
          <cell r="X37">
            <v>14.64</v>
          </cell>
          <cell r="Y37">
            <v>17.8</v>
          </cell>
          <cell r="Z37">
            <v>14.03</v>
          </cell>
          <cell r="AA37">
            <v>8.98</v>
          </cell>
          <cell r="AB37">
            <v>15.19</v>
          </cell>
          <cell r="AC37">
            <v>13.95</v>
          </cell>
        </row>
        <row r="38">
          <cell r="E38" t="str">
            <v>Total</v>
          </cell>
          <cell r="F38">
            <v>28.36</v>
          </cell>
          <cell r="G38">
            <v>38.700000000000003</v>
          </cell>
          <cell r="H38">
            <v>31.67</v>
          </cell>
          <cell r="I38">
            <v>30.29</v>
          </cell>
          <cell r="J38">
            <v>42.019999999999996</v>
          </cell>
          <cell r="K38">
            <v>37.629999999999995</v>
          </cell>
          <cell r="L38">
            <v>29.72</v>
          </cell>
          <cell r="M38">
            <v>35.370000000000005</v>
          </cell>
          <cell r="N38">
            <v>33.61</v>
          </cell>
          <cell r="O38">
            <v>31.43</v>
          </cell>
          <cell r="P38">
            <v>31.770000000000003</v>
          </cell>
          <cell r="Q38">
            <v>34.019999999999996</v>
          </cell>
          <cell r="R38">
            <v>32.97</v>
          </cell>
          <cell r="S38">
            <v>45.58</v>
          </cell>
          <cell r="T38">
            <v>30.880000000000003</v>
          </cell>
          <cell r="U38">
            <v>33.14</v>
          </cell>
          <cell r="V38">
            <v>30.560000000000002</v>
          </cell>
          <cell r="W38">
            <v>35.069999999999993</v>
          </cell>
          <cell r="X38">
            <v>31.51</v>
          </cell>
          <cell r="Y38">
            <v>35.400000000000006</v>
          </cell>
          <cell r="Z38">
            <v>28.93</v>
          </cell>
          <cell r="AA38">
            <v>25.96</v>
          </cell>
          <cell r="AB38">
            <v>29.03</v>
          </cell>
          <cell r="AC38">
            <v>30.83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>
        <row r="3">
          <cell r="E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"/>
      <sheetName val=" ACE\Sheet]Sheet"/>
      <sheetName val=" ACE\Sheet] ACE\Sheet] ACE\Shee"/>
      <sheetName val="Sheet5"/>
      <sheetName val="Sheet2"/>
      <sheetName val="Sheet3"/>
      <sheetName val="รวม"/>
      <sheetName val="J2"/>
      <sheetName val="Charge Back%"/>
      <sheetName val="[Sheet] ACE\Sheet]Sheet"/>
      <sheetName val="[Sheet] ACE\Sheet] ACE\Sheet]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SchAsset"/>
      <sheetName val="SchCash"/>
      <sheetName val="REPORT"/>
      <sheetName val="amy"/>
      <sheetName val="0+12vs2+10"/>
      <sheetName val="BalCash"/>
      <sheetName val="96BPB_S"/>
      <sheetName val="Ratio"/>
      <sheetName val="Expenses-Form"/>
      <sheetName val="NTFS - OCL"/>
      <sheetName val="FY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CUSTOMER (2)"/>
      <sheetName val="CUS.TANK"/>
      <sheetName val="CUS.SWS"/>
      <sheetName val="CUS.INT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SEA"/>
      <sheetName val="frptolocal"/>
      <sheetName val="All_COM_STD"/>
      <sheetName val="YTD-Expand"/>
      <sheetName val="Group"/>
      <sheetName val="Age311299TAS"/>
      <sheetName val="TASintDec00"/>
      <sheetName val="P4DDBFTAS"/>
      <sheetName val="tra-vat-lieu"/>
      <sheetName val="0-Basics"/>
      <sheetName val="Q001 Lead"/>
      <sheetName val="노무비"/>
      <sheetName val="Dt"/>
      <sheetName val="Content"/>
      <sheetName val="Select"/>
      <sheetName val="Table"/>
      <sheetName val="Trial balance"/>
      <sheetName val="เขตส่งออก"/>
      <sheetName val="Standing Data"/>
      <sheetName val="Asset &amp; Liability"/>
      <sheetName val="Net asset value"/>
      <sheetName val="งบต้นทุนผลิต48"/>
      <sheetName val="custommer"/>
      <sheetName val="SVHK"/>
      <sheetName val="CCA"/>
      <sheetName val="Frontsheet"/>
      <sheetName val="sum-air-submit"/>
      <sheetName val="oct"/>
      <sheetName val="Backup"/>
      <sheetName val="Concretor"/>
      <sheetName val="Calculation of end rates"/>
      <sheetName val="Definitions"/>
      <sheetName val="Header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Parameter"/>
      <sheetName val="Menu"/>
      <sheetName val="Stores Network update"/>
      <sheetName val="วิเคราะห์"/>
      <sheetName val="เงินกู้ MGC"/>
      <sheetName val="เงินกู้ธนชาติ"/>
      <sheetName val="conso46"/>
      <sheetName val="ตั๋วเงินรับ"/>
      <sheetName val="jul04-dec04pnl"/>
      <sheetName val="fy05bsJul-dec04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"/>
      <sheetName val="Results Template"/>
      <sheetName val="Lead"/>
      <sheetName val="10150001"/>
      <sheetName val=" 83010001"/>
    </sheetNames>
    <sheetDataSet>
      <sheetData sheetId="0" refreshError="1"/>
      <sheetData sheetId="1" refreshError="1"/>
      <sheetData sheetId="2" refreshError="1"/>
      <sheetData sheetId="3">
        <row r="4">
          <cell r="E4">
            <v>10000000</v>
          </cell>
        </row>
      </sheetData>
      <sheetData sheetId="4">
        <row r="2">
          <cell r="H2">
            <v>10000000</v>
          </cell>
        </row>
        <row r="3">
          <cell r="H3">
            <v>-10000000</v>
          </cell>
        </row>
        <row r="4">
          <cell r="H4">
            <v>10000000</v>
          </cell>
        </row>
      </sheetData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Data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SOR"/>
      <sheetName val="040"/>
      <sheetName val="060"/>
      <sheetName val="SILICATE"/>
      <sheetName val="Defect Report(M&amp;E)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CODE,NAME"/>
      <sheetName val="CST1198"/>
      <sheetName val="Currency Rate"/>
      <sheetName val="BQ-E20-02(Rp)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Book 1 Summary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Assumptions"/>
      <sheetName val="Table Master"/>
      <sheetName val="ELIM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JE786"/>
      <sheetName val="Balance Sheet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Fill this out first___"/>
      <sheetName val="Cover"/>
      <sheetName val="SH-F"/>
      <sheetName val=" ELECTRICAL ROOM CENTER.xlsx"/>
      <sheetName val="Income Statement"/>
      <sheetName val="電気設備表"/>
      <sheetName val="boq"/>
      <sheetName val="ITB COST"/>
      <sheetName val=""/>
      <sheetName val="Direct Cost"/>
      <sheetName val="Rate"/>
      <sheetName val="Cost_Categories"/>
      <sheetName val="Cost Data"/>
      <sheetName val="Material"/>
      <sheetName val="Buy vs. Lease Car"/>
      <sheetName val="gvl"/>
      <sheetName val="UP"/>
      <sheetName val="SUM"/>
      <sheetName val="Pipe"/>
      <sheetName val="Recovered_Sheet1"/>
      <sheetName val="รวมราคาทั้งสิ้น"/>
      <sheetName val="코드관리"/>
      <sheetName val="Interial"/>
      <sheetName val=" ACE_Purchase Order1_AutoOpen S"/>
      <sheetName val=" ACE_Purchase Order1_Customize "/>
      <sheetName val=" ACE_Purchase Order1_Purchase O"/>
      <sheetName val=" ACE_Purchase Order1_Macros"/>
      <sheetName val=" ACE_Purchase Order1_ATW"/>
      <sheetName val=" ACE_Purchase Order1_Lock"/>
      <sheetName val=" ACE_Purchase Order1_Intl Data "/>
      <sheetName val=" ACE_Purchase Order1_TemplateIn"/>
      <sheetName val=" ACE_Purchase Order1_DETAIL "/>
      <sheetName val=" ACE_Purchase Order1_Data"/>
      <sheetName val=" ACE_Purchase Order1_SAN REDUCE"/>
      <sheetName val=" ACE_Purchase Order1_List"/>
      <sheetName val=" ACE_Purchase Order1_Boq(1)"/>
      <sheetName val=" ACE_Purchase Order1_SH-D"/>
      <sheetName val=" ACE_Purchase Order1_SH-G"/>
      <sheetName val=" ACE_Purchase Order1_外気負荷"/>
      <sheetName val=" ACE_Purchase Order1_ค่าวัสดุ"/>
      <sheetName val=" ACE_Purchase Order1_C-LOAD(L-F"/>
      <sheetName val=" ACE_Purchase Order1_SH-E"/>
      <sheetName val=" ACE_Purchase Order1_SH-C"/>
      <sheetName val=" ACE_Purchase Order1_summary"/>
      <sheetName val=" ACE_Purchase Order1_covere"/>
      <sheetName val=" ACE_Purchase Order1_SOR"/>
      <sheetName val=" ACE_Purchase Order1_040"/>
      <sheetName val=" ACE_Purchase Order1_060"/>
      <sheetName val=" ACE_Purchase Order1_SILICATE"/>
      <sheetName val=" ACE_Purchase Order1_Defect Rep"/>
      <sheetName val=" ACE_Purchase Order1_A กลาง"/>
      <sheetName val=" ACE_Purchase Order1_A กลาง เกส"/>
      <sheetName val=" ACE_Purchase Order1_A แฝด"/>
      <sheetName val=" ACE_Purchase Order1_A ริม"/>
      <sheetName val=" ACE_Purchase Order1_B กลาง"/>
      <sheetName val=" ACE_Purchase Order1_B ริม"/>
      <sheetName val=" ACE_Purchase Order1_B แฝด"/>
      <sheetName val=" ACE_Purchase Order1_C กลาง"/>
      <sheetName val=" ACE_Purchase Order1_C ริม"/>
      <sheetName val=" ACE_Purchase Order1_C แฝด"/>
      <sheetName val=" ACE_Purchase Order1_สรุป"/>
      <sheetName val=" ACE_Purchase Order1_เอกสารแนบ"/>
      <sheetName val=" ACE_Purchase Order1_cov-estima"/>
      <sheetName val=" ACE_Purchase Order1_EXF"/>
      <sheetName val=" ACE_Purchase Order1_CODE,NAME"/>
      <sheetName val=" ACE_Purchase Order1_CST1198"/>
      <sheetName val=" ACE_Purchase Order1_Currency R"/>
      <sheetName val=" ACE_Purchase Order1_BQ-E20-02("/>
      <sheetName val=" ACE_Purchase Order1_Code"/>
      <sheetName val=" ACE_Purchase Order1_Price per "/>
      <sheetName val=" ACE_Purchase Order1_建築代価"/>
      <sheetName val=" ACE_Purchase Order1_Intro"/>
      <sheetName val=" ACE_Purchase Order1_Template"/>
      <sheetName val=" ACE_Purchase Order1_Variables"/>
      <sheetName val=" ACE_Purchase Order1_Report"/>
      <sheetName val=" ACE_Purchase Order1_Customize_"/>
      <sheetName val=" ACE_Purchase Order1_Purchase_O"/>
      <sheetName val=" ACE_Purchase Order1_AutoOpen_S"/>
      <sheetName val=" ACE_Purchase Order1_Intl_Data_"/>
      <sheetName val=" ACE_Purchase Order1_DETAIL_"/>
      <sheetName val=" ACE_Purchase Order1_SAN_REDUCE"/>
      <sheetName val=" ACE_Purchase Order1_DETAIL_1"/>
      <sheetName val=" ACE_Purchase Order1_TABLES"/>
      <sheetName val=" ACE_Purchase Order1_SOURCE"/>
      <sheetName val=" ACE_Purchase Order1_Invoice"/>
      <sheetName val=" ACE_Purchase Order1_Sheet1 (3)"/>
      <sheetName val=" ACE_Purchase Order1_APR'09"/>
      <sheetName val=" ACE_Purchase Order1_COMMOND LI"/>
      <sheetName val=" ACE_Purchase Order1_CrEstimate"/>
      <sheetName val=" ACE_Purchase Order1_Nov.'02"/>
      <sheetName val=" ACE_Purchase Order1_Comsole"/>
      <sheetName val=" ACE_Purchase Order1_55435-0D06"/>
      <sheetName val=" ACE_Purchase Order1_55436-0D06"/>
      <sheetName val=" ACE_Purchase Order1_797T輸入部品リス"/>
      <sheetName val=" ACE_Purchase Order1_data list"/>
      <sheetName val=" ACE_Purchase Order1_Plate_Bump"/>
      <sheetName val=" ACE_Purchase Order1_CRITERIA1"/>
      <sheetName val=" ACE_Purchase Order1_ConfigMode"/>
      <sheetName val=" ACE_Purchase Order1_ResourceMo"/>
      <sheetName val="[Purchase Order1]_ACE_Purchas_2"/>
      <sheetName val="[Purchase Order1]_ACE_Purchas_3"/>
      <sheetName val="[Purchase Order1]_ACE_Purchas_4"/>
      <sheetName val="[Purchase Order1]_ACE_Purchas_5"/>
      <sheetName val="[Purchase Order1]_ACE_Purchas_6"/>
      <sheetName val="[Purchase Order1]_ACE_Purchas_7"/>
      <sheetName val="[Purchase Order1]_ACE_Purchas_8"/>
      <sheetName val="[Purchase Order1]_ACE_Purchas_9"/>
      <sheetName val="[Purchase Order1]_ACE_Purcha_10"/>
      <sheetName val="[Purchase Order1]_ACE_Purcha_11"/>
      <sheetName val="[Purchase Order1]_ACE_Purcha_12"/>
      <sheetName val="[Purchase Order1]_ACE_Purcha_13"/>
      <sheetName val="[Purchase Order1]_ACE_Purcha_14"/>
      <sheetName val="[Purchase Order1]_ACE_Purcha_15"/>
      <sheetName val="[Purchase Order1]_ACE_Purcha_16"/>
      <sheetName val="[Purchase Order1]_ACE_Purcha_17"/>
      <sheetName val="[Purchase Order1]_ACE_Purcha_18"/>
      <sheetName val="[Purchase Order1]_ACE_Purcha_19"/>
      <sheetName val="[Purchase Order1]_ACE_Purcha_20"/>
      <sheetName val="[Purchase Order1]_ACE_Purcha_21"/>
      <sheetName val="[Purchase Order1]_ACE_Purcha_22"/>
      <sheetName val="[Purchase Order1]_ACE_Purcha_23"/>
      <sheetName val="[Purchase Order1]_ACE_Purcha_24"/>
      <sheetName val="[Purchase Order1]_ACE_Purcha_25"/>
      <sheetName val="[Purchase Order1]_ACE_Purcha_26"/>
      <sheetName val="[Purchase Order1]_ACE_Purcha_27"/>
      <sheetName val="[Purchase Order1]_ACE_Purcha_28"/>
      <sheetName val="[Purchase Order1]_ACE_Purcha_29"/>
      <sheetName val="[Purchase Order1]_ACE_Purcha_30"/>
      <sheetName val="[Purchase Order1]_ACE_Purcha_31"/>
      <sheetName val="[Purchase Order1]_ACE_Purcha_32"/>
      <sheetName val="[Purchase Order1]_ACE_Purcha_33"/>
      <sheetName val="[Purchase Order1]_ACE_Purcha_34"/>
      <sheetName val="[Purchase Order1]_ACE_Purcha_35"/>
      <sheetName val="[Purchase Order1]_ACE_Purcha_36"/>
      <sheetName val="[Purchase Order1]_ACE_Purcha_37"/>
      <sheetName val="[Purchase Order1]_ACE_Purcha_38"/>
      <sheetName val="[Purchase Order1]_ACE_Purcha_39"/>
      <sheetName val="[Purchase Order1]_ACE_Purcha_40"/>
      <sheetName val="[Purchase Order1]_ACE_Purcha_41"/>
      <sheetName val="[Purchase Order1]_ACE_Purcha_42"/>
      <sheetName val="[Purchase Order1]_ACE_Purcha_43"/>
      <sheetName val="[Purchase Order1]_ACE_Purcha_44"/>
      <sheetName val="[Purchase Order1]_ACE_Purcha_45"/>
      <sheetName val="[Purchase Order1]_ACE_Purcha_46"/>
      <sheetName val="[Purchase Order1]_ACE_Purcha_47"/>
      <sheetName val="[Purchase Order1]_ACE_Purcha_48"/>
      <sheetName val="[Purchase Order1]_ACE_Purcha_49"/>
      <sheetName val="[Purchase Order1]_ACE_Purcha_50"/>
      <sheetName val="[Purchase Order1]_ACE_Purcha_51"/>
      <sheetName val="[Purchase Order1]_ACE_Purcha_52"/>
      <sheetName val="[Purchase Order1]_ACE_Purcha_53"/>
      <sheetName val="[Purchase Order1]_ACE_Purcha_54"/>
      <sheetName val="[Purchase Order1]_ACE_Purcha_55"/>
      <sheetName val="[Purchase Order1]_ACE_Purcha_56"/>
      <sheetName val="[Purchase Order1]_ACE_Purcha_57"/>
      <sheetName val="[Purchase Order1]_ACE_Purcha_58"/>
      <sheetName val="[Purchase Order1]_ACE_Purcha_59"/>
      <sheetName val="[Purchase Order1]_ACE_Purcha_60"/>
      <sheetName val="[Purchase Order1]_ACE_Purcha_61"/>
      <sheetName val="[Purchase Order1]_ACE_Purcha_62"/>
      <sheetName val="[Purchase Order1]_ACE_Purcha_63"/>
      <sheetName val="[Purchase Order1]_ACE_Purcha_64"/>
      <sheetName val="[Purchase Order1]_ACE_Purcha_65"/>
      <sheetName val="[Purchase Order1]_ACE_Purcha_66"/>
      <sheetName val="[Purchase Order1]_ACE_Purcha_67"/>
      <sheetName val="[Purchase Order1]_ACE_Purcha_68"/>
      <sheetName val="[Purchase Order1]_ACE_Purcha_69"/>
      <sheetName val="[Purchase Order1]_ACE_Purcha_70"/>
      <sheetName val="[Purchase Order1]_ACE_Purcha_71"/>
      <sheetName val="[Purchase Order1]_ACE_Purcha_72"/>
      <sheetName val="[Purchase Order1]_ACE_Purcha_73"/>
      <sheetName val="[Purchase Order1]_ACE_Purcha_74"/>
      <sheetName val="[Purchase Order1]_ACE_Purcha_75"/>
      <sheetName val="[Purchase Order1]_ACE_Purcha_76"/>
      <sheetName val="[Purchase Order1]_ACE_Purcha_77"/>
      <sheetName val="[Purchase Order1]_ACE_Purcha_78"/>
      <sheetName val="[Purchase Order1]_ACE_Purcha_79"/>
      <sheetName val="[Purchase Order1]_ACE_Purcha_80"/>
      <sheetName val="[Purchase Order1]_ACE_Purcha_81"/>
      <sheetName val="[Purchase Order1]_ACE_Purcha_82"/>
      <sheetName val="[Purchase Order1]_ACE_Purcha_83"/>
      <sheetName val="[Purchase Order1]_ACE_Purcha_84"/>
      <sheetName val=" ACE_Purchase Order1_ＦＣ～FT"/>
      <sheetName val=" ACE_Purchase Order1_New DYNA"/>
      <sheetName val=" ACE_Purchase Order1_CRITERIA2"/>
      <sheetName val=" ACE_Purchase Order1_PRODUCT MI"/>
      <sheetName val=" ACE_Purchase Order1_BOM 043L,3"/>
      <sheetName val=" ACE_Purchase Order1_DailyInput"/>
      <sheetName val=" ACE_Purchase Order1_ ACE_Purch"/>
      <sheetName val="Fagor04-A3112e"/>
      <sheetName val="MA"/>
      <sheetName val="Group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Breakdow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MAN"/>
      <sheetName val="Manufacturability"/>
      <sheetName val="[Purchase Order1]_ACE_Purcha_85"/>
      <sheetName val="[Purchase Order1]_ACE_Purcha_86"/>
      <sheetName val="[Purchase Order1]_ACE_Purcha_87"/>
      <sheetName val="[Purchase Order1]_ACE_Purcha_88"/>
      <sheetName val="[Purchase Order1]_ACE_Purcha_89"/>
      <sheetName val="[Purchase Order1]_ACE_Purcha_90"/>
      <sheetName val="[Purchase Order1]_ACE_Purcha_91"/>
      <sheetName val="[Purchase Order1]_ACE_Purcha_92"/>
      <sheetName val="[Purchase Order1]_ACE_Purcha_93"/>
      <sheetName val="[Purchase Order1]_ACE_Purcha_94"/>
      <sheetName val="[Purchase Order1]_ACE_Purcha_95"/>
      <sheetName val="[Purchase Order1]_ACE_Purcha_96"/>
      <sheetName val="[Purchase Order1]_ACE_Purcha_97"/>
      <sheetName val="[Purchase Order1]_ACE_Purcha_98"/>
      <sheetName val="[Purchase Order1]_ACE_Purcha_99"/>
      <sheetName val="[Purchase Order1]_ACE_Purch_100"/>
      <sheetName val="[Purchase Order1]_ACE_Purch_101"/>
      <sheetName val="[Purchase Order1]_ACE_Purch_102"/>
      <sheetName val="[Purchase Order1]_ACE_Purch_103"/>
      <sheetName val="[Purchase Order1]_ACE_Purch_104"/>
      <sheetName val="[Purchase Order1]_ACE_Purch_105"/>
      <sheetName val="[Purchase Order1]_ACE_Purch_106"/>
      <sheetName val="[Purchase Order1]_ACE_Purch_107"/>
      <sheetName val="[Purchase Order1]_ACE_Purch_108"/>
      <sheetName val="[Purchase Order1]_ACE_Purch_109"/>
      <sheetName val="[Purchase Order1]_ACE_Purch_110"/>
      <sheetName val="[Purchase Order1]_ACE_Purch_111"/>
      <sheetName val="[Purchase Order1]_ACE_Purch_112"/>
      <sheetName val="[Purchase Order1]_ACE_Purch_113"/>
      <sheetName val="[Purchase Order1]_ACE_Purch_114"/>
      <sheetName val="[Purchase Order1]_ACE_Purch_115"/>
      <sheetName val="[Purchase Order1]_ACE_Purch_116"/>
      <sheetName val="[Purchase Order1]_ACE_Purch_117"/>
      <sheetName val="[Purchase Order1]_ACE_Purch_118"/>
      <sheetName val="[Purchase Order1]_ACE_Purch_119"/>
      <sheetName val="[Purchase Order1]_ACE_Purch_120"/>
      <sheetName val="[Purchase Order1]_ACE_Purch_121"/>
      <sheetName val="[Purchase Order1]_ACE_Purch_122"/>
      <sheetName val="[Purchase Order1]_ACE_Purch_123"/>
      <sheetName val="[Purchase Order1]_ACE_Purch_124"/>
      <sheetName val="[Purchase Order1]_ACE_Purch_125"/>
      <sheetName val="[Purchase Order1]_ACE_Purch_126"/>
      <sheetName val="[Purchase Order1]_ACE_Purch_127"/>
      <sheetName val="[Purchase Order1]_ACE_Purch_128"/>
      <sheetName val="[Purchase Order1]_ACE_Purch_129"/>
      <sheetName val="[Purchase Order1]_ACE_Purch_130"/>
      <sheetName val="[Purchase Order1]_ACE_Purch_131"/>
      <sheetName val="[Purchase Order1]_ACE_Purch_132"/>
      <sheetName val="[Purchase Order1]_ACE_Purch_133"/>
      <sheetName val="[Purchase Order1]_ACE_Purch_134"/>
      <sheetName val="[Purchase Order1]_ACE_Purch_135"/>
      <sheetName val="[Purchase Order1]_ACE_Purch_136"/>
      <sheetName val="[Purchase Order1]_ACE_Purch_137"/>
      <sheetName val="[Purchase Order1]_ACE_Purch_138"/>
      <sheetName val="[Purchase Order1]_ACE_Purch_139"/>
      <sheetName val="[Purchase Order1]_ACE_Purch_140"/>
      <sheetName val="[Purchase Order1]_ACE_Purch_141"/>
      <sheetName val="[Purchase Order1]_ACE_Purch_142"/>
      <sheetName val="[Purchase Order1]_ACE_Purch_143"/>
      <sheetName val="[Purchase Order1]_ACE_Purch_144"/>
      <sheetName val="[Purchase Order1]_ACE_Purch_145"/>
      <sheetName val="[Purchase Order1]_ACE_Purch_146"/>
      <sheetName val="[Purchase Order1]_ACE_Purch_147"/>
      <sheetName val="[Purchase Order1]_ACE_Purch_148"/>
      <sheetName val="[Purchase Order1]_ACE_Purch_149"/>
      <sheetName val="[Purchase Order1]_ACE_Purch_150"/>
      <sheetName val="[Purchase Order1]_ACE_Purch_151"/>
      <sheetName val="[Purchase Order1]_ACE_Purch_152"/>
      <sheetName val="[Purchase Order1]_ACE_Purch_153"/>
      <sheetName val="[Purchase Order1]_ACE_Purch_154"/>
      <sheetName val="[Purchase Order1]_ACE_Purch_155"/>
      <sheetName val="[Purchase Order1]_ACE_Purch_156"/>
      <sheetName val="[Purchase Order1]_ACE_Purch_157"/>
      <sheetName val="[Purchase Order1]_ACE_Purch_158"/>
      <sheetName val="[Purchase Order1]_ACE_Purch_159"/>
      <sheetName val="[Purchase Order1]_ACE_Purch_160"/>
      <sheetName val="[Purchase Order1]_ACE_Purch_161"/>
      <sheetName val="[Purchase Order1]_ACE_Purch_162"/>
      <sheetName val="[Purchase Order1]_ACE_Purch_163"/>
      <sheetName val="[Purchase Order1]_ACE_Purch_164"/>
      <sheetName val="[Purchase Order1]_ACE_Purch_165"/>
      <sheetName val="[Purchase Order1]_ACE_Purch_166"/>
      <sheetName val="[Purchase Order1]_ACE_Purch_167"/>
      <sheetName val="[Purchase Order1]_ACE_Purch_168"/>
      <sheetName val="[Purchase Order1]_ACE_Purch_169"/>
      <sheetName val="[Purchase Order1]_ACE_Purch_170"/>
      <sheetName val="[Purchase Order1]_ACE_Purch_171"/>
      <sheetName val="[Purchase Order1]_ACE_Purch_172"/>
      <sheetName val="[Purchase Order1]_ACE_Purch_173"/>
      <sheetName val="[Purchase Order1]_ACE_Purch_174"/>
      <sheetName val="[Purchase Order1]_ACE_Purch_175"/>
      <sheetName val="[Purchase Order1]_ACE_Purch_176"/>
      <sheetName val="[Purchase Order1]_ACE_Purch_177"/>
      <sheetName val="[Purchase Order1]_ACE_Purch_178"/>
      <sheetName val="[Purchase Order1]_ACE_Purch_179"/>
      <sheetName val="[Purchase Order1]_ACE_Purch_180"/>
      <sheetName val="[Purchase Order1]_ACE_Purch_181"/>
      <sheetName val="[Purchase Order1]_ACE_Purch_182"/>
      <sheetName val="[Purchase Order1]_ACE_Purch_183"/>
      <sheetName val="[Purchase Order1]_ACE_Purch_184"/>
      <sheetName val="[Purchase Order1]_ACE_Purch_185"/>
      <sheetName val="[Purchase Order1]_ACE_Purch_186"/>
      <sheetName val="[Purchase Order1]_ACE_Purch_187"/>
      <sheetName val="[Purchase Order1]_ACE_Purch_188"/>
      <sheetName val="[Purchase Order1]_ACE_Purch_189"/>
      <sheetName val="[Purchase Order1]_ACE_Purch_190"/>
      <sheetName val="[Purchase Order1]_ACE_Purch_191"/>
      <sheetName val="[Purchase Order1]_ACE_Purch_192"/>
      <sheetName val="[Purchase Order1]_ACE_Purch_193"/>
      <sheetName val="[Purchase Order1]_ACE_Purch_194"/>
      <sheetName val="[Purchase Order1]_ACE_Purch_195"/>
      <sheetName val="[Purchase Order1]_ACE_Purch_196"/>
      <sheetName val="[Purchase Order1]_ACE_Purch_197"/>
      <sheetName val="[Purchase Order1]_ACE_Purch_198"/>
      <sheetName val="[Purchase Order1]_ACE_Purch_199"/>
      <sheetName val="[Purchase Order1]_ACE_Purch_200"/>
      <sheetName val="[Purchase Order1]_ACE_Purch_201"/>
      <sheetName val="[Purchase Order1]_ACE_Purch_202"/>
      <sheetName val="[Purchase Order1]_ACE_Purch_203"/>
      <sheetName val="[Purchase Order1]_ACE_Purch_204"/>
      <sheetName val="[Purchase Order1]_ACE_Purch_205"/>
      <sheetName val="[Purchase Order1]_ACE_Purch_206"/>
      <sheetName val="[Purchase Order1]_ACE_Purch_207"/>
      <sheetName val="[Purchase Order1]_ACE_Purch_208"/>
      <sheetName val="[Purchase Order1]_ACE_Purch_209"/>
      <sheetName val="[Purchase Order1]_ACE_Purch_210"/>
      <sheetName val="[Purchase Order1]_ACE_Purch_211"/>
      <sheetName val="[Purchase Order1]_ACE_Purch_212"/>
      <sheetName val="[Purchase Order1]_ACE_Purch_213"/>
      <sheetName val="[Purchase Order1]_ACE_Purch_214"/>
      <sheetName val="[Purchase Order1]_ACE_Purch_215"/>
      <sheetName val="[Purchase Order1]_ACE_Purch_216"/>
      <sheetName val="[Purchase Order1]_ACE_Purch_217"/>
      <sheetName val="[Purchase Order1]_ACE_Purch_218"/>
      <sheetName val="[Purchase Order1]_ACE_Purch_219"/>
      <sheetName val="[Purchase Order1]_ACE_Purch_220"/>
      <sheetName val="[Purchase Order1]_ACE_Purch_221"/>
      <sheetName val="[Purchase Order1]_ACE_Purch_222"/>
      <sheetName val="[Purchase Order1]_ACE_Purch_223"/>
      <sheetName val="[Purchase Order1]_ACE_Purch_224"/>
      <sheetName val="[Purchase Order1]_ACE_Purch_225"/>
      <sheetName val="[Purchase Order1]_ACE_Purch_226"/>
      <sheetName val="[Purchase Order1]_ACE_Purch_227"/>
      <sheetName val="[Purchase Order1]_ACE_Purch_228"/>
      <sheetName val="[Purchase Order1]_ACE_Purch_229"/>
      <sheetName val="[Purchase Order1]_ACE_Purch_230"/>
      <sheetName val="[Purchase Order1]_ACE_Purch_231"/>
      <sheetName val="[Purchase Order1]_ACE_Purch_232"/>
      <sheetName val="[Purchase Order1]_ACE_Purch_233"/>
      <sheetName val="[Purchase Order1]_ACE_Purch_234"/>
      <sheetName val="[Purchase Order1]_ACE_Purch_235"/>
      <sheetName val="[Purchase Order1]_ACE_Purch_236"/>
      <sheetName val="[Purchase Order1]_ACE_Purch_237"/>
      <sheetName val="[Purchase Order1]_ACE_Purch_238"/>
      <sheetName val="[Purchase Order1]_ACE_Purch_239"/>
      <sheetName val="[Purchase Order1]_ACE_Purch_240"/>
      <sheetName val="[Purchase Order1]_ACE_Purch_241"/>
      <sheetName val="[Purchase Order1]_ACE_Purch_242"/>
      <sheetName val="[Purchase Order1]_ACE_Purch_243"/>
      <sheetName val="[Purchase Order1]_ACE_Purch_244"/>
      <sheetName val="[Purchase Order1]_ACE_Purch_245"/>
      <sheetName val="[Purchase Order1]_ACE_Purch_246"/>
      <sheetName val="[Purchase Order1]_ACE_Purch_247"/>
      <sheetName val="[Purchase Order1]_ACE_Purch_248"/>
      <sheetName val="[Purchase Order1]_ACE_Purch_249"/>
      <sheetName val="[Purchase Order1]_ACE_Purch_250"/>
      <sheetName val="[Purchase Order1]_ACE_Purch_251"/>
      <sheetName val="[Purchase Order1]_ACE_Purch_252"/>
      <sheetName val="[Purchase Order1]_ACE_Purch_253"/>
      <sheetName val="[Purchase Order1]_ACE_Purch_254"/>
      <sheetName val="[Purchase Order1]_ACE_Purch_255"/>
      <sheetName val="[Purchase Order1]_ACE_Purch_256"/>
      <sheetName val="[Purchase Order1]_ACE_Purch_257"/>
      <sheetName val="[Purchase Order1]_ACE_Purch_258"/>
      <sheetName val="[Purchase Order1]_ACE_Purch_259"/>
      <sheetName val="[Purchase Order1]_ACE_Purch_260"/>
      <sheetName val="[Purchase Order1]_ACE_Purch_261"/>
      <sheetName val="[Purchase Order1]_ACE_Purch_262"/>
      <sheetName val="[Purchase Order1]_ACE_Purch_263"/>
      <sheetName val="[Purchase Order1]_ACE_Purch_264"/>
      <sheetName val="[Purchase Order1]_ACE_Purch_265"/>
      <sheetName val="[Purchase Order1]_ACE_Purch_266"/>
      <sheetName val="[Purchase Order1]_ACE_Purch_267"/>
      <sheetName val="[Purchase Order1]_ACE_Purch_268"/>
      <sheetName val="[Purchase Order1]_ACE_Purch_269"/>
      <sheetName val="[Purchase Order1]_ACE_Purch_270"/>
      <sheetName val="[Purchase Order1]_ACE_Purch_271"/>
      <sheetName val="[Purchase Order1]_ACE_Purch_272"/>
      <sheetName val="[Purchase Order1]_ACE_Purch_273"/>
      <sheetName val="[Purchase Order1]_ACE_Purch_274"/>
      <sheetName val="[Purchase Order1]_ACE_Purch_275"/>
      <sheetName val="[Purchase Order1]_ACE_Purch_276"/>
      <sheetName val="[Purchase Order1]_ACE_Purch_277"/>
      <sheetName val="[Purchase Order1]_ACE_Purch_278"/>
      <sheetName val="[Purchase Order1]_ACE_Purch_279"/>
      <sheetName val="[Purchase Order1]_ACE_Purch_280"/>
      <sheetName val="[Purchase Order1]_ACE_Purch_281"/>
      <sheetName val="[Purchase Order1]_ACE_Purch_282"/>
      <sheetName val="[Purchase Order1]_ACE_Purch_283"/>
      <sheetName val="[Purchase Order1]_ACE_Purch_284"/>
      <sheetName val="[Purchase Order1]_ACE_Purch_285"/>
      <sheetName val="[Purchase Order1]_ACE_Purch_286"/>
      <sheetName val="[Purchase Order1]_ACE_Purch_287"/>
      <sheetName val="[Purchase Order1]_ACE_Purch_288"/>
      <sheetName val="[Purchase Order1]_ACE_Purch_289"/>
      <sheetName val="[Purchase Order1]_ACE_Purch_290"/>
      <sheetName val="[Purchase Order1]_ACE_Purch_291"/>
      <sheetName val="[Purchase Order1]_ACE_Purch_292"/>
      <sheetName val="[Purchase Order1]_ACE_Purch_293"/>
      <sheetName val="[Purchase Order1]_ACE_Purch_294"/>
      <sheetName val="[Purchase Order1]_ACE_Purch_295"/>
      <sheetName val="[Purchase Order1]_ACE_Purch_296"/>
      <sheetName val="[Purchase Order1]_ACE_Purch_297"/>
      <sheetName val="[Purchase Order1]_ACE_Purch_298"/>
      <sheetName val="[Purchase Order1]_ACE_Purch_299"/>
      <sheetName val="[Purchase Order1]_ACE_Purch_300"/>
      <sheetName val="[Purchase Order1]_ACE_Purch_301"/>
      <sheetName val="[Purchase Order1]_ACE_Purch_302"/>
      <sheetName val="[Purchase Order1]_ACE_Purch_303"/>
      <sheetName val="[Purchase Order1]_ACE_Purch_304"/>
      <sheetName val="[Purchase Order1]_ACE_Purch_305"/>
      <sheetName val="[Purchase Order1]_ACE_Purch_306"/>
      <sheetName val="[Purchase Order1]_ACE_Purch_307"/>
      <sheetName val="[Purchase Order1]_ACE_Purch_308"/>
      <sheetName val="[Purchase Order1]_ACE_Purch_309"/>
      <sheetName val="[Purchase Order1]_ACE_Purch_310"/>
      <sheetName val="[Purchase Order1]_ACE_Purch_311"/>
      <sheetName val="[Purchase Order1]_ACE_Purch_312"/>
      <sheetName val="[Purchase Order1]_ACE_Purch_313"/>
      <sheetName val="[Purchase Order1]_ACE_Purch_314"/>
      <sheetName val="[Purchase Order1]_ACE_Purch_315"/>
      <sheetName val="[Purchase Order1]_ACE_Purch_316"/>
      <sheetName val="[Purchase Order1]_ACE_Purch_317"/>
      <sheetName val="[Purchase Order1]_ACE_Purch_318"/>
      <sheetName val="[Purchase Order1]_ACE_Purch_319"/>
      <sheetName val="[Purchase Order1]_ACE_Purch_320"/>
      <sheetName val="[Purchase Order1]_ACE_Purch_321"/>
      <sheetName val="[Purchase Order1]_ACE_Purch_322"/>
      <sheetName val="[Purchase Order1]_ACE_Purch_323"/>
      <sheetName val="[Purchase Order1]_ACE_Purch_324"/>
      <sheetName val="[Purchase Order1]_ACE_Purch_325"/>
      <sheetName val="[Purchase Order1]_ACE_Purch_326"/>
      <sheetName val="[Purchase Order1]_ACE_Purch_327"/>
      <sheetName val="[Purchase Order1]_ACE_Purch_328"/>
      <sheetName val="[Purchase Order1]_ACE_Purch_329"/>
      <sheetName val="[Purchase Order1]_ACE_Purch_330"/>
      <sheetName val="[Purchase Order1]_ACE_Purch_331"/>
      <sheetName val="[Purchase Order1]_ACE_Purch_332"/>
      <sheetName val="[Purchase Order1]_ACE_Purch_333"/>
      <sheetName val="Allocate96-98"/>
      <sheetName val="SEA"/>
      <sheetName val="200-110"/>
      <sheetName val="Sheet2"/>
      <sheetName val="FORM6"/>
      <sheetName val="FORM8(1)"/>
      <sheetName val="FORM1"/>
      <sheetName val="노무비"/>
      <sheetName val="GAAP Pru"/>
      <sheetName val="Sh&amp;H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  <row r="40">
          <cell r="E40">
            <v>1</v>
          </cell>
        </row>
      </sheetData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s"/>
      <sheetName val="DCF"/>
      <sheetName val="EVA"/>
      <sheetName val="cpd"/>
      <sheetName val="WACC"/>
      <sheetName val="Ashok Leyland"/>
      <sheetName val="p &amp; l"/>
      <sheetName val="CF &amp; BS"/>
      <sheetName val="flash"/>
      <sheetName val="newFormat"/>
      <sheetName val="ecoprofit"/>
      <sheetName val="price table"/>
      <sheetName val="vaishakhi"/>
      <sheetName val="Vv-qtr"/>
      <sheetName val="Qtrly"/>
      <sheetName val="scfdeps (2)"/>
      <sheetName val="sccaphis"/>
      <sheetName val="scfdeps"/>
      <sheetName val="Workings"/>
      <sheetName val="EP"/>
      <sheetName val="Module1"/>
      <sheetName val="StdXRef"/>
      <sheetName val="Buffer"/>
      <sheetName val="Menu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Payment "/>
      <sheetName val="Pending invoice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er ratios"/>
      <sheetName val="WACC"/>
      <sheetName val="Rating"/>
      <sheetName val="Aircel Forecasts"/>
      <sheetName val="pl"/>
      <sheetName val="bs"/>
      <sheetName val="summary"/>
      <sheetName val="Pun-UP(W)-WB"/>
      <sheetName val="Rajasthan"/>
      <sheetName val="UP(E)"/>
      <sheetName val="Haryana"/>
      <sheetName val="KK"/>
      <sheetName val="AP"/>
      <sheetName val="Gujarat"/>
      <sheetName val="Chennai"/>
      <sheetName val="Kolkatta"/>
      <sheetName val="Mumbai"/>
      <sheetName val="Delhi"/>
      <sheetName val="Prepaid"/>
      <sheetName val="PostPaid"/>
      <sheetName val="Tariff"/>
      <sheetName val="Valuation"/>
      <sheetName val="Sheet1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SE1"/>
      <sheetName val="CASE2"/>
      <sheetName val="CASE3"/>
      <sheetName val="CASE4"/>
      <sheetName val="CASE5"/>
      <sheetName val="CF_SAAA"/>
    </sheetNames>
    <sheetDataSet>
      <sheetData sheetId="0"/>
      <sheetData sheetId="1">
        <row r="413">
          <cell r="P413">
            <v>9.770392160947225E-2</v>
          </cell>
        </row>
        <row r="415">
          <cell r="P415">
            <v>0.12968208608986792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y"/>
      <sheetName val="Energy Rpt"/>
      <sheetName val="Daily Rpt"/>
      <sheetName val="Daily Rpt (2)"/>
      <sheetName val="Weekly Rpt"/>
      <sheetName val="Weekly Rpt (2)"/>
      <sheetName val="Monthly Data"/>
      <sheetName val="Peak"/>
      <sheetName val="Main"/>
      <sheetName val="Daily Rpt (3)"/>
      <sheetName val="Daily Rpt (1)"/>
      <sheetName val="Weekly Rpt (3)"/>
    </sheetNames>
    <sheetDataSet>
      <sheetData sheetId="0" refreshError="1">
        <row r="2">
          <cell r="D2">
            <v>216.37</v>
          </cell>
        </row>
        <row r="3">
          <cell r="D3">
            <v>16.829999999999998</v>
          </cell>
        </row>
        <row r="5">
          <cell r="D5">
            <v>1762214</v>
          </cell>
        </row>
        <row r="6">
          <cell r="D6">
            <v>19047.599999999999</v>
          </cell>
        </row>
        <row r="7">
          <cell r="D7">
            <v>673</v>
          </cell>
          <cell r="F7">
            <v>285.60000000000002</v>
          </cell>
        </row>
        <row r="8">
          <cell r="D8">
            <v>0.8125</v>
          </cell>
          <cell r="F8">
            <v>282.39999999999998</v>
          </cell>
        </row>
        <row r="9">
          <cell r="D9">
            <v>1109</v>
          </cell>
          <cell r="F9">
            <v>253.2</v>
          </cell>
        </row>
        <row r="10">
          <cell r="D10">
            <v>0.375</v>
          </cell>
          <cell r="F10">
            <v>0</v>
          </cell>
        </row>
        <row r="15">
          <cell r="B15">
            <v>523453</v>
          </cell>
          <cell r="C15">
            <v>7072.93</v>
          </cell>
          <cell r="D15">
            <v>362169568</v>
          </cell>
          <cell r="E15">
            <v>490229.3</v>
          </cell>
          <cell r="F15">
            <v>2807512</v>
          </cell>
          <cell r="G15">
            <v>3</v>
          </cell>
          <cell r="H15">
            <v>0</v>
          </cell>
        </row>
        <row r="16">
          <cell r="B16">
            <v>519060</v>
          </cell>
          <cell r="C16">
            <v>3256.5309999999999</v>
          </cell>
          <cell r="D16">
            <v>384104768</v>
          </cell>
          <cell r="E16">
            <v>208674.7</v>
          </cell>
          <cell r="F16">
            <v>2836848</v>
          </cell>
          <cell r="G16">
            <v>3</v>
          </cell>
          <cell r="H16">
            <v>0</v>
          </cell>
        </row>
        <row r="17">
          <cell r="B17">
            <v>508445</v>
          </cell>
          <cell r="C17">
            <v>2385.2649999999999</v>
          </cell>
          <cell r="D17">
            <v>1133387136</v>
          </cell>
          <cell r="E17">
            <v>446136.5</v>
          </cell>
          <cell r="F17">
            <v>2873563</v>
          </cell>
          <cell r="G17">
            <v>5</v>
          </cell>
          <cell r="H17">
            <v>0</v>
          </cell>
        </row>
        <row r="18">
          <cell r="B18">
            <v>494983</v>
          </cell>
          <cell r="C18">
            <v>4959.8249999999998</v>
          </cell>
          <cell r="D18">
            <v>1175992960</v>
          </cell>
          <cell r="E18">
            <v>505711.8</v>
          </cell>
          <cell r="F18">
            <v>3227207</v>
          </cell>
          <cell r="G18">
            <v>3</v>
          </cell>
          <cell r="H18">
            <v>0</v>
          </cell>
        </row>
        <row r="19">
          <cell r="B19">
            <v>515633</v>
          </cell>
          <cell r="C19">
            <v>4414.3620000000001</v>
          </cell>
          <cell r="D19">
            <v>774164672</v>
          </cell>
          <cell r="E19">
            <v>535783.5</v>
          </cell>
          <cell r="F19">
            <v>2948699</v>
          </cell>
          <cell r="G19">
            <v>6</v>
          </cell>
          <cell r="H19">
            <v>0</v>
          </cell>
        </row>
        <row r="20">
          <cell r="B20">
            <v>486870</v>
          </cell>
          <cell r="C20">
            <v>2247.7719999999999</v>
          </cell>
          <cell r="D20">
            <v>743725632</v>
          </cell>
          <cell r="E20">
            <v>463602</v>
          </cell>
          <cell r="F20">
            <v>2836196</v>
          </cell>
          <cell r="G20">
            <v>2</v>
          </cell>
          <cell r="H20">
            <v>0</v>
          </cell>
        </row>
        <row r="21">
          <cell r="B21">
            <v>556495</v>
          </cell>
          <cell r="C21">
            <v>4181.71</v>
          </cell>
          <cell r="D21">
            <v>219810752</v>
          </cell>
          <cell r="E21">
            <v>398409.2</v>
          </cell>
          <cell r="F21">
            <v>2774704</v>
          </cell>
          <cell r="G21">
            <v>6</v>
          </cell>
          <cell r="H21">
            <v>0</v>
          </cell>
        </row>
        <row r="22">
          <cell r="B22">
            <v>540024</v>
          </cell>
          <cell r="C22">
            <v>1519.4590000000001</v>
          </cell>
          <cell r="D22">
            <v>221943456</v>
          </cell>
          <cell r="E22">
            <v>397918.5</v>
          </cell>
          <cell r="F22">
            <v>2618893</v>
          </cell>
          <cell r="G22">
            <v>6</v>
          </cell>
          <cell r="H22">
            <v>0</v>
          </cell>
        </row>
        <row r="26">
          <cell r="B26">
            <v>412529248</v>
          </cell>
          <cell r="C26">
            <v>114894</v>
          </cell>
          <cell r="D26">
            <v>211427</v>
          </cell>
          <cell r="E26">
            <v>60153</v>
          </cell>
          <cell r="F26">
            <v>45875.5</v>
          </cell>
          <cell r="G26">
            <v>9</v>
          </cell>
          <cell r="H26">
            <v>0</v>
          </cell>
        </row>
        <row r="27">
          <cell r="B27">
            <v>1244136320</v>
          </cell>
          <cell r="C27">
            <v>648155</v>
          </cell>
          <cell r="D27">
            <v>632776.5</v>
          </cell>
          <cell r="E27">
            <v>131148.5</v>
          </cell>
          <cell r="F27">
            <v>102126.5</v>
          </cell>
          <cell r="G27">
            <v>3</v>
          </cell>
          <cell r="H27">
            <v>0</v>
          </cell>
        </row>
        <row r="28">
          <cell r="B28">
            <v>783543616</v>
          </cell>
          <cell r="C28">
            <v>701017</v>
          </cell>
          <cell r="D28">
            <v>740933</v>
          </cell>
          <cell r="E28">
            <v>94778.3</v>
          </cell>
          <cell r="F28">
            <v>75978.3</v>
          </cell>
          <cell r="G28">
            <v>6</v>
          </cell>
          <cell r="H28">
            <v>0</v>
          </cell>
        </row>
        <row r="29">
          <cell r="B29">
            <v>239851776</v>
          </cell>
          <cell r="C29">
            <v>555422</v>
          </cell>
          <cell r="D29">
            <v>929995</v>
          </cell>
          <cell r="E29">
            <v>74851.5</v>
          </cell>
          <cell r="F29">
            <v>55701</v>
          </cell>
          <cell r="G29">
            <v>6</v>
          </cell>
          <cell r="H29">
            <v>0</v>
          </cell>
        </row>
        <row r="33">
          <cell r="B33">
            <v>32852.699999999997</v>
          </cell>
          <cell r="C33">
            <v>9759062.8000000007</v>
          </cell>
          <cell r="F33">
            <v>36969.9</v>
          </cell>
          <cell r="G33">
            <v>7467022.5</v>
          </cell>
        </row>
        <row r="34">
          <cell r="B34">
            <v>32423.8</v>
          </cell>
          <cell r="C34">
            <v>9465741.5</v>
          </cell>
          <cell r="F34">
            <v>36214.400000000001</v>
          </cell>
          <cell r="G34">
            <v>6955953</v>
          </cell>
        </row>
        <row r="35">
          <cell r="B35">
            <v>32563.4</v>
          </cell>
          <cell r="C35">
            <v>9413948.5</v>
          </cell>
          <cell r="F35">
            <v>36490.199999999997</v>
          </cell>
          <cell r="G35">
            <v>6762097.4000000004</v>
          </cell>
        </row>
        <row r="36">
          <cell r="B36">
            <v>32611.4</v>
          </cell>
          <cell r="C36">
            <v>489202.4</v>
          </cell>
          <cell r="F36">
            <v>36274.1</v>
          </cell>
          <cell r="G36">
            <v>7720924.5999999996</v>
          </cell>
        </row>
        <row r="51">
          <cell r="B51">
            <v>20631.189999999999</v>
          </cell>
          <cell r="D51">
            <v>23327.82</v>
          </cell>
        </row>
        <row r="52">
          <cell r="B52">
            <v>20712</v>
          </cell>
          <cell r="D52">
            <v>23133.439999999999</v>
          </cell>
        </row>
        <row r="53">
          <cell r="B53">
            <v>20872.96</v>
          </cell>
          <cell r="D53">
            <v>15356.16</v>
          </cell>
        </row>
        <row r="54">
          <cell r="B54">
            <v>20919.04</v>
          </cell>
          <cell r="D54">
            <v>20003.2</v>
          </cell>
        </row>
        <row r="55">
          <cell r="B55">
            <v>14732.8</v>
          </cell>
        </row>
        <row r="56">
          <cell r="B56">
            <v>14437.76</v>
          </cell>
        </row>
        <row r="57">
          <cell r="B57">
            <v>20957.439999999999</v>
          </cell>
        </row>
        <row r="58">
          <cell r="B58">
            <v>15443.2</v>
          </cell>
        </row>
      </sheetData>
      <sheetData sheetId="1" refreshError="1">
        <row r="5">
          <cell r="B5">
            <v>2332.800048828125</v>
          </cell>
          <cell r="C5">
            <v>6467.1</v>
          </cell>
          <cell r="D5">
            <v>6245.4</v>
          </cell>
          <cell r="E5">
            <v>0</v>
          </cell>
          <cell r="F5">
            <v>22.5</v>
          </cell>
          <cell r="G5">
            <v>57700</v>
          </cell>
          <cell r="H5">
            <v>57150</v>
          </cell>
        </row>
        <row r="6">
          <cell r="B6">
            <v>2313.300048828125</v>
          </cell>
          <cell r="C6">
            <v>6492.5</v>
          </cell>
          <cell r="D6">
            <v>6287.9</v>
          </cell>
          <cell r="E6">
            <v>0</v>
          </cell>
          <cell r="F6">
            <v>7.5</v>
          </cell>
          <cell r="G6">
            <v>54400</v>
          </cell>
          <cell r="H6">
            <v>55200</v>
          </cell>
        </row>
        <row r="7">
          <cell r="B7">
            <v>1535.5999755859375</v>
          </cell>
          <cell r="C7">
            <v>4452.7</v>
          </cell>
          <cell r="D7">
            <v>4303.8</v>
          </cell>
          <cell r="E7">
            <v>0</v>
          </cell>
          <cell r="F7">
            <v>5.6999998092651367</v>
          </cell>
          <cell r="G7">
            <v>38350</v>
          </cell>
          <cell r="H7">
            <v>39150</v>
          </cell>
        </row>
        <row r="8">
          <cell r="B8">
            <v>2000.300048828125</v>
          </cell>
          <cell r="C8">
            <v>5640.4</v>
          </cell>
          <cell r="D8">
            <v>5466</v>
          </cell>
          <cell r="E8">
            <v>0</v>
          </cell>
          <cell r="F8">
            <v>4.5</v>
          </cell>
          <cell r="G8">
            <v>46000</v>
          </cell>
          <cell r="H8">
            <v>58750</v>
          </cell>
        </row>
        <row r="13">
          <cell r="B13">
            <v>2063.10009765625</v>
          </cell>
          <cell r="C13">
            <v>11720</v>
          </cell>
          <cell r="D13">
            <v>2472</v>
          </cell>
          <cell r="E13">
            <v>0</v>
          </cell>
          <cell r="F13">
            <v>21</v>
          </cell>
          <cell r="H13">
            <v>26.79140148976775</v>
          </cell>
        </row>
        <row r="14">
          <cell r="B14">
            <v>2071.199951171875</v>
          </cell>
          <cell r="C14">
            <v>11380</v>
          </cell>
          <cell r="D14">
            <v>1988</v>
          </cell>
          <cell r="E14">
            <v>0</v>
          </cell>
          <cell r="F14">
            <v>21</v>
          </cell>
          <cell r="H14">
            <v>26.896586123219102</v>
          </cell>
        </row>
        <row r="15">
          <cell r="B15">
            <v>2087.300048828125</v>
          </cell>
          <cell r="C15">
            <v>10100</v>
          </cell>
          <cell r="D15">
            <v>3023</v>
          </cell>
          <cell r="E15">
            <v>0</v>
          </cell>
          <cell r="F15">
            <v>20.899999618530273</v>
          </cell>
          <cell r="H15">
            <v>27.105661863568823</v>
          </cell>
        </row>
        <row r="16">
          <cell r="B16">
            <v>2091.89990234375</v>
          </cell>
          <cell r="C16">
            <v>12360</v>
          </cell>
          <cell r="D16">
            <v>2549</v>
          </cell>
          <cell r="E16">
            <v>0</v>
          </cell>
          <cell r="F16">
            <v>21.5</v>
          </cell>
          <cell r="H16">
            <v>27.165395524805728</v>
          </cell>
        </row>
        <row r="17">
          <cell r="B17">
            <v>1473.300048828125</v>
          </cell>
          <cell r="C17">
            <v>9420</v>
          </cell>
          <cell r="D17">
            <v>2768</v>
          </cell>
          <cell r="E17">
            <v>0</v>
          </cell>
          <cell r="F17">
            <v>14.899999618530273</v>
          </cell>
          <cell r="H17">
            <v>19.132262737949539</v>
          </cell>
        </row>
        <row r="18">
          <cell r="B18">
            <v>1443.800048828125</v>
          </cell>
          <cell r="C18">
            <v>7530</v>
          </cell>
          <cell r="D18">
            <v>2429</v>
          </cell>
          <cell r="E18">
            <v>0</v>
          </cell>
          <cell r="F18">
            <v>14.699999809265137</v>
          </cell>
          <cell r="H18">
            <v>18.749175972142098</v>
          </cell>
        </row>
        <row r="19">
          <cell r="B19">
            <v>2095.699951171875</v>
          </cell>
          <cell r="C19">
            <v>11000</v>
          </cell>
          <cell r="D19">
            <v>2141</v>
          </cell>
          <cell r="E19">
            <v>0</v>
          </cell>
          <cell r="F19">
            <v>21.700000762939453</v>
          </cell>
          <cell r="H19">
            <v>27.214742928720199</v>
          </cell>
        </row>
        <row r="20">
          <cell r="B20">
            <v>1544.300048828125</v>
          </cell>
          <cell r="C20">
            <v>8200</v>
          </cell>
          <cell r="D20">
            <v>1152</v>
          </cell>
          <cell r="E20">
            <v>0</v>
          </cell>
          <cell r="F20">
            <v>15.300000190734863</v>
          </cell>
          <cell r="H20">
            <v>20.054268174299654</v>
          </cell>
        </row>
        <row r="26">
          <cell r="I26">
            <v>958.341796875</v>
          </cell>
        </row>
        <row r="27">
          <cell r="I27">
            <v>948.10584702380925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able_1-1"/>
      <sheetName val="#Explan"/>
      <sheetName val="CASE1"/>
    </sheetNames>
    <sheetDataSet>
      <sheetData sheetId="0" refreshError="1"/>
      <sheetData sheetId="1">
        <row r="2">
          <cell r="D2" t="str">
            <v>000::Tangible</v>
          </cell>
          <cell r="G2" t="str">
            <v>000::Fixed asset</v>
          </cell>
        </row>
        <row r="3">
          <cell r="D3" t="str">
            <v>001::Intangible</v>
          </cell>
          <cell r="G3" t="str">
            <v>001::Continuing property</v>
          </cell>
        </row>
        <row r="4">
          <cell r="D4" t="str">
            <v>002::Financial</v>
          </cell>
          <cell r="G4" t="str">
            <v>002::Other</v>
          </cell>
        </row>
        <row r="5">
          <cell r="D5" t="str">
            <v>003::Land and buildings</v>
          </cell>
        </row>
        <row r="6">
          <cell r="D6" t="str">
            <v>004::Goodwill</v>
          </cell>
        </row>
        <row r="7">
          <cell r="D7" t="str">
            <v>005::Other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Ledger_1-1"/>
      <sheetName val="AssetLocation_1-1"/>
      <sheetName val="AssetTable_1-1"/>
      <sheetName val="AssetBookTable_1-1"/>
      <sheetName val="AssetGroupBookSetup_1-1"/>
      <sheetName val="AssetMajorType_1-1"/>
      <sheetName val="AssetGroup_1-1"/>
      <sheetName val="AssetLedgerAccounts_1-1"/>
      <sheetName val="AssetDepreciationProfile_1-1"/>
      <sheetName val="AssetDisposalParameters_1-1"/>
    </sheetNames>
    <sheetDataSet>
      <sheetData sheetId="0" refreshError="1"/>
      <sheetData sheetId="1">
        <row r="2">
          <cell r="F2" t="str">
            <v>000::Table</v>
          </cell>
          <cell r="G2" t="str">
            <v>000::</v>
          </cell>
        </row>
        <row r="3">
          <cell r="G3" t="str">
            <v>001::Acquisition</v>
          </cell>
        </row>
        <row r="4">
          <cell r="G4" t="str">
            <v>002::Acquisition adjustment</v>
          </cell>
        </row>
        <row r="5">
          <cell r="G5" t="str">
            <v>003::Depreciation</v>
          </cell>
        </row>
        <row r="6">
          <cell r="G6" t="str">
            <v>004::Depreciation adjustment</v>
          </cell>
        </row>
        <row r="7">
          <cell r="G7" t="str">
            <v>005::Revaluation</v>
          </cell>
        </row>
        <row r="8">
          <cell r="G8" t="str">
            <v>006::Write up adjustment</v>
          </cell>
        </row>
        <row r="9">
          <cell r="G9" t="str">
            <v>007::Write down adjustment</v>
          </cell>
        </row>
        <row r="10">
          <cell r="G10" t="str">
            <v>008::Disposal - sale</v>
          </cell>
        </row>
        <row r="11">
          <cell r="G11" t="str">
            <v>009::Disposal - scrap</v>
          </cell>
        </row>
        <row r="12">
          <cell r="G12" t="str">
            <v>010::Net book value</v>
          </cell>
        </row>
        <row r="13">
          <cell r="G13" t="str">
            <v>011::Profit/Loss</v>
          </cell>
        </row>
        <row r="14">
          <cell r="G14" t="str">
            <v>012::Acquisition (prior years)</v>
          </cell>
        </row>
        <row r="15">
          <cell r="G15" t="str">
            <v>013::Acquisition (this year)</v>
          </cell>
        </row>
        <row r="16">
          <cell r="G16" t="str">
            <v>014::Acquisition adjustments (prior years)</v>
          </cell>
        </row>
        <row r="17">
          <cell r="G17" t="str">
            <v>015::Acquisition adjustments (this year)</v>
          </cell>
        </row>
        <row r="18">
          <cell r="G18" t="str">
            <v>016::Depreciation (prior years)</v>
          </cell>
        </row>
        <row r="19">
          <cell r="G19" t="str">
            <v>017::Depreciation (this year)</v>
          </cell>
        </row>
        <row r="20">
          <cell r="G20" t="str">
            <v>018::Depreciation adjustments (prior years)</v>
          </cell>
        </row>
        <row r="21">
          <cell r="G21" t="str">
            <v>019::Depreciation adjustments (this year)</v>
          </cell>
        </row>
        <row r="22">
          <cell r="G22" t="str">
            <v>020::Revaluations (prior years)</v>
          </cell>
        </row>
        <row r="23">
          <cell r="G23" t="str">
            <v>021::Revaluations (this year)</v>
          </cell>
        </row>
        <row r="24">
          <cell r="G24" t="str">
            <v>022::Write up adjustments (prior years)</v>
          </cell>
        </row>
        <row r="25">
          <cell r="G25" t="str">
            <v>023::Write up adjustments (this year)</v>
          </cell>
        </row>
        <row r="26">
          <cell r="G26" t="str">
            <v>024::Write down adjustments (prior years)</v>
          </cell>
        </row>
        <row r="27">
          <cell r="G27" t="str">
            <v>025::Write down adjustments (this year)</v>
          </cell>
        </row>
        <row r="28">
          <cell r="G28" t="str">
            <v>026::Provision for reserve</v>
          </cell>
        </row>
        <row r="29">
          <cell r="G29" t="str">
            <v>027::Transfer from reserve</v>
          </cell>
        </row>
        <row r="30">
          <cell r="G30" t="str">
            <v>028::Extraordinary depreciation</v>
          </cell>
        </row>
        <row r="31">
          <cell r="G31" t="str">
            <v>029::Extraordinary depreciation (prior years)</v>
          </cell>
        </row>
        <row r="32">
          <cell r="G32" t="str">
            <v>030::Extraordinary depreciation (this year)</v>
          </cell>
        </row>
        <row r="33">
          <cell r="G33" t="str">
            <v>031::Outdated</v>
          </cell>
        </row>
        <row r="34">
          <cell r="G34" t="str">
            <v>032::Bonus depreciation</v>
          </cell>
        </row>
        <row r="35">
          <cell r="G35" t="str">
            <v>033::Bonus depreciation (prior years)</v>
          </cell>
        </row>
        <row r="36">
          <cell r="G36" t="str">
            <v>034::Bonus depreciation (this year)</v>
          </cell>
        </row>
        <row r="37">
          <cell r="G37" t="str">
            <v>035::Derogatory increase</v>
          </cell>
        </row>
        <row r="38">
          <cell r="G38" t="str">
            <v>036::Derogatory decrease</v>
          </cell>
        </row>
        <row r="39">
          <cell r="G39" t="str">
            <v>037::Derogatory increase (all years)</v>
          </cell>
        </row>
        <row r="40">
          <cell r="G40" t="str">
            <v>038::Derogatory decrease (all years)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sheet"/>
      <sheetName val="Summary"/>
      <sheetName val="SPP"/>
      <sheetName val="Debt profile"/>
      <sheetName val="O&amp;M cost"/>
      <sheetName val="Drawdown schedule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>
        <row r="26">
          <cell r="Q26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Y Revised"/>
      <sheetName val="YOY Total Plan"/>
      <sheetName val="YOY 2001 (2)"/>
      <sheetName val="P&amp;L_Final 2001USD"/>
      <sheetName val="P&amp;L_Final 2001"/>
      <sheetName val="SVA Calculations"/>
      <sheetName val="P&amp;L_30 usd"/>
      <sheetName val="P&amp;L_30 Final"/>
      <sheetName val="P&amp;L_40_Base"/>
      <sheetName val="R&amp;O USD"/>
      <sheetName val="R&amp;O"/>
      <sheetName val="Assumptions"/>
      <sheetName val="CF_2001 USD"/>
      <sheetName val="CF_2001"/>
      <sheetName val="CF_30 USD"/>
      <sheetName val="CF_30"/>
      <sheetName val="Plan2Plan"/>
      <sheetName val="Net Op Assets"/>
      <sheetName val="SP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elve Month Cash Flow"/>
      <sheetName val="Sheet1"/>
      <sheetName val="ตั๋วเงินรับ"/>
    </sheetNames>
    <sheetDataSet>
      <sheetData sheetId="0">
        <row r="1">
          <cell r="P1">
            <v>40544</v>
          </cell>
        </row>
      </sheetData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98CALB"/>
      <sheetName val="PUMP"/>
      <sheetName val="ลูกค้า"/>
      <sheetName val="Twelve Month Cash Flow"/>
      <sheetName val="TOOLS"/>
      <sheetName val="FRECEFECBAILEY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(3)"/>
      <sheetName val="SAP"/>
      <sheetName val="Sheet1"/>
      <sheetName val="Sheet1 (2)"/>
      <sheetName val="GL Master"/>
      <sheetName val="Sheet3"/>
      <sheetName val="Final"/>
      <sheetName val="Sheet5"/>
      <sheetName val="Sheet6"/>
      <sheetName val="SAPGL"/>
      <sheetName val="Export"/>
      <sheetName val="Sheet2"/>
      <sheetName val="Sheet2 (2)"/>
      <sheetName val="Sheet2 (3)"/>
      <sheetName val="Sheet8"/>
      <sheetName val="SAP (2)"/>
      <sheetName val="Sheet7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B4">
            <v>1111101000</v>
          </cell>
          <cell r="C4" t="str">
            <v xml:space="preserve">Cash on Hand - Bangkok                            </v>
          </cell>
        </row>
        <row r="5">
          <cell r="B5">
            <v>1111103000</v>
          </cell>
          <cell r="C5" t="str">
            <v xml:space="preserve">Cheque on Hand-Bangkok                            </v>
          </cell>
        </row>
        <row r="6">
          <cell r="B6">
            <v>1113124100</v>
          </cell>
          <cell r="C6" t="str">
            <v xml:space="preserve">C/A TISCO # 0001-111-001317-4                     </v>
          </cell>
        </row>
        <row r="7">
          <cell r="B7">
            <v>1113124101</v>
          </cell>
          <cell r="C7" t="str">
            <v xml:space="preserve">Clr C/A TISCO # 0001-111-001317-4                 </v>
          </cell>
        </row>
        <row r="8">
          <cell r="B8">
            <v>1113184000</v>
          </cell>
          <cell r="C8" t="str">
            <v xml:space="preserve">Current SCIB #111-1-04263-5                       </v>
          </cell>
        </row>
        <row r="9">
          <cell r="B9">
            <v>1113185000</v>
          </cell>
          <cell r="C9" t="str">
            <v xml:space="preserve">Current TISCO # 0001-122-000391-7                 </v>
          </cell>
        </row>
        <row r="10">
          <cell r="B10">
            <v>1113186000</v>
          </cell>
          <cell r="C10" t="str">
            <v xml:space="preserve">Current TISCO # 0001-111-001316-0                 </v>
          </cell>
        </row>
        <row r="11">
          <cell r="B11">
            <v>1113187000</v>
          </cell>
          <cell r="C11" t="str">
            <v xml:space="preserve">Current THB # 111-3-04263-8                       </v>
          </cell>
        </row>
        <row r="12">
          <cell r="B12">
            <v>1113224100</v>
          </cell>
          <cell r="C12" t="str">
            <v xml:space="preserve">S/A TISCO # 0001-212-000275-4                     </v>
          </cell>
        </row>
        <row r="13">
          <cell r="B13">
            <v>1113383000</v>
          </cell>
          <cell r="C13" t="str">
            <v xml:space="preserve">Saving SCIB #111-2-32231-1                        </v>
          </cell>
        </row>
        <row r="14">
          <cell r="B14">
            <v>1113384000</v>
          </cell>
          <cell r="C14" t="str">
            <v xml:space="preserve">Saving CIMB #078-2-08346-3                        </v>
          </cell>
        </row>
        <row r="15">
          <cell r="B15">
            <v>1113385000</v>
          </cell>
          <cell r="C15" t="str">
            <v xml:space="preserve">Saving TISCO # 0001-212-000274-0                  </v>
          </cell>
        </row>
        <row r="16">
          <cell r="B16">
            <v>1113386000</v>
          </cell>
          <cell r="C16" t="str">
            <v xml:space="preserve">Saving TISCO # 0001-212-000276-3                  </v>
          </cell>
        </row>
        <row r="17">
          <cell r="B17">
            <v>1113387000</v>
          </cell>
          <cell r="C17" t="str">
            <v xml:space="preserve">Saving THB # 111-2-32231-0                        </v>
          </cell>
        </row>
        <row r="18">
          <cell r="B18">
            <v>1125101600</v>
          </cell>
          <cell r="C18" t="str">
            <v xml:space="preserve">ST Invest-P/N-TISCO PUB.CO.,LTD.                  </v>
          </cell>
        </row>
        <row r="19">
          <cell r="B19">
            <v>1131102000</v>
          </cell>
          <cell r="C19" t="str">
            <v xml:space="preserve">ST Loans Subsidiaries-Theppana                    </v>
          </cell>
        </row>
        <row r="20">
          <cell r="B20">
            <v>1141201000</v>
          </cell>
          <cell r="C20" t="str">
            <v xml:space="preserve">A/R Control-Trade                                 </v>
          </cell>
        </row>
        <row r="21">
          <cell r="B21">
            <v>1141401000</v>
          </cell>
          <cell r="C21" t="str">
            <v xml:space="preserve">A/R Control-Non Trade                             </v>
          </cell>
        </row>
        <row r="22">
          <cell r="B22">
            <v>1141402000</v>
          </cell>
          <cell r="C22" t="str">
            <v xml:space="preserve">A/R Control-Non Trade Related Company             </v>
          </cell>
        </row>
        <row r="23">
          <cell r="B23">
            <v>1141501000</v>
          </cell>
          <cell r="C23" t="str">
            <v xml:space="preserve">A/R Trade-PEA                                     </v>
          </cell>
        </row>
        <row r="24">
          <cell r="B24">
            <v>1148101000</v>
          </cell>
          <cell r="C24" t="str">
            <v xml:space="preserve">A/R Others                                        </v>
          </cell>
        </row>
        <row r="25">
          <cell r="B25">
            <v>1163141000</v>
          </cell>
          <cell r="C25" t="str">
            <v xml:space="preserve">Material Stock - Electrical                       </v>
          </cell>
        </row>
        <row r="26">
          <cell r="B26">
            <v>1163161000</v>
          </cell>
          <cell r="C26" t="str">
            <v xml:space="preserve">Material Stock - Mechanical                       </v>
          </cell>
        </row>
        <row r="27">
          <cell r="B27">
            <v>1164141000</v>
          </cell>
          <cell r="C27" t="str">
            <v xml:space="preserve">Material Stock - Stationary                       </v>
          </cell>
        </row>
        <row r="28">
          <cell r="B28">
            <v>1181108000</v>
          </cell>
          <cell r="C28" t="str">
            <v xml:space="preserve">Advance Payment to Employee-Others                </v>
          </cell>
        </row>
        <row r="29">
          <cell r="B29">
            <v>1183101400</v>
          </cell>
          <cell r="C29" t="str">
            <v xml:space="preserve">ST Deposit- OTHER                                 </v>
          </cell>
        </row>
        <row r="30">
          <cell r="B30">
            <v>1184101200</v>
          </cell>
          <cell r="C30" t="str">
            <v xml:space="preserve">Prepaid Withholding Taxes                         </v>
          </cell>
        </row>
        <row r="31">
          <cell r="B31">
            <v>1184201000</v>
          </cell>
          <cell r="C31" t="str">
            <v xml:space="preserve">Prepaid Insurance-Property Damage                 </v>
          </cell>
        </row>
        <row r="32">
          <cell r="B32">
            <v>1184208000</v>
          </cell>
          <cell r="C32" t="str">
            <v xml:space="preserve">Prepaid Insurance-Others                          </v>
          </cell>
        </row>
        <row r="33">
          <cell r="B33">
            <v>1184301000</v>
          </cell>
          <cell r="C33" t="str">
            <v xml:space="preserve">Prepaid Interest Expenses                         </v>
          </cell>
        </row>
        <row r="34">
          <cell r="B34">
            <v>1184401000</v>
          </cell>
          <cell r="C34" t="str">
            <v xml:space="preserve">Prepaid Rental-Land &amp; Building                    </v>
          </cell>
        </row>
        <row r="35">
          <cell r="B35">
            <v>1184501000</v>
          </cell>
          <cell r="C35" t="str">
            <v xml:space="preserve">Prepaid Commitment Fee                            </v>
          </cell>
        </row>
        <row r="36">
          <cell r="B36">
            <v>1184701000</v>
          </cell>
          <cell r="C36" t="str">
            <v xml:space="preserve">Advance Payment for VENDOR &amp; CONTRACTOR           </v>
          </cell>
        </row>
        <row r="37">
          <cell r="B37">
            <v>1184801000</v>
          </cell>
          <cell r="C37" t="str">
            <v xml:space="preserve">Prepaid Royalties                                 </v>
          </cell>
        </row>
        <row r="38">
          <cell r="B38">
            <v>1184808000</v>
          </cell>
          <cell r="C38" t="str">
            <v xml:space="preserve">Prepaid Expense-Others                            </v>
          </cell>
        </row>
        <row r="39">
          <cell r="B39">
            <v>1185101000</v>
          </cell>
          <cell r="C39" t="str">
            <v xml:space="preserve">VAT-Input Tax                                     </v>
          </cell>
        </row>
        <row r="40">
          <cell r="B40">
            <v>1185101200</v>
          </cell>
          <cell r="C40" t="str">
            <v xml:space="preserve">VAT-Input Tax Pending                             </v>
          </cell>
        </row>
        <row r="41">
          <cell r="B41">
            <v>1185301000</v>
          </cell>
          <cell r="C41" t="str">
            <v xml:space="preserve">VAT-Carried Forward                               </v>
          </cell>
        </row>
        <row r="42">
          <cell r="B42">
            <v>1185401000</v>
          </cell>
          <cell r="C42" t="str">
            <v xml:space="preserve">VAT Refund Receivable                             </v>
          </cell>
        </row>
        <row r="43">
          <cell r="B43">
            <v>1186101200</v>
          </cell>
          <cell r="C43" t="str">
            <v xml:space="preserve">Interest Receivable-Banks                         </v>
          </cell>
        </row>
        <row r="44">
          <cell r="B44">
            <v>1186101400</v>
          </cell>
          <cell r="C44" t="str">
            <v xml:space="preserve">Interest Receivable-Fin&amp;Sec                       </v>
          </cell>
        </row>
        <row r="45">
          <cell r="B45">
            <v>1188101000</v>
          </cell>
          <cell r="C45" t="str">
            <v xml:space="preserve">Bank Clearing Account                             </v>
          </cell>
        </row>
        <row r="46">
          <cell r="B46">
            <v>1188201000</v>
          </cell>
          <cell r="C46" t="str">
            <v xml:space="preserve">Cash Clearing Account - Bangkok                   </v>
          </cell>
        </row>
        <row r="47">
          <cell r="B47">
            <v>1511100500</v>
          </cell>
          <cell r="C47" t="str">
            <v xml:space="preserve">Land,Land Rights,&amp;Land Improvements               </v>
          </cell>
        </row>
        <row r="48">
          <cell r="B48">
            <v>1511101000</v>
          </cell>
          <cell r="C48" t="str">
            <v xml:space="preserve">Buildings,Constructions,&amp;Building Improvements    </v>
          </cell>
        </row>
        <row r="49">
          <cell r="B49">
            <v>1511102000</v>
          </cell>
          <cell r="C49" t="str">
            <v xml:space="preserve">Power Plants                                      </v>
          </cell>
        </row>
        <row r="50">
          <cell r="B50">
            <v>1511102300</v>
          </cell>
          <cell r="C50" t="str">
            <v xml:space="preserve">PPE Decommissioning                               </v>
          </cell>
        </row>
        <row r="51">
          <cell r="B51">
            <v>1511103000</v>
          </cell>
          <cell r="C51" t="str">
            <v xml:space="preserve">Operation &amp; Maintenance Equipments                </v>
          </cell>
        </row>
        <row r="52">
          <cell r="B52">
            <v>1511107000</v>
          </cell>
          <cell r="C52" t="str">
            <v xml:space="preserve">Gen.Purpose Computer                              </v>
          </cell>
        </row>
        <row r="53">
          <cell r="B53">
            <v>1511108000</v>
          </cell>
          <cell r="C53" t="str">
            <v xml:space="preserve">Furnitures &amp; Fixtures                             </v>
          </cell>
        </row>
        <row r="54">
          <cell r="B54">
            <v>1511109000</v>
          </cell>
          <cell r="C54" t="str">
            <v xml:space="preserve">Vehicles                                          </v>
          </cell>
        </row>
        <row r="55">
          <cell r="B55">
            <v>1512101000</v>
          </cell>
          <cell r="C55" t="str">
            <v xml:space="preserve">Assets in transit                                 </v>
          </cell>
        </row>
        <row r="56">
          <cell r="B56">
            <v>1515101000</v>
          </cell>
          <cell r="C56" t="str">
            <v xml:space="preserve">Accum.Dep.Buildings,Construction &amp; Improvements   </v>
          </cell>
        </row>
        <row r="57">
          <cell r="B57">
            <v>1515102000</v>
          </cell>
          <cell r="C57" t="str">
            <v xml:space="preserve">Accum.Dep.Power Plants                            </v>
          </cell>
        </row>
        <row r="58">
          <cell r="B58">
            <v>1515102300</v>
          </cell>
          <cell r="C58" t="str">
            <v xml:space="preserve">Accum.Dep.of PPE Decomm                           </v>
          </cell>
        </row>
        <row r="59">
          <cell r="B59">
            <v>1515103000</v>
          </cell>
          <cell r="C59" t="str">
            <v xml:space="preserve">Accum.Dep.Operation &amp; Maintenance Equipments      </v>
          </cell>
        </row>
        <row r="60">
          <cell r="B60">
            <v>1515107000</v>
          </cell>
          <cell r="C60" t="str">
            <v xml:space="preserve">Accum.Dep.General Purpose Computers               </v>
          </cell>
        </row>
        <row r="61">
          <cell r="B61">
            <v>1515108000</v>
          </cell>
          <cell r="C61" t="str">
            <v xml:space="preserve">Accum.Dep.Furnitures &amp; Fixtures                   </v>
          </cell>
        </row>
        <row r="62">
          <cell r="B62">
            <v>1515109000</v>
          </cell>
          <cell r="C62" t="str">
            <v xml:space="preserve">Accum.Dep.Vehicles                                </v>
          </cell>
        </row>
        <row r="63">
          <cell r="B63">
            <v>1575001000</v>
          </cell>
          <cell r="C63" t="str">
            <v xml:space="preserve">Asset under Construction                          </v>
          </cell>
        </row>
        <row r="64">
          <cell r="B64">
            <v>1575003000</v>
          </cell>
          <cell r="C64" t="str">
            <v xml:space="preserve">Project Development                               </v>
          </cell>
        </row>
        <row r="65">
          <cell r="B65">
            <v>1811108000</v>
          </cell>
          <cell r="C65" t="str">
            <v xml:space="preserve">LT-Deposits-Others                                </v>
          </cell>
        </row>
        <row r="66">
          <cell r="B66">
            <v>2141101000</v>
          </cell>
          <cell r="C66" t="str">
            <v xml:space="preserve">A/P Control-Vendor                                </v>
          </cell>
        </row>
        <row r="67">
          <cell r="B67">
            <v>2141101200</v>
          </cell>
          <cell r="C67" t="str">
            <v xml:space="preserve">A/P Control-Related Companies                     </v>
          </cell>
        </row>
        <row r="68">
          <cell r="B68">
            <v>2141201100</v>
          </cell>
          <cell r="C68" t="str">
            <v xml:space="preserve">Accrued Interest Expenses                         </v>
          </cell>
        </row>
        <row r="69">
          <cell r="B69">
            <v>2142101000</v>
          </cell>
          <cell r="C69" t="str">
            <v xml:space="preserve">Accrued Expenses                                  </v>
          </cell>
        </row>
        <row r="70">
          <cell r="B70">
            <v>2142201000</v>
          </cell>
          <cell r="C70" t="str">
            <v xml:space="preserve">A/P Control-Others                                </v>
          </cell>
        </row>
        <row r="71">
          <cell r="B71">
            <v>2152101000</v>
          </cell>
          <cell r="C71" t="str">
            <v xml:space="preserve">Tax Payable-WHT-Personnel                         </v>
          </cell>
        </row>
        <row r="72">
          <cell r="B72">
            <v>2152101200</v>
          </cell>
          <cell r="C72" t="str">
            <v xml:space="preserve">Tax Payable-WHT-Corporate                         </v>
          </cell>
        </row>
        <row r="73">
          <cell r="B73">
            <v>2153101000</v>
          </cell>
          <cell r="C73" t="str">
            <v xml:space="preserve">VAT - Output Tax                                  </v>
          </cell>
        </row>
        <row r="74">
          <cell r="B74">
            <v>2153101200</v>
          </cell>
          <cell r="C74" t="str">
            <v xml:space="preserve">VAT - Output Tax Pending                          </v>
          </cell>
        </row>
        <row r="75">
          <cell r="B75">
            <v>2153201000</v>
          </cell>
          <cell r="C75" t="str">
            <v xml:space="preserve">Vat - Payable                                     </v>
          </cell>
        </row>
        <row r="76">
          <cell r="B76">
            <v>2163203400</v>
          </cell>
          <cell r="C76" t="str">
            <v xml:space="preserve">Cur.Port.LT Loan-EGCO                             </v>
          </cell>
        </row>
        <row r="77">
          <cell r="B77">
            <v>2163205000</v>
          </cell>
          <cell r="C77" t="str">
            <v xml:space="preserve">Cur.Port.LT Loan-Gunkul                           </v>
          </cell>
        </row>
        <row r="78">
          <cell r="B78">
            <v>2163206000</v>
          </cell>
          <cell r="C78" t="str">
            <v xml:space="preserve">Cur.Port.LT Loan-TISCO                            </v>
          </cell>
        </row>
        <row r="79">
          <cell r="B79">
            <v>2172101000</v>
          </cell>
          <cell r="C79" t="str">
            <v xml:space="preserve">Int.Payable-Loans-Company-EGCO                    </v>
          </cell>
        </row>
        <row r="80">
          <cell r="B80">
            <v>2181101600</v>
          </cell>
          <cell r="C80" t="str">
            <v xml:space="preserve">Rental &amp; Services Expense Payable                 </v>
          </cell>
        </row>
        <row r="81">
          <cell r="B81">
            <v>2182801400</v>
          </cell>
          <cell r="C81" t="str">
            <v xml:space="preserve">Dividend Payable                                  </v>
          </cell>
        </row>
        <row r="82">
          <cell r="B82">
            <v>2185101000</v>
          </cell>
          <cell r="C82" t="str">
            <v xml:space="preserve">Retention                                         </v>
          </cell>
        </row>
        <row r="83">
          <cell r="B83">
            <v>2188801000</v>
          </cell>
          <cell r="C83" t="str">
            <v xml:space="preserve">Miscellaneous Liabilities - Others                </v>
          </cell>
        </row>
        <row r="84">
          <cell r="B84">
            <v>2189101000</v>
          </cell>
          <cell r="C84" t="str">
            <v xml:space="preserve">Clearing Account                                  </v>
          </cell>
        </row>
        <row r="85">
          <cell r="B85">
            <v>2333101000</v>
          </cell>
          <cell r="C85" t="str">
            <v xml:space="preserve">LONG TERM LOAN-EGCO                               </v>
          </cell>
        </row>
        <row r="86">
          <cell r="B86">
            <v>2333205000</v>
          </cell>
          <cell r="C86" t="str">
            <v xml:space="preserve">LT Loan - Gunkul                                  </v>
          </cell>
        </row>
        <row r="87">
          <cell r="B87">
            <v>2333206000</v>
          </cell>
          <cell r="C87" t="str">
            <v xml:space="preserve">LT Loan - TISCO                                   </v>
          </cell>
        </row>
        <row r="88">
          <cell r="B88">
            <v>2851102000</v>
          </cell>
          <cell r="C88" t="str">
            <v xml:space="preserve">Decommissioning Liability                         </v>
          </cell>
        </row>
        <row r="89">
          <cell r="B89">
            <v>2892101200</v>
          </cell>
          <cell r="C89" t="str">
            <v xml:space="preserve">Material clearing (items with no value)           </v>
          </cell>
        </row>
        <row r="90">
          <cell r="B90">
            <v>2893101000</v>
          </cell>
          <cell r="C90" t="str">
            <v xml:space="preserve">GR/IR Clearing (items with value)                 </v>
          </cell>
        </row>
        <row r="91">
          <cell r="B91">
            <v>3111101000</v>
          </cell>
          <cell r="C91" t="str">
            <v xml:space="preserve">Capital - Common Stock                            </v>
          </cell>
        </row>
        <row r="92">
          <cell r="B92">
            <v>3121101000</v>
          </cell>
          <cell r="C92" t="str">
            <v xml:space="preserve">Capital - Premium on Common Stock                 </v>
          </cell>
        </row>
        <row r="93">
          <cell r="B93">
            <v>3311101000</v>
          </cell>
          <cell r="C93" t="str">
            <v xml:space="preserve">Retained Earnings Appropriated-Reserve for law.   </v>
          </cell>
        </row>
        <row r="94">
          <cell r="B94">
            <v>3331101000</v>
          </cell>
          <cell r="C94" t="str">
            <v xml:space="preserve">Retained Earning-Unappropriated                   </v>
          </cell>
        </row>
        <row r="95">
          <cell r="B95">
            <v>4111201000</v>
          </cell>
          <cell r="C95" t="str">
            <v xml:space="preserve">Sales to PEA-Retail-Peak                          </v>
          </cell>
        </row>
        <row r="96">
          <cell r="B96">
            <v>4111202000</v>
          </cell>
          <cell r="C96" t="str">
            <v xml:space="preserve">Sales to PEA-Retail-Off Peak                      </v>
          </cell>
        </row>
        <row r="97">
          <cell r="B97">
            <v>4111203000</v>
          </cell>
          <cell r="C97" t="str">
            <v xml:space="preserve">Sales to PEA-Wholesale-Peak                       </v>
          </cell>
        </row>
        <row r="98">
          <cell r="B98">
            <v>4111204000</v>
          </cell>
          <cell r="C98" t="str">
            <v xml:space="preserve">Sales to PEA-Wholesale-Off Peak                   </v>
          </cell>
        </row>
        <row r="99">
          <cell r="B99">
            <v>4111205000</v>
          </cell>
          <cell r="C99" t="str">
            <v xml:space="preserve">Sales to PEA-Retail-Ft                            </v>
          </cell>
        </row>
        <row r="100">
          <cell r="B100">
            <v>4111206000</v>
          </cell>
          <cell r="C100" t="str">
            <v xml:space="preserve">Sales to PEA-Wholesale-Ft                         </v>
          </cell>
        </row>
        <row r="101">
          <cell r="B101">
            <v>4111207000</v>
          </cell>
          <cell r="C101" t="str">
            <v xml:space="preserve">Sales to PEA-Adder                                </v>
          </cell>
        </row>
        <row r="102">
          <cell r="B102">
            <v>4511101000</v>
          </cell>
          <cell r="C102" t="str">
            <v xml:space="preserve">Interest Income-Banks                             </v>
          </cell>
        </row>
        <row r="103">
          <cell r="B103">
            <v>4561101000</v>
          </cell>
          <cell r="C103" t="str">
            <v xml:space="preserve">Other Income                                      </v>
          </cell>
        </row>
        <row r="104">
          <cell r="B104">
            <v>5120000001</v>
          </cell>
          <cell r="C104" t="str">
            <v xml:space="preserve">Spare Part:MECH                                   </v>
          </cell>
        </row>
        <row r="105">
          <cell r="B105">
            <v>5120000002</v>
          </cell>
          <cell r="C105" t="str">
            <v xml:space="preserve">Spare Part:ELEC                                   </v>
          </cell>
        </row>
        <row r="106">
          <cell r="B106">
            <v>5141101000</v>
          </cell>
          <cell r="C106" t="str">
            <v xml:space="preserve">Stationery and Office Supply                      </v>
          </cell>
        </row>
        <row r="107">
          <cell r="B107">
            <v>5194314100</v>
          </cell>
          <cell r="C107" t="str">
            <v xml:space="preserve">Physical Inventory Count Differences - Electrical </v>
          </cell>
        </row>
        <row r="108">
          <cell r="B108">
            <v>5194316100</v>
          </cell>
          <cell r="C108" t="str">
            <v xml:space="preserve">Physical Inventory Count Differences - Mechanical </v>
          </cell>
        </row>
        <row r="109">
          <cell r="B109">
            <v>5211382000</v>
          </cell>
          <cell r="C109" t="str">
            <v xml:space="preserve">LumpS Contract-Routine-O&amp;M                        </v>
          </cell>
        </row>
        <row r="110">
          <cell r="B110">
            <v>5221192000</v>
          </cell>
          <cell r="C110" t="str">
            <v xml:space="preserve">PEA Administrative Service (2%)                   </v>
          </cell>
        </row>
        <row r="111">
          <cell r="B111">
            <v>5231141000</v>
          </cell>
          <cell r="C111" t="str">
            <v xml:space="preserve">LumpS Contract-Others-Security.                   </v>
          </cell>
        </row>
        <row r="112">
          <cell r="B112">
            <v>5311241000</v>
          </cell>
          <cell r="C112" t="str">
            <v xml:space="preserve">Personnel Exp.-Traveling -Local                   </v>
          </cell>
        </row>
        <row r="113">
          <cell r="B113">
            <v>5511101000</v>
          </cell>
          <cell r="C113" t="str">
            <v xml:space="preserve">Insurance Exp.-Property Damage,MB,BI              </v>
          </cell>
        </row>
        <row r="114">
          <cell r="B114">
            <v>5511801000</v>
          </cell>
          <cell r="C114" t="str">
            <v xml:space="preserve">Insurance Exp.-Others                             </v>
          </cell>
        </row>
        <row r="115">
          <cell r="B115">
            <v>5611101000</v>
          </cell>
          <cell r="C115" t="str">
            <v xml:space="preserve">Duty &amp; Tax Exp.Building &amp; Land Tax                </v>
          </cell>
        </row>
        <row r="116">
          <cell r="B116">
            <v>5611121000</v>
          </cell>
          <cell r="C116" t="str">
            <v xml:space="preserve">Duty &amp; Tax Exp.Corporate Tax                      </v>
          </cell>
        </row>
        <row r="117">
          <cell r="B117">
            <v>5611181000</v>
          </cell>
          <cell r="C117" t="str">
            <v xml:space="preserve">Duty &amp; Tax Exp.Royalty                            </v>
          </cell>
        </row>
        <row r="118">
          <cell r="B118">
            <v>5611281000</v>
          </cell>
          <cell r="C118" t="str">
            <v xml:space="preserve">Duty &amp; Tax Exp.- Energy Dev.Fund contribu.        </v>
          </cell>
        </row>
        <row r="119">
          <cell r="B119">
            <v>5611801000</v>
          </cell>
          <cell r="C119" t="str">
            <v xml:space="preserve">Duty &amp; Tax Exp.Others                             </v>
          </cell>
        </row>
        <row r="120">
          <cell r="B120">
            <v>5711121000</v>
          </cell>
          <cell r="C120" t="str">
            <v xml:space="preserve">Admin Exp.-Electricity                            </v>
          </cell>
        </row>
        <row r="121">
          <cell r="B121">
            <v>5711121200</v>
          </cell>
          <cell r="C121" t="str">
            <v xml:space="preserve">Admin Exp.-Office(Building) Rental                </v>
          </cell>
        </row>
        <row r="122">
          <cell r="B122">
            <v>5711121800</v>
          </cell>
          <cell r="C122" t="str">
            <v xml:space="preserve">Admin Exp.-Water Utility                          </v>
          </cell>
        </row>
        <row r="123">
          <cell r="B123">
            <v>5711141200</v>
          </cell>
          <cell r="C123" t="str">
            <v xml:space="preserve">Admin Exp.-Consulting Fees-Legal                  </v>
          </cell>
        </row>
        <row r="124">
          <cell r="B124">
            <v>5711141400</v>
          </cell>
          <cell r="C124" t="str">
            <v xml:space="preserve">Admin Exp.-Consulting Fees-Engineer               </v>
          </cell>
        </row>
        <row r="125">
          <cell r="B125">
            <v>5711141800</v>
          </cell>
          <cell r="C125" t="str">
            <v xml:space="preserve">Admin Exp.-Consulting Fees-Accounting             </v>
          </cell>
        </row>
        <row r="126">
          <cell r="B126">
            <v>5711148000</v>
          </cell>
          <cell r="C126" t="str">
            <v xml:space="preserve">Admin Exp.-Consulting Fees-Others                 </v>
          </cell>
        </row>
        <row r="127">
          <cell r="B127">
            <v>5711181000</v>
          </cell>
          <cell r="C127" t="str">
            <v xml:space="preserve">Admin Exp.-Auditing Fees &amp; Exp.                   </v>
          </cell>
        </row>
        <row r="128">
          <cell r="B128">
            <v>5711201000</v>
          </cell>
          <cell r="C128" t="str">
            <v xml:space="preserve">Admin Exp.-Other Fees                             </v>
          </cell>
        </row>
        <row r="129">
          <cell r="B129">
            <v>5711201200</v>
          </cell>
          <cell r="C129" t="str">
            <v xml:space="preserve">Admin Exp.-Bank Charges                           </v>
          </cell>
        </row>
        <row r="130">
          <cell r="B130">
            <v>5711201800</v>
          </cell>
          <cell r="C130" t="str">
            <v xml:space="preserve">Admin Exp.-Service Charge-EGCO (Professional)     </v>
          </cell>
        </row>
        <row r="131">
          <cell r="B131">
            <v>5711221000</v>
          </cell>
          <cell r="C131" t="str">
            <v xml:space="preserve">Admin Exp.-Advertising                            </v>
          </cell>
        </row>
        <row r="132">
          <cell r="B132">
            <v>5711241000</v>
          </cell>
          <cell r="C132" t="str">
            <v>Admin Exp.-Publicity(Sponsor,Leaflet,Annual Rpt..)</v>
          </cell>
        </row>
        <row r="133">
          <cell r="B133">
            <v>5711241200</v>
          </cell>
          <cell r="C133" t="str">
            <v>Admin Exp.-Social Contribution(Wat,Not Educ./Sport</v>
          </cell>
        </row>
        <row r="134">
          <cell r="B134">
            <v>5711241400</v>
          </cell>
          <cell r="C134" t="str">
            <v>Admin Exp.-Donation (Education,library,Sport etc.)</v>
          </cell>
        </row>
        <row r="135">
          <cell r="B135">
            <v>5711261000</v>
          </cell>
          <cell r="C135" t="str">
            <v xml:space="preserve">Admin Exp.-Entertainment                          </v>
          </cell>
        </row>
        <row r="136">
          <cell r="B136">
            <v>5711331200</v>
          </cell>
          <cell r="C136" t="str">
            <v xml:space="preserve">Admin Exp.-Travel Local-Board                     </v>
          </cell>
        </row>
        <row r="137">
          <cell r="B137">
            <v>5711801000</v>
          </cell>
          <cell r="C137" t="str">
            <v xml:space="preserve">Admin Exp.-Other Administrative                   </v>
          </cell>
        </row>
        <row r="138">
          <cell r="B138">
            <v>5712101400</v>
          </cell>
          <cell r="C138" t="str">
            <v xml:space="preserve">Administrative expenses - Land rental             </v>
          </cell>
        </row>
        <row r="139">
          <cell r="B139">
            <v>5731101000</v>
          </cell>
          <cell r="C139" t="str">
            <v xml:space="preserve">Admin Exp.-Fee-SET                                </v>
          </cell>
        </row>
        <row r="140">
          <cell r="B140">
            <v>5911101000</v>
          </cell>
          <cell r="C140" t="str">
            <v>Dep.Buildings,Constructions.&amp;Building Improvements</v>
          </cell>
        </row>
        <row r="141">
          <cell r="B141">
            <v>5911102000</v>
          </cell>
          <cell r="C141" t="str">
            <v xml:space="preserve">Dep.Power Plants                                  </v>
          </cell>
        </row>
        <row r="142">
          <cell r="B142">
            <v>5911102300</v>
          </cell>
          <cell r="C142" t="str">
            <v xml:space="preserve">Depreciation of PPE Decommissioning               </v>
          </cell>
        </row>
        <row r="143">
          <cell r="B143">
            <v>5911103000</v>
          </cell>
          <cell r="C143" t="str">
            <v xml:space="preserve">Dep.Operations &amp; Maintenance Equipments           </v>
          </cell>
        </row>
        <row r="144">
          <cell r="B144">
            <v>5911107000</v>
          </cell>
          <cell r="C144" t="str">
            <v xml:space="preserve">Dep.General Purpose Computers                     </v>
          </cell>
        </row>
        <row r="145">
          <cell r="B145">
            <v>5911108000</v>
          </cell>
          <cell r="C145" t="str">
            <v xml:space="preserve">Dep.Furnitures &amp; Fixtures                         </v>
          </cell>
        </row>
        <row r="146">
          <cell r="B146">
            <v>5911109000</v>
          </cell>
          <cell r="C146" t="str">
            <v xml:space="preserve">Dep.Vehicles                                      </v>
          </cell>
        </row>
        <row r="147">
          <cell r="B147">
            <v>6111101000</v>
          </cell>
          <cell r="C147" t="str">
            <v xml:space="preserve">Interest Expense-Bank Overdraft                   </v>
          </cell>
        </row>
        <row r="148">
          <cell r="B148">
            <v>6112101000</v>
          </cell>
          <cell r="C148" t="str">
            <v xml:space="preserve">Interest Exp.Loans-Company-EGCO                   </v>
          </cell>
        </row>
        <row r="149">
          <cell r="B149">
            <v>6117101000</v>
          </cell>
          <cell r="C149" t="str">
            <v xml:space="preserve">Interest Expenses - Others                        </v>
          </cell>
        </row>
        <row r="150">
          <cell r="B150">
            <v>6211101000</v>
          </cell>
          <cell r="C150" t="str">
            <v xml:space="preserve">G/L Disposal-Building &amp; Improvements              </v>
          </cell>
        </row>
        <row r="151">
          <cell r="B151">
            <v>6211102000</v>
          </cell>
          <cell r="C151" t="str">
            <v xml:space="preserve">G/L Disposal-Power Plant                          </v>
          </cell>
        </row>
        <row r="152">
          <cell r="B152">
            <v>6211103000</v>
          </cell>
          <cell r="C152" t="str">
            <v xml:space="preserve">G/L Disposal-Operation &amp; Maintenance Equipments   </v>
          </cell>
        </row>
        <row r="153">
          <cell r="B153">
            <v>6211107000</v>
          </cell>
          <cell r="C153" t="str">
            <v xml:space="preserve">G/L Disposal-General Purpose Computers            </v>
          </cell>
        </row>
        <row r="154">
          <cell r="B154">
            <v>6211108000</v>
          </cell>
          <cell r="C154" t="str">
            <v xml:space="preserve">G/L Disposal-Furnitures And Fixtures              </v>
          </cell>
        </row>
        <row r="155">
          <cell r="B155">
            <v>6211109000</v>
          </cell>
          <cell r="C155" t="str">
            <v xml:space="preserve">G/L Disposal-Vehicles                             </v>
          </cell>
        </row>
        <row r="156">
          <cell r="B156">
            <v>6234181000</v>
          </cell>
          <cell r="C156" t="str">
            <v xml:space="preserve">G/L on Foreign Exchange (Unrealize)               </v>
          </cell>
        </row>
        <row r="157">
          <cell r="B157">
            <v>6234181100</v>
          </cell>
          <cell r="C157" t="str">
            <v xml:space="preserve">G/L on Foreign Exchange (Realized)                </v>
          </cell>
        </row>
        <row r="158">
          <cell r="B158">
            <v>6811801000</v>
          </cell>
          <cell r="C158" t="str">
            <v xml:space="preserve">Penalties : Others                                </v>
          </cell>
        </row>
        <row r="159">
          <cell r="B159">
            <v>6831102000</v>
          </cell>
          <cell r="C159" t="str">
            <v xml:space="preserve">Undeductible Expense                             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summary"/>
      <sheetName val="CF &amp; BS"/>
      <sheetName val="p &amp; l"/>
      <sheetName val="#cmpt2"/>
      <sheetName val="공사비 내역 (가)"/>
      <sheetName val="SAPGL"/>
      <sheetName val="เงินกู้ธนชาติ"/>
      <sheetName val="เงินกู้ MGC"/>
      <sheetName val="FRECEFECBAILEYS"/>
      <sheetName val="Sheet5"/>
      <sheetName val="Sheet2"/>
      <sheetName val="Sheet3"/>
      <sheetName val="รวม"/>
      <sheetName val="간접비내역-1"/>
      <sheetName val="Twelve Month Cash Flow"/>
      <sheetName val="Sheet1"/>
      <sheetName val="SUMMARY (0)"/>
      <sheetName val="Assm"/>
      <sheetName val="Forecast_summary"/>
      <sheetName val="CF_&amp;_BS"/>
      <sheetName val="p_&amp;_l"/>
      <sheetName val="Other Investment"/>
    </sheetNames>
    <sheetDataSet>
      <sheetData sheetId="0" refreshError="1">
        <row r="133">
          <cell r="B133" t="str">
            <v>Interim results analysis</v>
          </cell>
        </row>
        <row r="134">
          <cell r="B134" t="str">
            <v>Y/E Mar (Rs.M)</v>
          </cell>
          <cell r="D134" t="str">
            <v>95-1H</v>
          </cell>
          <cell r="E134" t="str">
            <v>95 -2H</v>
          </cell>
          <cell r="F134" t="str">
            <v>96-1H</v>
          </cell>
        </row>
        <row r="135">
          <cell r="B135" t="str">
            <v>Sales (net of excise)</v>
          </cell>
          <cell r="D135">
            <v>5854</v>
          </cell>
          <cell r="E135" t="e">
            <v>#REF!</v>
          </cell>
          <cell r="F135">
            <v>7577</v>
          </cell>
        </row>
        <row r="136">
          <cell r="B136" t="str">
            <v>Operating profit</v>
          </cell>
          <cell r="D136">
            <v>863</v>
          </cell>
          <cell r="E136" t="e">
            <v>#REF!</v>
          </cell>
          <cell r="F136">
            <v>1153</v>
          </cell>
        </row>
        <row r="137">
          <cell r="B137" t="str">
            <v>Depreciation</v>
          </cell>
          <cell r="D137">
            <v>-113</v>
          </cell>
          <cell r="E137" t="e">
            <v>#REF!</v>
          </cell>
          <cell r="F137">
            <v>-149</v>
          </cell>
        </row>
        <row r="138">
          <cell r="B138" t="str">
            <v>Interest charge</v>
          </cell>
          <cell r="D138">
            <v>-51</v>
          </cell>
          <cell r="E138" t="e">
            <v>#REF!</v>
          </cell>
          <cell r="F138">
            <v>-199</v>
          </cell>
        </row>
        <row r="139">
          <cell r="B139" t="str">
            <v>Other income</v>
          </cell>
          <cell r="D139">
            <v>30</v>
          </cell>
          <cell r="E139" t="e">
            <v>#REF!</v>
          </cell>
          <cell r="F139">
            <v>45</v>
          </cell>
        </row>
        <row r="140">
          <cell r="B140" t="str">
            <v>Non recurring items</v>
          </cell>
          <cell r="D140">
            <v>0</v>
          </cell>
          <cell r="E140" t="e">
            <v>#REF!</v>
          </cell>
          <cell r="F140">
            <v>0</v>
          </cell>
        </row>
        <row r="141">
          <cell r="B141" t="str">
            <v>Pre-tax profit</v>
          </cell>
          <cell r="D141">
            <v>729</v>
          </cell>
          <cell r="E141" t="e">
            <v>#REF!</v>
          </cell>
          <cell r="F141">
            <v>850</v>
          </cell>
        </row>
        <row r="142">
          <cell r="B142" t="str">
            <v>Tax</v>
          </cell>
          <cell r="D142">
            <v>-285</v>
          </cell>
          <cell r="E142" t="e">
            <v>#REF!</v>
          </cell>
          <cell r="F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el Data"/>
      <sheetName val="Control"/>
      <sheetName val="Data Entry"/>
      <sheetName val="Summary2009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Nicolas"/>
      <sheetName val="Forecast summary"/>
      <sheetName val="공사비 내역 (가)"/>
    </sheetNames>
    <sheetDataSet>
      <sheetData sheetId="0"/>
      <sheetData sheetId="1"/>
      <sheetData sheetId="2"/>
      <sheetData sheetId="3"/>
      <sheetData sheetId="4" refreshError="1">
        <row r="1">
          <cell r="A1" t="str">
            <v>Putahracsa Hua Hin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s"/>
      <sheetName val="สรุปผลการดำเนินงาน "/>
      <sheetName val="SUM BUD&amp;ROLLING"/>
      <sheetName val="Board Comment"/>
      <sheetName val="Sheet5"/>
      <sheetName val="GAAP"/>
      <sheetName val="OP SUM"/>
      <sheetName val="NUMERATION"/>
      <sheetName val="SALES"/>
      <sheetName val="GEN"/>
      <sheetName val="OPERATING SUM ROLLING"/>
      <sheetName val="OPERATING SUM"/>
      <sheetName val="Sheet4"/>
      <sheetName val="mm&amp;ei&amp;ic"/>
      <sheetName val="summary"/>
      <sheetName val="GAAP SUM"/>
      <sheetName val="Fuel Assumption"/>
      <sheetName val="DEPRE"/>
      <sheetName val="INTEREST"/>
      <sheetName val="L&amp;G"/>
      <sheetName val="Sampo&amp;KTB"/>
      <sheetName val="envi"/>
      <sheetName val="Sheet3"/>
      <sheetName val="Oper &amp; Admin exp"/>
      <sheetName val="chemical"/>
      <sheetName val="CASH"/>
      <sheetName val="Sheet1"/>
      <sheetName val="INT"/>
      <sheetName val="MNGT SUM"/>
      <sheetName val="BAL SHEET"/>
      <sheetName val="Sheet2"/>
      <sheetName val="FIN HILIGHT"/>
      <sheetName val="ANALYSIS"/>
      <sheetName val="CAP SUMMARY"/>
      <sheetName val="เงินกู้ธนชาติ"/>
      <sheetName val="เงินกู้ MGC"/>
      <sheetName val="Newspaper"/>
      <sheetName val="Master"/>
      <sheetName val="FRECEFECBAILEYS"/>
      <sheetName val="Qty"/>
      <sheetName val="Income Statemen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L-1"/>
      <sheetName val="GEFin"/>
      <sheetName val="7. BLCP Expansion (1,000MW)"/>
      <sheetName val="당초"/>
      <sheetName val="Sheet1"/>
      <sheetName val="summary_p2"/>
      <sheetName val="간접비내역-1"/>
      <sheetName val="Ass(SDMar-Apr)"/>
      <sheetName val="เงินกู้ธนชาติ"/>
      <sheetName val="Forecast summary"/>
      <sheetName val="เงินกู้ MGC"/>
      <sheetName val="Standing Data"/>
      <sheetName val="P&amp;L"/>
      <sheetName val="Links"/>
      <sheetName val="2002"/>
    </sheetNames>
    <sheetDataSet>
      <sheetData sheetId="0" refreshError="1">
        <row r="5">
          <cell r="D5">
            <v>1</v>
          </cell>
        </row>
        <row r="7">
          <cell r="D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Inputs"/>
      <sheetName val="CODE,NAME"/>
      <sheetName val="Sheet1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 Update"/>
      <sheetName val="Sheet2"/>
      <sheetName val="Stage 2"/>
      <sheetName val="Stage 3"/>
      <sheetName val="Stage 4"/>
      <sheetName val="Stage 5"/>
      <sheetName val="Stage 6"/>
      <sheetName val="Stage 7"/>
      <sheetName val="SHARP"/>
      <sheetName val="Asset Class"/>
      <sheetName val="Location"/>
      <sheetName val="Cost Center"/>
      <sheetName val="MW Stage"/>
      <sheetName val="Drop Down"/>
      <sheetName val="LEGEND"/>
      <sheetName val="PriceList"/>
      <sheetName val="RFP002"/>
      <sheetName val="Copy of Equipment_Stage_1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B3" t="str">
            <v>A01</v>
          </cell>
        </row>
        <row r="4">
          <cell r="B4" t="str">
            <v>A02</v>
          </cell>
        </row>
        <row r="5">
          <cell r="B5" t="str">
            <v>A03</v>
          </cell>
        </row>
        <row r="6">
          <cell r="B6" t="str">
            <v>A04</v>
          </cell>
        </row>
        <row r="7">
          <cell r="B7" t="str">
            <v>A05</v>
          </cell>
        </row>
        <row r="8">
          <cell r="B8" t="str">
            <v>A06</v>
          </cell>
        </row>
        <row r="9">
          <cell r="B9" t="str">
            <v>A07</v>
          </cell>
        </row>
        <row r="10">
          <cell r="B10" t="str">
            <v>A08</v>
          </cell>
        </row>
        <row r="11">
          <cell r="B11" t="str">
            <v>A09</v>
          </cell>
        </row>
        <row r="12">
          <cell r="B12" t="str">
            <v>B01</v>
          </cell>
        </row>
        <row r="13">
          <cell r="B13" t="str">
            <v>B02</v>
          </cell>
        </row>
        <row r="14">
          <cell r="B14" t="str">
            <v>B03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HCTEMP"/>
      <sheetName val="Inputs"/>
      <sheetName val="IHCTEMP.XLS"/>
      <sheetName val="Location"/>
    </sheetNames>
    <definedNames>
      <definedName name="Macro1"/>
      <definedName name="Macro2"/>
      <definedName name="Macro3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A Cover"/>
      <sheetName val="Library Procedures "/>
      <sheetName val="Movement"/>
      <sheetName val="Results Template (1)"/>
      <sheetName val="Results Template (2)"/>
      <sheetName val="EIR for operation"/>
      <sheetName val="EIR for project 1"/>
      <sheetName val="EIR for project 2"/>
      <sheetName val="EIR for project 3"/>
      <sheetName val="EIR for project 4"/>
      <sheetName val="EIR for project 5"/>
      <sheetName val="EIR for project 6"/>
      <sheetName val="Front end fee"/>
      <sheetName val="118191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Aug-Dec.14"/>
      <sheetName val="Detail"/>
      <sheetName val="Jan-Dec.14"/>
      <sheetName val="Interest-14-15"/>
      <sheetName val="OD interest"/>
      <sheetName val="TBank Rate"/>
      <sheetName val="Expenses 2014"/>
      <sheetName val="GL572005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8" refreshError="1"/>
      <sheetData sheetId="1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20" refreshError="1"/>
      <sheetData sheetId="21" refreshError="1"/>
      <sheetData sheetId="2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สรุปรวม"/>
      <sheetName val="สรุปfuel"/>
      <sheetName val="customer-day"/>
      <sheetName val="customer-plant"/>
      <sheetName val="สรุปวัน"/>
      <sheetName val="customer-plan"/>
      <sheetName val="สร_ปรวม"/>
      <sheetName val="Master"/>
      <sheetName val="Sheet1"/>
      <sheetName val="BS"/>
      <sheetName val="sum_amt_mount"/>
      <sheetName val="page1"/>
      <sheetName val="BALANCE SHEET "/>
      <sheetName val="???????"/>
      <sheetName val="TB SAP"/>
      <sheetName val="_______"/>
      <sheetName val="Assumption"/>
      <sheetName val="DATA"/>
      <sheetName val="oresreqsum"/>
      <sheetName val="Oct"/>
      <sheetName val="เงินกู้ธนชาติ"/>
      <sheetName val="เงินกู้ MGC"/>
      <sheetName val="SKA"/>
      <sheetName val="NPC POWER PLANT"/>
      <sheetName val="NPC"/>
      <sheetName val="Mtl Summary"/>
      <sheetName val="EXCEL5000"/>
      <sheetName val="Cavity Inputs"/>
      <sheetName val="INTEREST"/>
      <sheetName val="Trial Balance"/>
      <sheetName val="Income Statement"/>
      <sheetName val="Balance Sheet"/>
      <sheetName val="Standing Data"/>
      <sheetName val="Asset &amp; Liability"/>
      <sheetName val="Net asset value"/>
      <sheetName val="กราฟ AGF"/>
      <sheetName val="HPL"/>
      <sheetName val="HBS"/>
      <sheetName val="MB2_2007"/>
      <sheetName val=""/>
      <sheetName val="Data55X"/>
      <sheetName val="Drop List"/>
      <sheetName val="macroA"/>
      <sheetName val="Library procedures"/>
      <sheetName val="HH"/>
      <sheetName val="Daily Graph"/>
      <sheetName val="1.ไม้หน้าโรงงาน"/>
      <sheetName val="ar1-6"/>
      <sheetName val="Cover2"/>
      <sheetName val="present-biomass 3-2001"/>
      <sheetName val="OUTSTAND"/>
      <sheetName val="Stock Aging"/>
      <sheetName val="FRECEFECBAILEYS"/>
      <sheetName val="Ass(SDMar-Apr)"/>
      <sheetName val="Produktion"/>
      <sheetName val="Sheet1 (2)"/>
      <sheetName val="InputPO_Del"/>
      <sheetName val="TYPE"/>
      <sheetName val="Newspaper"/>
      <sheetName val="Reference"/>
      <sheetName val="detail_mfgcost"/>
      <sheetName val="1-21"/>
      <sheetName val="Ratio"/>
      <sheetName val="Factory Cost"/>
      <sheetName val="ลูกค้า"/>
      <sheetName val="List"/>
      <sheetName val="HPrp5405- 4cpu"/>
      <sheetName val="Asset NPP5 Y2014"/>
      <sheetName val="Summary"/>
      <sheetName val="TAX SUMMARY"/>
      <sheetName val="II KV SWITCHGEAR SAT-A"/>
      <sheetName val="Drop down list"/>
      <sheetName val="เอกอุดร"/>
      <sheetName val="BALANCE_SHEET_"/>
      <sheetName val="TB_SAP"/>
      <sheetName val="เงินกู้_MGC"/>
      <sheetName val="NPC_POWER_PLANT"/>
      <sheetName val="Cavity_Inputs"/>
      <sheetName val="Income_Statement"/>
      <sheetName val="Balance_Sheet"/>
      <sheetName val="Standing_Data"/>
      <sheetName val="Asset_&amp;_Liability"/>
      <sheetName val="Net_asset_value"/>
      <sheetName val="กราฟ_AGF"/>
      <sheetName val="Drop_List"/>
      <sheetName val="Mtl_Summary"/>
      <sheetName val="Trial_Balance"/>
      <sheetName val="Library_procedures"/>
      <sheetName val="Daily_Graph"/>
      <sheetName val="1_ไม้หน้าโรงงาน"/>
      <sheetName val="present-biomass_3-2001"/>
      <sheetName val="Stock_Aging"/>
      <sheetName val="Sheet1_(2)"/>
      <sheetName val="Factory_Cost"/>
      <sheetName val="HPrp5405-_4cpu"/>
      <sheetName val="Asset_NPP5_Y2014"/>
      <sheetName val="TAX_SUMMARY"/>
      <sheetName val="II_KV_SWITCHGEAR_SAT-A"/>
      <sheetName val="BALANCE_SHEET_1"/>
      <sheetName val="TB_SAP1"/>
      <sheetName val="เงินกู้_MGC1"/>
      <sheetName val="NPC_POWER_PLANT1"/>
      <sheetName val="Mtl_Summary1"/>
      <sheetName val="Cavity_Inputs1"/>
      <sheetName val="Trial_Balance1"/>
      <sheetName val="Income_Statement1"/>
      <sheetName val="Balance_Sheet1"/>
      <sheetName val="Standing_Data1"/>
      <sheetName val="Asset_&amp;_Liability1"/>
      <sheetName val="Net_asset_value1"/>
      <sheetName val="กราฟ_AGF1"/>
      <sheetName val="Drop_List1"/>
      <sheetName val="Library_procedures1"/>
      <sheetName val="Daily_Graph1"/>
      <sheetName val="1_ไม้หน้าโรงงาน1"/>
      <sheetName val="present-biomass_3-20011"/>
      <sheetName val="Stock_Aging1"/>
      <sheetName val="Sheet1_(2)1"/>
      <sheetName val="Factory_Cost1"/>
      <sheetName val="HPrp5405-_4cpu1"/>
      <sheetName val="Asset_NPP5_Y20141"/>
      <sheetName val="TAX_SUMMARY1"/>
      <sheetName val="II_KV_SWITCHGEAR_SAT-A1"/>
      <sheetName val="Drop_down_list"/>
      <sheetName val="STD"/>
    </sheetNames>
    <sheetDataSet>
      <sheetData sheetId="0">
        <row r="3">
          <cell r="A3" t="str">
            <v>Power Plant</v>
          </cell>
        </row>
      </sheetData>
      <sheetData sheetId="1" refreshError="1">
        <row r="3">
          <cell r="A3" t="str">
            <v>Power Plant</v>
          </cell>
          <cell r="C3" t="str">
            <v>วันที่</v>
          </cell>
        </row>
        <row r="4">
          <cell r="C4">
            <v>1</v>
          </cell>
          <cell r="D4">
            <v>2</v>
          </cell>
          <cell r="E4">
            <v>3</v>
          </cell>
          <cell r="F4">
            <v>4</v>
          </cell>
          <cell r="G4">
            <v>5</v>
          </cell>
          <cell r="H4">
            <v>6</v>
          </cell>
          <cell r="I4">
            <v>7</v>
          </cell>
          <cell r="J4">
            <v>8</v>
          </cell>
          <cell r="K4">
            <v>9</v>
          </cell>
          <cell r="L4">
            <v>10</v>
          </cell>
          <cell r="M4">
            <v>11</v>
          </cell>
          <cell r="N4">
            <v>12</v>
          </cell>
          <cell r="O4">
            <v>13</v>
          </cell>
          <cell r="P4">
            <v>14</v>
          </cell>
          <cell r="Q4">
            <v>15</v>
          </cell>
          <cell r="R4">
            <v>16</v>
          </cell>
          <cell r="S4">
            <v>17</v>
          </cell>
          <cell r="T4">
            <v>18</v>
          </cell>
          <cell r="U4">
            <v>19</v>
          </cell>
          <cell r="V4">
            <v>20</v>
          </cell>
          <cell r="W4">
            <v>21</v>
          </cell>
          <cell r="X4">
            <v>22</v>
          </cell>
          <cell r="Y4">
            <v>23</v>
          </cell>
          <cell r="Z4">
            <v>24</v>
          </cell>
          <cell r="AA4">
            <v>25</v>
          </cell>
          <cell r="AB4">
            <v>26</v>
          </cell>
          <cell r="AC4">
            <v>27</v>
          </cell>
          <cell r="AD4">
            <v>28</v>
          </cell>
          <cell r="AE4">
            <v>29</v>
          </cell>
          <cell r="AF4">
            <v>30</v>
          </cell>
          <cell r="AG4">
            <v>31</v>
          </cell>
          <cell r="AH4" t="str">
            <v>รวม</v>
          </cell>
          <cell r="AI4" t="str">
            <v>ต่อวัน</v>
          </cell>
        </row>
      </sheetData>
      <sheetData sheetId="2">
        <row r="3">
          <cell r="A3" t="str">
            <v>Power Plant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 Assumptions"/>
      <sheetName val="Mine Assumptions"/>
      <sheetName val="Scenarios and Sensitivities"/>
      <sheetName val="Operations"/>
      <sheetName val="Depreciation &amp; Amortisation"/>
      <sheetName val="Financials"/>
      <sheetName val="Executive Summary"/>
      <sheetName val="Coal Reserves"/>
      <sheetName val="Major Assumptions"/>
      <sheetName val="Log"/>
      <sheetName val="Financials with Indocoal Debt"/>
      <sheetName val="II KV SWITCHGEAR SAT-A"/>
      <sheetName val="TRACK TRANSIT SYSTEM"/>
      <sheetName val="PL-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พสี"/>
      <sheetName val="wk-tax97 "/>
      <sheetName val="wht"/>
      <sheetName val="wk-dec97"/>
      <sheetName val="tax1"/>
      <sheetName val="warrant_97"/>
      <sheetName val="no_exer_97"/>
      <sheetName val="w97"/>
      <sheetName val="w97 (2)"/>
      <sheetName val="w97 (3)"/>
      <sheetName val="Sheet1"/>
      <sheetName val="wk-name"/>
      <sheetName val="ภงด1.warr."/>
      <sheetName val="ภงด1.warr. (2)"/>
      <sheetName val="Module2"/>
      <sheetName val="KEGCOTAX"/>
      <sheetName val="LEGEND"/>
      <sheetName val="RFP002"/>
      <sheetName val="assume"/>
      <sheetName val="LISTS"/>
      <sheetName val="1602-97"/>
      <sheetName val="เงินกู้ธนชาติ"/>
      <sheetName val="Non-Statistical Sampling Master"/>
      <sheetName val="Two Step Revenue Testing Master"/>
      <sheetName val="Global Data"/>
      <sheetName val="PriceList"/>
      <sheetName val="Scenarios and Sensitivities"/>
      <sheetName val="Ratio"/>
      <sheetName val="SUMMARY (0)"/>
      <sheetName val="PIPE-HOT"/>
    </sheetNames>
    <definedNames>
      <definedName name="ptax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ลูกหนี้"/>
      <sheetName val="เอกอุดร"/>
      <sheetName val="SRC"/>
      <sheetName val="แหลมเขา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เอเอพัลพ์มิลล์"/>
      <sheetName val="เขตการค้าย่อย"/>
      <sheetName val="PL11"/>
      <sheetName val="RFP002"/>
      <sheetName val="PIPE-HOT"/>
      <sheetName val="Bill No. 2 - Carpark"/>
      <sheetName val="PriceList"/>
      <sheetName val="Oct"/>
      <sheetName val="data"/>
      <sheetName val="Master"/>
      <sheetName val="สรุปรวม"/>
      <sheetName val="Standing Data"/>
      <sheetName val="Ass(SDMar-Apr)"/>
      <sheetName val="Asset &amp; Liability"/>
      <sheetName val="Net asset value"/>
      <sheetName val="ลูกหนี้NW ณ 8 ก พ 49"/>
      <sheetName val="page1"/>
      <sheetName val="SCB 1 - Current"/>
      <sheetName val="SCB 2 - Current"/>
      <sheetName val="29 มี_ค_2547"/>
      <sheetName val="detail-mfgcost"/>
      <sheetName val="P2.รายรับ-ตท."/>
      <sheetName val="TRACK TRANSIT SYSTEM"/>
      <sheetName val="Mtl Summary"/>
      <sheetName val="TB SAP"/>
      <sheetName val="II KV SWITCHGEAR SAT-A"/>
      <sheetName val="Scenarios and Sensitiv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"/>
      <sheetName val="FRECEFECBAILEYS"/>
      <sheetName val="Sheet1"/>
      <sheetName val="เงินกู้ MGC"/>
      <sheetName val="KBR"/>
      <sheetName val="PIPE-HOT"/>
      <sheetName val="Scoping"/>
      <sheetName val="PS-1995"/>
      <sheetName val="assume"/>
      <sheetName val="29 มี_ค_2547"/>
      <sheetName val="TrialBalance Q3-2002"/>
      <sheetName val="macroA"/>
      <sheetName val="#REF"/>
      <sheetName val="DI-ESTI"/>
      <sheetName val="Sale 0411"/>
      <sheetName val="LEGEND"/>
    </sheetNames>
    <sheetDataSet>
      <sheetData sheetId="0" refreshError="1">
        <row r="70">
          <cell r="W7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ุดพักสินค้า"/>
      <sheetName val="เครือข่ายพันธมิตร"/>
      <sheetName val="พัฒนาฟางข้าว"/>
      <sheetName val="โครงการ use oil"/>
      <sheetName val="แกลบบด"/>
      <sheetName val="จุดรับื้อสินค้า"/>
      <sheetName val="sum_amt_mount"/>
      <sheetName val="ยอดkill1005"/>
      <sheetName val="Twelve Month Cash Flow"/>
      <sheetName val="Data"/>
      <sheetName val="เขตการค้าย่อย"/>
      <sheetName val="เอกอุดร"/>
      <sheetName val="Oct"/>
      <sheetName val="SKA"/>
      <sheetName val="STD"/>
      <sheetName val="Orig Study for PP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e"/>
      <sheetName val="29 มี_ค_2547"/>
      <sheetName val="BS ATTACH"/>
      <sheetName val="Sheet1"/>
      <sheetName val="LEGEND"/>
      <sheetName val="KTB"/>
      <sheetName val="TFB"/>
      <sheetName val="LTX"/>
      <sheetName val="รายได้_คชจ  con"/>
      <sheetName val="_540100 "/>
      <sheetName val="_bal int acp"/>
      <sheetName val="PIPE-HOT"/>
      <sheetName val="Calendar"/>
      <sheetName val="RFP002"/>
      <sheetName val="emerald model"/>
    </sheetNames>
    <sheetDataSet>
      <sheetData sheetId="0">
        <row r="6">
          <cell r="C6" t="str">
            <v>EMERALD</v>
          </cell>
        </row>
        <row r="12">
          <cell r="D12">
            <v>0.38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Control BS"/>
      <sheetName val="3000 - Cash"/>
      <sheetName val="3100 - Loan to FI"/>
      <sheetName val="3200 - Sec Bus Rec_Pay "/>
      <sheetName val="FA 30Jun04"/>
      <sheetName val="FA disclosure 30 Jun 04"/>
      <sheetName val="3500-Fixed assets 311203"/>
      <sheetName val="Intangible asset"/>
      <sheetName val="3300 - Other Asset"/>
      <sheetName val="3400 - Interco Balance"/>
      <sheetName val="Interest payable"/>
      <sheetName val="4100 - Accrued Expense"/>
      <sheetName val="4200 - Borrowings"/>
      <sheetName val="5000 - Equity"/>
      <sheetName val="Reserve"/>
      <sheetName val="5000 - Retained earnings"/>
      <sheetName val="Control PL"/>
      <sheetName val="Brokerage fee"/>
      <sheetName val="Fee and service exp"/>
      <sheetName val="Other income "/>
      <sheetName val="Other expense Oct04"/>
      <sheetName val="Other expense Jun 03"/>
      <sheetName val="29 มี_ค_2547"/>
      <sheetName val="assume"/>
      <sheetName val="2002"/>
    </sheetNames>
    <sheetDataSet>
      <sheetData sheetId="0" refreshError="1">
        <row r="2">
          <cell r="A2">
            <v>10101</v>
          </cell>
          <cell r="B2">
            <v>5504795.0899999999</v>
          </cell>
          <cell r="E2">
            <v>12047163.1</v>
          </cell>
          <cell r="F2">
            <v>5504795.0899999999</v>
          </cell>
          <cell r="G2">
            <v>9494450.5600000005</v>
          </cell>
          <cell r="J2">
            <v>5504795.0899999999</v>
          </cell>
          <cell r="N2">
            <v>5504795.0899999999</v>
          </cell>
          <cell r="R2">
            <v>5504795.0899999999</v>
          </cell>
        </row>
        <row r="3">
          <cell r="A3">
            <v>10102</v>
          </cell>
          <cell r="B3">
            <v>3752083.59</v>
          </cell>
          <cell r="E3">
            <v>3618148.59</v>
          </cell>
          <cell r="F3">
            <v>3618148.59</v>
          </cell>
          <cell r="J3">
            <v>3863083.59</v>
          </cell>
          <cell r="N3">
            <v>3863083.59</v>
          </cell>
          <cell r="R3">
            <v>3863083.59</v>
          </cell>
        </row>
        <row r="4">
          <cell r="A4">
            <v>10103</v>
          </cell>
          <cell r="B4">
            <v>5832223.5899999999</v>
          </cell>
          <cell r="E4">
            <v>5832223.5899999999</v>
          </cell>
          <cell r="F4">
            <v>5832223.5899999999</v>
          </cell>
          <cell r="J4">
            <v>5832223.5899999999</v>
          </cell>
          <cell r="N4">
            <v>5832223.5899999999</v>
          </cell>
          <cell r="R4">
            <v>5832223.5899999999</v>
          </cell>
        </row>
        <row r="5">
          <cell r="A5">
            <v>10104</v>
          </cell>
          <cell r="B5">
            <v>10734920.970000001</v>
          </cell>
          <cell r="E5">
            <v>10731792.140000001</v>
          </cell>
          <cell r="F5">
            <v>10734920.970000001</v>
          </cell>
          <cell r="J5">
            <v>11034920.970000001</v>
          </cell>
          <cell r="N5">
            <v>11034920.970000001</v>
          </cell>
          <cell r="R5">
            <v>11034920.970000001</v>
          </cell>
        </row>
        <row r="6">
          <cell r="A6">
            <v>10109</v>
          </cell>
          <cell r="B6">
            <v>1446499.33</v>
          </cell>
          <cell r="E6">
            <v>1446499.33</v>
          </cell>
          <cell r="F6">
            <v>1446499.33</v>
          </cell>
          <cell r="J6">
            <v>1446499.33</v>
          </cell>
          <cell r="N6">
            <v>1446499.33</v>
          </cell>
          <cell r="R6">
            <v>1446499.33</v>
          </cell>
        </row>
        <row r="7">
          <cell r="A7">
            <v>10111</v>
          </cell>
          <cell r="B7">
            <v>3917546.06</v>
          </cell>
          <cell r="C7">
            <v>3821026.06</v>
          </cell>
          <cell r="D7">
            <v>96520</v>
          </cell>
          <cell r="E7">
            <v>4614281.58</v>
          </cell>
          <cell r="F7">
            <v>4678328.0199999996</v>
          </cell>
          <cell r="J7">
            <v>3917546.06</v>
          </cell>
          <cell r="N7">
            <v>3917546.06</v>
          </cell>
          <cell r="R7">
            <v>3917546.06</v>
          </cell>
        </row>
        <row r="8">
          <cell r="A8">
            <v>10112</v>
          </cell>
          <cell r="B8">
            <v>628104.16</v>
          </cell>
          <cell r="E8">
            <v>628104.16</v>
          </cell>
          <cell r="F8">
            <v>628104.16</v>
          </cell>
          <cell r="J8">
            <v>628104.16</v>
          </cell>
          <cell r="N8">
            <v>628104.16</v>
          </cell>
          <cell r="R8">
            <v>628104.16</v>
          </cell>
        </row>
        <row r="9">
          <cell r="A9">
            <v>10153</v>
          </cell>
          <cell r="B9">
            <v>316776.63</v>
          </cell>
          <cell r="E9">
            <v>0</v>
          </cell>
          <cell r="F9">
            <v>316776.63</v>
          </cell>
          <cell r="J9">
            <v>698757.76</v>
          </cell>
          <cell r="N9">
            <v>698757.76</v>
          </cell>
          <cell r="R9">
            <v>698757.76</v>
          </cell>
        </row>
        <row r="10">
          <cell r="A10">
            <v>10201</v>
          </cell>
          <cell r="B10">
            <v>-3996548.83</v>
          </cell>
          <cell r="E10">
            <v>-5179278</v>
          </cell>
          <cell r="F10">
            <v>-3138283.03</v>
          </cell>
          <cell r="G10">
            <v>-7127938.5</v>
          </cell>
          <cell r="J10">
            <v>-5192250.6100000003</v>
          </cell>
          <cell r="N10">
            <v>-5207486.72</v>
          </cell>
          <cell r="R10">
            <v>-5272411.76</v>
          </cell>
        </row>
        <row r="11">
          <cell r="A11">
            <v>10202</v>
          </cell>
          <cell r="B11">
            <v>-1491683.36</v>
          </cell>
          <cell r="E11">
            <v>-590530.32999999996</v>
          </cell>
          <cell r="F11">
            <v>-1051026.83</v>
          </cell>
          <cell r="J11">
            <v>-2207363.92</v>
          </cell>
          <cell r="N11">
            <v>-2271602.4300000002</v>
          </cell>
          <cell r="R11">
            <v>-2490350.25</v>
          </cell>
        </row>
        <row r="12">
          <cell r="A12">
            <v>10203</v>
          </cell>
          <cell r="B12">
            <v>-4999227.3499999996</v>
          </cell>
          <cell r="E12">
            <v>-4636687.55</v>
          </cell>
          <cell r="F12">
            <v>-4817957.45</v>
          </cell>
          <cell r="J12">
            <v>-5331555.5</v>
          </cell>
          <cell r="N12">
            <v>-5361767.1500000004</v>
          </cell>
          <cell r="R12">
            <v>-5482613.75</v>
          </cell>
        </row>
        <row r="13">
          <cell r="A13">
            <v>10204</v>
          </cell>
          <cell r="B13">
            <v>-4348441.3</v>
          </cell>
          <cell r="E13">
            <v>-2077081.5</v>
          </cell>
          <cell r="F13">
            <v>-3215002.36</v>
          </cell>
          <cell r="J13">
            <v>-6441569.9800000004</v>
          </cell>
          <cell r="N13">
            <v>-6631320.7300000004</v>
          </cell>
          <cell r="R13">
            <v>-7390323.7300000004</v>
          </cell>
        </row>
        <row r="14">
          <cell r="A14">
            <v>10209</v>
          </cell>
          <cell r="B14">
            <v>-594009.19999999995</v>
          </cell>
          <cell r="E14">
            <v>-307321.88</v>
          </cell>
          <cell r="F14">
            <v>-450665.54</v>
          </cell>
          <cell r="J14">
            <v>-856805.91</v>
          </cell>
          <cell r="N14">
            <v>-882234.32</v>
          </cell>
          <cell r="R14">
            <v>-983951.96</v>
          </cell>
        </row>
        <row r="15">
          <cell r="A15">
            <v>10211</v>
          </cell>
          <cell r="B15">
            <v>-1957926.68</v>
          </cell>
          <cell r="E15">
            <v>-1449994.59</v>
          </cell>
          <cell r="F15">
            <v>-1909505.98</v>
          </cell>
          <cell r="J15">
            <v>-2677452.94</v>
          </cell>
          <cell r="N15">
            <v>-2745562.57</v>
          </cell>
          <cell r="R15">
            <v>-2964693.93</v>
          </cell>
        </row>
        <row r="16">
          <cell r="A16">
            <v>10212</v>
          </cell>
          <cell r="B16">
            <v>-408370.5</v>
          </cell>
          <cell r="E16">
            <v>-212352.66</v>
          </cell>
          <cell r="F16">
            <v>-310361.58</v>
          </cell>
          <cell r="J16">
            <v>-588053.52</v>
          </cell>
          <cell r="N16">
            <v>-604388.34</v>
          </cell>
          <cell r="R16">
            <v>-626259</v>
          </cell>
        </row>
        <row r="17">
          <cell r="A17">
            <v>10251</v>
          </cell>
          <cell r="J17">
            <v>-75060.320000000007</v>
          </cell>
          <cell r="N17">
            <v>-93825.4</v>
          </cell>
          <cell r="R17">
            <v>-168885.72</v>
          </cell>
        </row>
        <row r="18">
          <cell r="A18">
            <v>10253</v>
          </cell>
          <cell r="B18">
            <v>-31677.66</v>
          </cell>
          <cell r="C18">
            <v>14305064.539999995</v>
          </cell>
          <cell r="J18">
            <v>-188293.86</v>
          </cell>
          <cell r="N18">
            <v>-230572.2</v>
          </cell>
          <cell r="R18">
            <v>-407510.84</v>
          </cell>
        </row>
        <row r="19">
          <cell r="A19">
            <v>10401</v>
          </cell>
          <cell r="B19">
            <v>10000000</v>
          </cell>
          <cell r="E19">
            <v>10000000</v>
          </cell>
          <cell r="F19">
            <v>10000000</v>
          </cell>
          <cell r="J19">
            <v>10000000</v>
          </cell>
          <cell r="N19">
            <v>10000000</v>
          </cell>
          <cell r="R19">
            <v>10000000</v>
          </cell>
        </row>
        <row r="20">
          <cell r="A20">
            <v>10501</v>
          </cell>
          <cell r="R20">
            <v>530000</v>
          </cell>
        </row>
        <row r="21">
          <cell r="A21">
            <v>10502</v>
          </cell>
          <cell r="R21">
            <v>826400</v>
          </cell>
        </row>
        <row r="22">
          <cell r="A22">
            <v>10503</v>
          </cell>
          <cell r="R22">
            <v>37200</v>
          </cell>
        </row>
        <row r="23">
          <cell r="A23">
            <v>10504</v>
          </cell>
          <cell r="J23">
            <v>773216.78</v>
          </cell>
          <cell r="N23">
            <v>773216.78</v>
          </cell>
          <cell r="R23">
            <v>773216.78</v>
          </cell>
        </row>
        <row r="24">
          <cell r="A24">
            <v>10509</v>
          </cell>
          <cell r="J24">
            <v>92327.95</v>
          </cell>
          <cell r="N24">
            <v>92327.95</v>
          </cell>
          <cell r="R24">
            <v>92327.95</v>
          </cell>
        </row>
        <row r="25">
          <cell r="A25">
            <v>10511</v>
          </cell>
          <cell r="J25">
            <v>515000</v>
          </cell>
          <cell r="N25">
            <v>515000</v>
          </cell>
          <cell r="R25">
            <v>515000</v>
          </cell>
        </row>
        <row r="26">
          <cell r="A26">
            <v>10551</v>
          </cell>
          <cell r="J26">
            <v>1125904.8899999999</v>
          </cell>
          <cell r="N26">
            <v>1125904.8899999999</v>
          </cell>
          <cell r="R26">
            <v>1125904.8899999999</v>
          </cell>
        </row>
        <row r="27">
          <cell r="A27">
            <v>10553</v>
          </cell>
          <cell r="J27">
            <v>1837943.25</v>
          </cell>
          <cell r="N27">
            <v>1837943.25</v>
          </cell>
          <cell r="R27">
            <v>3222701.69</v>
          </cell>
        </row>
        <row r="28">
          <cell r="A28">
            <v>10601</v>
          </cell>
          <cell r="B28">
            <v>-2166666.71</v>
          </cell>
          <cell r="E28">
            <v>-166666.67000000001</v>
          </cell>
          <cell r="F28">
            <v>-1166666.69</v>
          </cell>
          <cell r="J28">
            <v>-4000000.08</v>
          </cell>
          <cell r="K28" t="str">
            <v>Intangible assets</v>
          </cell>
          <cell r="L28">
            <v>10593350.91</v>
          </cell>
          <cell r="N28">
            <v>-4166666.75</v>
          </cell>
          <cell r="O28" t="str">
            <v>intangible assets</v>
          </cell>
          <cell r="P28">
            <v>11010150.269999998</v>
          </cell>
          <cell r="R28">
            <v>-4833333.43</v>
          </cell>
        </row>
        <row r="29">
          <cell r="A29">
            <v>10603</v>
          </cell>
          <cell r="R29">
            <v>-85153</v>
          </cell>
        </row>
        <row r="30">
          <cell r="A30">
            <v>10607</v>
          </cell>
          <cell r="J30">
            <v>-2914.97</v>
          </cell>
          <cell r="K30" t="str">
            <v>Fixed assets</v>
          </cell>
          <cell r="L30">
            <v>9115650.9000000022</v>
          </cell>
          <cell r="M30">
            <v>19709001.810000002</v>
          </cell>
          <cell r="N30">
            <v>-36726.230000000003</v>
          </cell>
          <cell r="O30" t="str">
            <v>fixed assets</v>
          </cell>
          <cell r="P30">
            <v>8028020.3099999977</v>
          </cell>
          <cell r="Q30">
            <v>19038170.579999998</v>
          </cell>
          <cell r="R30">
            <v>-116356.29</v>
          </cell>
        </row>
        <row r="31">
          <cell r="A31">
            <v>10726</v>
          </cell>
          <cell r="B31">
            <v>443842.35</v>
          </cell>
          <cell r="E31">
            <v>446842.35</v>
          </cell>
          <cell r="F31">
            <v>446842.35</v>
          </cell>
          <cell r="J31">
            <v>240297.1</v>
          </cell>
          <cell r="N31">
            <v>240297.1</v>
          </cell>
          <cell r="R31">
            <v>226797.13</v>
          </cell>
        </row>
        <row r="32">
          <cell r="A32">
            <v>10727</v>
          </cell>
          <cell r="B32">
            <v>2353143.37</v>
          </cell>
          <cell r="C32">
            <v>24935383.549999997</v>
          </cell>
          <cell r="E32">
            <v>1511812.14</v>
          </cell>
          <cell r="F32">
            <v>1953458.13</v>
          </cell>
          <cell r="H32">
            <v>29100627.399999999</v>
          </cell>
          <cell r="J32">
            <v>5110771.4000000004</v>
          </cell>
          <cell r="K32">
            <v>25060070.310000002</v>
          </cell>
          <cell r="N32">
            <v>5352227.46</v>
          </cell>
          <cell r="R32">
            <v>6689566.5099999998</v>
          </cell>
        </row>
        <row r="33">
          <cell r="A33">
            <v>10907</v>
          </cell>
          <cell r="B33">
            <v>0</v>
          </cell>
          <cell r="E33">
            <v>0</v>
          </cell>
          <cell r="F33">
            <v>24633.97</v>
          </cell>
          <cell r="J33">
            <v>208932.39</v>
          </cell>
          <cell r="N33">
            <v>4534772.47</v>
          </cell>
          <cell r="R33">
            <v>23232</v>
          </cell>
        </row>
        <row r="34">
          <cell r="A34">
            <v>11331</v>
          </cell>
          <cell r="B34">
            <v>753354049.95000005</v>
          </cell>
          <cell r="E34">
            <v>523016820.00999999</v>
          </cell>
          <cell r="F34">
            <v>66648013.810000002</v>
          </cell>
          <cell r="J34">
            <v>864043687.04999995</v>
          </cell>
          <cell r="N34">
            <v>2422140208.3000002</v>
          </cell>
          <cell r="R34">
            <v>494875928.07999998</v>
          </cell>
        </row>
        <row r="35">
          <cell r="A35">
            <v>11332</v>
          </cell>
          <cell r="B35">
            <v>243543973.40000001</v>
          </cell>
          <cell r="E35">
            <v>188995984.41999999</v>
          </cell>
          <cell r="F35">
            <v>31126693.449999999</v>
          </cell>
          <cell r="J35">
            <v>95717373</v>
          </cell>
          <cell r="N35">
            <v>457725473.38999999</v>
          </cell>
          <cell r="R35">
            <v>651539725.94000006</v>
          </cell>
        </row>
        <row r="36">
          <cell r="A36">
            <v>11333</v>
          </cell>
          <cell r="B36">
            <v>8289354.8799999999</v>
          </cell>
          <cell r="E36">
            <v>1414774.43</v>
          </cell>
          <cell r="F36">
            <v>0</v>
          </cell>
          <cell r="J36">
            <v>387032.55</v>
          </cell>
          <cell r="N36">
            <v>0</v>
          </cell>
          <cell r="R36">
            <v>56164109.369999997</v>
          </cell>
        </row>
        <row r="37">
          <cell r="A37">
            <v>11533</v>
          </cell>
          <cell r="B37">
            <v>-42127657.200000003</v>
          </cell>
          <cell r="E37">
            <v>-160796556</v>
          </cell>
          <cell r="F37">
            <v>-24759435</v>
          </cell>
          <cell r="J37">
            <v>-427681240</v>
          </cell>
          <cell r="N37">
            <v>-2355277292.3499999</v>
          </cell>
          <cell r="R37">
            <v>854478843</v>
          </cell>
        </row>
        <row r="38">
          <cell r="A38">
            <v>11705</v>
          </cell>
          <cell r="B38">
            <v>48732218.18</v>
          </cell>
          <cell r="E38">
            <v>59162207.969999999</v>
          </cell>
          <cell r="F38">
            <v>52400034.850000001</v>
          </cell>
          <cell r="J38">
            <v>0</v>
          </cell>
          <cell r="N38">
            <v>0</v>
          </cell>
        </row>
        <row r="39">
          <cell r="A39">
            <v>11725</v>
          </cell>
          <cell r="B39">
            <v>611000</v>
          </cell>
          <cell r="J39">
            <v>0</v>
          </cell>
          <cell r="N39">
            <v>0</v>
          </cell>
        </row>
        <row r="40">
          <cell r="A40">
            <v>12101</v>
          </cell>
          <cell r="B40">
            <v>553008</v>
          </cell>
          <cell r="E40">
            <v>877800</v>
          </cell>
          <cell r="F40">
            <v>877800</v>
          </cell>
          <cell r="J40">
            <v>553008</v>
          </cell>
          <cell r="N40">
            <v>553008</v>
          </cell>
          <cell r="R40">
            <v>553008</v>
          </cell>
        </row>
        <row r="41">
          <cell r="A41">
            <v>12201</v>
          </cell>
          <cell r="B41">
            <v>0</v>
          </cell>
          <cell r="E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A42">
            <v>12202</v>
          </cell>
          <cell r="B42">
            <v>0</v>
          </cell>
          <cell r="E42">
            <v>63131.35</v>
          </cell>
          <cell r="F42">
            <v>0</v>
          </cell>
          <cell r="J42">
            <v>0</v>
          </cell>
          <cell r="N42">
            <v>0</v>
          </cell>
        </row>
        <row r="43">
          <cell r="A43">
            <v>12203</v>
          </cell>
          <cell r="B43">
            <v>637828.19999999995</v>
          </cell>
          <cell r="E43">
            <v>0</v>
          </cell>
          <cell r="F43">
            <v>637828.19999999995</v>
          </cell>
          <cell r="J43">
            <v>0</v>
          </cell>
          <cell r="N43">
            <v>0</v>
          </cell>
        </row>
        <row r="44">
          <cell r="A44">
            <v>12205</v>
          </cell>
          <cell r="B44">
            <v>1544126.58</v>
          </cell>
          <cell r="E44">
            <v>1093396.1599999999</v>
          </cell>
          <cell r="F44">
            <v>1152374.6000000001</v>
          </cell>
          <cell r="J44">
            <v>2670002.06</v>
          </cell>
          <cell r="N44">
            <v>1919511.89</v>
          </cell>
          <cell r="R44">
            <v>1307651.42</v>
          </cell>
        </row>
        <row r="45">
          <cell r="A45">
            <v>12206</v>
          </cell>
          <cell r="B45">
            <v>90000</v>
          </cell>
          <cell r="E45">
            <v>0</v>
          </cell>
          <cell r="F45">
            <v>0</v>
          </cell>
          <cell r="J45">
            <v>20000</v>
          </cell>
          <cell r="N45">
            <v>0</v>
          </cell>
          <cell r="R45">
            <v>1600</v>
          </cell>
        </row>
        <row r="46">
          <cell r="A46">
            <v>12207</v>
          </cell>
          <cell r="N46">
            <v>0</v>
          </cell>
        </row>
        <row r="47">
          <cell r="A47">
            <v>12211</v>
          </cell>
          <cell r="B47">
            <v>82492.19</v>
          </cell>
          <cell r="E47">
            <v>217024.55</v>
          </cell>
          <cell r="F47">
            <v>149758.37</v>
          </cell>
          <cell r="J47">
            <v>0</v>
          </cell>
          <cell r="N47">
            <v>0</v>
          </cell>
        </row>
        <row r="48">
          <cell r="A48">
            <v>12213</v>
          </cell>
          <cell r="B48">
            <v>996810.85</v>
          </cell>
          <cell r="E48">
            <v>135979.24</v>
          </cell>
          <cell r="F48">
            <v>996810.85</v>
          </cell>
          <cell r="J48">
            <v>0</v>
          </cell>
          <cell r="N48">
            <v>0</v>
          </cell>
        </row>
        <row r="49">
          <cell r="A49">
            <v>12304</v>
          </cell>
          <cell r="B49">
            <v>0</v>
          </cell>
          <cell r="E49">
            <v>0</v>
          </cell>
          <cell r="F49">
            <v>0</v>
          </cell>
          <cell r="J49">
            <v>0</v>
          </cell>
          <cell r="N49">
            <v>0</v>
          </cell>
        </row>
        <row r="50">
          <cell r="A50">
            <v>12504</v>
          </cell>
          <cell r="B50">
            <v>112759.61</v>
          </cell>
          <cell r="E50">
            <v>113022.34</v>
          </cell>
          <cell r="F50">
            <v>113918.42</v>
          </cell>
          <cell r="J50">
            <v>0</v>
          </cell>
          <cell r="N50">
            <v>6641.56</v>
          </cell>
          <cell r="R50">
            <v>190.8</v>
          </cell>
        </row>
        <row r="51">
          <cell r="A51">
            <v>12506</v>
          </cell>
          <cell r="B51">
            <v>1621137.63</v>
          </cell>
          <cell r="E51">
            <v>1621137.63</v>
          </cell>
          <cell r="F51">
            <v>1621137.63</v>
          </cell>
          <cell r="J51">
            <v>0</v>
          </cell>
          <cell r="N51">
            <v>0</v>
          </cell>
        </row>
        <row r="52">
          <cell r="A52">
            <v>12511</v>
          </cell>
          <cell r="B52">
            <v>269390.56</v>
          </cell>
          <cell r="E52">
            <v>98226.81</v>
          </cell>
          <cell r="F52">
            <v>230047.65</v>
          </cell>
          <cell r="J52">
            <v>474530.36</v>
          </cell>
          <cell r="N52">
            <v>369274.15</v>
          </cell>
          <cell r="R52">
            <v>716708.06</v>
          </cell>
        </row>
        <row r="53">
          <cell r="A53">
            <v>12513</v>
          </cell>
          <cell r="B53">
            <v>6084842.1500000004</v>
          </cell>
          <cell r="E53">
            <v>6084842.1500000004</v>
          </cell>
          <cell r="F53">
            <v>6084842.1500000004</v>
          </cell>
          <cell r="J53">
            <v>0</v>
          </cell>
          <cell r="N53">
            <v>0</v>
          </cell>
        </row>
        <row r="54">
          <cell r="A54">
            <v>12557</v>
          </cell>
          <cell r="B54">
            <v>225000000</v>
          </cell>
          <cell r="E54">
            <v>150000000</v>
          </cell>
          <cell r="F54">
            <v>225000000</v>
          </cell>
          <cell r="J54">
            <v>150000000</v>
          </cell>
          <cell r="N54">
            <v>150000000</v>
          </cell>
        </row>
        <row r="55">
          <cell r="A55">
            <v>12901</v>
          </cell>
          <cell r="B55">
            <v>-56438197.960000001</v>
          </cell>
          <cell r="E55">
            <v>-63823862.75</v>
          </cell>
          <cell r="F55">
            <v>-58503515.130000003</v>
          </cell>
          <cell r="G55">
            <v>-55178082.93</v>
          </cell>
          <cell r="J55">
            <v>0</v>
          </cell>
          <cell r="N55">
            <v>0</v>
          </cell>
        </row>
        <row r="56">
          <cell r="A56">
            <v>15351</v>
          </cell>
          <cell r="B56">
            <v>261772638.65000001</v>
          </cell>
          <cell r="E56">
            <v>263233844.94</v>
          </cell>
          <cell r="F56">
            <v>191469811.69999999</v>
          </cell>
          <cell r="J56">
            <v>554345814.33000004</v>
          </cell>
          <cell r="N56">
            <v>573125602.75999999</v>
          </cell>
          <cell r="R56">
            <v>774170469.33000004</v>
          </cell>
        </row>
        <row r="57">
          <cell r="A57">
            <v>15352</v>
          </cell>
          <cell r="B57">
            <v>100000</v>
          </cell>
          <cell r="E57">
            <v>100000</v>
          </cell>
          <cell r="F57">
            <v>100000</v>
          </cell>
          <cell r="J57">
            <v>100000</v>
          </cell>
          <cell r="N57">
            <v>100000</v>
          </cell>
          <cell r="R57">
            <v>100000</v>
          </cell>
        </row>
        <row r="58">
          <cell r="A58">
            <v>15354</v>
          </cell>
          <cell r="B58">
            <v>91.73</v>
          </cell>
          <cell r="E58">
            <v>58.63</v>
          </cell>
          <cell r="F58">
            <v>43.24</v>
          </cell>
          <cell r="J58">
            <v>2025.55</v>
          </cell>
          <cell r="N58">
            <v>100.41</v>
          </cell>
          <cell r="R58">
            <v>245.89</v>
          </cell>
        </row>
        <row r="59">
          <cell r="A59">
            <v>15355</v>
          </cell>
          <cell r="B59">
            <v>60358.64</v>
          </cell>
          <cell r="E59">
            <v>49406.879999999997</v>
          </cell>
          <cell r="F59">
            <v>8047.59</v>
          </cell>
          <cell r="J59">
            <v>41285.81</v>
          </cell>
          <cell r="N59">
            <v>15711.71</v>
          </cell>
          <cell r="R59">
            <v>12591.83</v>
          </cell>
        </row>
        <row r="60">
          <cell r="A60">
            <v>15611</v>
          </cell>
          <cell r="B60">
            <v>1000</v>
          </cell>
          <cell r="E60">
            <v>1000</v>
          </cell>
          <cell r="F60">
            <v>1000</v>
          </cell>
          <cell r="J60">
            <v>0</v>
          </cell>
          <cell r="N60">
            <v>0</v>
          </cell>
        </row>
        <row r="61">
          <cell r="A61">
            <v>15612</v>
          </cell>
          <cell r="B61">
            <v>2184103.4500000002</v>
          </cell>
          <cell r="E61">
            <v>4784508.08</v>
          </cell>
          <cell r="F61">
            <v>14958175.310000001</v>
          </cell>
          <cell r="J61">
            <v>2052822.95</v>
          </cell>
          <cell r="N61">
            <v>2377292.4300000002</v>
          </cell>
          <cell r="R61">
            <v>7359080.21</v>
          </cell>
        </row>
        <row r="62">
          <cell r="A62">
            <v>15621</v>
          </cell>
          <cell r="B62">
            <v>55.04</v>
          </cell>
          <cell r="E62">
            <v>161369.44</v>
          </cell>
          <cell r="F62">
            <v>1978864.87</v>
          </cell>
          <cell r="J62">
            <v>0</v>
          </cell>
          <cell r="N62">
            <v>0</v>
          </cell>
        </row>
        <row r="63">
          <cell r="A63">
            <v>15622</v>
          </cell>
          <cell r="B63">
            <v>-970</v>
          </cell>
          <cell r="E63">
            <v>-970</v>
          </cell>
          <cell r="F63">
            <v>-970</v>
          </cell>
          <cell r="J63">
            <v>0</v>
          </cell>
          <cell r="N63">
            <v>0</v>
          </cell>
        </row>
        <row r="64">
          <cell r="A64">
            <v>15702</v>
          </cell>
          <cell r="B64">
            <v>22231.73</v>
          </cell>
          <cell r="E64">
            <v>137813.48000000001</v>
          </cell>
          <cell r="F64">
            <v>29936.98</v>
          </cell>
          <cell r="J64">
            <v>569.73</v>
          </cell>
          <cell r="N64">
            <v>254.73</v>
          </cell>
          <cell r="R64">
            <v>154.72999999999999</v>
          </cell>
        </row>
        <row r="65">
          <cell r="A65">
            <v>15703</v>
          </cell>
          <cell r="N65">
            <v>0</v>
          </cell>
        </row>
        <row r="66">
          <cell r="A66">
            <v>16001</v>
          </cell>
          <cell r="B66">
            <v>20000</v>
          </cell>
          <cell r="E66">
            <v>20000</v>
          </cell>
          <cell r="F66">
            <v>20000</v>
          </cell>
          <cell r="J66">
            <v>20000</v>
          </cell>
          <cell r="N66">
            <v>20000</v>
          </cell>
          <cell r="R66">
            <v>20000</v>
          </cell>
        </row>
        <row r="67">
          <cell r="A67">
            <v>18010</v>
          </cell>
          <cell r="B67">
            <v>-7699191</v>
          </cell>
          <cell r="E67">
            <v>-9638995.4700000007</v>
          </cell>
          <cell r="F67">
            <v>-15713114.470000001</v>
          </cell>
          <cell r="J67">
            <v>-4514707.05</v>
          </cell>
          <cell r="N67">
            <v>-1942928.19</v>
          </cell>
          <cell r="R67">
            <v>-1142210.6499999999</v>
          </cell>
        </row>
        <row r="68">
          <cell r="A68">
            <v>18030</v>
          </cell>
          <cell r="B68">
            <v>-471885.36</v>
          </cell>
          <cell r="E68">
            <v>-478731.36</v>
          </cell>
          <cell r="F68">
            <v>-473385.36</v>
          </cell>
          <cell r="J68">
            <v>-471885.36</v>
          </cell>
          <cell r="N68">
            <v>-471885.36</v>
          </cell>
          <cell r="R68">
            <v>-471885.36</v>
          </cell>
        </row>
        <row r="69">
          <cell r="A69">
            <v>18080</v>
          </cell>
          <cell r="B69">
            <v>350028.56</v>
          </cell>
          <cell r="E69">
            <v>285779.24</v>
          </cell>
          <cell r="F69">
            <v>350028.56</v>
          </cell>
          <cell r="J69">
            <v>350028.56</v>
          </cell>
          <cell r="N69">
            <v>350028.56</v>
          </cell>
          <cell r="R69">
            <v>350028.56</v>
          </cell>
        </row>
        <row r="70">
          <cell r="A70">
            <v>18160</v>
          </cell>
          <cell r="N70">
            <v>0</v>
          </cell>
        </row>
        <row r="71">
          <cell r="A71">
            <v>18320</v>
          </cell>
          <cell r="B71">
            <v>0</v>
          </cell>
          <cell r="C71">
            <v>1449295598.4600003</v>
          </cell>
          <cell r="E71">
            <v>692014</v>
          </cell>
          <cell r="F71">
            <v>0</v>
          </cell>
          <cell r="H71">
            <v>496529382.24000001</v>
          </cell>
          <cell r="I71">
            <v>525630009.63999999</v>
          </cell>
          <cell r="J71">
            <v>0</v>
          </cell>
          <cell r="K71">
            <v>1238319279.9299998</v>
          </cell>
          <cell r="N71">
            <v>0</v>
          </cell>
        </row>
        <row r="72">
          <cell r="A72">
            <v>20108</v>
          </cell>
          <cell r="B72">
            <v>0</v>
          </cell>
          <cell r="E72">
            <v>2249797.92</v>
          </cell>
          <cell r="F72">
            <v>0</v>
          </cell>
          <cell r="J72">
            <v>0</v>
          </cell>
          <cell r="N72">
            <v>0</v>
          </cell>
        </row>
        <row r="73">
          <cell r="A73">
            <v>20121</v>
          </cell>
          <cell r="B73">
            <v>741922872.85000002</v>
          </cell>
          <cell r="E73">
            <v>491842538.00999999</v>
          </cell>
          <cell r="F73">
            <v>48959928.600000001</v>
          </cell>
          <cell r="J73">
            <v>404880982.38</v>
          </cell>
          <cell r="N73">
            <v>370739818.75999999</v>
          </cell>
          <cell r="R73">
            <v>1246285978.0999999</v>
          </cell>
        </row>
        <row r="74">
          <cell r="A74">
            <v>20122</v>
          </cell>
          <cell r="B74">
            <v>215769070.61000001</v>
          </cell>
          <cell r="E74">
            <v>57223773.659999996</v>
          </cell>
          <cell r="F74">
            <v>20130866.43</v>
          </cell>
          <cell r="J74">
            <v>108805726.63</v>
          </cell>
          <cell r="N74">
            <v>130725996.36</v>
          </cell>
          <cell r="R74">
            <v>794154690.22000003</v>
          </cell>
        </row>
        <row r="75">
          <cell r="A75">
            <v>20123</v>
          </cell>
          <cell r="B75">
            <v>10112.879999999999</v>
          </cell>
          <cell r="E75">
            <v>0</v>
          </cell>
          <cell r="F75">
            <v>3438088.43</v>
          </cell>
          <cell r="J75">
            <v>13066453.49</v>
          </cell>
          <cell r="N75">
            <v>18431064.649999999</v>
          </cell>
          <cell r="R75">
            <v>7837378.9299999997</v>
          </cell>
        </row>
        <row r="76">
          <cell r="A76">
            <v>20204</v>
          </cell>
          <cell r="B76">
            <v>0</v>
          </cell>
          <cell r="E76">
            <v>0</v>
          </cell>
          <cell r="F76">
            <v>0</v>
          </cell>
          <cell r="J76">
            <v>0</v>
          </cell>
          <cell r="N76">
            <v>0</v>
          </cell>
        </row>
        <row r="77">
          <cell r="A77">
            <v>20700</v>
          </cell>
          <cell r="B77">
            <v>4637804.38</v>
          </cell>
          <cell r="E77">
            <v>3320987.6</v>
          </cell>
          <cell r="F77">
            <v>1708092.91</v>
          </cell>
          <cell r="J77">
            <v>6516515.4800000004</v>
          </cell>
          <cell r="N77">
            <v>7383539.4900000002</v>
          </cell>
          <cell r="R77">
            <v>9339531.6500000004</v>
          </cell>
        </row>
        <row r="78">
          <cell r="A78">
            <v>20701</v>
          </cell>
          <cell r="R78">
            <v>8800911.2599999998</v>
          </cell>
        </row>
        <row r="79">
          <cell r="A79">
            <v>20705</v>
          </cell>
          <cell r="B79">
            <v>10156002.16</v>
          </cell>
          <cell r="E79">
            <v>10156002.16</v>
          </cell>
          <cell r="F79">
            <v>10156002.060000001</v>
          </cell>
          <cell r="J79">
            <v>8800911.2599999998</v>
          </cell>
          <cell r="N79">
            <v>8800911.2599999998</v>
          </cell>
        </row>
        <row r="80">
          <cell r="A80">
            <v>20707</v>
          </cell>
          <cell r="B80">
            <v>0</v>
          </cell>
          <cell r="E80">
            <v>350000</v>
          </cell>
          <cell r="F80">
            <v>0</v>
          </cell>
          <cell r="J80">
            <v>0</v>
          </cell>
          <cell r="N80">
            <v>0</v>
          </cell>
        </row>
        <row r="81">
          <cell r="A81">
            <v>20725</v>
          </cell>
          <cell r="B81">
            <v>1848809.16</v>
          </cell>
          <cell r="E81">
            <v>1848809.16</v>
          </cell>
          <cell r="F81">
            <v>1848809.26</v>
          </cell>
          <cell r="J81">
            <v>0</v>
          </cell>
          <cell r="N81">
            <v>0</v>
          </cell>
        </row>
        <row r="82">
          <cell r="A82">
            <v>20728</v>
          </cell>
          <cell r="B82">
            <v>26239327.100000001</v>
          </cell>
          <cell r="J82">
            <v>27423680</v>
          </cell>
          <cell r="N82">
            <v>30748950</v>
          </cell>
          <cell r="R82">
            <v>37404000</v>
          </cell>
        </row>
        <row r="83">
          <cell r="A83">
            <v>20801</v>
          </cell>
          <cell r="B83">
            <v>3223335.14</v>
          </cell>
          <cell r="E83">
            <v>637828.19999999995</v>
          </cell>
          <cell r="F83">
            <v>0</v>
          </cell>
          <cell r="J83">
            <v>34446202.119999997</v>
          </cell>
          <cell r="N83">
            <v>40205508.770000003</v>
          </cell>
          <cell r="R83">
            <v>25967337.879999999</v>
          </cell>
        </row>
        <row r="84">
          <cell r="A84">
            <v>20802</v>
          </cell>
          <cell r="B84">
            <v>0</v>
          </cell>
          <cell r="E84">
            <v>8178.8</v>
          </cell>
          <cell r="F84">
            <v>397.48</v>
          </cell>
          <cell r="J84">
            <v>0</v>
          </cell>
          <cell r="N84">
            <v>2813.08</v>
          </cell>
          <cell r="R84">
            <v>556.07000000000005</v>
          </cell>
        </row>
        <row r="85">
          <cell r="A85">
            <v>20803</v>
          </cell>
          <cell r="B85">
            <v>2172456.35</v>
          </cell>
          <cell r="E85">
            <v>1592445.08</v>
          </cell>
          <cell r="F85">
            <v>447379.64</v>
          </cell>
          <cell r="J85">
            <v>2246202.46</v>
          </cell>
          <cell r="N85">
            <v>2464208.85</v>
          </cell>
          <cell r="R85">
            <v>2925206.6</v>
          </cell>
        </row>
        <row r="86">
          <cell r="A86">
            <v>20804</v>
          </cell>
          <cell r="B86">
            <v>25843.95</v>
          </cell>
          <cell r="E86">
            <v>34333.25</v>
          </cell>
          <cell r="F86">
            <v>25879.58</v>
          </cell>
          <cell r="J86">
            <v>61244.67</v>
          </cell>
          <cell r="N86">
            <v>28675.67</v>
          </cell>
          <cell r="R86">
            <v>68406.25</v>
          </cell>
        </row>
        <row r="87">
          <cell r="A87">
            <v>20808</v>
          </cell>
          <cell r="B87">
            <v>372885</v>
          </cell>
          <cell r="E87">
            <v>450671</v>
          </cell>
          <cell r="F87">
            <v>334171.53999999998</v>
          </cell>
          <cell r="J87">
            <v>755765</v>
          </cell>
          <cell r="N87">
            <v>644701</v>
          </cell>
          <cell r="R87">
            <v>885659</v>
          </cell>
        </row>
        <row r="88">
          <cell r="A88">
            <v>20901</v>
          </cell>
          <cell r="B88">
            <v>132575222.53</v>
          </cell>
          <cell r="E88">
            <v>156010781.55000001</v>
          </cell>
          <cell r="F88">
            <v>138265722.53</v>
          </cell>
          <cell r="J88">
            <v>101325.88</v>
          </cell>
          <cell r="N88">
            <v>3582.85</v>
          </cell>
          <cell r="R88">
            <v>500</v>
          </cell>
        </row>
        <row r="89">
          <cell r="A89">
            <v>20902</v>
          </cell>
          <cell r="N89">
            <v>0</v>
          </cell>
        </row>
        <row r="90">
          <cell r="A90">
            <v>20911</v>
          </cell>
          <cell r="B90">
            <v>1372.59</v>
          </cell>
          <cell r="E90">
            <v>13697.9</v>
          </cell>
          <cell r="F90">
            <v>2885.48</v>
          </cell>
          <cell r="J90">
            <v>361.94</v>
          </cell>
          <cell r="N90">
            <v>0</v>
          </cell>
        </row>
        <row r="91">
          <cell r="A91">
            <v>22001</v>
          </cell>
          <cell r="B91">
            <v>0</v>
          </cell>
          <cell r="C91">
            <v>1138955114.7</v>
          </cell>
          <cell r="E91">
            <v>0</v>
          </cell>
          <cell r="F91">
            <v>0</v>
          </cell>
          <cell r="H91">
            <v>-225318223.94000003</v>
          </cell>
          <cell r="J91">
            <v>0</v>
          </cell>
          <cell r="K91">
            <v>607105371.31000006</v>
          </cell>
          <cell r="N91">
            <v>0</v>
          </cell>
          <cell r="R91">
            <v>0</v>
          </cell>
        </row>
        <row r="92">
          <cell r="A92">
            <v>22100</v>
          </cell>
          <cell r="N92">
            <v>0</v>
          </cell>
          <cell r="R92">
            <v>0</v>
          </cell>
        </row>
        <row r="93">
          <cell r="A93">
            <v>30100</v>
          </cell>
          <cell r="B93">
            <v>-565000000</v>
          </cell>
          <cell r="E93">
            <v>-565000000</v>
          </cell>
          <cell r="F93">
            <v>-565000000</v>
          </cell>
          <cell r="J93">
            <v>-565000000</v>
          </cell>
          <cell r="N93">
            <v>-565000000</v>
          </cell>
          <cell r="R93">
            <v>-565000000</v>
          </cell>
        </row>
        <row r="94">
          <cell r="A94">
            <v>30201</v>
          </cell>
          <cell r="B94">
            <v>265187110.19</v>
          </cell>
          <cell r="E94">
            <v>368921987.93000001</v>
          </cell>
          <cell r="F94">
            <v>368921987.93000001</v>
          </cell>
          <cell r="J94">
            <v>-7666404.25</v>
          </cell>
          <cell r="N94">
            <v>-7666404.25</v>
          </cell>
          <cell r="R94">
            <v>-7666404.25</v>
          </cell>
        </row>
        <row r="95">
          <cell r="A95">
            <v>30211</v>
          </cell>
          <cell r="B95">
            <v>-498895.89</v>
          </cell>
          <cell r="C95">
            <v>-300311785.69999999</v>
          </cell>
          <cell r="E95">
            <v>-498895.89</v>
          </cell>
          <cell r="F95">
            <v>-498895.89</v>
          </cell>
          <cell r="H95">
            <v>-196576907.95999998</v>
          </cell>
          <cell r="J95">
            <v>-498895.89</v>
          </cell>
          <cell r="N95">
            <v>-498895.89</v>
          </cell>
          <cell r="R95">
            <v>-498895.89</v>
          </cell>
        </row>
        <row r="96">
          <cell r="A96">
            <v>40100</v>
          </cell>
          <cell r="B96">
            <v>79595908.659999996</v>
          </cell>
          <cell r="E96">
            <v>78915938.829999998</v>
          </cell>
          <cell r="F96">
            <v>126651673.3</v>
          </cell>
          <cell r="J96">
            <v>132183525.90000001</v>
          </cell>
          <cell r="K96" t="str">
            <v xml:space="preserve">Net profit </v>
          </cell>
          <cell r="L96">
            <v>83108678.460000008</v>
          </cell>
          <cell r="N96">
            <v>153845282.5</v>
          </cell>
          <cell r="R96">
            <v>251705062.68000001</v>
          </cell>
        </row>
        <row r="97">
          <cell r="A97">
            <v>40101</v>
          </cell>
          <cell r="B97">
            <v>1079960.94</v>
          </cell>
          <cell r="E97">
            <v>1736439.67</v>
          </cell>
          <cell r="F97">
            <v>3121972.75</v>
          </cell>
          <cell r="J97">
            <v>5759037.4299999997</v>
          </cell>
          <cell r="N97">
            <v>6078821.0700000003</v>
          </cell>
          <cell r="R97">
            <v>7890956.7199999997</v>
          </cell>
        </row>
        <row r="98">
          <cell r="A98">
            <v>40102</v>
          </cell>
          <cell r="B98">
            <v>5357.72</v>
          </cell>
          <cell r="F98">
            <v>4930.79</v>
          </cell>
          <cell r="J98">
            <v>0</v>
          </cell>
          <cell r="N98">
            <v>0</v>
          </cell>
        </row>
        <row r="99">
          <cell r="A99">
            <v>40103</v>
          </cell>
          <cell r="N99">
            <v>0</v>
          </cell>
        </row>
        <row r="100">
          <cell r="A100">
            <v>40104</v>
          </cell>
          <cell r="B100">
            <v>18803699.859999999</v>
          </cell>
          <cell r="E100">
            <v>19341347.329999998</v>
          </cell>
          <cell r="F100">
            <v>30219109.09</v>
          </cell>
          <cell r="J100">
            <v>60103126.630000003</v>
          </cell>
          <cell r="N100">
            <v>66761174.039999999</v>
          </cell>
          <cell r="R100">
            <v>106116358.70999999</v>
          </cell>
        </row>
        <row r="101">
          <cell r="A101">
            <v>40120</v>
          </cell>
          <cell r="B101">
            <v>8819561.7599999998</v>
          </cell>
          <cell r="E101">
            <v>8521148.4600000009</v>
          </cell>
          <cell r="F101">
            <v>14526455.449999999</v>
          </cell>
          <cell r="J101">
            <v>13212821.949999999</v>
          </cell>
          <cell r="N101">
            <v>19776208.84</v>
          </cell>
          <cell r="R101">
            <v>28059452.760000002</v>
          </cell>
        </row>
        <row r="102">
          <cell r="A102">
            <v>40200</v>
          </cell>
          <cell r="B102">
            <v>0</v>
          </cell>
          <cell r="E102">
            <v>-5204732.87</v>
          </cell>
          <cell r="F102">
            <v>-5204732.87</v>
          </cell>
          <cell r="J102">
            <v>0</v>
          </cell>
          <cell r="N102">
            <v>0</v>
          </cell>
        </row>
        <row r="103">
          <cell r="A103">
            <v>40301</v>
          </cell>
          <cell r="B103">
            <v>-66162.66</v>
          </cell>
          <cell r="E103">
            <v>-58699.9</v>
          </cell>
          <cell r="F103">
            <v>-122132.47</v>
          </cell>
          <cell r="J103">
            <v>-37077.81</v>
          </cell>
          <cell r="N103">
            <v>-44853.36</v>
          </cell>
          <cell r="R103">
            <v>-74781.990000000005</v>
          </cell>
        </row>
        <row r="104">
          <cell r="A104">
            <v>40302</v>
          </cell>
          <cell r="J104">
            <v>-1879528.04</v>
          </cell>
          <cell r="N104">
            <v>-2123958.63</v>
          </cell>
          <cell r="R104">
            <v>-3057744.79</v>
          </cell>
        </row>
        <row r="105">
          <cell r="A105">
            <v>40503</v>
          </cell>
          <cell r="B105">
            <v>0</v>
          </cell>
          <cell r="E105">
            <v>2025000</v>
          </cell>
          <cell r="F105">
            <v>2025000</v>
          </cell>
          <cell r="J105">
            <v>0</v>
          </cell>
          <cell r="N105">
            <v>0</v>
          </cell>
        </row>
        <row r="106">
          <cell r="A106">
            <v>40604</v>
          </cell>
          <cell r="B106">
            <v>0</v>
          </cell>
          <cell r="E106">
            <v>298177.12</v>
          </cell>
          <cell r="F106">
            <v>691422.67</v>
          </cell>
          <cell r="J106">
            <v>0</v>
          </cell>
          <cell r="N106">
            <v>0</v>
          </cell>
        </row>
        <row r="107">
          <cell r="A107">
            <v>41100</v>
          </cell>
          <cell r="B107">
            <v>-357107.44</v>
          </cell>
          <cell r="E107">
            <v>-35658.5</v>
          </cell>
          <cell r="F107">
            <v>-200131.18</v>
          </cell>
          <cell r="J107">
            <v>79273.87</v>
          </cell>
          <cell r="N107">
            <v>-68829.8</v>
          </cell>
          <cell r="R107">
            <v>-112877.38</v>
          </cell>
        </row>
        <row r="108">
          <cell r="A108">
            <v>41114</v>
          </cell>
          <cell r="B108">
            <v>0</v>
          </cell>
          <cell r="F108">
            <v>394362.98</v>
          </cell>
          <cell r="J108">
            <v>0</v>
          </cell>
          <cell r="N108">
            <v>0</v>
          </cell>
        </row>
        <row r="109">
          <cell r="A109">
            <v>41121</v>
          </cell>
          <cell r="J109">
            <v>433.75</v>
          </cell>
          <cell r="N109">
            <v>433.75</v>
          </cell>
          <cell r="R109">
            <v>443.87</v>
          </cell>
        </row>
        <row r="110">
          <cell r="A110">
            <v>41205</v>
          </cell>
          <cell r="B110">
            <v>-13414981</v>
          </cell>
          <cell r="E110">
            <v>-2824081.06</v>
          </cell>
          <cell r="F110">
            <v>-11106220.85</v>
          </cell>
          <cell r="J110">
            <v>-27381103.02</v>
          </cell>
          <cell r="N110">
            <v>-31969572.5</v>
          </cell>
          <cell r="R110">
            <v>-50753175.030000001</v>
          </cell>
        </row>
        <row r="111">
          <cell r="A111">
            <v>41208</v>
          </cell>
          <cell r="B111">
            <v>0</v>
          </cell>
          <cell r="E111">
            <v>213756.92</v>
          </cell>
          <cell r="F111">
            <v>296712.90000000002</v>
          </cell>
          <cell r="J111">
            <v>0</v>
          </cell>
          <cell r="N111">
            <v>0</v>
          </cell>
        </row>
        <row r="112">
          <cell r="A112">
            <v>41300</v>
          </cell>
          <cell r="B112">
            <v>1040839.24</v>
          </cell>
          <cell r="J112">
            <v>176906.19</v>
          </cell>
          <cell r="N112">
            <v>242301.7</v>
          </cell>
          <cell r="R112">
            <v>571037.27</v>
          </cell>
        </row>
        <row r="113">
          <cell r="A113">
            <v>41403</v>
          </cell>
          <cell r="R113">
            <v>-1776790</v>
          </cell>
        </row>
        <row r="114">
          <cell r="A114">
            <v>41304</v>
          </cell>
          <cell r="B114">
            <v>865317.17</v>
          </cell>
          <cell r="E114">
            <v>1498713.22</v>
          </cell>
          <cell r="F114">
            <v>2023927.76</v>
          </cell>
          <cell r="G114">
            <v>5349359.96</v>
          </cell>
          <cell r="J114">
            <v>0</v>
          </cell>
          <cell r="N114">
            <v>0</v>
          </cell>
        </row>
        <row r="115">
          <cell r="A115">
            <v>41500</v>
          </cell>
          <cell r="B115">
            <v>-426026.26</v>
          </cell>
          <cell r="F115">
            <v>-2552712.54</v>
          </cell>
          <cell r="J115">
            <v>36705.56</v>
          </cell>
          <cell r="N115">
            <v>43081.22</v>
          </cell>
          <cell r="R115">
            <v>8349.2199999999993</v>
          </cell>
        </row>
        <row r="116">
          <cell r="A116">
            <v>41501</v>
          </cell>
          <cell r="B116">
            <v>1200000</v>
          </cell>
          <cell r="E116">
            <v>17829868.219999999</v>
          </cell>
          <cell r="F116">
            <v>22625001.300000001</v>
          </cell>
          <cell r="J116">
            <v>0</v>
          </cell>
          <cell r="N116">
            <v>0</v>
          </cell>
        </row>
        <row r="117">
          <cell r="A117">
            <v>41502</v>
          </cell>
          <cell r="B117">
            <v>177457.16</v>
          </cell>
          <cell r="E117">
            <v>32886.22</v>
          </cell>
          <cell r="F117">
            <v>56962.63</v>
          </cell>
          <cell r="J117">
            <v>333156.46000000002</v>
          </cell>
          <cell r="N117">
            <v>333156.46999999997</v>
          </cell>
          <cell r="R117">
            <v>776689.95</v>
          </cell>
        </row>
        <row r="118">
          <cell r="A118">
            <v>42011</v>
          </cell>
          <cell r="B118">
            <v>1769267.31</v>
          </cell>
          <cell r="E118">
            <v>1581945.94</v>
          </cell>
          <cell r="F118">
            <v>3406822.86</v>
          </cell>
          <cell r="J118">
            <v>1113656.01</v>
          </cell>
          <cell r="N118">
            <v>1331498.9099999999</v>
          </cell>
          <cell r="R118">
            <v>2181466.52</v>
          </cell>
        </row>
        <row r="119">
          <cell r="A119">
            <v>42110</v>
          </cell>
          <cell r="B119">
            <v>0</v>
          </cell>
          <cell r="F119">
            <v>-2844.81</v>
          </cell>
          <cell r="J119">
            <v>0</v>
          </cell>
          <cell r="N119">
            <v>0</v>
          </cell>
        </row>
        <row r="120">
          <cell r="A120">
            <v>50100</v>
          </cell>
          <cell r="B120">
            <v>-14155123.35</v>
          </cell>
          <cell r="E120">
            <v>-15949742.699999999</v>
          </cell>
          <cell r="F120">
            <v>-31759013.859999999</v>
          </cell>
          <cell r="J120">
            <v>-16038156.26</v>
          </cell>
          <cell r="N120">
            <v>-19484268.899999999</v>
          </cell>
          <cell r="R120">
            <v>-35520163.590000004</v>
          </cell>
        </row>
        <row r="121">
          <cell r="A121">
            <v>50102</v>
          </cell>
          <cell r="N121">
            <v>-1500</v>
          </cell>
          <cell r="R121">
            <v>-1500</v>
          </cell>
        </row>
        <row r="122">
          <cell r="A122">
            <v>50103</v>
          </cell>
          <cell r="B122">
            <v>0</v>
          </cell>
          <cell r="E122">
            <v>-62101.91</v>
          </cell>
          <cell r="F122">
            <v>-62101.91</v>
          </cell>
          <cell r="J122">
            <v>-1500</v>
          </cell>
          <cell r="N122">
            <v>0</v>
          </cell>
        </row>
        <row r="123">
          <cell r="A123">
            <v>50104</v>
          </cell>
          <cell r="B123">
            <v>-515479.46</v>
          </cell>
          <cell r="E123">
            <v>-494770.98</v>
          </cell>
          <cell r="F123">
            <v>-726012.48</v>
          </cell>
          <cell r="J123">
            <v>-787306.47</v>
          </cell>
          <cell r="N123">
            <v>-957171.35</v>
          </cell>
          <cell r="R123">
            <v>-1747786.08</v>
          </cell>
        </row>
        <row r="124">
          <cell r="A124">
            <v>50105</v>
          </cell>
          <cell r="B124">
            <v>-224233.87</v>
          </cell>
          <cell r="E124">
            <v>-262319.49</v>
          </cell>
          <cell r="F124">
            <v>-530006.97</v>
          </cell>
          <cell r="J124">
            <v>-179462.63</v>
          </cell>
          <cell r="N124">
            <v>-209608.67</v>
          </cell>
          <cell r="R124">
            <v>-339959.29</v>
          </cell>
        </row>
        <row r="125">
          <cell r="A125">
            <v>50106</v>
          </cell>
          <cell r="B125">
            <v>-26636.91</v>
          </cell>
          <cell r="E125">
            <v>-30027.66</v>
          </cell>
          <cell r="F125">
            <v>-61567.97</v>
          </cell>
          <cell r="J125">
            <v>-20410.28</v>
          </cell>
          <cell r="N125">
            <v>-26280.080000000002</v>
          </cell>
          <cell r="R125">
            <v>-46167.85</v>
          </cell>
        </row>
        <row r="126">
          <cell r="A126">
            <v>50107</v>
          </cell>
          <cell r="B126">
            <v>-22500</v>
          </cell>
          <cell r="E126">
            <v>-8600</v>
          </cell>
          <cell r="F126">
            <v>-31119.16</v>
          </cell>
          <cell r="J126">
            <v>-99673.83</v>
          </cell>
          <cell r="N126">
            <v>-102173.83</v>
          </cell>
          <cell r="R126">
            <v>-158173.82999999999</v>
          </cell>
        </row>
        <row r="127">
          <cell r="A127">
            <v>50108</v>
          </cell>
          <cell r="B127">
            <v>-21460</v>
          </cell>
          <cell r="F127">
            <v>-20481.88</v>
          </cell>
          <cell r="J127">
            <v>-5872.08</v>
          </cell>
          <cell r="N127">
            <v>-5872.08</v>
          </cell>
          <cell r="R127">
            <v>-90112.08</v>
          </cell>
        </row>
        <row r="128">
          <cell r="A128">
            <v>50110</v>
          </cell>
          <cell r="N128">
            <v>0</v>
          </cell>
        </row>
        <row r="129">
          <cell r="A129">
            <v>50111</v>
          </cell>
          <cell r="B129">
            <v>-142673.93</v>
          </cell>
          <cell r="F129">
            <v>-332381</v>
          </cell>
          <cell r="J129">
            <v>0</v>
          </cell>
          <cell r="N129">
            <v>0</v>
          </cell>
          <cell r="R129">
            <v>-5617.5</v>
          </cell>
        </row>
        <row r="130">
          <cell r="A130">
            <v>50113</v>
          </cell>
          <cell r="B130">
            <v>-122934</v>
          </cell>
          <cell r="E130">
            <v>-178256</v>
          </cell>
          <cell r="F130">
            <v>-377421</v>
          </cell>
          <cell r="J130">
            <v>-219930</v>
          </cell>
          <cell r="N130">
            <v>-246430</v>
          </cell>
          <cell r="R130">
            <v>-364430</v>
          </cell>
        </row>
        <row r="131">
          <cell r="A131">
            <v>50116</v>
          </cell>
          <cell r="N131">
            <v>0</v>
          </cell>
        </row>
        <row r="132">
          <cell r="A132">
            <v>50118</v>
          </cell>
          <cell r="B132">
            <v>-158502.51999999999</v>
          </cell>
          <cell r="E132">
            <v>-205407.04</v>
          </cell>
          <cell r="F132">
            <v>-457158.44</v>
          </cell>
          <cell r="J132">
            <v>-208961.81</v>
          </cell>
          <cell r="N132">
            <v>-244355.51</v>
          </cell>
          <cell r="R132">
            <v>-498707.43</v>
          </cell>
        </row>
        <row r="133">
          <cell r="A133">
            <v>50121</v>
          </cell>
          <cell r="B133">
            <v>-120000</v>
          </cell>
          <cell r="E133">
            <v>-241000</v>
          </cell>
          <cell r="F133">
            <v>-256000</v>
          </cell>
          <cell r="J133">
            <v>-215905.52</v>
          </cell>
          <cell r="N133">
            <v>-235905.52</v>
          </cell>
          <cell r="R133">
            <v>-315905.52</v>
          </cell>
        </row>
        <row r="134">
          <cell r="A134">
            <v>50126</v>
          </cell>
          <cell r="B134">
            <v>-26056.57</v>
          </cell>
          <cell r="E134">
            <v>-37175.79</v>
          </cell>
          <cell r="F134">
            <v>-57047.01</v>
          </cell>
          <cell r="J134">
            <v>-32296.68</v>
          </cell>
          <cell r="N134">
            <v>-38817.99</v>
          </cell>
          <cell r="R134">
            <v>-91399.27</v>
          </cell>
        </row>
        <row r="135">
          <cell r="A135">
            <v>50127</v>
          </cell>
          <cell r="N135">
            <v>0</v>
          </cell>
        </row>
        <row r="136">
          <cell r="A136">
            <v>50136</v>
          </cell>
          <cell r="B136">
            <v>0</v>
          </cell>
          <cell r="E136">
            <v>-3440016</v>
          </cell>
          <cell r="F136">
            <v>-3880073.17</v>
          </cell>
          <cell r="J136">
            <v>0</v>
          </cell>
          <cell r="N136">
            <v>0</v>
          </cell>
          <cell r="R136">
            <v>-540000</v>
          </cell>
        </row>
        <row r="137">
          <cell r="A137">
            <v>50200</v>
          </cell>
          <cell r="B137">
            <v>-1569060</v>
          </cell>
          <cell r="E137">
            <v>-1755600</v>
          </cell>
          <cell r="F137">
            <v>-3511200</v>
          </cell>
          <cell r="J137">
            <v>-1152100</v>
          </cell>
          <cell r="N137">
            <v>-1382520</v>
          </cell>
          <cell r="R137">
            <v>-2304200</v>
          </cell>
        </row>
        <row r="138">
          <cell r="A138">
            <v>50201</v>
          </cell>
          <cell r="B138">
            <v>-446</v>
          </cell>
          <cell r="E138">
            <v>-119</v>
          </cell>
          <cell r="F138">
            <v>-119</v>
          </cell>
          <cell r="J138">
            <v>0</v>
          </cell>
          <cell r="N138">
            <v>0</v>
          </cell>
        </row>
        <row r="139">
          <cell r="A139">
            <v>50202</v>
          </cell>
          <cell r="B139">
            <v>-95780</v>
          </cell>
          <cell r="E139">
            <v>-157768</v>
          </cell>
          <cell r="F139">
            <v>-299462</v>
          </cell>
          <cell r="J139">
            <v>-193453</v>
          </cell>
          <cell r="N139">
            <v>-276453</v>
          </cell>
          <cell r="R139">
            <v>-457653</v>
          </cell>
        </row>
        <row r="140">
          <cell r="A140">
            <v>50204</v>
          </cell>
          <cell r="B140">
            <v>-56229</v>
          </cell>
          <cell r="E140">
            <v>-45540</v>
          </cell>
          <cell r="F140">
            <v>-91080</v>
          </cell>
          <cell r="J140">
            <v>-38550</v>
          </cell>
          <cell r="N140">
            <v>-46260</v>
          </cell>
          <cell r="R140">
            <v>-77100</v>
          </cell>
        </row>
        <row r="141">
          <cell r="A141">
            <v>50205</v>
          </cell>
          <cell r="B141">
            <v>-146595.32999999999</v>
          </cell>
          <cell r="E141">
            <v>-163247.67000000001</v>
          </cell>
          <cell r="F141">
            <v>-346633.65</v>
          </cell>
          <cell r="J141">
            <v>-270657.94</v>
          </cell>
          <cell r="N141">
            <v>-272170.09000000003</v>
          </cell>
          <cell r="R141">
            <v>-429628.04</v>
          </cell>
        </row>
        <row r="142">
          <cell r="A142">
            <v>50206</v>
          </cell>
          <cell r="B142">
            <v>-18338.439999999999</v>
          </cell>
          <cell r="E142">
            <v>-19733.32</v>
          </cell>
          <cell r="F142">
            <v>-45335.32</v>
          </cell>
          <cell r="J142">
            <v>-13386.69</v>
          </cell>
          <cell r="N142">
            <v>-16064.02</v>
          </cell>
          <cell r="R142">
            <v>-26773.34</v>
          </cell>
        </row>
        <row r="143">
          <cell r="A143">
            <v>50207</v>
          </cell>
          <cell r="B143">
            <v>-15218</v>
          </cell>
          <cell r="E143">
            <v>-11007.96</v>
          </cell>
          <cell r="F143">
            <v>-17027.96</v>
          </cell>
          <cell r="J143">
            <v>-83277.52</v>
          </cell>
          <cell r="N143">
            <v>-90757.18</v>
          </cell>
          <cell r="R143">
            <v>-133148.37</v>
          </cell>
        </row>
        <row r="144">
          <cell r="A144">
            <v>50208</v>
          </cell>
          <cell r="N144">
            <v>0</v>
          </cell>
        </row>
        <row r="145">
          <cell r="A145">
            <v>50209</v>
          </cell>
          <cell r="B145">
            <v>-907500</v>
          </cell>
          <cell r="J145">
            <v>0</v>
          </cell>
          <cell r="N145">
            <v>0</v>
          </cell>
        </row>
        <row r="146">
          <cell r="A146">
            <v>50300</v>
          </cell>
          <cell r="B146">
            <v>-559532.43000000005</v>
          </cell>
          <cell r="E146">
            <v>-1751239.24</v>
          </cell>
          <cell r="F146">
            <v>-4411491.83</v>
          </cell>
          <cell r="J146">
            <v>-1205309.6200000001</v>
          </cell>
          <cell r="N146">
            <v>-1630192.93</v>
          </cell>
          <cell r="R146">
            <v>-2554026.42</v>
          </cell>
        </row>
        <row r="147">
          <cell r="A147">
            <v>50301</v>
          </cell>
          <cell r="B147">
            <v>-94989.97</v>
          </cell>
          <cell r="E147">
            <v>-316206.87</v>
          </cell>
          <cell r="F147">
            <v>-394217.4</v>
          </cell>
          <cell r="J147">
            <v>-83799.81</v>
          </cell>
          <cell r="N147">
            <v>-117371.25</v>
          </cell>
          <cell r="R147">
            <v>-212926.69</v>
          </cell>
        </row>
        <row r="148">
          <cell r="A148">
            <v>50302</v>
          </cell>
          <cell r="B148">
            <v>-374288.87</v>
          </cell>
          <cell r="E148">
            <v>-571001.31000000006</v>
          </cell>
          <cell r="F148">
            <v>-1299353.07</v>
          </cell>
          <cell r="J148">
            <v>-567469.41</v>
          </cell>
          <cell r="N148">
            <v>-734814.77</v>
          </cell>
          <cell r="R148">
            <v>-2370945.86</v>
          </cell>
        </row>
        <row r="149">
          <cell r="A149">
            <v>50304</v>
          </cell>
          <cell r="B149">
            <v>-51683</v>
          </cell>
          <cell r="J149">
            <v>-111992.38</v>
          </cell>
          <cell r="N149">
            <v>-113892.38</v>
          </cell>
          <cell r="R149">
            <v>-187871.66</v>
          </cell>
        </row>
        <row r="150">
          <cell r="A150">
            <v>50305</v>
          </cell>
          <cell r="J150">
            <v>-5607.48</v>
          </cell>
          <cell r="N150">
            <v>-5607.48</v>
          </cell>
          <cell r="R150">
            <v>-5607.48</v>
          </cell>
        </row>
        <row r="151">
          <cell r="A151">
            <v>50306</v>
          </cell>
          <cell r="B151">
            <v>-442710.47</v>
          </cell>
          <cell r="E151">
            <v>-826043.83</v>
          </cell>
          <cell r="F151">
            <v>-2496373.84</v>
          </cell>
          <cell r="J151">
            <v>-531470.57999999996</v>
          </cell>
          <cell r="N151">
            <v>-702166.14</v>
          </cell>
          <cell r="R151">
            <v>-1357469.51</v>
          </cell>
        </row>
        <row r="152">
          <cell r="A152">
            <v>50400</v>
          </cell>
          <cell r="B152">
            <v>0</v>
          </cell>
          <cell r="E152">
            <v>-243754.87</v>
          </cell>
          <cell r="F152">
            <v>-243754.87</v>
          </cell>
          <cell r="J152">
            <v>0</v>
          </cell>
          <cell r="N152">
            <v>0</v>
          </cell>
        </row>
        <row r="153">
          <cell r="A153">
            <v>50401</v>
          </cell>
          <cell r="B153">
            <v>-803480.8</v>
          </cell>
          <cell r="E153">
            <v>-1687592.71</v>
          </cell>
          <cell r="F153">
            <v>-3010120.45</v>
          </cell>
          <cell r="J153">
            <v>-798512.76</v>
          </cell>
          <cell r="N153">
            <v>-945272.76</v>
          </cell>
          <cell r="R153">
            <v>-1567938.06</v>
          </cell>
        </row>
        <row r="154">
          <cell r="A154">
            <v>50403</v>
          </cell>
          <cell r="B154">
            <v>-270951.05</v>
          </cell>
          <cell r="E154">
            <v>-69083.33</v>
          </cell>
          <cell r="F154">
            <v>-153501.84</v>
          </cell>
          <cell r="J154">
            <v>-276153.53000000003</v>
          </cell>
          <cell r="N154">
            <v>-338649.29</v>
          </cell>
          <cell r="R154">
            <v>-402792.82</v>
          </cell>
        </row>
        <row r="155">
          <cell r="A155">
            <v>50404</v>
          </cell>
          <cell r="B155">
            <v>0</v>
          </cell>
          <cell r="E155">
            <v>-600</v>
          </cell>
          <cell r="F155">
            <v>-1800</v>
          </cell>
          <cell r="J155">
            <v>0</v>
          </cell>
          <cell r="N155">
            <v>0</v>
          </cell>
        </row>
        <row r="156">
          <cell r="A156">
            <v>50405</v>
          </cell>
          <cell r="N156">
            <v>0</v>
          </cell>
        </row>
        <row r="157">
          <cell r="A157">
            <v>50406</v>
          </cell>
          <cell r="B157">
            <v>-268284.77</v>
          </cell>
          <cell r="E157">
            <v>-783050.02</v>
          </cell>
          <cell r="F157">
            <v>-1471439.5</v>
          </cell>
          <cell r="J157">
            <v>-514951.7</v>
          </cell>
          <cell r="N157">
            <v>-625126.72</v>
          </cell>
          <cell r="R157">
            <v>-1092816.67</v>
          </cell>
        </row>
        <row r="158">
          <cell r="A158">
            <v>50407</v>
          </cell>
          <cell r="B158">
            <v>-3788.91</v>
          </cell>
          <cell r="J158">
            <v>0</v>
          </cell>
          <cell r="N158">
            <v>0</v>
          </cell>
          <cell r="R158">
            <v>-187638.15</v>
          </cell>
        </row>
        <row r="159">
          <cell r="A159">
            <v>50408</v>
          </cell>
          <cell r="B159">
            <v>0</v>
          </cell>
          <cell r="E159">
            <v>-406</v>
          </cell>
          <cell r="F159">
            <v>-406</v>
          </cell>
          <cell r="J159">
            <v>0</v>
          </cell>
          <cell r="N159">
            <v>0</v>
          </cell>
        </row>
        <row r="160">
          <cell r="A160">
            <v>50409</v>
          </cell>
          <cell r="B160">
            <v>-7782.46</v>
          </cell>
          <cell r="E160">
            <v>-19409.77</v>
          </cell>
          <cell r="F160">
            <v>-37318.79</v>
          </cell>
          <cell r="J160">
            <v>-3336.8</v>
          </cell>
          <cell r="N160">
            <v>-21691.22</v>
          </cell>
          <cell r="R160">
            <v>-31460.5</v>
          </cell>
        </row>
        <row r="161">
          <cell r="A161">
            <v>50410</v>
          </cell>
          <cell r="B161">
            <v>0</v>
          </cell>
          <cell r="E161">
            <v>-14000</v>
          </cell>
          <cell r="F161">
            <v>-14000</v>
          </cell>
          <cell r="J161">
            <v>0</v>
          </cell>
          <cell r="N161">
            <v>0</v>
          </cell>
        </row>
        <row r="162">
          <cell r="A162">
            <v>50417</v>
          </cell>
          <cell r="N162">
            <v>0</v>
          </cell>
        </row>
        <row r="163">
          <cell r="A163">
            <v>50450</v>
          </cell>
          <cell r="B163">
            <v>-200551.22</v>
          </cell>
          <cell r="E163">
            <v>-42340</v>
          </cell>
          <cell r="F163">
            <v>-382030.01</v>
          </cell>
          <cell r="J163">
            <v>-194702.5</v>
          </cell>
          <cell r="N163">
            <v>-230696</v>
          </cell>
          <cell r="R163">
            <v>-390645</v>
          </cell>
        </row>
        <row r="164">
          <cell r="A164">
            <v>50452</v>
          </cell>
          <cell r="B164">
            <v>-56336.93</v>
          </cell>
          <cell r="E164">
            <v>-122928.79</v>
          </cell>
          <cell r="F164">
            <v>-160192.06</v>
          </cell>
          <cell r="J164">
            <v>-18327.63</v>
          </cell>
          <cell r="N164">
            <v>-30749.37</v>
          </cell>
          <cell r="R164">
            <v>-65805.27</v>
          </cell>
        </row>
        <row r="165">
          <cell r="A165">
            <v>50453</v>
          </cell>
          <cell r="B165">
            <v>-81019</v>
          </cell>
          <cell r="E165">
            <v>-21887.200000000001</v>
          </cell>
          <cell r="F165">
            <v>-135577</v>
          </cell>
          <cell r="J165">
            <v>-54138.2</v>
          </cell>
          <cell r="N165">
            <v>-62518.1</v>
          </cell>
          <cell r="R165">
            <v>-97706.8</v>
          </cell>
        </row>
        <row r="166">
          <cell r="A166">
            <v>50454</v>
          </cell>
          <cell r="B166">
            <v>-112192.57</v>
          </cell>
          <cell r="E166">
            <v>-100903.4</v>
          </cell>
          <cell r="F166">
            <v>-128080.71</v>
          </cell>
          <cell r="J166">
            <v>-69057.679999999993</v>
          </cell>
          <cell r="N166">
            <v>-85856.02</v>
          </cell>
          <cell r="R166">
            <v>-308963.38</v>
          </cell>
        </row>
        <row r="167">
          <cell r="A167">
            <v>50455</v>
          </cell>
          <cell r="B167">
            <v>-140377.35</v>
          </cell>
          <cell r="E167">
            <v>-281594.21999999997</v>
          </cell>
          <cell r="F167">
            <v>-456483.63</v>
          </cell>
          <cell r="J167">
            <v>-102832.59</v>
          </cell>
          <cell r="N167">
            <v>-114584.59</v>
          </cell>
          <cell r="R167">
            <v>-159578.99</v>
          </cell>
        </row>
        <row r="168">
          <cell r="A168">
            <v>50456</v>
          </cell>
          <cell r="B168">
            <v>-3096</v>
          </cell>
          <cell r="F168">
            <v>-2426.4</v>
          </cell>
          <cell r="J168">
            <v>0</v>
          </cell>
          <cell r="N168">
            <v>0</v>
          </cell>
        </row>
        <row r="169">
          <cell r="A169">
            <v>50457</v>
          </cell>
          <cell r="B169">
            <v>-25225.62</v>
          </cell>
          <cell r="E169">
            <v>199.24</v>
          </cell>
          <cell r="F169">
            <v>-10821.83</v>
          </cell>
          <cell r="J169">
            <v>0</v>
          </cell>
          <cell r="N169">
            <v>0</v>
          </cell>
        </row>
        <row r="170">
          <cell r="A170">
            <v>50458</v>
          </cell>
          <cell r="B170">
            <v>-1000</v>
          </cell>
          <cell r="E170">
            <v>-1911.32</v>
          </cell>
          <cell r="F170">
            <v>-2865.08</v>
          </cell>
          <cell r="J170">
            <v>-476154.42</v>
          </cell>
          <cell r="N170">
            <v>-476354.42</v>
          </cell>
          <cell r="R170">
            <v>-477223.32</v>
          </cell>
        </row>
        <row r="171">
          <cell r="A171">
            <v>50459</v>
          </cell>
          <cell r="N171">
            <v>0</v>
          </cell>
        </row>
        <row r="172">
          <cell r="A172">
            <v>50500</v>
          </cell>
          <cell r="B172">
            <v>-512454.73</v>
          </cell>
          <cell r="E172">
            <v>-554208.31000000006</v>
          </cell>
          <cell r="F172">
            <v>-908095.81</v>
          </cell>
          <cell r="J172">
            <v>-349883.88</v>
          </cell>
          <cell r="N172">
            <v>-437332.78</v>
          </cell>
          <cell r="R172">
            <v>-1181255.8</v>
          </cell>
        </row>
        <row r="173">
          <cell r="A173">
            <v>50501</v>
          </cell>
          <cell r="B173">
            <v>0</v>
          </cell>
          <cell r="E173">
            <v>-3000</v>
          </cell>
          <cell r="F173">
            <v>-10000</v>
          </cell>
          <cell r="J173">
            <v>0</v>
          </cell>
          <cell r="N173">
            <v>0</v>
          </cell>
        </row>
        <row r="174">
          <cell r="A174">
            <v>50502</v>
          </cell>
          <cell r="B174">
            <v>-142085.87</v>
          </cell>
          <cell r="E174">
            <v>-164086.24</v>
          </cell>
          <cell r="F174">
            <v>-302133.63</v>
          </cell>
          <cell r="J174">
            <v>-84613.35</v>
          </cell>
          <cell r="N174">
            <v>-98667.87</v>
          </cell>
          <cell r="R174">
            <v>-157621.88</v>
          </cell>
        </row>
        <row r="175">
          <cell r="A175">
            <v>50505</v>
          </cell>
          <cell r="R175">
            <v>-120284.95</v>
          </cell>
        </row>
        <row r="176">
          <cell r="A176">
            <v>50507</v>
          </cell>
          <cell r="B176">
            <v>-10505.23</v>
          </cell>
          <cell r="E176">
            <v>-40231.46</v>
          </cell>
          <cell r="F176">
            <v>-55517.4</v>
          </cell>
          <cell r="J176">
            <v>-15122.79</v>
          </cell>
          <cell r="N176">
            <v>-16539.61</v>
          </cell>
          <cell r="R176">
            <v>-21334.69</v>
          </cell>
        </row>
        <row r="177">
          <cell r="A177">
            <v>50600</v>
          </cell>
          <cell r="B177">
            <v>-356250</v>
          </cell>
          <cell r="E177">
            <v>-358873</v>
          </cell>
          <cell r="F177">
            <v>-825403</v>
          </cell>
          <cell r="J177">
            <v>0</v>
          </cell>
          <cell r="N177">
            <v>-375000</v>
          </cell>
          <cell r="R177">
            <v>-356950</v>
          </cell>
        </row>
        <row r="178">
          <cell r="A178">
            <v>50601</v>
          </cell>
          <cell r="B178">
            <v>-74266.179999999993</v>
          </cell>
          <cell r="E178">
            <v>-75196.179999999993</v>
          </cell>
          <cell r="F178">
            <v>-151599.85999999999</v>
          </cell>
          <cell r="J178">
            <v>-15228.01</v>
          </cell>
          <cell r="N178">
            <v>-29154.01</v>
          </cell>
          <cell r="R178">
            <v>-32927.01</v>
          </cell>
        </row>
        <row r="179">
          <cell r="A179">
            <v>50604</v>
          </cell>
          <cell r="B179">
            <v>0</v>
          </cell>
          <cell r="E179">
            <v>-11850</v>
          </cell>
          <cell r="F179">
            <v>-11850</v>
          </cell>
          <cell r="J179">
            <v>0</v>
          </cell>
          <cell r="N179">
            <v>0</v>
          </cell>
        </row>
        <row r="180">
          <cell r="A180">
            <v>50605</v>
          </cell>
          <cell r="B180">
            <v>-49100</v>
          </cell>
          <cell r="E180">
            <v>-164015</v>
          </cell>
          <cell r="F180">
            <v>-247015</v>
          </cell>
          <cell r="J180">
            <v>-202485.05</v>
          </cell>
          <cell r="N180">
            <v>-213635.05</v>
          </cell>
          <cell r="R180">
            <v>-266670.25</v>
          </cell>
        </row>
        <row r="181">
          <cell r="A181">
            <v>50700</v>
          </cell>
          <cell r="B181">
            <v>-858265.8</v>
          </cell>
          <cell r="E181">
            <v>-1948660.5</v>
          </cell>
          <cell r="F181">
            <v>-3897321</v>
          </cell>
          <cell r="J181">
            <v>-337435.98</v>
          </cell>
          <cell r="N181">
            <v>-352672.09</v>
          </cell>
          <cell r="R181">
            <v>-417597.13</v>
          </cell>
        </row>
        <row r="182">
          <cell r="A182">
            <v>50701</v>
          </cell>
          <cell r="B182">
            <v>-440656.53</v>
          </cell>
          <cell r="E182">
            <v>-316275.33</v>
          </cell>
          <cell r="F182">
            <v>-776771.83</v>
          </cell>
          <cell r="J182">
            <v>-322074.15999999997</v>
          </cell>
          <cell r="N182">
            <v>-386312.67</v>
          </cell>
          <cell r="R182">
            <v>-644798.56000000006</v>
          </cell>
        </row>
        <row r="183">
          <cell r="A183">
            <v>50702</v>
          </cell>
          <cell r="B183">
            <v>-394743.5</v>
          </cell>
          <cell r="E183">
            <v>-455941.83</v>
          </cell>
          <cell r="F183">
            <v>-915453.22</v>
          </cell>
          <cell r="J183">
            <v>-332636.48</v>
          </cell>
          <cell r="N183">
            <v>-400745.11</v>
          </cell>
          <cell r="R183">
            <v>-695540.97</v>
          </cell>
        </row>
        <row r="184">
          <cell r="A184">
            <v>50703</v>
          </cell>
          <cell r="B184">
            <v>-143343.66</v>
          </cell>
          <cell r="E184">
            <v>-148942.21</v>
          </cell>
          <cell r="F184">
            <v>-292285.87</v>
          </cell>
          <cell r="J184">
            <v>-119453.05</v>
          </cell>
          <cell r="N184">
            <v>-144881.46</v>
          </cell>
          <cell r="R184">
            <v>-246599.1</v>
          </cell>
        </row>
        <row r="185">
          <cell r="A185">
            <v>50705</v>
          </cell>
          <cell r="B185">
            <v>-1000000.02</v>
          </cell>
          <cell r="E185">
            <v>-166666.67000000001</v>
          </cell>
          <cell r="F185">
            <v>-1166666.69</v>
          </cell>
          <cell r="J185">
            <v>-833333.35</v>
          </cell>
          <cell r="N185">
            <v>-1000000.02</v>
          </cell>
          <cell r="R185">
            <v>-1666666.7</v>
          </cell>
        </row>
        <row r="186">
          <cell r="A186">
            <v>50708</v>
          </cell>
          <cell r="B186">
            <v>-181269.9</v>
          </cell>
          <cell r="E186">
            <v>-181269.9</v>
          </cell>
          <cell r="F186">
            <v>-362539.8</v>
          </cell>
          <cell r="J186">
            <v>-151058.25</v>
          </cell>
          <cell r="N186">
            <v>-181269.9</v>
          </cell>
          <cell r="R186">
            <v>-302116.5</v>
          </cell>
        </row>
        <row r="187">
          <cell r="A187">
            <v>50709</v>
          </cell>
          <cell r="B187">
            <v>-1133438.94</v>
          </cell>
          <cell r="E187">
            <v>-1091286.46</v>
          </cell>
          <cell r="F187">
            <v>-2229207.3199999998</v>
          </cell>
          <cell r="J187">
            <v>-954689.78</v>
          </cell>
          <cell r="N187">
            <v>-1144440.53</v>
          </cell>
          <cell r="R187">
            <v>-1903443.53</v>
          </cell>
        </row>
        <row r="188">
          <cell r="A188">
            <v>50715</v>
          </cell>
          <cell r="B188">
            <v>-98008.92</v>
          </cell>
          <cell r="E188">
            <v>-98008.92</v>
          </cell>
          <cell r="F188">
            <v>-196017.84</v>
          </cell>
          <cell r="J188">
            <v>-81674.100000000006</v>
          </cell>
          <cell r="N188">
            <v>-98008.92</v>
          </cell>
          <cell r="R188">
            <v>-119879.58</v>
          </cell>
        </row>
        <row r="189">
          <cell r="A189">
            <v>50751</v>
          </cell>
          <cell r="J189">
            <v>-75060.320000000007</v>
          </cell>
          <cell r="N189">
            <v>-93825.4</v>
          </cell>
          <cell r="R189">
            <v>-168885.72</v>
          </cell>
        </row>
        <row r="190">
          <cell r="A190">
            <v>50753</v>
          </cell>
          <cell r="B190">
            <v>-31677.66</v>
          </cell>
          <cell r="J190">
            <v>-118572.19</v>
          </cell>
          <cell r="N190">
            <v>-160850.53</v>
          </cell>
          <cell r="R190">
            <v>-337789.17</v>
          </cell>
        </row>
        <row r="191">
          <cell r="A191">
            <v>50803</v>
          </cell>
          <cell r="B191">
            <v>0</v>
          </cell>
          <cell r="E191">
            <v>-109964.07</v>
          </cell>
          <cell r="F191">
            <v>-117911.55</v>
          </cell>
          <cell r="J191">
            <v>0</v>
          </cell>
          <cell r="N191">
            <v>0</v>
          </cell>
        </row>
        <row r="192">
          <cell r="A192">
            <v>50804</v>
          </cell>
          <cell r="B192">
            <v>-541980.81000000006</v>
          </cell>
          <cell r="E192">
            <v>-732262.35</v>
          </cell>
          <cell r="F192">
            <v>-1417208.22</v>
          </cell>
          <cell r="J192">
            <v>-417746.85</v>
          </cell>
          <cell r="N192">
            <v>-501384.32</v>
          </cell>
          <cell r="R192">
            <v>-843243.3</v>
          </cell>
        </row>
        <row r="193">
          <cell r="A193">
            <v>50806</v>
          </cell>
          <cell r="B193">
            <v>-561296.28</v>
          </cell>
          <cell r="E193">
            <v>-150000</v>
          </cell>
          <cell r="F193">
            <v>-843004.64</v>
          </cell>
          <cell r="J193">
            <v>-98000</v>
          </cell>
          <cell r="N193">
            <v>-117600</v>
          </cell>
          <cell r="R193">
            <v>-205624</v>
          </cell>
        </row>
        <row r="194">
          <cell r="A194">
            <v>50807</v>
          </cell>
          <cell r="B194">
            <v>-913478.11</v>
          </cell>
          <cell r="E194">
            <v>-480864.21</v>
          </cell>
          <cell r="F194">
            <v>-945612.34</v>
          </cell>
          <cell r="J194">
            <v>-719482.84</v>
          </cell>
          <cell r="N194">
            <v>-839434.9</v>
          </cell>
          <cell r="R194">
            <v>-1471245.84</v>
          </cell>
        </row>
        <row r="195">
          <cell r="A195">
            <v>50808</v>
          </cell>
          <cell r="B195">
            <v>-1463511.15</v>
          </cell>
          <cell r="E195">
            <v>-1640448.37</v>
          </cell>
          <cell r="F195">
            <v>-3065260.78</v>
          </cell>
          <cell r="J195">
            <v>-1341249.5900000001</v>
          </cell>
          <cell r="N195">
            <v>-1607539.93</v>
          </cell>
          <cell r="R195">
            <v>-2744328.51</v>
          </cell>
        </row>
        <row r="196">
          <cell r="A196">
            <v>50900</v>
          </cell>
          <cell r="B196">
            <v>-136159.98000000001</v>
          </cell>
          <cell r="E196">
            <v>-91920.33</v>
          </cell>
          <cell r="F196">
            <v>-226080.36</v>
          </cell>
          <cell r="J196">
            <v>-131049.95</v>
          </cell>
          <cell r="N196">
            <v>-163283.67000000001</v>
          </cell>
          <cell r="R196">
            <v>-357361.11</v>
          </cell>
        </row>
        <row r="197">
          <cell r="A197">
            <v>50901</v>
          </cell>
          <cell r="B197">
            <v>-44674.77</v>
          </cell>
          <cell r="E197">
            <v>-73038.320000000007</v>
          </cell>
          <cell r="F197">
            <v>-92815.84</v>
          </cell>
          <cell r="J197">
            <v>-67590</v>
          </cell>
          <cell r="N197">
            <v>-86790</v>
          </cell>
          <cell r="R197">
            <v>-146690</v>
          </cell>
        </row>
        <row r="198">
          <cell r="A198">
            <v>50902</v>
          </cell>
          <cell r="B198">
            <v>-149443.20000000001</v>
          </cell>
          <cell r="E198">
            <v>-230745.32</v>
          </cell>
          <cell r="F198">
            <v>-305825.32</v>
          </cell>
          <cell r="J198">
            <v>-40320</v>
          </cell>
          <cell r="N198">
            <v>-48831</v>
          </cell>
          <cell r="R198">
            <v>-98561</v>
          </cell>
        </row>
        <row r="199">
          <cell r="A199">
            <v>50905</v>
          </cell>
          <cell r="B199">
            <v>0</v>
          </cell>
          <cell r="E199">
            <v>-200</v>
          </cell>
          <cell r="F199">
            <v>-3950</v>
          </cell>
          <cell r="J199">
            <v>-2000</v>
          </cell>
          <cell r="N199">
            <v>-7900</v>
          </cell>
          <cell r="R199">
            <v>-7900</v>
          </cell>
        </row>
        <row r="200">
          <cell r="A200">
            <v>50906</v>
          </cell>
          <cell r="B200">
            <v>0</v>
          </cell>
          <cell r="E200">
            <v>-10800</v>
          </cell>
          <cell r="F200">
            <v>-10800</v>
          </cell>
          <cell r="J200">
            <v>0</v>
          </cell>
          <cell r="N200">
            <v>0</v>
          </cell>
        </row>
        <row r="201">
          <cell r="A201">
            <v>50907</v>
          </cell>
          <cell r="B201">
            <v>-586352.52</v>
          </cell>
          <cell r="E201">
            <v>-552907.27</v>
          </cell>
          <cell r="F201">
            <v>-1104572.25</v>
          </cell>
          <cell r="J201">
            <v>-860875.77</v>
          </cell>
          <cell r="N201">
            <v>-1022196.19</v>
          </cell>
          <cell r="R201">
            <v>-1637477.87</v>
          </cell>
        </row>
        <row r="202">
          <cell r="A202">
            <v>50909</v>
          </cell>
          <cell r="J202">
            <v>-430709.86</v>
          </cell>
          <cell r="N202">
            <v>-430709.86</v>
          </cell>
          <cell r="R202">
            <v>-430709.86</v>
          </cell>
        </row>
        <row r="203">
          <cell r="A203">
            <v>50911</v>
          </cell>
          <cell r="B203">
            <v>0</v>
          </cell>
          <cell r="E203">
            <v>-14000</v>
          </cell>
          <cell r="F203">
            <v>-14000</v>
          </cell>
          <cell r="J203">
            <v>-7303.93</v>
          </cell>
          <cell r="N203">
            <v>-7303.93</v>
          </cell>
          <cell r="R203">
            <v>-7303.93</v>
          </cell>
        </row>
        <row r="204">
          <cell r="A204">
            <v>50915</v>
          </cell>
          <cell r="B204">
            <v>-142481.89000000001</v>
          </cell>
          <cell r="F204">
            <v>-127682.85</v>
          </cell>
          <cell r="J204">
            <v>-120175.15</v>
          </cell>
          <cell r="N204">
            <v>-132258.84</v>
          </cell>
          <cell r="R204">
            <v>-229216.61</v>
          </cell>
        </row>
        <row r="205">
          <cell r="A205">
            <v>51000</v>
          </cell>
          <cell r="B205">
            <v>-731883.03</v>
          </cell>
          <cell r="E205">
            <v>-25728.26</v>
          </cell>
          <cell r="F205">
            <v>-1351105.34</v>
          </cell>
          <cell r="J205">
            <v>-889046.26</v>
          </cell>
          <cell r="N205">
            <v>-889046.26</v>
          </cell>
          <cell r="R205">
            <v>-1070862.3799999999</v>
          </cell>
        </row>
        <row r="206">
          <cell r="A206">
            <v>51001</v>
          </cell>
          <cell r="B206">
            <v>-11000</v>
          </cell>
          <cell r="E206">
            <v>-48750</v>
          </cell>
          <cell r="F206">
            <v>-59750</v>
          </cell>
          <cell r="J206">
            <v>0</v>
          </cell>
          <cell r="N206">
            <v>-11000</v>
          </cell>
          <cell r="R206">
            <v>-22000</v>
          </cell>
        </row>
        <row r="207">
          <cell r="A207">
            <v>51002</v>
          </cell>
          <cell r="B207">
            <v>0</v>
          </cell>
          <cell r="F207">
            <v>-13895.74</v>
          </cell>
          <cell r="J207">
            <v>0</v>
          </cell>
          <cell r="N207">
            <v>0</v>
          </cell>
        </row>
        <row r="208">
          <cell r="A208">
            <v>51003</v>
          </cell>
          <cell r="B208">
            <v>0</v>
          </cell>
          <cell r="E208">
            <v>-150251.70000000001</v>
          </cell>
          <cell r="F208">
            <v>-177394.64</v>
          </cell>
          <cell r="J208">
            <v>-1117147.44</v>
          </cell>
          <cell r="N208">
            <v>-1129647.44</v>
          </cell>
          <cell r="R208">
            <v>-1245868.07</v>
          </cell>
        </row>
        <row r="209">
          <cell r="A209">
            <v>51100</v>
          </cell>
          <cell r="B209">
            <v>0</v>
          </cell>
          <cell r="E209">
            <v>-2200</v>
          </cell>
          <cell r="F209">
            <v>-2200</v>
          </cell>
          <cell r="J209">
            <v>0</v>
          </cell>
          <cell r="N209">
            <v>0</v>
          </cell>
        </row>
        <row r="210">
          <cell r="A210">
            <v>51101</v>
          </cell>
          <cell r="B210">
            <v>0</v>
          </cell>
          <cell r="E210">
            <v>-107190.32</v>
          </cell>
          <cell r="F210">
            <v>-113425.2</v>
          </cell>
          <cell r="J210">
            <v>0</v>
          </cell>
          <cell r="N210">
            <v>0</v>
          </cell>
        </row>
        <row r="211">
          <cell r="A211">
            <v>51102</v>
          </cell>
          <cell r="R211">
            <v>-800</v>
          </cell>
        </row>
        <row r="212">
          <cell r="A212">
            <v>51200</v>
          </cell>
          <cell r="B212">
            <v>-181746.48</v>
          </cell>
          <cell r="E212">
            <v>-204675.22</v>
          </cell>
          <cell r="F212">
            <v>-389236.3</v>
          </cell>
          <cell r="J212">
            <v>-274559.57</v>
          </cell>
          <cell r="N212">
            <v>-311321.86</v>
          </cell>
          <cell r="R212">
            <v>-476034.47</v>
          </cell>
        </row>
        <row r="213">
          <cell r="A213">
            <v>51201</v>
          </cell>
          <cell r="B213">
            <v>-8682</v>
          </cell>
          <cell r="E213">
            <v>-49621</v>
          </cell>
          <cell r="F213">
            <v>-59917</v>
          </cell>
          <cell r="J213">
            <v>-6833</v>
          </cell>
          <cell r="N213">
            <v>-8205</v>
          </cell>
          <cell r="R213">
            <v>-22082</v>
          </cell>
        </row>
        <row r="214">
          <cell r="A214">
            <v>51202</v>
          </cell>
          <cell r="B214">
            <v>-44406.28</v>
          </cell>
          <cell r="E214">
            <v>-54912</v>
          </cell>
          <cell r="F214">
            <v>-95047.97</v>
          </cell>
          <cell r="J214">
            <v>-33529.440000000002</v>
          </cell>
          <cell r="N214">
            <v>-88060.17</v>
          </cell>
          <cell r="R214">
            <v>-113655.16</v>
          </cell>
        </row>
        <row r="215">
          <cell r="A215">
            <v>51300</v>
          </cell>
          <cell r="B215">
            <v>0</v>
          </cell>
          <cell r="E215">
            <v>-50000</v>
          </cell>
          <cell r="F215">
            <v>-50000</v>
          </cell>
          <cell r="J215">
            <v>0</v>
          </cell>
          <cell r="N215">
            <v>0</v>
          </cell>
        </row>
        <row r="216">
          <cell r="A216">
            <v>51304</v>
          </cell>
          <cell r="B216">
            <v>-1000</v>
          </cell>
          <cell r="E216">
            <v>-4000</v>
          </cell>
          <cell r="F216">
            <v>-8000</v>
          </cell>
          <cell r="J216">
            <v>0</v>
          </cell>
          <cell r="N216">
            <v>0</v>
          </cell>
          <cell r="R216">
            <v>-200</v>
          </cell>
        </row>
        <row r="217">
          <cell r="A217">
            <v>51306</v>
          </cell>
          <cell r="B217">
            <v>-175207.5</v>
          </cell>
          <cell r="E217">
            <v>-157992.5</v>
          </cell>
          <cell r="F217">
            <v>-405340</v>
          </cell>
          <cell r="J217">
            <v>-255063.96</v>
          </cell>
          <cell r="N217">
            <v>-287429.59000000003</v>
          </cell>
          <cell r="R217">
            <v>-459313</v>
          </cell>
        </row>
        <row r="218">
          <cell r="A218">
            <v>51316</v>
          </cell>
          <cell r="B218">
            <v>-120532</v>
          </cell>
          <cell r="F218">
            <v>-20000</v>
          </cell>
          <cell r="J218">
            <v>-107500</v>
          </cell>
          <cell r="N218">
            <v>-129000</v>
          </cell>
          <cell r="R218">
            <v>-215000</v>
          </cell>
        </row>
        <row r="219">
          <cell r="A219">
            <v>51317</v>
          </cell>
          <cell r="B219">
            <v>-187233.66</v>
          </cell>
          <cell r="F219">
            <v>-61411.22</v>
          </cell>
          <cell r="J219">
            <v>-150517.18</v>
          </cell>
          <cell r="N219">
            <v>-179922.79</v>
          </cell>
          <cell r="R219">
            <v>-306045.23</v>
          </cell>
        </row>
        <row r="220">
          <cell r="A220">
            <v>51400</v>
          </cell>
          <cell r="B220">
            <v>-19802.400000000001</v>
          </cell>
          <cell r="E220">
            <v>-15808.81</v>
          </cell>
          <cell r="F220">
            <v>-29378.81</v>
          </cell>
          <cell r="J220">
            <v>-14975</v>
          </cell>
          <cell r="N220">
            <v>-18710</v>
          </cell>
          <cell r="R220">
            <v>-30865</v>
          </cell>
        </row>
        <row r="221">
          <cell r="A221">
            <v>51402</v>
          </cell>
          <cell r="B221">
            <v>0</v>
          </cell>
          <cell r="F221">
            <v>-2120</v>
          </cell>
          <cell r="J221">
            <v>-4500</v>
          </cell>
          <cell r="N221">
            <v>-6000</v>
          </cell>
          <cell r="R221">
            <v>-11386</v>
          </cell>
        </row>
        <row r="222">
          <cell r="A222">
            <v>51403</v>
          </cell>
          <cell r="B222">
            <v>-14909.06</v>
          </cell>
          <cell r="E222">
            <v>-44195.09</v>
          </cell>
          <cell r="F222">
            <v>-84961.59</v>
          </cell>
          <cell r="J222">
            <v>-11872.65</v>
          </cell>
          <cell r="N222">
            <v>-14247.18</v>
          </cell>
          <cell r="R222">
            <v>-22539.37</v>
          </cell>
        </row>
        <row r="223">
          <cell r="A223">
            <v>51404</v>
          </cell>
          <cell r="B223">
            <v>-314056</v>
          </cell>
          <cell r="E223">
            <v>-18975</v>
          </cell>
          <cell r="F223">
            <v>-647087</v>
          </cell>
          <cell r="J223">
            <v>-564342.25</v>
          </cell>
          <cell r="N223">
            <v>-677210.72</v>
          </cell>
          <cell r="R223">
            <v>-773281.05</v>
          </cell>
        </row>
        <row r="224">
          <cell r="A224">
            <v>51405</v>
          </cell>
          <cell r="B224">
            <v>-121011.68</v>
          </cell>
          <cell r="E224">
            <v>-4149.91</v>
          </cell>
          <cell r="F224">
            <v>-182861.62</v>
          </cell>
          <cell r="J224">
            <v>-177950.84</v>
          </cell>
          <cell r="N224">
            <v>-178913.74</v>
          </cell>
          <cell r="R224">
            <v>-231025.29</v>
          </cell>
        </row>
        <row r="225">
          <cell r="A225">
            <v>51406</v>
          </cell>
          <cell r="B225">
            <v>-147780.09</v>
          </cell>
          <cell r="E225">
            <v>-132574.66</v>
          </cell>
          <cell r="F225">
            <v>-293665.06</v>
          </cell>
          <cell r="J225">
            <v>-155386.54</v>
          </cell>
          <cell r="N225">
            <v>-178812.17</v>
          </cell>
          <cell r="R225">
            <v>-294747.11</v>
          </cell>
        </row>
        <row r="226">
          <cell r="A226">
            <v>51407</v>
          </cell>
          <cell r="B226">
            <v>-9430.06</v>
          </cell>
          <cell r="E226">
            <v>-8193.59</v>
          </cell>
          <cell r="F226">
            <v>-19482.59</v>
          </cell>
          <cell r="J226">
            <v>-7875.4</v>
          </cell>
          <cell r="N226">
            <v>-9345.4</v>
          </cell>
          <cell r="R226">
            <v>-15225.4</v>
          </cell>
        </row>
        <row r="227">
          <cell r="A227">
            <v>51410</v>
          </cell>
          <cell r="B227">
            <v>0</v>
          </cell>
          <cell r="F227">
            <v>-113000</v>
          </cell>
          <cell r="J227">
            <v>0</v>
          </cell>
          <cell r="N227">
            <v>0</v>
          </cell>
        </row>
        <row r="228">
          <cell r="A228">
            <v>51411</v>
          </cell>
          <cell r="B228">
            <v>-94868.64</v>
          </cell>
          <cell r="J228">
            <v>-79941.67</v>
          </cell>
          <cell r="N228">
            <v>-83091.67</v>
          </cell>
          <cell r="R228">
            <v>-202072.06</v>
          </cell>
        </row>
        <row r="229">
          <cell r="A229">
            <v>51412</v>
          </cell>
          <cell r="B229">
            <v>-27263.4</v>
          </cell>
          <cell r="E229">
            <v>-28540.41</v>
          </cell>
          <cell r="F229">
            <v>-57491.41</v>
          </cell>
          <cell r="J229">
            <v>-26160</v>
          </cell>
          <cell r="N229">
            <v>-31010</v>
          </cell>
          <cell r="R229">
            <v>-55080</v>
          </cell>
        </row>
        <row r="230">
          <cell r="A230">
            <v>51413</v>
          </cell>
          <cell r="B230">
            <v>-132683.57999999999</v>
          </cell>
          <cell r="E230">
            <v>-166251.93</v>
          </cell>
          <cell r="F230">
            <v>-311860.45</v>
          </cell>
          <cell r="J230">
            <v>-104884.34</v>
          </cell>
          <cell r="N230">
            <v>-121740.34</v>
          </cell>
          <cell r="R230">
            <v>-240370.09</v>
          </cell>
        </row>
        <row r="231">
          <cell r="A231">
            <v>51414</v>
          </cell>
          <cell r="B231">
            <v>0</v>
          </cell>
          <cell r="E231">
            <v>-3012.15</v>
          </cell>
          <cell r="F231">
            <v>-4632.1499999999996</v>
          </cell>
          <cell r="J231">
            <v>0</v>
          </cell>
          <cell r="N231">
            <v>0</v>
          </cell>
        </row>
        <row r="232">
          <cell r="A232">
            <v>51424</v>
          </cell>
          <cell r="B232">
            <v>0</v>
          </cell>
          <cell r="F232">
            <v>-67500</v>
          </cell>
          <cell r="J232">
            <v>0</v>
          </cell>
          <cell r="N232">
            <v>0</v>
          </cell>
        </row>
        <row r="233">
          <cell r="A233">
            <v>58800</v>
          </cell>
          <cell r="B233">
            <v>-26239327.100000001</v>
          </cell>
          <cell r="J233">
            <v>-27549754.699999999</v>
          </cell>
          <cell r="N233">
            <v>-30875024.699999999</v>
          </cell>
          <cell r="R233">
            <v>-35753284.700000003</v>
          </cell>
        </row>
        <row r="234">
          <cell r="A234">
            <v>59000</v>
          </cell>
          <cell r="B234">
            <v>-3738683.44</v>
          </cell>
          <cell r="E234">
            <v>-1275090.5900000001</v>
          </cell>
          <cell r="J234">
            <v>-36255873.700000003</v>
          </cell>
          <cell r="K234">
            <v>-656273978.60000002</v>
          </cell>
          <cell r="N234">
            <v>-42174885.210000001</v>
          </cell>
          <cell r="R234">
            <v>-69165629.840000004</v>
          </cell>
        </row>
        <row r="235">
          <cell r="A235">
            <v>59001</v>
          </cell>
          <cell r="F235">
            <v>-199110.59</v>
          </cell>
          <cell r="J235">
            <v>0</v>
          </cell>
          <cell r="N235">
            <v>0</v>
          </cell>
        </row>
        <row r="236">
          <cell r="A236">
            <v>59003</v>
          </cell>
          <cell r="F236">
            <v>-4727.83</v>
          </cell>
          <cell r="J236">
            <v>0</v>
          </cell>
          <cell r="N236">
            <v>0</v>
          </cell>
        </row>
        <row r="237">
          <cell r="A237">
            <v>59200</v>
          </cell>
          <cell r="N237">
            <v>0</v>
          </cell>
        </row>
        <row r="238">
          <cell r="A238">
            <v>90012</v>
          </cell>
          <cell r="C238">
            <v>34964081.610000007</v>
          </cell>
          <cell r="D238">
            <v>-335275867.31</v>
          </cell>
          <cell r="E238">
            <v>-23140.67</v>
          </cell>
          <cell r="F238">
            <v>0</v>
          </cell>
          <cell r="H238">
            <v>-103734877.73999998</v>
          </cell>
          <cell r="I238">
            <v>-525630009.63999999</v>
          </cell>
          <cell r="N23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 Assumptions"/>
      <sheetName val="Mine Assumptions"/>
      <sheetName val="Scenarios and Sensitivities"/>
      <sheetName val="Operations"/>
      <sheetName val="Costs and Selling Price"/>
      <sheetName val="Depreciation &amp; Amortisation"/>
      <sheetName val="Financials"/>
      <sheetName val="Executive Summary"/>
      <sheetName val="Coal Reserves"/>
      <sheetName val="Major Assumptions"/>
      <sheetName val="Log"/>
      <sheetName val="Financials with Indocoal Debt"/>
      <sheetName val="COST-850"/>
      <sheetName val="BS ATTACH"/>
      <sheetName val="5.) Time Delay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ลูกหนี้"/>
      <sheetName val="เอกอุดร"/>
      <sheetName val="ศรีกุมภวาปี"/>
      <sheetName val="SRC"/>
      <sheetName val="แหลมเขา"/>
      <sheetName val="NPS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data"/>
      <sheetName val="ยอดkill100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แยก"/>
      <sheetName val="PL chaiyo-aa"/>
      <sheetName val="เปรียบเทียบaa"/>
      <sheetName val="chaiyo aa"/>
      <sheetName val="PL nps"/>
      <sheetName val="เปรียบเทียบnps"/>
      <sheetName val=" nps"/>
      <sheetName val="งบดุล   "/>
      <sheetName val="Total"/>
      <sheetName val="หลุม"/>
      <sheetName val="TB"/>
      <sheetName val="AA"/>
      <sheetName val="NPS"/>
      <sheetName val="CF05"/>
      <sheetName val="RH"/>
      <sheetName val="CHIP"/>
      <sheetName val="Exp"/>
      <sheetName val="Pending_Std."/>
      <sheetName val="DATA"/>
      <sheetName val="SKA"/>
      <sheetName val="เอกอุดร"/>
      <sheetName val="S-5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">
          <cell r="E2">
            <v>87766.67</v>
          </cell>
        </row>
        <row r="3">
          <cell r="E3">
            <v>23232</v>
          </cell>
        </row>
        <row r="4">
          <cell r="E4">
            <v>87766.67</v>
          </cell>
        </row>
        <row r="5">
          <cell r="E5">
            <v>797479.75</v>
          </cell>
        </row>
        <row r="6">
          <cell r="E6">
            <v>3986</v>
          </cell>
        </row>
        <row r="7">
          <cell r="E7">
            <v>1595</v>
          </cell>
        </row>
        <row r="8">
          <cell r="E8">
            <v>1595</v>
          </cell>
        </row>
        <row r="9">
          <cell r="E9">
            <v>7265</v>
          </cell>
        </row>
        <row r="10">
          <cell r="E10">
            <v>2660</v>
          </cell>
        </row>
        <row r="11">
          <cell r="E11">
            <v>3850</v>
          </cell>
        </row>
        <row r="12">
          <cell r="E12">
            <v>2660</v>
          </cell>
        </row>
        <row r="13">
          <cell r="E13">
            <v>3850</v>
          </cell>
        </row>
        <row r="14">
          <cell r="E14">
            <v>3850</v>
          </cell>
        </row>
        <row r="15">
          <cell r="E15">
            <v>3850</v>
          </cell>
        </row>
        <row r="16">
          <cell r="E16">
            <v>1595</v>
          </cell>
        </row>
        <row r="17">
          <cell r="E17">
            <v>1595</v>
          </cell>
        </row>
        <row r="18">
          <cell r="E18">
            <v>1883</v>
          </cell>
        </row>
        <row r="19">
          <cell r="E19">
            <v>2660</v>
          </cell>
        </row>
        <row r="20">
          <cell r="E20">
            <v>1595</v>
          </cell>
        </row>
        <row r="21">
          <cell r="E21">
            <v>1595</v>
          </cell>
        </row>
        <row r="22">
          <cell r="E22">
            <v>1595</v>
          </cell>
        </row>
        <row r="23">
          <cell r="E23">
            <v>3920</v>
          </cell>
        </row>
        <row r="24">
          <cell r="E24">
            <v>3920</v>
          </cell>
        </row>
        <row r="25">
          <cell r="E25">
            <v>3986</v>
          </cell>
        </row>
        <row r="26">
          <cell r="E26">
            <v>3920</v>
          </cell>
        </row>
        <row r="27">
          <cell r="E27">
            <v>3203</v>
          </cell>
        </row>
        <row r="28">
          <cell r="E28">
            <v>1595</v>
          </cell>
        </row>
        <row r="29">
          <cell r="E29">
            <v>2915</v>
          </cell>
        </row>
        <row r="30">
          <cell r="E30">
            <v>1595</v>
          </cell>
        </row>
        <row r="31">
          <cell r="E31">
            <v>4844</v>
          </cell>
        </row>
        <row r="32">
          <cell r="E32">
            <v>3920</v>
          </cell>
        </row>
        <row r="33">
          <cell r="E33">
            <v>5306</v>
          </cell>
        </row>
        <row r="34">
          <cell r="E34">
            <v>1595</v>
          </cell>
        </row>
        <row r="35">
          <cell r="E35">
            <v>1595</v>
          </cell>
        </row>
        <row r="36">
          <cell r="E36">
            <v>1595</v>
          </cell>
        </row>
        <row r="37">
          <cell r="E37">
            <v>1595</v>
          </cell>
        </row>
        <row r="38">
          <cell r="E38">
            <v>1595</v>
          </cell>
        </row>
        <row r="39">
          <cell r="E39">
            <v>2915</v>
          </cell>
        </row>
        <row r="40">
          <cell r="E40">
            <v>2915</v>
          </cell>
        </row>
        <row r="41">
          <cell r="E41">
            <v>3203</v>
          </cell>
        </row>
        <row r="42">
          <cell r="E42">
            <v>1595</v>
          </cell>
        </row>
        <row r="43">
          <cell r="E43">
            <v>1595</v>
          </cell>
        </row>
        <row r="44">
          <cell r="E44">
            <v>1595</v>
          </cell>
        </row>
        <row r="45">
          <cell r="E45">
            <v>1595</v>
          </cell>
        </row>
        <row r="46">
          <cell r="E46">
            <v>1595</v>
          </cell>
        </row>
        <row r="47">
          <cell r="E47">
            <v>1595</v>
          </cell>
        </row>
        <row r="48">
          <cell r="E48">
            <v>1595</v>
          </cell>
        </row>
        <row r="49">
          <cell r="E49">
            <v>3920</v>
          </cell>
        </row>
        <row r="50">
          <cell r="E50">
            <v>5240</v>
          </cell>
        </row>
        <row r="51">
          <cell r="E51">
            <v>3920</v>
          </cell>
        </row>
        <row r="52">
          <cell r="E52">
            <v>5240</v>
          </cell>
        </row>
        <row r="53">
          <cell r="E53">
            <v>5306</v>
          </cell>
        </row>
        <row r="54">
          <cell r="E54">
            <v>1595</v>
          </cell>
        </row>
        <row r="55">
          <cell r="E55">
            <v>1595</v>
          </cell>
        </row>
        <row r="56">
          <cell r="E56">
            <v>1595</v>
          </cell>
        </row>
        <row r="57">
          <cell r="E57">
            <v>2915</v>
          </cell>
        </row>
        <row r="58">
          <cell r="E58">
            <v>1595</v>
          </cell>
        </row>
        <row r="59">
          <cell r="E59">
            <v>2915</v>
          </cell>
        </row>
        <row r="60">
          <cell r="E60">
            <v>2915</v>
          </cell>
        </row>
        <row r="61">
          <cell r="E61">
            <v>2915</v>
          </cell>
        </row>
        <row r="62">
          <cell r="E62">
            <v>1595</v>
          </cell>
        </row>
        <row r="63">
          <cell r="E63">
            <v>2915</v>
          </cell>
        </row>
        <row r="64">
          <cell r="E64">
            <v>1595</v>
          </cell>
        </row>
        <row r="65">
          <cell r="E65">
            <v>1595</v>
          </cell>
        </row>
        <row r="66">
          <cell r="E66">
            <v>1595</v>
          </cell>
        </row>
        <row r="67">
          <cell r="E67">
            <v>1595</v>
          </cell>
        </row>
        <row r="68">
          <cell r="E68">
            <v>1595</v>
          </cell>
        </row>
        <row r="69">
          <cell r="E69">
            <v>2915</v>
          </cell>
        </row>
        <row r="70">
          <cell r="E70">
            <v>1595</v>
          </cell>
        </row>
        <row r="71">
          <cell r="E71">
            <v>1595</v>
          </cell>
        </row>
        <row r="72">
          <cell r="E72">
            <v>2915</v>
          </cell>
        </row>
        <row r="73">
          <cell r="E73">
            <v>3986</v>
          </cell>
        </row>
        <row r="74">
          <cell r="E74">
            <v>3920</v>
          </cell>
        </row>
        <row r="75">
          <cell r="E75">
            <v>1595</v>
          </cell>
        </row>
        <row r="76">
          <cell r="E76">
            <v>1595</v>
          </cell>
        </row>
        <row r="77">
          <cell r="E77">
            <v>1595</v>
          </cell>
        </row>
        <row r="78">
          <cell r="E78">
            <v>2915</v>
          </cell>
        </row>
        <row r="79">
          <cell r="E79">
            <v>1595</v>
          </cell>
        </row>
        <row r="80">
          <cell r="E80">
            <v>1595</v>
          </cell>
        </row>
        <row r="81">
          <cell r="E81">
            <v>2915</v>
          </cell>
        </row>
        <row r="82">
          <cell r="E82">
            <v>3203</v>
          </cell>
        </row>
        <row r="83">
          <cell r="E83">
            <v>1595</v>
          </cell>
        </row>
        <row r="84">
          <cell r="E84">
            <v>1595</v>
          </cell>
        </row>
        <row r="85">
          <cell r="E85">
            <v>1595</v>
          </cell>
        </row>
        <row r="86">
          <cell r="E86">
            <v>1595</v>
          </cell>
        </row>
        <row r="87">
          <cell r="E87">
            <v>3986</v>
          </cell>
        </row>
        <row r="88">
          <cell r="E88">
            <v>3986</v>
          </cell>
        </row>
        <row r="89">
          <cell r="E89">
            <v>1595</v>
          </cell>
        </row>
        <row r="90">
          <cell r="E90">
            <v>1595</v>
          </cell>
        </row>
        <row r="91">
          <cell r="E91">
            <v>1595</v>
          </cell>
        </row>
        <row r="92">
          <cell r="E92">
            <v>1595</v>
          </cell>
        </row>
        <row r="93">
          <cell r="E93">
            <v>1595</v>
          </cell>
        </row>
        <row r="94">
          <cell r="E94">
            <v>1595</v>
          </cell>
        </row>
        <row r="95">
          <cell r="E95">
            <v>1595</v>
          </cell>
        </row>
        <row r="96">
          <cell r="E96">
            <v>1595</v>
          </cell>
        </row>
        <row r="97">
          <cell r="E97">
            <v>1595</v>
          </cell>
        </row>
        <row r="98">
          <cell r="E98">
            <v>1595</v>
          </cell>
        </row>
        <row r="99">
          <cell r="E99">
            <v>1595</v>
          </cell>
        </row>
        <row r="100">
          <cell r="E100">
            <v>1595</v>
          </cell>
        </row>
        <row r="101">
          <cell r="E101">
            <v>1595</v>
          </cell>
        </row>
        <row r="102">
          <cell r="E102">
            <v>1595</v>
          </cell>
        </row>
        <row r="103">
          <cell r="E103">
            <v>1595</v>
          </cell>
        </row>
        <row r="104">
          <cell r="E104">
            <v>1595</v>
          </cell>
        </row>
        <row r="105">
          <cell r="E105">
            <v>3986</v>
          </cell>
        </row>
        <row r="106">
          <cell r="E106">
            <v>1595</v>
          </cell>
        </row>
        <row r="107">
          <cell r="E107">
            <v>1595</v>
          </cell>
        </row>
        <row r="108">
          <cell r="E108">
            <v>1595</v>
          </cell>
        </row>
        <row r="109">
          <cell r="E109">
            <v>1595</v>
          </cell>
        </row>
        <row r="110">
          <cell r="E110">
            <v>1595</v>
          </cell>
        </row>
        <row r="111">
          <cell r="E111">
            <v>1595</v>
          </cell>
        </row>
        <row r="112">
          <cell r="E112">
            <v>1595</v>
          </cell>
        </row>
        <row r="113">
          <cell r="E113">
            <v>1595</v>
          </cell>
        </row>
        <row r="114">
          <cell r="E114">
            <v>1595</v>
          </cell>
        </row>
        <row r="115">
          <cell r="E115">
            <v>1595</v>
          </cell>
        </row>
        <row r="116">
          <cell r="E116">
            <v>1595</v>
          </cell>
        </row>
        <row r="117">
          <cell r="E117">
            <v>1595</v>
          </cell>
        </row>
        <row r="118">
          <cell r="E118">
            <v>1595</v>
          </cell>
        </row>
        <row r="119">
          <cell r="E119">
            <v>1595</v>
          </cell>
        </row>
        <row r="120">
          <cell r="E120">
            <v>1595</v>
          </cell>
        </row>
        <row r="121">
          <cell r="E121">
            <v>1595</v>
          </cell>
        </row>
        <row r="122">
          <cell r="E122">
            <v>1595</v>
          </cell>
        </row>
        <row r="123">
          <cell r="E123">
            <v>1595</v>
          </cell>
        </row>
        <row r="124">
          <cell r="E124">
            <v>1595</v>
          </cell>
        </row>
        <row r="125">
          <cell r="E125">
            <v>1595</v>
          </cell>
        </row>
        <row r="126">
          <cell r="E126">
            <v>1595</v>
          </cell>
        </row>
        <row r="127">
          <cell r="E127">
            <v>1595</v>
          </cell>
        </row>
        <row r="128">
          <cell r="E128">
            <v>1595</v>
          </cell>
        </row>
        <row r="129">
          <cell r="E129">
            <v>1595</v>
          </cell>
        </row>
        <row r="130">
          <cell r="E130">
            <v>1595</v>
          </cell>
        </row>
        <row r="131">
          <cell r="E131">
            <v>1595</v>
          </cell>
        </row>
        <row r="132">
          <cell r="E132">
            <v>1595</v>
          </cell>
        </row>
        <row r="133">
          <cell r="E133">
            <v>1595</v>
          </cell>
        </row>
        <row r="134">
          <cell r="E134">
            <v>1883</v>
          </cell>
        </row>
        <row r="135">
          <cell r="E135">
            <v>1595</v>
          </cell>
        </row>
        <row r="136">
          <cell r="E136">
            <v>1595</v>
          </cell>
        </row>
        <row r="137">
          <cell r="E137">
            <v>1595</v>
          </cell>
        </row>
        <row r="138">
          <cell r="E138">
            <v>1595</v>
          </cell>
        </row>
        <row r="139">
          <cell r="E139">
            <v>1595</v>
          </cell>
        </row>
        <row r="140">
          <cell r="E140">
            <v>1595</v>
          </cell>
        </row>
        <row r="141">
          <cell r="E141">
            <v>1595</v>
          </cell>
        </row>
        <row r="142">
          <cell r="E142">
            <v>1595</v>
          </cell>
        </row>
        <row r="143">
          <cell r="E143">
            <v>1595</v>
          </cell>
        </row>
        <row r="144">
          <cell r="E144">
            <v>1595</v>
          </cell>
        </row>
        <row r="145">
          <cell r="E145">
            <v>3986</v>
          </cell>
        </row>
        <row r="146">
          <cell r="E146">
            <v>3986</v>
          </cell>
        </row>
        <row r="147">
          <cell r="E147">
            <v>3986</v>
          </cell>
        </row>
        <row r="148">
          <cell r="E148">
            <v>3986</v>
          </cell>
        </row>
        <row r="149">
          <cell r="E149">
            <v>3986</v>
          </cell>
        </row>
        <row r="150">
          <cell r="E150">
            <v>3986</v>
          </cell>
        </row>
        <row r="151">
          <cell r="E151">
            <v>3986</v>
          </cell>
        </row>
        <row r="152">
          <cell r="E152">
            <v>3920</v>
          </cell>
        </row>
        <row r="153">
          <cell r="E153">
            <v>3986</v>
          </cell>
        </row>
        <row r="154">
          <cell r="E154">
            <v>3986</v>
          </cell>
        </row>
        <row r="155">
          <cell r="E155">
            <v>1595</v>
          </cell>
        </row>
        <row r="156">
          <cell r="E156">
            <v>1595</v>
          </cell>
        </row>
        <row r="157">
          <cell r="E157">
            <v>1595</v>
          </cell>
        </row>
        <row r="158">
          <cell r="E158">
            <v>1595</v>
          </cell>
        </row>
        <row r="159">
          <cell r="E159">
            <v>3986</v>
          </cell>
        </row>
        <row r="160">
          <cell r="E160">
            <v>1595</v>
          </cell>
        </row>
        <row r="161">
          <cell r="E161">
            <v>1595</v>
          </cell>
        </row>
        <row r="162">
          <cell r="E162">
            <v>1595</v>
          </cell>
        </row>
        <row r="163">
          <cell r="E163">
            <v>1595</v>
          </cell>
        </row>
        <row r="164">
          <cell r="E164">
            <v>3642</v>
          </cell>
        </row>
        <row r="165">
          <cell r="E165">
            <v>1595</v>
          </cell>
        </row>
        <row r="166">
          <cell r="E166">
            <v>1595</v>
          </cell>
        </row>
        <row r="167">
          <cell r="E167">
            <v>1595</v>
          </cell>
        </row>
        <row r="168">
          <cell r="E168">
            <v>1595</v>
          </cell>
        </row>
        <row r="169">
          <cell r="E169">
            <v>1595</v>
          </cell>
        </row>
        <row r="170">
          <cell r="E170">
            <v>1595</v>
          </cell>
        </row>
        <row r="171">
          <cell r="E171">
            <v>1595</v>
          </cell>
        </row>
        <row r="172">
          <cell r="E172">
            <v>1595</v>
          </cell>
        </row>
        <row r="173">
          <cell r="E173">
            <v>1595</v>
          </cell>
        </row>
        <row r="174">
          <cell r="E174">
            <v>1595</v>
          </cell>
        </row>
        <row r="175">
          <cell r="E175">
            <v>1595</v>
          </cell>
        </row>
        <row r="176">
          <cell r="E176">
            <v>1595</v>
          </cell>
        </row>
        <row r="177">
          <cell r="E177">
            <v>1595</v>
          </cell>
        </row>
        <row r="178">
          <cell r="E178">
            <v>1595</v>
          </cell>
        </row>
        <row r="179">
          <cell r="E179">
            <v>3986</v>
          </cell>
        </row>
        <row r="180">
          <cell r="E180">
            <v>3986</v>
          </cell>
        </row>
        <row r="181">
          <cell r="E181">
            <v>1595</v>
          </cell>
        </row>
        <row r="182">
          <cell r="E182">
            <v>1595</v>
          </cell>
        </row>
        <row r="183">
          <cell r="E183">
            <v>1595</v>
          </cell>
        </row>
        <row r="184">
          <cell r="E184">
            <v>1595</v>
          </cell>
        </row>
        <row r="185">
          <cell r="E185">
            <v>1595</v>
          </cell>
        </row>
        <row r="186">
          <cell r="E186">
            <v>1595</v>
          </cell>
        </row>
        <row r="187">
          <cell r="E187">
            <v>1595</v>
          </cell>
        </row>
        <row r="188">
          <cell r="E188">
            <v>3920</v>
          </cell>
        </row>
        <row r="189">
          <cell r="E189">
            <v>1595</v>
          </cell>
        </row>
        <row r="190">
          <cell r="E190">
            <v>1595</v>
          </cell>
        </row>
        <row r="191">
          <cell r="E191">
            <v>1595</v>
          </cell>
        </row>
        <row r="192">
          <cell r="E192">
            <v>1595</v>
          </cell>
        </row>
        <row r="193">
          <cell r="E193">
            <v>1595</v>
          </cell>
        </row>
        <row r="194">
          <cell r="E194">
            <v>1595</v>
          </cell>
        </row>
        <row r="195">
          <cell r="E195">
            <v>2915</v>
          </cell>
        </row>
        <row r="196">
          <cell r="E196">
            <v>1595</v>
          </cell>
        </row>
        <row r="197">
          <cell r="E197">
            <v>1595</v>
          </cell>
        </row>
        <row r="198">
          <cell r="E198">
            <v>5306</v>
          </cell>
        </row>
        <row r="199">
          <cell r="E199">
            <v>1595</v>
          </cell>
        </row>
        <row r="200">
          <cell r="E200">
            <v>1595</v>
          </cell>
        </row>
        <row r="201">
          <cell r="E201">
            <v>1595</v>
          </cell>
        </row>
        <row r="202">
          <cell r="E202">
            <v>1595</v>
          </cell>
        </row>
        <row r="203">
          <cell r="E203">
            <v>2915</v>
          </cell>
        </row>
        <row r="204">
          <cell r="E204">
            <v>2915</v>
          </cell>
        </row>
        <row r="205">
          <cell r="E205">
            <v>2915</v>
          </cell>
        </row>
        <row r="206">
          <cell r="E206">
            <v>1595</v>
          </cell>
        </row>
        <row r="207">
          <cell r="E207">
            <v>1595</v>
          </cell>
        </row>
        <row r="208">
          <cell r="E208">
            <v>1595</v>
          </cell>
        </row>
        <row r="209">
          <cell r="E209">
            <v>3920</v>
          </cell>
        </row>
        <row r="210">
          <cell r="E210">
            <v>1595</v>
          </cell>
        </row>
        <row r="211">
          <cell r="E211">
            <v>3920</v>
          </cell>
        </row>
        <row r="212">
          <cell r="E212">
            <v>1595</v>
          </cell>
        </row>
        <row r="213">
          <cell r="E213">
            <v>1595</v>
          </cell>
        </row>
        <row r="214">
          <cell r="E214">
            <v>2915</v>
          </cell>
        </row>
        <row r="215">
          <cell r="E215">
            <v>2915</v>
          </cell>
        </row>
        <row r="216">
          <cell r="E216">
            <v>1595</v>
          </cell>
        </row>
        <row r="217">
          <cell r="E217">
            <v>1595</v>
          </cell>
        </row>
        <row r="218">
          <cell r="E218">
            <v>5240</v>
          </cell>
        </row>
        <row r="219">
          <cell r="E219">
            <v>5240</v>
          </cell>
        </row>
        <row r="220">
          <cell r="E220">
            <v>1595</v>
          </cell>
        </row>
        <row r="221">
          <cell r="E221">
            <v>3920</v>
          </cell>
        </row>
        <row r="222">
          <cell r="E222">
            <v>5240</v>
          </cell>
        </row>
        <row r="223">
          <cell r="E223">
            <v>3986</v>
          </cell>
        </row>
        <row r="224">
          <cell r="E224">
            <v>3920</v>
          </cell>
        </row>
        <row r="225">
          <cell r="E225">
            <v>3850</v>
          </cell>
        </row>
        <row r="226">
          <cell r="E226">
            <v>3850</v>
          </cell>
        </row>
        <row r="227">
          <cell r="E227">
            <v>3850</v>
          </cell>
        </row>
        <row r="228">
          <cell r="E228">
            <v>3850</v>
          </cell>
        </row>
        <row r="229">
          <cell r="E229">
            <v>3850</v>
          </cell>
        </row>
        <row r="230">
          <cell r="E230">
            <v>3850</v>
          </cell>
        </row>
        <row r="231">
          <cell r="E231">
            <v>1595</v>
          </cell>
        </row>
        <row r="232">
          <cell r="E232">
            <v>1595</v>
          </cell>
        </row>
        <row r="233">
          <cell r="E233">
            <v>1595</v>
          </cell>
        </row>
        <row r="234">
          <cell r="E234">
            <v>1595</v>
          </cell>
        </row>
        <row r="235">
          <cell r="E235">
            <v>1595</v>
          </cell>
        </row>
        <row r="236">
          <cell r="E236">
            <v>2915</v>
          </cell>
        </row>
        <row r="237">
          <cell r="E237">
            <v>1595</v>
          </cell>
        </row>
        <row r="238">
          <cell r="E238">
            <v>2915</v>
          </cell>
        </row>
        <row r="239">
          <cell r="E239">
            <v>3986</v>
          </cell>
        </row>
        <row r="240">
          <cell r="E240">
            <v>5306</v>
          </cell>
        </row>
        <row r="241">
          <cell r="E241">
            <v>3920</v>
          </cell>
        </row>
        <row r="242">
          <cell r="E242">
            <v>3920</v>
          </cell>
        </row>
        <row r="243">
          <cell r="E243">
            <v>1595</v>
          </cell>
        </row>
        <row r="244">
          <cell r="E244">
            <v>2915</v>
          </cell>
        </row>
        <row r="245">
          <cell r="E245">
            <v>1595</v>
          </cell>
        </row>
        <row r="246">
          <cell r="E246">
            <v>1595</v>
          </cell>
        </row>
        <row r="247">
          <cell r="E247">
            <v>1595</v>
          </cell>
        </row>
        <row r="248">
          <cell r="E248">
            <v>1595</v>
          </cell>
        </row>
        <row r="249">
          <cell r="E249">
            <v>1595</v>
          </cell>
        </row>
        <row r="250">
          <cell r="E250">
            <v>1595</v>
          </cell>
        </row>
        <row r="251">
          <cell r="E251">
            <v>1595</v>
          </cell>
        </row>
        <row r="252">
          <cell r="E252">
            <v>1595</v>
          </cell>
        </row>
        <row r="253">
          <cell r="E253">
            <v>1595</v>
          </cell>
        </row>
        <row r="254">
          <cell r="E254">
            <v>8048</v>
          </cell>
        </row>
        <row r="255">
          <cell r="E255">
            <v>2168</v>
          </cell>
        </row>
        <row r="256">
          <cell r="E256">
            <v>3800</v>
          </cell>
        </row>
        <row r="257">
          <cell r="E257">
            <v>3898</v>
          </cell>
        </row>
        <row r="258">
          <cell r="E258">
            <v>568</v>
          </cell>
        </row>
        <row r="259">
          <cell r="E259">
            <v>2842</v>
          </cell>
        </row>
        <row r="260">
          <cell r="E260">
            <v>3707</v>
          </cell>
        </row>
        <row r="261">
          <cell r="E261">
            <v>6298</v>
          </cell>
        </row>
        <row r="262">
          <cell r="E262">
            <v>1595</v>
          </cell>
        </row>
        <row r="263">
          <cell r="E263">
            <v>3920</v>
          </cell>
        </row>
        <row r="264">
          <cell r="E264">
            <v>5240</v>
          </cell>
        </row>
        <row r="265">
          <cell r="E265">
            <v>5240</v>
          </cell>
        </row>
        <row r="266">
          <cell r="E266">
            <v>5240</v>
          </cell>
        </row>
        <row r="267">
          <cell r="E267">
            <v>2915</v>
          </cell>
        </row>
        <row r="268">
          <cell r="E268">
            <v>1595</v>
          </cell>
        </row>
        <row r="269">
          <cell r="E269">
            <v>2915</v>
          </cell>
        </row>
        <row r="270">
          <cell r="E270">
            <v>2915</v>
          </cell>
        </row>
        <row r="271">
          <cell r="E271">
            <v>2915</v>
          </cell>
        </row>
        <row r="272">
          <cell r="E272">
            <v>2915</v>
          </cell>
        </row>
        <row r="273">
          <cell r="E273">
            <v>2915</v>
          </cell>
        </row>
        <row r="274">
          <cell r="E274">
            <v>2915</v>
          </cell>
        </row>
        <row r="275">
          <cell r="E275">
            <v>2915</v>
          </cell>
        </row>
        <row r="276">
          <cell r="E276">
            <v>1595</v>
          </cell>
        </row>
        <row r="277">
          <cell r="E277">
            <v>2915</v>
          </cell>
        </row>
        <row r="278">
          <cell r="E278">
            <v>2915</v>
          </cell>
        </row>
        <row r="279">
          <cell r="E279">
            <v>2915</v>
          </cell>
        </row>
        <row r="280">
          <cell r="E280">
            <v>1595</v>
          </cell>
        </row>
        <row r="281">
          <cell r="E281">
            <v>2915</v>
          </cell>
        </row>
        <row r="282">
          <cell r="E282">
            <v>1595</v>
          </cell>
        </row>
        <row r="283">
          <cell r="E283">
            <v>2915</v>
          </cell>
        </row>
        <row r="284">
          <cell r="E284">
            <v>1595</v>
          </cell>
        </row>
        <row r="285">
          <cell r="E285">
            <v>2915</v>
          </cell>
        </row>
        <row r="286">
          <cell r="E286">
            <v>2915</v>
          </cell>
        </row>
        <row r="287">
          <cell r="E287">
            <v>1595</v>
          </cell>
        </row>
        <row r="288">
          <cell r="E288">
            <v>1595</v>
          </cell>
        </row>
        <row r="289">
          <cell r="E289">
            <v>1595</v>
          </cell>
        </row>
        <row r="290">
          <cell r="E290">
            <v>1595</v>
          </cell>
        </row>
        <row r="291">
          <cell r="E291">
            <v>1595</v>
          </cell>
        </row>
        <row r="292">
          <cell r="E292">
            <v>2915</v>
          </cell>
        </row>
        <row r="293">
          <cell r="E293">
            <v>2915</v>
          </cell>
        </row>
        <row r="294">
          <cell r="E294">
            <v>1595</v>
          </cell>
        </row>
        <row r="295">
          <cell r="E295">
            <v>1595</v>
          </cell>
        </row>
        <row r="296">
          <cell r="E296">
            <v>1595</v>
          </cell>
        </row>
        <row r="297">
          <cell r="E297">
            <v>1595</v>
          </cell>
        </row>
        <row r="298">
          <cell r="E298">
            <v>1595</v>
          </cell>
        </row>
        <row r="299">
          <cell r="E299">
            <v>3920</v>
          </cell>
        </row>
        <row r="300">
          <cell r="E300">
            <v>3920</v>
          </cell>
        </row>
        <row r="301">
          <cell r="E301">
            <v>3920</v>
          </cell>
        </row>
        <row r="302">
          <cell r="E302">
            <v>3707</v>
          </cell>
        </row>
        <row r="303">
          <cell r="E303">
            <v>3986</v>
          </cell>
        </row>
        <row r="304">
          <cell r="E304">
            <v>2448</v>
          </cell>
        </row>
        <row r="305">
          <cell r="E305">
            <v>3986</v>
          </cell>
        </row>
        <row r="306">
          <cell r="E306">
            <v>3920</v>
          </cell>
        </row>
        <row r="307">
          <cell r="E307">
            <v>2448</v>
          </cell>
        </row>
        <row r="308">
          <cell r="E308">
            <v>4088</v>
          </cell>
        </row>
        <row r="309">
          <cell r="E309">
            <v>3986</v>
          </cell>
        </row>
        <row r="310">
          <cell r="E310">
            <v>2448</v>
          </cell>
        </row>
        <row r="311">
          <cell r="E311">
            <v>3920</v>
          </cell>
        </row>
        <row r="312">
          <cell r="E312">
            <v>3986</v>
          </cell>
        </row>
        <row r="313">
          <cell r="E313">
            <v>3986</v>
          </cell>
        </row>
        <row r="314">
          <cell r="E314">
            <v>1595</v>
          </cell>
        </row>
        <row r="315">
          <cell r="E315">
            <v>1595</v>
          </cell>
        </row>
        <row r="316">
          <cell r="E316">
            <v>1595</v>
          </cell>
        </row>
        <row r="317">
          <cell r="E317">
            <v>4556</v>
          </cell>
        </row>
        <row r="318">
          <cell r="E318">
            <v>381</v>
          </cell>
        </row>
        <row r="319">
          <cell r="E319">
            <v>1595</v>
          </cell>
        </row>
        <row r="320">
          <cell r="E320">
            <v>1595</v>
          </cell>
        </row>
        <row r="321">
          <cell r="E321">
            <v>3710</v>
          </cell>
        </row>
        <row r="322">
          <cell r="E322">
            <v>1595</v>
          </cell>
        </row>
        <row r="323">
          <cell r="E323">
            <v>150</v>
          </cell>
        </row>
        <row r="324">
          <cell r="E324">
            <v>1595</v>
          </cell>
        </row>
        <row r="325">
          <cell r="E325">
            <v>1595</v>
          </cell>
        </row>
        <row r="326">
          <cell r="E326">
            <v>1595</v>
          </cell>
        </row>
        <row r="327">
          <cell r="E327">
            <v>150</v>
          </cell>
        </row>
        <row r="328">
          <cell r="E328">
            <v>1595</v>
          </cell>
        </row>
        <row r="329">
          <cell r="E329">
            <v>1595</v>
          </cell>
        </row>
        <row r="330">
          <cell r="E330">
            <v>1595</v>
          </cell>
        </row>
        <row r="331">
          <cell r="E331">
            <v>4088</v>
          </cell>
        </row>
        <row r="332">
          <cell r="E332">
            <v>1595</v>
          </cell>
        </row>
        <row r="333">
          <cell r="E333">
            <v>1595</v>
          </cell>
        </row>
        <row r="334">
          <cell r="E334">
            <v>3707</v>
          </cell>
        </row>
        <row r="335">
          <cell r="E335">
            <v>1595</v>
          </cell>
        </row>
        <row r="336">
          <cell r="E336">
            <v>2448</v>
          </cell>
        </row>
        <row r="337">
          <cell r="E337">
            <v>1595</v>
          </cell>
        </row>
        <row r="338">
          <cell r="E338">
            <v>1595</v>
          </cell>
        </row>
        <row r="339">
          <cell r="E339">
            <v>1595</v>
          </cell>
        </row>
        <row r="340">
          <cell r="E340">
            <v>2448</v>
          </cell>
        </row>
        <row r="341">
          <cell r="E341">
            <v>1595</v>
          </cell>
        </row>
        <row r="342">
          <cell r="E342">
            <v>1595</v>
          </cell>
        </row>
        <row r="343">
          <cell r="E343">
            <v>1595</v>
          </cell>
        </row>
        <row r="344">
          <cell r="E344">
            <v>1595</v>
          </cell>
        </row>
        <row r="345">
          <cell r="E345">
            <v>1595</v>
          </cell>
        </row>
        <row r="346">
          <cell r="E346">
            <v>1595</v>
          </cell>
        </row>
        <row r="347">
          <cell r="E347">
            <v>1595</v>
          </cell>
        </row>
        <row r="348">
          <cell r="E348">
            <v>2448</v>
          </cell>
        </row>
        <row r="349">
          <cell r="E349">
            <v>3986</v>
          </cell>
        </row>
        <row r="350">
          <cell r="E350">
            <v>1595</v>
          </cell>
        </row>
        <row r="351">
          <cell r="E351">
            <v>1595</v>
          </cell>
        </row>
        <row r="352">
          <cell r="E352">
            <v>1595</v>
          </cell>
        </row>
        <row r="353">
          <cell r="E353">
            <v>1595</v>
          </cell>
        </row>
        <row r="354">
          <cell r="E354">
            <v>1595</v>
          </cell>
        </row>
        <row r="355">
          <cell r="E355">
            <v>1595</v>
          </cell>
        </row>
        <row r="356">
          <cell r="E356">
            <v>1595</v>
          </cell>
        </row>
        <row r="357">
          <cell r="E357">
            <v>1595</v>
          </cell>
        </row>
        <row r="358">
          <cell r="E358">
            <v>1595</v>
          </cell>
        </row>
        <row r="359">
          <cell r="E359">
            <v>1595</v>
          </cell>
        </row>
        <row r="360">
          <cell r="E360">
            <v>3508</v>
          </cell>
        </row>
        <row r="361">
          <cell r="E361">
            <v>2288</v>
          </cell>
        </row>
        <row r="362">
          <cell r="E362">
            <v>2288</v>
          </cell>
        </row>
        <row r="363">
          <cell r="E363">
            <v>3986</v>
          </cell>
        </row>
        <row r="364">
          <cell r="E364">
            <v>4556</v>
          </cell>
        </row>
        <row r="365">
          <cell r="E365">
            <v>3920</v>
          </cell>
        </row>
        <row r="366">
          <cell r="E366">
            <v>3920</v>
          </cell>
        </row>
        <row r="367">
          <cell r="E367">
            <v>3986</v>
          </cell>
        </row>
        <row r="368">
          <cell r="E368">
            <v>3920</v>
          </cell>
        </row>
        <row r="369">
          <cell r="E369">
            <v>3986</v>
          </cell>
        </row>
        <row r="370">
          <cell r="E370">
            <v>1595</v>
          </cell>
        </row>
        <row r="371">
          <cell r="E371">
            <v>1595</v>
          </cell>
        </row>
        <row r="372">
          <cell r="E372">
            <v>1595</v>
          </cell>
        </row>
        <row r="373">
          <cell r="E373">
            <v>3920</v>
          </cell>
        </row>
        <row r="374">
          <cell r="E374">
            <v>3920</v>
          </cell>
        </row>
        <row r="375">
          <cell r="E375">
            <v>3986</v>
          </cell>
        </row>
        <row r="376">
          <cell r="E376">
            <v>3986</v>
          </cell>
        </row>
        <row r="377">
          <cell r="E377">
            <v>3986</v>
          </cell>
        </row>
        <row r="378">
          <cell r="E378">
            <v>1595</v>
          </cell>
        </row>
        <row r="379">
          <cell r="E379">
            <v>1595</v>
          </cell>
        </row>
        <row r="380">
          <cell r="E380">
            <v>1595</v>
          </cell>
        </row>
        <row r="381">
          <cell r="E381">
            <v>3986</v>
          </cell>
        </row>
        <row r="382">
          <cell r="E382">
            <v>1595</v>
          </cell>
        </row>
        <row r="383">
          <cell r="E383">
            <v>1595</v>
          </cell>
        </row>
        <row r="384">
          <cell r="E384">
            <v>1595</v>
          </cell>
        </row>
        <row r="385">
          <cell r="E385">
            <v>1595</v>
          </cell>
        </row>
        <row r="386">
          <cell r="E386">
            <v>1595</v>
          </cell>
        </row>
        <row r="387">
          <cell r="E387">
            <v>1595</v>
          </cell>
        </row>
        <row r="388">
          <cell r="E388">
            <v>1595</v>
          </cell>
        </row>
        <row r="389">
          <cell r="E389">
            <v>1595</v>
          </cell>
        </row>
        <row r="390">
          <cell r="E390">
            <v>1595</v>
          </cell>
        </row>
        <row r="391">
          <cell r="E391">
            <v>1595</v>
          </cell>
        </row>
        <row r="392">
          <cell r="E392">
            <v>3986</v>
          </cell>
        </row>
        <row r="393">
          <cell r="E393">
            <v>1595</v>
          </cell>
        </row>
        <row r="394">
          <cell r="E394">
            <v>1595</v>
          </cell>
        </row>
        <row r="395">
          <cell r="E395">
            <v>4622</v>
          </cell>
        </row>
        <row r="396">
          <cell r="E396">
            <v>3986</v>
          </cell>
        </row>
        <row r="397">
          <cell r="E397">
            <v>3986</v>
          </cell>
        </row>
        <row r="398">
          <cell r="E398">
            <v>3920</v>
          </cell>
        </row>
        <row r="399">
          <cell r="E399">
            <v>3986</v>
          </cell>
        </row>
        <row r="400">
          <cell r="E400">
            <v>1595</v>
          </cell>
        </row>
        <row r="401">
          <cell r="E401">
            <v>1595</v>
          </cell>
        </row>
        <row r="402">
          <cell r="E402">
            <v>1595</v>
          </cell>
        </row>
        <row r="403">
          <cell r="E403">
            <v>1595</v>
          </cell>
        </row>
        <row r="404">
          <cell r="E404">
            <v>1595</v>
          </cell>
        </row>
        <row r="405">
          <cell r="E405">
            <v>1595</v>
          </cell>
        </row>
        <row r="406">
          <cell r="E406">
            <v>1595</v>
          </cell>
        </row>
        <row r="407">
          <cell r="E407">
            <v>1595</v>
          </cell>
        </row>
        <row r="408">
          <cell r="E408">
            <v>1595</v>
          </cell>
        </row>
        <row r="409">
          <cell r="E409">
            <v>3986</v>
          </cell>
        </row>
        <row r="410">
          <cell r="E410">
            <v>3986</v>
          </cell>
        </row>
        <row r="411">
          <cell r="E411">
            <v>3986</v>
          </cell>
        </row>
        <row r="412">
          <cell r="E412">
            <v>1595</v>
          </cell>
        </row>
        <row r="413">
          <cell r="E413">
            <v>1595</v>
          </cell>
        </row>
        <row r="414">
          <cell r="E414">
            <v>1595</v>
          </cell>
        </row>
        <row r="415">
          <cell r="E415">
            <v>1595</v>
          </cell>
        </row>
        <row r="416">
          <cell r="E416">
            <v>1595</v>
          </cell>
        </row>
        <row r="417">
          <cell r="E417">
            <v>1595</v>
          </cell>
        </row>
        <row r="418">
          <cell r="E418">
            <v>1595</v>
          </cell>
        </row>
        <row r="419">
          <cell r="E419">
            <v>1595</v>
          </cell>
        </row>
        <row r="420">
          <cell r="E420">
            <v>1595</v>
          </cell>
        </row>
        <row r="421">
          <cell r="E421">
            <v>1595</v>
          </cell>
        </row>
        <row r="422">
          <cell r="E422">
            <v>1595</v>
          </cell>
        </row>
        <row r="423">
          <cell r="E423">
            <v>1595</v>
          </cell>
        </row>
        <row r="424">
          <cell r="E424">
            <v>6088</v>
          </cell>
        </row>
        <row r="425">
          <cell r="E425">
            <v>3707</v>
          </cell>
        </row>
        <row r="426">
          <cell r="E426">
            <v>2448</v>
          </cell>
        </row>
        <row r="427">
          <cell r="E427">
            <v>5240</v>
          </cell>
        </row>
        <row r="428">
          <cell r="E428">
            <v>1595</v>
          </cell>
        </row>
        <row r="429">
          <cell r="E429">
            <v>2915</v>
          </cell>
        </row>
        <row r="430">
          <cell r="E430">
            <v>2915</v>
          </cell>
        </row>
        <row r="431">
          <cell r="E431">
            <v>2915</v>
          </cell>
        </row>
        <row r="432">
          <cell r="E432">
            <v>2915</v>
          </cell>
        </row>
        <row r="433">
          <cell r="E433">
            <v>1595</v>
          </cell>
        </row>
        <row r="434">
          <cell r="E434">
            <v>2915</v>
          </cell>
        </row>
        <row r="435">
          <cell r="E435">
            <v>3203</v>
          </cell>
        </row>
        <row r="436">
          <cell r="E436">
            <v>2915</v>
          </cell>
        </row>
        <row r="437">
          <cell r="E437">
            <v>2915</v>
          </cell>
        </row>
        <row r="438">
          <cell r="E438">
            <v>3920</v>
          </cell>
        </row>
        <row r="439">
          <cell r="E439">
            <v>2915</v>
          </cell>
        </row>
        <row r="440">
          <cell r="E440">
            <v>1595</v>
          </cell>
        </row>
        <row r="441">
          <cell r="E441">
            <v>2915</v>
          </cell>
        </row>
        <row r="442">
          <cell r="E442">
            <v>2915</v>
          </cell>
        </row>
        <row r="443">
          <cell r="E443">
            <v>2915</v>
          </cell>
        </row>
        <row r="444">
          <cell r="E444">
            <v>5816</v>
          </cell>
        </row>
        <row r="445">
          <cell r="E445">
            <v>1595</v>
          </cell>
        </row>
        <row r="446">
          <cell r="E446">
            <v>1595</v>
          </cell>
        </row>
        <row r="447">
          <cell r="E447">
            <v>1595</v>
          </cell>
        </row>
        <row r="448">
          <cell r="E448">
            <v>1595</v>
          </cell>
        </row>
        <row r="449">
          <cell r="E449">
            <v>1595</v>
          </cell>
        </row>
        <row r="450">
          <cell r="E450">
            <v>1595</v>
          </cell>
        </row>
        <row r="451">
          <cell r="E451">
            <v>1595</v>
          </cell>
        </row>
        <row r="452">
          <cell r="E452">
            <v>1595</v>
          </cell>
        </row>
        <row r="453">
          <cell r="E453">
            <v>1595</v>
          </cell>
        </row>
        <row r="454">
          <cell r="E454">
            <v>1595</v>
          </cell>
        </row>
        <row r="455">
          <cell r="E455">
            <v>1595</v>
          </cell>
        </row>
        <row r="456">
          <cell r="E456">
            <v>1595</v>
          </cell>
        </row>
        <row r="457">
          <cell r="E457">
            <v>1595</v>
          </cell>
        </row>
        <row r="458">
          <cell r="E458">
            <v>1595</v>
          </cell>
        </row>
        <row r="459">
          <cell r="E459">
            <v>1595</v>
          </cell>
        </row>
        <row r="460">
          <cell r="E460">
            <v>1595</v>
          </cell>
        </row>
        <row r="461">
          <cell r="E461">
            <v>1595</v>
          </cell>
        </row>
        <row r="462">
          <cell r="E462">
            <v>1595</v>
          </cell>
        </row>
        <row r="463">
          <cell r="E463">
            <v>1595</v>
          </cell>
        </row>
        <row r="464">
          <cell r="E464">
            <v>1595</v>
          </cell>
        </row>
        <row r="465">
          <cell r="E465">
            <v>1595</v>
          </cell>
        </row>
        <row r="466">
          <cell r="E466">
            <v>2915</v>
          </cell>
        </row>
        <row r="467">
          <cell r="E467">
            <v>3920</v>
          </cell>
        </row>
        <row r="468">
          <cell r="E468">
            <v>3920</v>
          </cell>
        </row>
        <row r="469">
          <cell r="E469">
            <v>3920</v>
          </cell>
        </row>
        <row r="470">
          <cell r="E470">
            <v>3920</v>
          </cell>
        </row>
        <row r="471">
          <cell r="E471">
            <v>5306</v>
          </cell>
        </row>
        <row r="472">
          <cell r="E472">
            <v>7745</v>
          </cell>
        </row>
        <row r="473">
          <cell r="E473">
            <v>8141</v>
          </cell>
        </row>
        <row r="474">
          <cell r="E474">
            <v>3707</v>
          </cell>
        </row>
        <row r="475">
          <cell r="E475">
            <v>7109</v>
          </cell>
        </row>
        <row r="476">
          <cell r="E476">
            <v>1595</v>
          </cell>
        </row>
        <row r="477">
          <cell r="E477">
            <v>1595</v>
          </cell>
        </row>
        <row r="478">
          <cell r="E478">
            <v>3920</v>
          </cell>
        </row>
        <row r="479">
          <cell r="E479">
            <v>3986</v>
          </cell>
        </row>
        <row r="480">
          <cell r="E480">
            <v>3920</v>
          </cell>
        </row>
        <row r="481">
          <cell r="E481">
            <v>3920</v>
          </cell>
        </row>
        <row r="482">
          <cell r="E482">
            <v>3986</v>
          </cell>
        </row>
        <row r="483">
          <cell r="E483">
            <v>3986</v>
          </cell>
        </row>
        <row r="484">
          <cell r="E484">
            <v>3920</v>
          </cell>
        </row>
        <row r="485">
          <cell r="E485">
            <v>1883</v>
          </cell>
        </row>
        <row r="486">
          <cell r="E486">
            <v>7109</v>
          </cell>
        </row>
        <row r="487">
          <cell r="E487">
            <v>7109</v>
          </cell>
        </row>
        <row r="488">
          <cell r="E488">
            <v>3920</v>
          </cell>
        </row>
        <row r="489">
          <cell r="E489">
            <v>2168</v>
          </cell>
        </row>
        <row r="490">
          <cell r="E490">
            <v>2168</v>
          </cell>
        </row>
        <row r="491">
          <cell r="E491">
            <v>429</v>
          </cell>
        </row>
        <row r="492">
          <cell r="E492">
            <v>6448</v>
          </cell>
        </row>
        <row r="493">
          <cell r="E493">
            <v>2168</v>
          </cell>
        </row>
        <row r="494">
          <cell r="E494">
            <v>1288</v>
          </cell>
        </row>
        <row r="495">
          <cell r="E495">
            <v>3898</v>
          </cell>
        </row>
        <row r="496">
          <cell r="E496">
            <v>1595</v>
          </cell>
        </row>
        <row r="497">
          <cell r="E497">
            <v>1595</v>
          </cell>
        </row>
        <row r="498">
          <cell r="E498">
            <v>1595</v>
          </cell>
        </row>
        <row r="499">
          <cell r="E499">
            <v>1595</v>
          </cell>
        </row>
        <row r="500">
          <cell r="E500">
            <v>1595</v>
          </cell>
        </row>
        <row r="501">
          <cell r="E501">
            <v>1595</v>
          </cell>
        </row>
        <row r="502">
          <cell r="E502">
            <v>1883</v>
          </cell>
        </row>
        <row r="503">
          <cell r="E503">
            <v>1595</v>
          </cell>
        </row>
        <row r="504">
          <cell r="E504">
            <v>1595</v>
          </cell>
        </row>
        <row r="505">
          <cell r="E505">
            <v>1595</v>
          </cell>
        </row>
        <row r="506">
          <cell r="E506">
            <v>1595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เอกอุดร"/>
      <sheetName val="Sheet1 (2)"/>
      <sheetName val="detail-mfgcost"/>
      <sheetName val="P2.รายรับ-ตท."/>
      <sheetName val="DATA"/>
      <sheetName val="ลูกค้า"/>
      <sheetName val="SKA"/>
      <sheetName val="Exp"/>
      <sheetName val="Master"/>
      <sheetName val="ประมาณการประตูหน้าต่าง "/>
      <sheetName val="oresreqsum"/>
      <sheetName val="Standing Data"/>
      <sheetName val="Asset &amp; Liability"/>
      <sheetName val="Net asset value"/>
      <sheetName val="SCB 1 - Current"/>
      <sheetName val="SCB 2 - Current"/>
      <sheetName val="เงินกู้ธนชาติ"/>
      <sheetName val="เงินกู้ MGC"/>
      <sheetName val="Cover2"/>
      <sheetName val="Plan SD"/>
      <sheetName val="Ass(SDMar-Apr)"/>
      <sheetName val="TB SAP"/>
      <sheetName val="ฐานชื่อโรงสี"/>
      <sheetName val="304ip2"/>
      <sheetName val="MKT"/>
      <sheetName val="Summary(2549)"/>
      <sheetName val="InputPO_Del"/>
      <sheetName val="Jan'06"/>
      <sheetName val="Page 2"/>
      <sheetName val="2004"/>
      <sheetName val="Mant.Fiberline"/>
      <sheetName val="ราคาไม้สับรวมค่าขนส่ง"/>
      <sheetName val="ราคาไม้ท่อนรวมค่าขนส่ง"/>
      <sheetName val="sum_amt_mount"/>
      <sheetName val="Oct"/>
      <sheetName val="FRECEFECBAILEYS"/>
      <sheetName val="BALANCE SHEET "/>
      <sheetName val="Plot Information"/>
      <sheetName val="ADJ - RATE"/>
      <sheetName val="INTEREST"/>
      <sheetName val="1-21"/>
      <sheetName val="29 มี_ค_2547"/>
      <sheetName val="Drop List"/>
      <sheetName val="อมตะCiyt"/>
      <sheetName val="นิคม เวลโกรว์"/>
      <sheetName val="Plan"/>
      <sheetName val="SH-A"/>
      <sheetName val="ยอดkill1005"/>
      <sheetName val="Control"/>
      <sheetName val="GL"/>
      <sheetName val="สถานะลูกค้าBSNS2"/>
      <sheetName val="Sheet1_(2)1"/>
      <sheetName val="P2_รายรับ-ตท_1"/>
      <sheetName val="Sheet1_(2)"/>
      <sheetName val="P2_รายรับ-ตท_"/>
      <sheetName val="Balance Sheet"/>
      <sheetName val="Book1"/>
      <sheetName val="BS ATTACH"/>
      <sheetName val="BS"/>
      <sheetName val="2005"/>
      <sheetName val="CUSTOMER"/>
      <sheetName val="9.Actual sale 2013"/>
      <sheetName val="Newspaper"/>
      <sheetName val="เงินกู้_MGC1"/>
      <sheetName val="BALANCE_SHEET_1"/>
      <sheetName val="Plot_Information1"/>
      <sheetName val="ADJ_-_RATE1"/>
      <sheetName val="Standing_Data1"/>
      <sheetName val="Asset_&amp;_Liability1"/>
      <sheetName val="Net_asset_value1"/>
      <sheetName val="SCB_1_-_Current1"/>
      <sheetName val="SCB_2_-_Current1"/>
      <sheetName val="Plan_SD1"/>
      <sheetName val="TB_SAP1"/>
      <sheetName val="29_มี_ค_25471"/>
      <sheetName val="นิคม_เวลโกรว์1"/>
      <sheetName val="Drop_List1"/>
      <sheetName val="Page_21"/>
      <sheetName val="Mant_Fiberline1"/>
      <sheetName val="เงินกู้_MGC"/>
      <sheetName val="BALANCE_SHEET_"/>
      <sheetName val="Plot_Information"/>
      <sheetName val="ADJ_-_RATE"/>
      <sheetName val="Standing_Data"/>
      <sheetName val="Asset_&amp;_Liability"/>
      <sheetName val="Net_asset_value"/>
      <sheetName val="SCB_1_-_Current"/>
      <sheetName val="SCB_2_-_Current"/>
      <sheetName val="Plan_SD"/>
      <sheetName val="TB_SAP"/>
      <sheetName val="29_มี_ค_2547"/>
      <sheetName val="นิคม_เวลโกรว์"/>
      <sheetName val="Drop_List"/>
      <sheetName val="Page_2"/>
      <sheetName val="Mant_Fiberline"/>
      <sheetName val="Sheet5"/>
      <sheetName val="รวม"/>
      <sheetName val="Detail"/>
      <sheetName val="Produktion"/>
      <sheetName val="Investment"/>
      <sheetName val="ar1-6"/>
      <sheetName val="8&gt;สายพานหน้าท่าบางปะกง"/>
      <sheetName val="APR"/>
      <sheetName val="Settings"/>
      <sheetName val="W-SHEE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9"/>
  <sheetViews>
    <sheetView zoomScale="130" zoomScaleNormal="130" zoomScaleSheetLayoutView="116" workbookViewId="0">
      <selection activeCell="D8" sqref="D8"/>
    </sheetView>
  </sheetViews>
  <sheetFormatPr defaultColWidth="9.140625" defaultRowHeight="22.5" customHeight="1"/>
  <cols>
    <col min="1" max="3" width="1.140625" style="45" customWidth="1"/>
    <col min="4" max="4" width="34.140625" style="45" customWidth="1"/>
    <col min="5" max="5" width="7.7109375" style="46" customWidth="1"/>
    <col min="6" max="6" width="0.5703125" style="46" customWidth="1"/>
    <col min="7" max="7" width="13.140625" style="47" bestFit="1" customWidth="1"/>
    <col min="8" max="8" width="0.5703125" style="47" customWidth="1"/>
    <col min="9" max="9" width="13.140625" style="47" bestFit="1" customWidth="1"/>
    <col min="10" max="10" width="0.5703125" style="47" customWidth="1"/>
    <col min="11" max="11" width="13.140625" style="47" bestFit="1" customWidth="1"/>
    <col min="12" max="12" width="0.5703125" style="174" customWidth="1"/>
    <col min="13" max="13" width="12.140625" style="47" bestFit="1" customWidth="1"/>
    <col min="14" max="14" width="9.140625" style="45"/>
    <col min="15" max="15" width="9.85546875" style="45" bestFit="1" customWidth="1"/>
    <col min="16" max="16384" width="9.140625" style="45"/>
  </cols>
  <sheetData>
    <row r="1" spans="1:13" ht="21" customHeight="1">
      <c r="A1" s="171" t="s">
        <v>0</v>
      </c>
      <c r="H1" s="91"/>
      <c r="L1" s="47"/>
    </row>
    <row r="2" spans="1:13" ht="21" customHeight="1">
      <c r="A2" s="44" t="s">
        <v>1</v>
      </c>
      <c r="H2" s="91"/>
      <c r="L2" s="47"/>
    </row>
    <row r="3" spans="1:13" ht="21" customHeight="1">
      <c r="A3" s="17" t="s">
        <v>195</v>
      </c>
      <c r="B3" s="172"/>
      <c r="C3" s="172"/>
      <c r="D3" s="172"/>
      <c r="E3" s="49"/>
      <c r="F3" s="49"/>
      <c r="G3" s="50"/>
      <c r="H3" s="173"/>
      <c r="I3" s="50"/>
      <c r="J3" s="50"/>
      <c r="K3" s="50"/>
      <c r="L3" s="50"/>
      <c r="M3" s="50"/>
    </row>
    <row r="4" spans="1:13" ht="20.45" customHeight="1">
      <c r="A4" s="44"/>
      <c r="B4" s="38"/>
      <c r="C4" s="38"/>
      <c r="D4" s="38"/>
      <c r="G4" s="51"/>
      <c r="H4" s="91"/>
      <c r="I4" s="51"/>
      <c r="J4" s="51"/>
      <c r="K4" s="51"/>
      <c r="L4" s="51"/>
      <c r="M4" s="51"/>
    </row>
    <row r="5" spans="1:13" ht="20.45" customHeight="1">
      <c r="A5" s="44"/>
      <c r="B5" s="38"/>
      <c r="C5" s="38"/>
      <c r="D5" s="38"/>
      <c r="G5" s="193" t="s">
        <v>2</v>
      </c>
      <c r="H5" s="193"/>
      <c r="I5" s="193"/>
      <c r="J5" s="1"/>
      <c r="K5" s="193" t="s">
        <v>3</v>
      </c>
      <c r="L5" s="193"/>
      <c r="M5" s="193"/>
    </row>
    <row r="6" spans="1:13" ht="20.45" customHeight="1">
      <c r="G6" s="84" t="s">
        <v>196</v>
      </c>
      <c r="I6" s="84" t="s">
        <v>146</v>
      </c>
      <c r="K6" s="84" t="s">
        <v>196</v>
      </c>
      <c r="L6" s="47"/>
      <c r="M6" s="84" t="s">
        <v>146</v>
      </c>
    </row>
    <row r="7" spans="1:13" ht="20.45" customHeight="1">
      <c r="E7" s="52" t="s">
        <v>4</v>
      </c>
      <c r="F7" s="53"/>
      <c r="G7" s="85" t="s">
        <v>5</v>
      </c>
      <c r="H7" s="86"/>
      <c r="I7" s="85" t="s">
        <v>5</v>
      </c>
      <c r="J7" s="84"/>
      <c r="K7" s="85" t="s">
        <v>5</v>
      </c>
      <c r="L7" s="84"/>
      <c r="M7" s="85" t="s">
        <v>5</v>
      </c>
    </row>
    <row r="8" spans="1:13" ht="20.45" customHeight="1">
      <c r="A8" s="44" t="s">
        <v>6</v>
      </c>
      <c r="G8" s="89"/>
      <c r="H8" s="51"/>
      <c r="I8" s="51"/>
      <c r="J8" s="51"/>
      <c r="K8" s="89"/>
      <c r="M8" s="51"/>
    </row>
    <row r="9" spans="1:13" ht="6" customHeight="1">
      <c r="A9" s="44"/>
      <c r="G9" s="89"/>
      <c r="H9" s="51"/>
      <c r="I9" s="51"/>
      <c r="J9" s="51"/>
      <c r="K9" s="89"/>
      <c r="M9" s="51"/>
    </row>
    <row r="10" spans="1:13" ht="20.45" customHeight="1">
      <c r="A10" s="44" t="s">
        <v>7</v>
      </c>
      <c r="G10" s="148"/>
      <c r="J10" s="51"/>
      <c r="K10" s="148"/>
    </row>
    <row r="11" spans="1:13" ht="6" customHeight="1">
      <c r="A11" s="44"/>
      <c r="G11" s="89"/>
      <c r="H11" s="51"/>
      <c r="I11" s="51"/>
      <c r="J11" s="51"/>
      <c r="K11" s="89"/>
      <c r="M11" s="51"/>
    </row>
    <row r="12" spans="1:13" ht="20.45" customHeight="1">
      <c r="A12" s="45" t="s">
        <v>8</v>
      </c>
      <c r="E12" s="46">
        <v>10</v>
      </c>
      <c r="G12" s="148">
        <v>429104439</v>
      </c>
      <c r="H12" s="175"/>
      <c r="I12" s="47">
        <v>890748583</v>
      </c>
      <c r="J12" s="175"/>
      <c r="K12" s="148">
        <v>46152349</v>
      </c>
      <c r="L12" s="2"/>
      <c r="M12" s="47">
        <v>4755328</v>
      </c>
    </row>
    <row r="13" spans="1:13" ht="20.45" customHeight="1">
      <c r="A13" s="45" t="s">
        <v>9</v>
      </c>
      <c r="E13" s="46">
        <v>12</v>
      </c>
      <c r="G13" s="148">
        <v>1432412866</v>
      </c>
      <c r="H13" s="175"/>
      <c r="I13" s="47">
        <v>1069039049</v>
      </c>
      <c r="J13" s="175"/>
      <c r="K13" s="148">
        <v>2217828</v>
      </c>
      <c r="L13" s="2"/>
      <c r="M13" s="175">
        <v>2450846</v>
      </c>
    </row>
    <row r="14" spans="1:13" ht="20.45" customHeight="1">
      <c r="A14" s="45" t="s">
        <v>10</v>
      </c>
      <c r="E14" s="45"/>
      <c r="F14" s="45"/>
      <c r="G14" s="176"/>
      <c r="H14" s="174"/>
      <c r="I14" s="174"/>
      <c r="J14" s="174"/>
      <c r="K14" s="176"/>
      <c r="M14" s="174"/>
    </row>
    <row r="15" spans="1:13" ht="20.45" customHeight="1">
      <c r="B15" s="45" t="s">
        <v>11</v>
      </c>
      <c r="E15" s="46">
        <v>13</v>
      </c>
      <c r="G15" s="148">
        <v>116976350</v>
      </c>
      <c r="H15" s="175"/>
      <c r="I15" s="47">
        <v>110073198</v>
      </c>
      <c r="J15" s="175"/>
      <c r="K15" s="148">
        <v>0</v>
      </c>
      <c r="L15" s="2"/>
      <c r="M15" s="47">
        <v>0</v>
      </c>
    </row>
    <row r="16" spans="1:13" ht="20.45" customHeight="1">
      <c r="A16" s="45" t="s">
        <v>12</v>
      </c>
      <c r="E16" s="46">
        <v>14</v>
      </c>
      <c r="G16" s="148">
        <v>957396812</v>
      </c>
      <c r="H16" s="175"/>
      <c r="I16" s="47">
        <v>531632539</v>
      </c>
      <c r="J16" s="175"/>
      <c r="K16" s="148">
        <v>0</v>
      </c>
      <c r="L16" s="2"/>
      <c r="M16" s="47">
        <v>0</v>
      </c>
    </row>
    <row r="17" spans="1:13" ht="20.45" customHeight="1">
      <c r="A17" s="45" t="s">
        <v>13</v>
      </c>
      <c r="E17" s="46">
        <v>15</v>
      </c>
      <c r="G17" s="148">
        <v>80141354</v>
      </c>
      <c r="H17" s="175"/>
      <c r="I17" s="47">
        <v>53909836</v>
      </c>
      <c r="J17" s="175"/>
      <c r="K17" s="148">
        <v>0</v>
      </c>
      <c r="L17" s="2"/>
      <c r="M17" s="47">
        <v>0</v>
      </c>
    </row>
    <row r="18" spans="1:13" ht="20.45" customHeight="1">
      <c r="A18" s="45" t="s">
        <v>178</v>
      </c>
      <c r="E18" s="177">
        <v>42.4</v>
      </c>
      <c r="G18" s="148">
        <v>1685365</v>
      </c>
      <c r="H18" s="175"/>
      <c r="I18" s="47">
        <v>104598</v>
      </c>
      <c r="J18" s="175"/>
      <c r="K18" s="148">
        <v>0</v>
      </c>
      <c r="L18" s="2"/>
      <c r="M18" s="47">
        <v>0</v>
      </c>
    </row>
    <row r="19" spans="1:13" ht="20.45" customHeight="1">
      <c r="A19" s="45" t="s">
        <v>205</v>
      </c>
      <c r="E19" s="177" t="s">
        <v>216</v>
      </c>
      <c r="G19" s="148">
        <v>0</v>
      </c>
      <c r="H19" s="175"/>
      <c r="I19" s="47">
        <v>0</v>
      </c>
      <c r="J19" s="175"/>
      <c r="K19" s="148">
        <v>44000000</v>
      </c>
      <c r="L19" s="2"/>
      <c r="M19" s="47">
        <v>0</v>
      </c>
    </row>
    <row r="20" spans="1:13" ht="20.45" customHeight="1">
      <c r="A20" s="45" t="s">
        <v>179</v>
      </c>
      <c r="G20" s="92">
        <v>14414295</v>
      </c>
      <c r="H20" s="175"/>
      <c r="I20" s="50">
        <v>16412307</v>
      </c>
      <c r="J20" s="175"/>
      <c r="K20" s="92">
        <v>0</v>
      </c>
      <c r="L20" s="2"/>
      <c r="M20" s="50">
        <v>0</v>
      </c>
    </row>
    <row r="21" spans="1:13" ht="6" customHeight="1">
      <c r="A21" s="44"/>
      <c r="G21" s="89"/>
      <c r="H21" s="51"/>
      <c r="I21" s="51"/>
      <c r="J21" s="51"/>
      <c r="K21" s="89"/>
      <c r="M21" s="51"/>
    </row>
    <row r="22" spans="1:13" ht="20.45" customHeight="1">
      <c r="A22" s="44" t="s">
        <v>14</v>
      </c>
      <c r="G22" s="90">
        <f>SUM(G12:G21)</f>
        <v>3032131481</v>
      </c>
      <c r="H22" s="175"/>
      <c r="I22" s="54">
        <f>SUM(I12:I21)</f>
        <v>2671920110</v>
      </c>
      <c r="J22" s="2"/>
      <c r="K22" s="90">
        <f>SUM(K12:K21)</f>
        <v>92370177</v>
      </c>
      <c r="M22" s="54">
        <f>SUM(M12:M21)</f>
        <v>7206174</v>
      </c>
    </row>
    <row r="23" spans="1:13" ht="16.5" customHeight="1">
      <c r="G23" s="149"/>
      <c r="H23" s="175"/>
      <c r="I23" s="175"/>
      <c r="J23" s="2"/>
      <c r="K23" s="149"/>
      <c r="M23" s="175"/>
    </row>
    <row r="24" spans="1:13" ht="20.45" customHeight="1">
      <c r="A24" s="44" t="s">
        <v>15</v>
      </c>
      <c r="G24" s="149"/>
      <c r="H24" s="175"/>
      <c r="I24" s="175"/>
      <c r="J24" s="2"/>
      <c r="K24" s="149"/>
      <c r="M24" s="175"/>
    </row>
    <row r="25" spans="1:13" ht="6" customHeight="1">
      <c r="A25" s="44"/>
      <c r="G25" s="88"/>
      <c r="H25" s="2"/>
      <c r="I25" s="2"/>
      <c r="J25" s="2"/>
      <c r="K25" s="88"/>
      <c r="M25" s="2"/>
    </row>
    <row r="26" spans="1:13" ht="20.45" customHeight="1">
      <c r="A26" s="45" t="s">
        <v>16</v>
      </c>
      <c r="E26" s="46">
        <v>11</v>
      </c>
      <c r="G26" s="148">
        <v>397590514</v>
      </c>
      <c r="H26" s="175"/>
      <c r="I26" s="47">
        <v>435613863</v>
      </c>
      <c r="J26" s="175"/>
      <c r="K26" s="148">
        <v>0</v>
      </c>
      <c r="L26" s="2"/>
      <c r="M26" s="175">
        <v>0</v>
      </c>
    </row>
    <row r="27" spans="1:13" ht="20.45" customHeight="1">
      <c r="A27" s="45" t="s">
        <v>121</v>
      </c>
      <c r="E27" s="46">
        <v>13</v>
      </c>
      <c r="G27" s="148">
        <v>3283987821</v>
      </c>
      <c r="H27" s="175"/>
      <c r="I27" s="47">
        <v>3275085106</v>
      </c>
      <c r="J27" s="175"/>
      <c r="K27" s="148">
        <v>0</v>
      </c>
      <c r="L27" s="2"/>
      <c r="M27" s="47">
        <v>0</v>
      </c>
    </row>
    <row r="28" spans="1:13" ht="20.45" customHeight="1">
      <c r="A28" s="45" t="s">
        <v>17</v>
      </c>
      <c r="E28" s="46">
        <v>16</v>
      </c>
      <c r="G28" s="148">
        <v>0</v>
      </c>
      <c r="H28" s="175"/>
      <c r="I28" s="47">
        <v>0</v>
      </c>
      <c r="J28" s="175"/>
      <c r="K28" s="148">
        <v>10999999980</v>
      </c>
      <c r="L28" s="2"/>
      <c r="M28" s="175">
        <v>9326999980</v>
      </c>
    </row>
    <row r="29" spans="1:13" ht="20.45" customHeight="1">
      <c r="A29" s="45" t="s">
        <v>18</v>
      </c>
      <c r="E29" s="46">
        <v>17</v>
      </c>
      <c r="G29" s="148">
        <v>123782405</v>
      </c>
      <c r="H29" s="175"/>
      <c r="I29" s="47">
        <v>210684140</v>
      </c>
      <c r="J29" s="175"/>
      <c r="K29" s="148">
        <v>0</v>
      </c>
      <c r="L29" s="2"/>
      <c r="M29" s="47">
        <v>0</v>
      </c>
    </row>
    <row r="30" spans="1:13" ht="20.45" customHeight="1">
      <c r="A30" s="45" t="s">
        <v>19</v>
      </c>
      <c r="E30" s="46">
        <v>18</v>
      </c>
      <c r="G30" s="148">
        <v>11226818779</v>
      </c>
      <c r="H30" s="175"/>
      <c r="I30" s="47">
        <v>10261292954</v>
      </c>
      <c r="J30" s="175"/>
      <c r="K30" s="148">
        <v>66333003</v>
      </c>
      <c r="L30" s="2"/>
      <c r="M30" s="47">
        <v>69999009</v>
      </c>
    </row>
    <row r="31" spans="1:13" ht="20.45" customHeight="1">
      <c r="A31" s="45" t="s">
        <v>109</v>
      </c>
      <c r="G31" s="148">
        <v>276173105</v>
      </c>
      <c r="H31" s="175"/>
      <c r="I31" s="47">
        <v>95179273</v>
      </c>
      <c r="J31" s="175"/>
      <c r="K31" s="148">
        <v>0</v>
      </c>
      <c r="L31" s="2"/>
      <c r="M31" s="47">
        <v>0</v>
      </c>
    </row>
    <row r="32" spans="1:13" ht="20.45" customHeight="1">
      <c r="A32" s="45" t="s">
        <v>20</v>
      </c>
      <c r="E32" s="46">
        <v>19</v>
      </c>
      <c r="G32" s="148">
        <v>1470960105</v>
      </c>
      <c r="H32" s="175"/>
      <c r="I32" s="47">
        <v>1555248520</v>
      </c>
      <c r="J32" s="175"/>
      <c r="K32" s="148">
        <v>0</v>
      </c>
      <c r="L32" s="175"/>
      <c r="M32" s="47">
        <v>0</v>
      </c>
    </row>
    <row r="33" spans="1:13" ht="20.45" customHeight="1">
      <c r="A33" s="45" t="s">
        <v>122</v>
      </c>
      <c r="E33" s="46">
        <v>20</v>
      </c>
      <c r="G33" s="148">
        <v>68557968</v>
      </c>
      <c r="H33" s="175"/>
      <c r="I33" s="47">
        <v>36577391</v>
      </c>
      <c r="J33" s="175"/>
      <c r="K33" s="148">
        <v>4888025</v>
      </c>
      <c r="L33" s="175"/>
      <c r="M33" s="47">
        <v>6334854</v>
      </c>
    </row>
    <row r="34" spans="1:13" ht="20.45" customHeight="1">
      <c r="A34" s="45" t="s">
        <v>180</v>
      </c>
      <c r="E34" s="46">
        <v>21</v>
      </c>
      <c r="G34" s="148">
        <v>16000060</v>
      </c>
      <c r="H34" s="175"/>
      <c r="I34" s="47">
        <v>16000060</v>
      </c>
      <c r="J34" s="175"/>
      <c r="K34" s="148">
        <v>0</v>
      </c>
      <c r="L34" s="175"/>
      <c r="M34" s="47">
        <v>0</v>
      </c>
    </row>
    <row r="35" spans="1:13" ht="20.45" customHeight="1">
      <c r="A35" s="45" t="s">
        <v>21</v>
      </c>
      <c r="E35" s="46">
        <v>22</v>
      </c>
      <c r="G35" s="148">
        <v>59966733</v>
      </c>
      <c r="H35" s="175"/>
      <c r="I35" s="47">
        <v>58479551</v>
      </c>
      <c r="J35" s="175"/>
      <c r="K35" s="148">
        <v>1674835</v>
      </c>
      <c r="L35" s="2"/>
      <c r="M35" s="47">
        <v>1778919</v>
      </c>
    </row>
    <row r="36" spans="1:13" ht="20.45" customHeight="1">
      <c r="A36" s="45" t="s">
        <v>22</v>
      </c>
      <c r="E36" s="46">
        <v>23</v>
      </c>
      <c r="G36" s="148">
        <v>55674285</v>
      </c>
      <c r="H36" s="175"/>
      <c r="I36" s="47">
        <v>69572435</v>
      </c>
      <c r="J36" s="175"/>
      <c r="K36" s="148">
        <v>1037536</v>
      </c>
      <c r="L36" s="175"/>
      <c r="M36" s="47">
        <v>735103</v>
      </c>
    </row>
    <row r="37" spans="1:13" ht="20.45" customHeight="1">
      <c r="A37" s="45" t="s">
        <v>23</v>
      </c>
      <c r="E37" s="46">
        <v>24</v>
      </c>
      <c r="G37" s="92">
        <v>59498515</v>
      </c>
      <c r="H37" s="175"/>
      <c r="I37" s="50">
        <v>54547108</v>
      </c>
      <c r="J37" s="175"/>
      <c r="K37" s="92">
        <v>5311303</v>
      </c>
      <c r="L37" s="2"/>
      <c r="M37" s="50">
        <v>4527745</v>
      </c>
    </row>
    <row r="38" spans="1:13" ht="6" customHeight="1">
      <c r="G38" s="149"/>
      <c r="H38" s="175"/>
      <c r="I38" s="175"/>
      <c r="J38" s="2"/>
      <c r="K38" s="149"/>
      <c r="M38" s="175"/>
    </row>
    <row r="39" spans="1:13" ht="20.45" customHeight="1">
      <c r="A39" s="44" t="s">
        <v>24</v>
      </c>
      <c r="G39" s="90">
        <f>SUM(G26:G37)</f>
        <v>17039010290</v>
      </c>
      <c r="H39" s="175"/>
      <c r="I39" s="54">
        <f>SUM(I26:I37)</f>
        <v>16068280401</v>
      </c>
      <c r="J39" s="2"/>
      <c r="K39" s="90">
        <f>SUM(K26:K37)</f>
        <v>11079244682</v>
      </c>
      <c r="M39" s="54">
        <f>SUM(M26:M37)</f>
        <v>9410375610</v>
      </c>
    </row>
    <row r="40" spans="1:13" ht="6" customHeight="1">
      <c r="G40" s="149"/>
      <c r="H40" s="175"/>
      <c r="I40" s="175"/>
      <c r="J40" s="2"/>
      <c r="K40" s="149"/>
      <c r="M40" s="175"/>
    </row>
    <row r="41" spans="1:13" ht="20.45" customHeight="1" thickBot="1">
      <c r="A41" s="44" t="s">
        <v>25</v>
      </c>
      <c r="G41" s="150">
        <f>+G22+G39</f>
        <v>20071141771</v>
      </c>
      <c r="H41" s="178"/>
      <c r="I41" s="179">
        <f>+I22+I39</f>
        <v>18740200511</v>
      </c>
      <c r="J41" s="2"/>
      <c r="K41" s="150">
        <f>+K22+K39</f>
        <v>11171614859</v>
      </c>
      <c r="M41" s="179">
        <f>+M22+M39</f>
        <v>9417581784</v>
      </c>
    </row>
    <row r="42" spans="1:13" ht="18" customHeight="1" thickTop="1">
      <c r="A42" s="44"/>
      <c r="G42" s="2"/>
      <c r="H42" s="178"/>
      <c r="I42" s="2"/>
      <c r="J42" s="2"/>
      <c r="K42" s="2"/>
      <c r="M42" s="2"/>
    </row>
    <row r="43" spans="1:13" ht="18" customHeight="1">
      <c r="A43" s="44"/>
      <c r="G43" s="2"/>
      <c r="H43" s="178"/>
      <c r="I43" s="2"/>
      <c r="J43" s="2"/>
      <c r="K43" s="2"/>
      <c r="M43" s="2"/>
    </row>
    <row r="44" spans="1:13" ht="18" customHeight="1">
      <c r="A44" s="44"/>
      <c r="G44" s="2"/>
      <c r="H44" s="178"/>
      <c r="I44" s="2"/>
      <c r="J44" s="2"/>
      <c r="K44" s="2"/>
      <c r="M44" s="2"/>
    </row>
    <row r="45" spans="1:13" ht="19.5" customHeight="1">
      <c r="A45" s="44"/>
      <c r="G45" s="2"/>
      <c r="H45" s="178"/>
      <c r="I45" s="2"/>
      <c r="J45" s="2"/>
      <c r="K45" s="2"/>
      <c r="M45" s="2"/>
    </row>
    <row r="46" spans="1:13" ht="20.45" customHeight="1">
      <c r="A46" s="194" t="s">
        <v>26</v>
      </c>
      <c r="B46" s="194"/>
      <c r="C46" s="194"/>
      <c r="D46" s="194"/>
      <c r="E46" s="194"/>
      <c r="F46" s="194"/>
      <c r="G46" s="194"/>
      <c r="H46" s="194"/>
      <c r="I46" s="194"/>
      <c r="J46" s="174"/>
      <c r="K46" s="174"/>
      <c r="M46" s="174"/>
    </row>
    <row r="47" spans="1:13" ht="15.75" customHeight="1">
      <c r="E47" s="45"/>
      <c r="F47" s="45"/>
      <c r="G47" s="45"/>
      <c r="H47" s="45"/>
      <c r="I47" s="45"/>
      <c r="J47" s="174"/>
      <c r="K47" s="174"/>
      <c r="M47" s="174"/>
    </row>
    <row r="48" spans="1:13" ht="21" customHeight="1">
      <c r="A48" s="18" t="s">
        <v>219</v>
      </c>
      <c r="B48" s="172"/>
      <c r="C48" s="172"/>
      <c r="D48" s="172"/>
      <c r="E48" s="172"/>
      <c r="F48" s="172"/>
      <c r="G48" s="180"/>
      <c r="H48" s="180"/>
      <c r="I48" s="180"/>
      <c r="J48" s="180"/>
      <c r="K48" s="180"/>
      <c r="L48" s="181"/>
      <c r="M48" s="180"/>
    </row>
    <row r="49" spans="1:13" ht="21" customHeight="1">
      <c r="A49" s="44" t="str">
        <f>A1</f>
        <v>บริษัท แอ๊บโซลูท คลีน เอ็นเนอร์จี้ จำกัด (มหาชน)</v>
      </c>
    </row>
    <row r="50" spans="1:13" ht="21" customHeight="1">
      <c r="A50" s="48" t="s">
        <v>1</v>
      </c>
    </row>
    <row r="51" spans="1:13" ht="21" customHeight="1">
      <c r="A51" s="17" t="str">
        <f>A3</f>
        <v>ณ วันที่ 31 ธันวาคม พ.ศ. 2565</v>
      </c>
      <c r="B51" s="172"/>
      <c r="C51" s="172"/>
      <c r="D51" s="172"/>
      <c r="E51" s="49"/>
      <c r="F51" s="49"/>
      <c r="G51" s="50"/>
      <c r="H51" s="50"/>
      <c r="I51" s="50"/>
      <c r="J51" s="50"/>
      <c r="K51" s="50"/>
      <c r="L51" s="181"/>
      <c r="M51" s="50"/>
    </row>
    <row r="52" spans="1:13" ht="21" customHeight="1">
      <c r="A52" s="44"/>
      <c r="B52" s="38"/>
      <c r="C52" s="38"/>
      <c r="D52" s="38"/>
      <c r="G52" s="51"/>
      <c r="H52" s="51"/>
      <c r="I52" s="51"/>
      <c r="J52" s="51"/>
      <c r="K52" s="51"/>
      <c r="M52" s="51"/>
    </row>
    <row r="53" spans="1:13" ht="21" customHeight="1">
      <c r="A53" s="44"/>
      <c r="B53" s="38"/>
      <c r="C53" s="38"/>
      <c r="D53" s="38"/>
      <c r="G53" s="193" t="s">
        <v>2</v>
      </c>
      <c r="H53" s="193"/>
      <c r="I53" s="193"/>
      <c r="J53" s="1"/>
      <c r="K53" s="193" t="s">
        <v>3</v>
      </c>
      <c r="L53" s="193"/>
      <c r="M53" s="193"/>
    </row>
    <row r="54" spans="1:13" ht="21" customHeight="1">
      <c r="G54" s="84" t="s">
        <v>196</v>
      </c>
      <c r="I54" s="84" t="s">
        <v>146</v>
      </c>
      <c r="K54" s="84" t="s">
        <v>196</v>
      </c>
      <c r="L54" s="47"/>
      <c r="M54" s="84" t="s">
        <v>146</v>
      </c>
    </row>
    <row r="55" spans="1:13" ht="21" customHeight="1">
      <c r="E55" s="52" t="s">
        <v>4</v>
      </c>
      <c r="F55" s="53"/>
      <c r="G55" s="85" t="s">
        <v>5</v>
      </c>
      <c r="H55" s="86"/>
      <c r="I55" s="85" t="s">
        <v>5</v>
      </c>
      <c r="J55" s="84"/>
      <c r="K55" s="85" t="s">
        <v>5</v>
      </c>
      <c r="L55" s="84"/>
      <c r="M55" s="85" t="s">
        <v>5</v>
      </c>
    </row>
    <row r="56" spans="1:13" ht="21" customHeight="1">
      <c r="A56" s="44" t="s">
        <v>27</v>
      </c>
      <c r="G56" s="89"/>
      <c r="H56" s="51"/>
      <c r="I56" s="51"/>
      <c r="J56" s="51"/>
      <c r="K56" s="89"/>
      <c r="M56" s="51"/>
    </row>
    <row r="57" spans="1:13" ht="7.5" customHeight="1">
      <c r="A57" s="44"/>
      <c r="G57" s="89"/>
      <c r="H57" s="51"/>
      <c r="I57" s="51"/>
      <c r="J57" s="51"/>
      <c r="K57" s="89"/>
      <c r="M57" s="51"/>
    </row>
    <row r="58" spans="1:13" ht="21" customHeight="1">
      <c r="A58" s="44" t="s">
        <v>28</v>
      </c>
      <c r="G58" s="89"/>
      <c r="H58" s="51"/>
      <c r="I58" s="51"/>
      <c r="J58" s="51"/>
      <c r="K58" s="89"/>
      <c r="M58" s="51"/>
    </row>
    <row r="59" spans="1:13" ht="8.1" customHeight="1">
      <c r="A59" s="44"/>
      <c r="G59" s="89"/>
      <c r="H59" s="51"/>
      <c r="I59" s="51"/>
      <c r="J59" s="51"/>
      <c r="K59" s="89"/>
      <c r="M59" s="51"/>
    </row>
    <row r="60" spans="1:13" ht="21" customHeight="1">
      <c r="A60" s="45" t="s">
        <v>29</v>
      </c>
      <c r="E60" s="46">
        <v>25</v>
      </c>
      <c r="G60" s="148">
        <v>396202466</v>
      </c>
      <c r="H60" s="175"/>
      <c r="I60" s="47">
        <v>214500000</v>
      </c>
      <c r="J60" s="175"/>
      <c r="K60" s="148">
        <v>199702466</v>
      </c>
      <c r="L60" s="2"/>
      <c r="M60" s="47">
        <v>0</v>
      </c>
    </row>
    <row r="61" spans="1:13" ht="21" customHeight="1">
      <c r="A61" s="45" t="s">
        <v>30</v>
      </c>
      <c r="E61" s="46">
        <v>26</v>
      </c>
      <c r="G61" s="148">
        <v>508705825</v>
      </c>
      <c r="H61" s="175"/>
      <c r="I61" s="47">
        <v>327803617</v>
      </c>
      <c r="J61" s="175"/>
      <c r="K61" s="148">
        <v>104553001</v>
      </c>
      <c r="L61" s="2"/>
      <c r="M61" s="47">
        <v>8536895</v>
      </c>
    </row>
    <row r="62" spans="1:13" ht="21" customHeight="1">
      <c r="A62" s="45" t="s">
        <v>31</v>
      </c>
      <c r="G62" s="148"/>
      <c r="K62" s="148"/>
      <c r="L62" s="2"/>
    </row>
    <row r="63" spans="1:13" ht="21" customHeight="1">
      <c r="B63" s="93" t="s">
        <v>123</v>
      </c>
      <c r="E63" s="46">
        <v>29</v>
      </c>
      <c r="G63" s="148">
        <v>3189070</v>
      </c>
      <c r="H63" s="175"/>
      <c r="I63" s="47">
        <v>1662838</v>
      </c>
      <c r="J63" s="175"/>
      <c r="K63" s="148">
        <v>1293789</v>
      </c>
      <c r="L63" s="2"/>
      <c r="M63" s="47">
        <v>1239906</v>
      </c>
    </row>
    <row r="64" spans="1:13" ht="21" customHeight="1">
      <c r="B64" s="182" t="s">
        <v>32</v>
      </c>
      <c r="C64" s="183"/>
      <c r="D64" s="183"/>
      <c r="E64" s="46">
        <v>30</v>
      </c>
      <c r="G64" s="148">
        <v>795041768</v>
      </c>
      <c r="H64" s="175"/>
      <c r="I64" s="47">
        <v>702118153</v>
      </c>
      <c r="J64" s="175"/>
      <c r="K64" s="148">
        <v>0</v>
      </c>
      <c r="L64" s="2"/>
      <c r="M64" s="47">
        <v>0</v>
      </c>
    </row>
    <row r="65" spans="1:13" ht="21" customHeight="1">
      <c r="A65" s="93" t="s">
        <v>155</v>
      </c>
      <c r="G65" s="148"/>
      <c r="K65" s="148"/>
      <c r="L65" s="2"/>
    </row>
    <row r="66" spans="1:13" ht="21" customHeight="1">
      <c r="B66" s="45" t="s">
        <v>156</v>
      </c>
      <c r="E66" s="46">
        <v>28</v>
      </c>
      <c r="G66" s="148">
        <v>0</v>
      </c>
      <c r="I66" s="47">
        <v>26608975</v>
      </c>
      <c r="K66" s="148">
        <v>0</v>
      </c>
      <c r="L66" s="2"/>
      <c r="M66" s="47">
        <v>0</v>
      </c>
    </row>
    <row r="67" spans="1:13" ht="21" customHeight="1">
      <c r="A67" s="45" t="s">
        <v>13</v>
      </c>
      <c r="B67" s="183"/>
      <c r="C67" s="183"/>
      <c r="D67" s="183"/>
      <c r="E67" s="46">
        <v>15</v>
      </c>
      <c r="G67" s="148">
        <v>47582312</v>
      </c>
      <c r="H67" s="175"/>
      <c r="I67" s="47">
        <v>42276829</v>
      </c>
      <c r="J67" s="175"/>
      <c r="K67" s="148">
        <v>251885</v>
      </c>
      <c r="L67" s="2"/>
      <c r="M67" s="47">
        <v>355708</v>
      </c>
    </row>
    <row r="68" spans="1:13" ht="21" customHeight="1">
      <c r="A68" s="45" t="s">
        <v>33</v>
      </c>
      <c r="B68" s="183"/>
      <c r="C68" s="183"/>
      <c r="D68" s="183"/>
      <c r="G68" s="148">
        <v>10214435</v>
      </c>
      <c r="H68" s="175"/>
      <c r="I68" s="47">
        <v>6780642</v>
      </c>
      <c r="J68" s="175"/>
      <c r="K68" s="148">
        <v>0</v>
      </c>
      <c r="L68" s="2"/>
      <c r="M68" s="47">
        <v>0</v>
      </c>
    </row>
    <row r="69" spans="1:13" ht="21" customHeight="1">
      <c r="A69" s="45" t="s">
        <v>124</v>
      </c>
      <c r="B69" s="183"/>
      <c r="C69" s="183"/>
      <c r="D69" s="183"/>
      <c r="E69" s="184">
        <v>42.4</v>
      </c>
      <c r="G69" s="148">
        <v>239401</v>
      </c>
      <c r="H69" s="175"/>
      <c r="I69" s="47">
        <v>0</v>
      </c>
      <c r="J69" s="175"/>
      <c r="K69" s="148">
        <v>0</v>
      </c>
      <c r="L69" s="2"/>
      <c r="M69" s="47">
        <v>0</v>
      </c>
    </row>
    <row r="70" spans="1:13" ht="21" customHeight="1">
      <c r="A70" s="45" t="s">
        <v>34</v>
      </c>
      <c r="B70" s="183"/>
      <c r="C70" s="183"/>
      <c r="D70" s="183"/>
      <c r="E70" s="46">
        <v>27</v>
      </c>
      <c r="G70" s="92">
        <v>7495890</v>
      </c>
      <c r="H70" s="175"/>
      <c r="I70" s="50">
        <v>5444011</v>
      </c>
      <c r="J70" s="175"/>
      <c r="K70" s="92">
        <v>578570</v>
      </c>
      <c r="L70" s="2"/>
      <c r="M70" s="50">
        <v>715508</v>
      </c>
    </row>
    <row r="71" spans="1:13" ht="7.5" customHeight="1">
      <c r="A71" s="44"/>
      <c r="G71" s="88"/>
      <c r="H71" s="2"/>
      <c r="I71" s="2"/>
      <c r="J71" s="2"/>
      <c r="K71" s="88"/>
      <c r="M71" s="2"/>
    </row>
    <row r="72" spans="1:13" ht="21" customHeight="1">
      <c r="A72" s="44" t="s">
        <v>35</v>
      </c>
      <c r="G72" s="90">
        <f>SUM(G60:G70)</f>
        <v>1768671167</v>
      </c>
      <c r="H72" s="2"/>
      <c r="I72" s="54">
        <f>SUM(I60:I70)</f>
        <v>1327195065</v>
      </c>
      <c r="J72" s="2"/>
      <c r="K72" s="90">
        <f>SUM(K60:K70)</f>
        <v>306379711</v>
      </c>
      <c r="M72" s="54">
        <f>SUM(M60:M70)</f>
        <v>10848017</v>
      </c>
    </row>
    <row r="73" spans="1:13" ht="20.100000000000001" customHeight="1">
      <c r="G73" s="88"/>
      <c r="H73" s="2"/>
      <c r="I73" s="2"/>
      <c r="J73" s="2"/>
      <c r="K73" s="88"/>
      <c r="M73" s="2"/>
    </row>
    <row r="74" spans="1:13" ht="21" customHeight="1">
      <c r="A74" s="44" t="s">
        <v>36</v>
      </c>
      <c r="G74" s="88"/>
      <c r="H74" s="2"/>
      <c r="I74" s="2"/>
      <c r="J74" s="2"/>
      <c r="K74" s="88"/>
      <c r="M74" s="2"/>
    </row>
    <row r="75" spans="1:13" ht="7.5" customHeight="1">
      <c r="A75" s="44"/>
      <c r="G75" s="88"/>
      <c r="H75" s="2"/>
      <c r="I75" s="2"/>
      <c r="J75" s="2"/>
      <c r="K75" s="88"/>
      <c r="M75" s="2"/>
    </row>
    <row r="76" spans="1:13" ht="21" customHeight="1">
      <c r="A76" s="45" t="s">
        <v>141</v>
      </c>
      <c r="E76" s="45"/>
      <c r="F76" s="45"/>
      <c r="G76" s="176"/>
      <c r="H76" s="174"/>
      <c r="I76" s="174"/>
      <c r="J76" s="174"/>
      <c r="K76" s="176"/>
      <c r="M76" s="174"/>
    </row>
    <row r="77" spans="1:13" ht="21" customHeight="1">
      <c r="B77" s="45" t="s">
        <v>156</v>
      </c>
      <c r="E77" s="46">
        <v>28</v>
      </c>
      <c r="G77" s="148">
        <v>17363518</v>
      </c>
      <c r="H77" s="175"/>
      <c r="I77" s="47">
        <v>5400543</v>
      </c>
      <c r="J77" s="175"/>
      <c r="K77" s="148">
        <v>0</v>
      </c>
      <c r="L77" s="2"/>
      <c r="M77" s="47">
        <v>0</v>
      </c>
    </row>
    <row r="78" spans="1:13" ht="21" customHeight="1">
      <c r="A78" s="45" t="s">
        <v>125</v>
      </c>
      <c r="E78" s="46">
        <v>29</v>
      </c>
      <c r="G78" s="148">
        <v>30281094</v>
      </c>
      <c r="H78" s="175"/>
      <c r="I78" s="47">
        <v>24905061</v>
      </c>
      <c r="J78" s="175"/>
      <c r="K78" s="148">
        <v>4108324</v>
      </c>
      <c r="L78" s="2"/>
      <c r="M78" s="47">
        <v>5405113</v>
      </c>
    </row>
    <row r="79" spans="1:13" ht="21" customHeight="1">
      <c r="A79" s="45" t="s">
        <v>37</v>
      </c>
      <c r="E79" s="46">
        <v>30</v>
      </c>
      <c r="G79" s="148">
        <v>3850138356</v>
      </c>
      <c r="H79" s="175"/>
      <c r="I79" s="47">
        <v>3836935824</v>
      </c>
      <c r="J79" s="175"/>
      <c r="K79" s="148">
        <v>0</v>
      </c>
      <c r="L79" s="2"/>
      <c r="M79" s="47">
        <v>0</v>
      </c>
    </row>
    <row r="80" spans="1:13" ht="21" customHeight="1">
      <c r="A80" s="45" t="s">
        <v>38</v>
      </c>
      <c r="B80" s="183"/>
      <c r="C80" s="183"/>
      <c r="D80" s="183"/>
      <c r="E80" s="46">
        <v>23</v>
      </c>
      <c r="G80" s="148">
        <v>208706695</v>
      </c>
      <c r="H80" s="175"/>
      <c r="I80" s="47">
        <v>168238895</v>
      </c>
      <c r="J80" s="175"/>
      <c r="K80" s="148">
        <v>0</v>
      </c>
      <c r="L80" s="2"/>
      <c r="M80" s="47">
        <v>0</v>
      </c>
    </row>
    <row r="81" spans="1:13" ht="21" customHeight="1">
      <c r="A81" s="45" t="s">
        <v>39</v>
      </c>
      <c r="E81" s="46">
        <v>31</v>
      </c>
      <c r="G81" s="92">
        <v>11216039</v>
      </c>
      <c r="H81" s="175"/>
      <c r="I81" s="50">
        <v>8947511</v>
      </c>
      <c r="J81" s="175"/>
      <c r="K81" s="92">
        <v>5187682</v>
      </c>
      <c r="L81" s="2"/>
      <c r="M81" s="50">
        <v>3675518</v>
      </c>
    </row>
    <row r="82" spans="1:13" ht="7.5" customHeight="1">
      <c r="A82" s="44"/>
      <c r="G82" s="88"/>
      <c r="H82" s="2"/>
      <c r="I82" s="2"/>
      <c r="J82" s="2"/>
      <c r="K82" s="88"/>
      <c r="M82" s="2"/>
    </row>
    <row r="83" spans="1:13" ht="21" customHeight="1">
      <c r="A83" s="44" t="s">
        <v>40</v>
      </c>
      <c r="G83" s="90">
        <f>SUM(G77:G81)</f>
        <v>4117705702</v>
      </c>
      <c r="H83" s="2"/>
      <c r="I83" s="54">
        <f>SUM(I77:I81)</f>
        <v>4044427834</v>
      </c>
      <c r="J83" s="2"/>
      <c r="K83" s="92">
        <f>SUM(K77:K81)</f>
        <v>9296006</v>
      </c>
      <c r="M83" s="54">
        <f>SUM(M77:M81)</f>
        <v>9080631</v>
      </c>
    </row>
    <row r="84" spans="1:13" ht="7.5" customHeight="1">
      <c r="A84" s="44"/>
      <c r="G84" s="88"/>
      <c r="H84" s="2"/>
      <c r="I84" s="2"/>
      <c r="J84" s="2"/>
      <c r="K84" s="88"/>
      <c r="M84" s="2"/>
    </row>
    <row r="85" spans="1:13" ht="21" customHeight="1">
      <c r="A85" s="44" t="s">
        <v>41</v>
      </c>
      <c r="G85" s="90">
        <f>SUM(G72,G83)</f>
        <v>5886376869</v>
      </c>
      <c r="H85" s="2"/>
      <c r="I85" s="54">
        <f>SUM(I72,I83)</f>
        <v>5371622899</v>
      </c>
      <c r="J85" s="2"/>
      <c r="K85" s="90">
        <f>SUM(K72,K83)</f>
        <v>315675717</v>
      </c>
      <c r="M85" s="54">
        <f>SUM(M72,M83)</f>
        <v>19928648</v>
      </c>
    </row>
    <row r="86" spans="1:13" ht="21" customHeight="1">
      <c r="A86" s="44"/>
      <c r="G86" s="2"/>
      <c r="H86" s="2"/>
      <c r="I86" s="2"/>
      <c r="J86" s="2"/>
      <c r="K86" s="2"/>
      <c r="M86" s="2"/>
    </row>
    <row r="87" spans="1:13" ht="21" customHeight="1">
      <c r="A87" s="44"/>
      <c r="G87" s="2"/>
      <c r="H87" s="2"/>
      <c r="I87" s="2"/>
      <c r="J87" s="2"/>
      <c r="K87" s="2"/>
      <c r="M87" s="2"/>
    </row>
    <row r="88" spans="1:13" ht="21" customHeight="1">
      <c r="A88" s="44"/>
      <c r="G88" s="2"/>
      <c r="H88" s="2"/>
      <c r="I88" s="2"/>
      <c r="J88" s="2"/>
      <c r="K88" s="2"/>
      <c r="M88" s="2"/>
    </row>
    <row r="89" spans="1:13" ht="21" customHeight="1">
      <c r="A89" s="44"/>
      <c r="G89" s="2"/>
      <c r="H89" s="2"/>
      <c r="I89" s="2"/>
      <c r="J89" s="2"/>
      <c r="K89" s="2"/>
      <c r="M89" s="2"/>
    </row>
    <row r="90" spans="1:13" ht="21" customHeight="1">
      <c r="A90" s="44"/>
      <c r="G90" s="2"/>
      <c r="H90" s="2"/>
      <c r="I90" s="2"/>
      <c r="J90" s="2"/>
      <c r="K90" s="2"/>
      <c r="M90" s="2"/>
    </row>
    <row r="91" spans="1:13" ht="21" customHeight="1">
      <c r="A91" s="44"/>
      <c r="G91" s="2"/>
      <c r="H91" s="2"/>
      <c r="I91" s="2"/>
      <c r="J91" s="2"/>
      <c r="K91" s="2"/>
      <c r="M91" s="2"/>
    </row>
    <row r="92" spans="1:13" ht="21" customHeight="1">
      <c r="A92" s="44"/>
      <c r="G92" s="2"/>
      <c r="H92" s="2"/>
      <c r="I92" s="2"/>
      <c r="J92" s="2"/>
      <c r="K92" s="2"/>
      <c r="M92" s="2"/>
    </row>
    <row r="93" spans="1:13" ht="15.75" customHeight="1">
      <c r="A93" s="44"/>
      <c r="G93" s="2"/>
      <c r="H93" s="2"/>
      <c r="I93" s="2"/>
      <c r="J93" s="2"/>
      <c r="K93" s="2"/>
      <c r="M93" s="2"/>
    </row>
    <row r="94" spans="1:13" ht="21" customHeight="1">
      <c r="A94" s="18" t="str">
        <f>A48</f>
        <v>หมายเหตุประกอบงบการเงินรวมและงบการเงินเฉพาะกิจการในหน้า 15 ถึง 126 เป็นส่วนหนึ่งของงบการเงินนี้</v>
      </c>
      <c r="B94" s="18"/>
      <c r="C94" s="18"/>
      <c r="D94" s="18"/>
      <c r="E94" s="49"/>
      <c r="F94" s="49"/>
      <c r="G94" s="50"/>
      <c r="H94" s="50"/>
      <c r="I94" s="50"/>
      <c r="J94" s="50"/>
      <c r="K94" s="50"/>
      <c r="L94" s="181"/>
      <c r="M94" s="50"/>
    </row>
    <row r="95" spans="1:13" ht="21" customHeight="1">
      <c r="A95" s="44" t="str">
        <f>A49</f>
        <v>บริษัท แอ๊บโซลูท คลีน เอ็นเนอร์จี้ จำกัด (มหาชน)</v>
      </c>
      <c r="G95" s="51"/>
      <c r="H95" s="51"/>
      <c r="I95" s="51"/>
      <c r="J95" s="51"/>
      <c r="K95" s="51"/>
      <c r="M95" s="51"/>
    </row>
    <row r="96" spans="1:13" ht="21" customHeight="1">
      <c r="A96" s="44" t="s">
        <v>1</v>
      </c>
      <c r="G96" s="51"/>
      <c r="H96" s="51"/>
      <c r="I96" s="51"/>
      <c r="J96" s="51"/>
      <c r="K96" s="51"/>
      <c r="M96" s="51"/>
    </row>
    <row r="97" spans="1:13" ht="21" customHeight="1">
      <c r="A97" s="17" t="str">
        <f>A51</f>
        <v>ณ วันที่ 31 ธันวาคม พ.ศ. 2565</v>
      </c>
      <c r="B97" s="18"/>
      <c r="C97" s="18"/>
      <c r="D97" s="18"/>
      <c r="E97" s="49"/>
      <c r="F97" s="49"/>
      <c r="G97" s="50"/>
      <c r="H97" s="50"/>
      <c r="I97" s="50"/>
      <c r="J97" s="50"/>
      <c r="K97" s="50"/>
      <c r="L97" s="181"/>
      <c r="M97" s="50"/>
    </row>
    <row r="98" spans="1:13" ht="21.75" customHeight="1">
      <c r="A98" s="44"/>
      <c r="G98" s="51"/>
      <c r="H98" s="51"/>
      <c r="I98" s="51"/>
      <c r="J98" s="51"/>
      <c r="K98" s="51"/>
      <c r="M98" s="51"/>
    </row>
    <row r="99" spans="1:13" ht="21.75" customHeight="1">
      <c r="A99" s="44"/>
      <c r="B99" s="38"/>
      <c r="C99" s="38"/>
      <c r="D99" s="38"/>
      <c r="G99" s="193" t="s">
        <v>2</v>
      </c>
      <c r="H99" s="193"/>
      <c r="I99" s="193"/>
      <c r="J99" s="1"/>
      <c r="K99" s="193" t="s">
        <v>3</v>
      </c>
      <c r="L99" s="193"/>
      <c r="M99" s="193"/>
    </row>
    <row r="100" spans="1:13" ht="21.75" customHeight="1">
      <c r="G100" s="84" t="s">
        <v>196</v>
      </c>
      <c r="I100" s="84" t="s">
        <v>146</v>
      </c>
      <c r="K100" s="84" t="s">
        <v>196</v>
      </c>
      <c r="L100" s="47"/>
      <c r="M100" s="84" t="s">
        <v>146</v>
      </c>
    </row>
    <row r="101" spans="1:13" ht="21.75" customHeight="1">
      <c r="E101" s="52" t="s">
        <v>4</v>
      </c>
      <c r="F101" s="53"/>
      <c r="G101" s="85" t="s">
        <v>5</v>
      </c>
      <c r="H101" s="86"/>
      <c r="I101" s="85" t="s">
        <v>5</v>
      </c>
      <c r="J101" s="84"/>
      <c r="K101" s="85" t="s">
        <v>5</v>
      </c>
      <c r="L101" s="84"/>
      <c r="M101" s="85" t="s">
        <v>5</v>
      </c>
    </row>
    <row r="102" spans="1:13" ht="21.75" customHeight="1">
      <c r="A102" s="44" t="s">
        <v>213</v>
      </c>
      <c r="G102" s="89"/>
      <c r="H102" s="51"/>
      <c r="I102" s="51"/>
      <c r="J102" s="51"/>
      <c r="K102" s="89"/>
      <c r="M102" s="51"/>
    </row>
    <row r="103" spans="1:13" ht="7.5" customHeight="1">
      <c r="A103" s="44"/>
      <c r="G103" s="89"/>
      <c r="H103" s="51"/>
      <c r="I103" s="51"/>
      <c r="J103" s="51"/>
      <c r="K103" s="89"/>
      <c r="M103" s="51"/>
    </row>
    <row r="104" spans="1:13" ht="21.75" customHeight="1">
      <c r="A104" s="44" t="s">
        <v>42</v>
      </c>
      <c r="G104" s="89"/>
      <c r="H104" s="51"/>
      <c r="I104" s="51"/>
      <c r="J104" s="51"/>
      <c r="K104" s="89"/>
      <c r="M104" s="51"/>
    </row>
    <row r="105" spans="1:13" ht="7.5" customHeight="1">
      <c r="A105" s="44"/>
      <c r="G105" s="89"/>
      <c r="H105" s="51"/>
      <c r="I105" s="51"/>
      <c r="J105" s="51"/>
      <c r="K105" s="89"/>
      <c r="M105" s="51"/>
    </row>
    <row r="106" spans="1:13" ht="21.75" customHeight="1">
      <c r="A106" s="45" t="s">
        <v>43</v>
      </c>
      <c r="E106" s="46">
        <v>32</v>
      </c>
      <c r="G106" s="89"/>
      <c r="H106" s="51"/>
      <c r="I106" s="51"/>
      <c r="J106" s="51"/>
      <c r="K106" s="89"/>
      <c r="M106" s="51"/>
    </row>
    <row r="107" spans="1:13" ht="21.75" customHeight="1">
      <c r="B107" s="45" t="s">
        <v>44</v>
      </c>
      <c r="G107" s="89"/>
      <c r="H107" s="51"/>
      <c r="I107" s="51"/>
      <c r="J107" s="51"/>
      <c r="K107" s="89"/>
      <c r="M107" s="51"/>
    </row>
    <row r="108" spans="1:13" ht="21.75" customHeight="1">
      <c r="C108" s="45" t="s">
        <v>45</v>
      </c>
      <c r="G108" s="89"/>
      <c r="H108" s="51"/>
      <c r="I108" s="51"/>
      <c r="J108" s="51"/>
      <c r="K108" s="89"/>
      <c r="M108" s="51"/>
    </row>
    <row r="109" spans="1:13" ht="21.75" customHeight="1" thickBot="1">
      <c r="D109" s="45" t="s">
        <v>46</v>
      </c>
      <c r="G109" s="185">
        <v>5487999980</v>
      </c>
      <c r="H109" s="51"/>
      <c r="I109" s="186">
        <v>5487999980</v>
      </c>
      <c r="J109" s="51"/>
      <c r="K109" s="185">
        <v>5487999980</v>
      </c>
      <c r="L109" s="51"/>
      <c r="M109" s="186">
        <v>5487999980</v>
      </c>
    </row>
    <row r="110" spans="1:13" ht="7.5" customHeight="1" thickTop="1">
      <c r="A110" s="44"/>
      <c r="G110" s="187"/>
      <c r="H110" s="3"/>
      <c r="I110" s="3"/>
      <c r="J110" s="3"/>
      <c r="K110" s="187"/>
      <c r="M110" s="3"/>
    </row>
    <row r="111" spans="1:13" ht="21.75" customHeight="1">
      <c r="B111" s="38" t="s">
        <v>133</v>
      </c>
      <c r="C111" s="38"/>
      <c r="G111" s="187"/>
      <c r="H111" s="3"/>
      <c r="I111" s="3"/>
      <c r="J111" s="3"/>
      <c r="K111" s="187"/>
      <c r="M111" s="3"/>
    </row>
    <row r="112" spans="1:13" ht="21.75" customHeight="1">
      <c r="B112" s="38"/>
      <c r="C112" s="38" t="s">
        <v>116</v>
      </c>
      <c r="G112" s="187"/>
      <c r="H112" s="3"/>
      <c r="I112" s="3"/>
      <c r="J112" s="3"/>
      <c r="K112" s="187"/>
      <c r="M112" s="3"/>
    </row>
    <row r="113" spans="1:13" ht="21.75" customHeight="1">
      <c r="D113" s="45" t="s">
        <v>47</v>
      </c>
      <c r="G113" s="148">
        <v>5087999980</v>
      </c>
      <c r="H113" s="55"/>
      <c r="I113" s="47">
        <v>5087999980</v>
      </c>
      <c r="J113" s="55"/>
      <c r="K113" s="148">
        <v>5087999980</v>
      </c>
      <c r="L113" s="3"/>
      <c r="M113" s="47">
        <v>5087999980</v>
      </c>
    </row>
    <row r="114" spans="1:13" ht="21.75" customHeight="1">
      <c r="A114" s="45" t="s">
        <v>107</v>
      </c>
      <c r="B114" s="38"/>
      <c r="G114" s="148">
        <v>3896006978</v>
      </c>
      <c r="H114" s="3"/>
      <c r="I114" s="3">
        <v>3896006978</v>
      </c>
      <c r="J114" s="3"/>
      <c r="K114" s="187">
        <v>3896006978</v>
      </c>
      <c r="L114" s="3"/>
      <c r="M114" s="47">
        <v>3896006978</v>
      </c>
    </row>
    <row r="115" spans="1:13" ht="21.75" customHeight="1">
      <c r="A115" s="45" t="s">
        <v>81</v>
      </c>
      <c r="G115" s="176"/>
      <c r="H115" s="174"/>
      <c r="I115" s="174"/>
      <c r="J115" s="174"/>
      <c r="K115" s="176"/>
      <c r="M115" s="174"/>
    </row>
    <row r="116" spans="1:13" ht="21.75" customHeight="1">
      <c r="A116" s="93"/>
      <c r="B116" s="93" t="s">
        <v>138</v>
      </c>
      <c r="E116" s="46">
        <v>34</v>
      </c>
      <c r="G116" s="88">
        <v>141825834</v>
      </c>
      <c r="H116" s="174"/>
      <c r="I116" s="51">
        <v>45225834</v>
      </c>
      <c r="J116" s="174"/>
      <c r="K116" s="176">
        <v>141825834</v>
      </c>
      <c r="M116" s="51">
        <v>45225834</v>
      </c>
    </row>
    <row r="117" spans="1:13" ht="21.75" customHeight="1">
      <c r="A117" s="93"/>
      <c r="B117" s="93" t="s">
        <v>204</v>
      </c>
      <c r="E117" s="46">
        <v>32</v>
      </c>
      <c r="G117" s="88">
        <v>268010560</v>
      </c>
      <c r="H117" s="174"/>
      <c r="I117" s="51">
        <v>0</v>
      </c>
      <c r="J117" s="174"/>
      <c r="K117" s="176">
        <v>268010560</v>
      </c>
      <c r="M117" s="51">
        <v>0</v>
      </c>
    </row>
    <row r="118" spans="1:13" ht="21.75" customHeight="1">
      <c r="B118" s="93" t="s">
        <v>48</v>
      </c>
      <c r="G118" s="148">
        <v>5022191104</v>
      </c>
      <c r="H118" s="174"/>
      <c r="I118" s="47">
        <v>4308984695</v>
      </c>
      <c r="J118" s="174"/>
      <c r="K118" s="148">
        <v>1730106350</v>
      </c>
      <c r="M118" s="51">
        <v>368420344</v>
      </c>
    </row>
    <row r="119" spans="1:13" ht="21.75" customHeight="1">
      <c r="A119" s="45" t="s">
        <v>202</v>
      </c>
      <c r="B119" s="93"/>
      <c r="E119" s="46">
        <v>32</v>
      </c>
      <c r="G119" s="148">
        <v>-268010560</v>
      </c>
      <c r="H119" s="174"/>
      <c r="I119" s="47">
        <v>0</v>
      </c>
      <c r="J119" s="174"/>
      <c r="K119" s="148">
        <v>-268010560</v>
      </c>
      <c r="M119" s="51">
        <v>0</v>
      </c>
    </row>
    <row r="120" spans="1:13" ht="21.75" customHeight="1">
      <c r="A120" s="45" t="s">
        <v>49</v>
      </c>
      <c r="E120" s="45"/>
      <c r="G120" s="148"/>
      <c r="H120" s="174"/>
      <c r="I120" s="51"/>
      <c r="J120" s="174"/>
      <c r="K120" s="148"/>
      <c r="M120" s="174"/>
    </row>
    <row r="121" spans="1:13" ht="21.75" customHeight="1">
      <c r="B121" s="45" t="s">
        <v>50</v>
      </c>
      <c r="G121" s="164">
        <v>-22886961</v>
      </c>
      <c r="H121" s="3"/>
      <c r="I121" s="165">
        <v>-22886961</v>
      </c>
      <c r="J121" s="3"/>
      <c r="K121" s="164">
        <v>0</v>
      </c>
      <c r="L121" s="3"/>
      <c r="M121" s="167">
        <v>0</v>
      </c>
    </row>
    <row r="122" spans="1:13" ht="7.5" customHeight="1">
      <c r="A122" s="44"/>
      <c r="G122" s="187"/>
      <c r="H122" s="3"/>
      <c r="I122" s="3"/>
      <c r="J122" s="3"/>
      <c r="K122" s="187"/>
      <c r="M122" s="3"/>
    </row>
    <row r="123" spans="1:13" ht="21.75" customHeight="1">
      <c r="A123" s="44" t="s">
        <v>51</v>
      </c>
      <c r="G123" s="187">
        <v>14125136935</v>
      </c>
      <c r="H123" s="3"/>
      <c r="I123" s="3">
        <f>SUM(I113:I121)</f>
        <v>13315330526</v>
      </c>
      <c r="J123" s="3"/>
      <c r="K123" s="187">
        <f>SUM(K113:K121)</f>
        <v>10855939142</v>
      </c>
      <c r="M123" s="3">
        <f>SUM(M113:M121)</f>
        <v>9397653136</v>
      </c>
    </row>
    <row r="124" spans="1:13" ht="7.5" customHeight="1">
      <c r="A124" s="44"/>
      <c r="G124" s="187"/>
      <c r="H124" s="3"/>
      <c r="I124" s="3"/>
      <c r="J124" s="3"/>
      <c r="K124" s="187"/>
      <c r="M124" s="3"/>
    </row>
    <row r="125" spans="1:13" ht="21.75" customHeight="1">
      <c r="A125" s="45" t="s">
        <v>157</v>
      </c>
      <c r="G125" s="188">
        <v>59627967</v>
      </c>
      <c r="H125" s="3"/>
      <c r="I125" s="180">
        <v>53247086</v>
      </c>
      <c r="J125" s="3"/>
      <c r="K125" s="188">
        <v>0</v>
      </c>
      <c r="M125" s="180">
        <v>0</v>
      </c>
    </row>
    <row r="126" spans="1:13" ht="7.5" customHeight="1">
      <c r="A126" s="44"/>
      <c r="G126" s="187"/>
      <c r="H126" s="3"/>
      <c r="I126" s="3"/>
      <c r="J126" s="3"/>
      <c r="K126" s="187"/>
      <c r="M126" s="3"/>
    </row>
    <row r="127" spans="1:13" ht="21.75" customHeight="1">
      <c r="A127" s="44" t="s">
        <v>52</v>
      </c>
      <c r="G127" s="188">
        <f>SUM(G123:G126)</f>
        <v>14184764902</v>
      </c>
      <c r="H127" s="3"/>
      <c r="I127" s="180">
        <f>SUM(I123:I126)</f>
        <v>13368577612</v>
      </c>
      <c r="J127" s="3"/>
      <c r="K127" s="188">
        <f>SUM(K123:K126)</f>
        <v>10855939142</v>
      </c>
      <c r="M127" s="180">
        <f>SUM(M123:M126)</f>
        <v>9397653136</v>
      </c>
    </row>
    <row r="128" spans="1:13" ht="7.5" customHeight="1">
      <c r="A128" s="44"/>
      <c r="G128" s="187"/>
      <c r="H128" s="3"/>
      <c r="I128" s="3"/>
      <c r="J128" s="3"/>
      <c r="K128" s="187"/>
      <c r="M128" s="3"/>
    </row>
    <row r="129" spans="1:13" ht="21.75" customHeight="1" thickBot="1">
      <c r="A129" s="44" t="s">
        <v>53</v>
      </c>
      <c r="G129" s="185">
        <f>+G127+G85</f>
        <v>20071141771</v>
      </c>
      <c r="H129" s="3"/>
      <c r="I129" s="186">
        <f>+I127+I85</f>
        <v>18740200511</v>
      </c>
      <c r="J129" s="3"/>
      <c r="K129" s="185">
        <f>+K127+K85</f>
        <v>11171614859</v>
      </c>
      <c r="M129" s="186">
        <f>+M127+M85</f>
        <v>9417581784</v>
      </c>
    </row>
    <row r="130" spans="1:13" ht="24" customHeight="1" thickTop="1">
      <c r="A130" s="44"/>
      <c r="G130" s="3"/>
      <c r="H130" s="3"/>
      <c r="I130" s="3"/>
      <c r="J130" s="3"/>
      <c r="K130" s="3"/>
      <c r="M130" s="3"/>
    </row>
    <row r="131" spans="1:13" ht="21.75" customHeight="1">
      <c r="A131" s="44"/>
      <c r="G131" s="3"/>
      <c r="H131" s="3"/>
      <c r="I131" s="3"/>
      <c r="J131" s="3"/>
      <c r="K131" s="3"/>
      <c r="M131" s="3"/>
    </row>
    <row r="132" spans="1:13" ht="21.75" customHeight="1">
      <c r="A132" s="44"/>
      <c r="G132" s="3"/>
      <c r="H132" s="3"/>
      <c r="I132" s="3"/>
      <c r="J132" s="3"/>
      <c r="K132" s="3"/>
      <c r="M132" s="3"/>
    </row>
    <row r="133" spans="1:13" ht="21.75" customHeight="1">
      <c r="A133" s="44"/>
      <c r="G133" s="3"/>
      <c r="H133" s="3"/>
      <c r="I133" s="3"/>
      <c r="J133" s="3"/>
      <c r="K133" s="3"/>
      <c r="M133" s="3"/>
    </row>
    <row r="134" spans="1:13" ht="21.75" customHeight="1">
      <c r="A134" s="44"/>
      <c r="G134" s="3"/>
      <c r="H134" s="3"/>
      <c r="I134" s="3"/>
      <c r="J134" s="3"/>
      <c r="K134" s="3"/>
      <c r="M134" s="3"/>
    </row>
    <row r="135" spans="1:13" ht="21.75" customHeight="1">
      <c r="A135" s="44"/>
      <c r="G135" s="3"/>
      <c r="H135" s="3"/>
      <c r="I135" s="3"/>
      <c r="J135" s="3"/>
      <c r="K135" s="3"/>
      <c r="M135" s="3"/>
    </row>
    <row r="136" spans="1:13" ht="21.75" customHeight="1">
      <c r="A136" s="44"/>
      <c r="G136" s="3"/>
      <c r="H136" s="3"/>
      <c r="I136" s="3"/>
      <c r="J136" s="3"/>
      <c r="K136" s="3"/>
      <c r="M136" s="3"/>
    </row>
    <row r="137" spans="1:13" ht="21.75" customHeight="1">
      <c r="A137" s="44"/>
      <c r="G137" s="51"/>
      <c r="H137" s="51"/>
      <c r="I137" s="51"/>
      <c r="J137" s="51"/>
      <c r="K137" s="51"/>
      <c r="M137" s="51"/>
    </row>
    <row r="138" spans="1:13" ht="21.75" customHeight="1">
      <c r="A138" s="44"/>
      <c r="G138" s="51"/>
      <c r="H138" s="51"/>
      <c r="I138" s="51"/>
      <c r="J138" s="51"/>
      <c r="K138" s="51"/>
      <c r="M138" s="51"/>
    </row>
    <row r="139" spans="1:13" ht="21" customHeight="1">
      <c r="A139" s="18" t="str">
        <f>A94</f>
        <v>หมายเหตุประกอบงบการเงินรวมและงบการเงินเฉพาะกิจการในหน้า 15 ถึง 126 เป็นส่วนหนึ่งของงบการเงินนี้</v>
      </c>
      <c r="B139" s="18"/>
      <c r="C139" s="18"/>
      <c r="D139" s="18"/>
      <c r="E139" s="49"/>
      <c r="F139" s="49"/>
      <c r="G139" s="50"/>
      <c r="H139" s="50"/>
      <c r="I139" s="50"/>
      <c r="J139" s="50"/>
      <c r="K139" s="50"/>
      <c r="L139" s="181"/>
      <c r="M139" s="50"/>
    </row>
  </sheetData>
  <mergeCells count="7">
    <mergeCell ref="G99:I99"/>
    <mergeCell ref="K99:M99"/>
    <mergeCell ref="G5:I5"/>
    <mergeCell ref="K5:M5"/>
    <mergeCell ref="A46:I46"/>
    <mergeCell ref="G53:I53"/>
    <mergeCell ref="K53:M53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0"/>
  <sheetViews>
    <sheetView topLeftCell="A49" zoomScale="110" zoomScaleNormal="110" zoomScaleSheetLayoutView="99" workbookViewId="0">
      <selection activeCell="D59" sqref="D59"/>
    </sheetView>
  </sheetViews>
  <sheetFormatPr defaultColWidth="8.85546875" defaultRowHeight="18.95" customHeight="1"/>
  <cols>
    <col min="1" max="3" width="1.42578125" style="45" customWidth="1"/>
    <col min="4" max="4" width="33.85546875" style="45" customWidth="1"/>
    <col min="5" max="5" width="7.85546875" style="46" customWidth="1"/>
    <col min="6" max="6" width="0.7109375" style="46" customWidth="1"/>
    <col min="7" max="7" width="12.7109375" style="47" bestFit="1" customWidth="1"/>
    <col min="8" max="8" width="0.7109375" style="47" customWidth="1"/>
    <col min="9" max="9" width="12.7109375" style="47" bestFit="1" customWidth="1"/>
    <col min="10" max="10" width="0.7109375" style="47" customWidth="1"/>
    <col min="11" max="11" width="12.42578125" style="47" customWidth="1"/>
    <col min="12" max="12" width="0.7109375" style="47" customWidth="1"/>
    <col min="13" max="13" width="12.42578125" style="47" customWidth="1"/>
    <col min="14" max="69" width="8.85546875" style="45" customWidth="1"/>
    <col min="70" max="71" width="2.28515625" style="45" customWidth="1"/>
    <col min="72" max="72" width="1.42578125" style="45" customWidth="1"/>
    <col min="73" max="73" width="38.28515625" style="45" customWidth="1"/>
    <col min="74" max="74" width="7.42578125" style="45" customWidth="1"/>
    <col min="75" max="75" width="0.7109375" style="45" customWidth="1"/>
    <col min="76" max="76" width="12" style="45" customWidth="1"/>
    <col min="77" max="77" width="0.7109375" style="45" customWidth="1"/>
    <col min="78" max="78" width="12" style="45" customWidth="1"/>
    <col min="79" max="79" width="8.85546875" style="45" customWidth="1"/>
    <col min="80" max="80" width="10.42578125" style="45" customWidth="1"/>
    <col min="81" max="81" width="13" style="45" customWidth="1"/>
    <col min="82" max="16384" width="8.85546875" style="45"/>
  </cols>
  <sheetData>
    <row r="1" spans="1:13" ht="21" customHeight="1">
      <c r="A1" s="44" t="s">
        <v>0</v>
      </c>
    </row>
    <row r="2" spans="1:13" ht="21" customHeight="1">
      <c r="A2" s="48" t="s">
        <v>54</v>
      </c>
    </row>
    <row r="3" spans="1:13" ht="21" customHeight="1">
      <c r="A3" s="17" t="s">
        <v>197</v>
      </c>
      <c r="B3" s="18"/>
      <c r="C3" s="18"/>
      <c r="D3" s="18"/>
      <c r="E3" s="49"/>
      <c r="F3" s="49"/>
      <c r="G3" s="50"/>
      <c r="H3" s="50"/>
      <c r="I3" s="50"/>
      <c r="J3" s="50"/>
      <c r="K3" s="50"/>
      <c r="L3" s="50"/>
      <c r="M3" s="50"/>
    </row>
    <row r="4" spans="1:13" ht="21" customHeight="1">
      <c r="A4" s="44"/>
      <c r="G4" s="51"/>
      <c r="H4" s="51"/>
      <c r="I4" s="51"/>
      <c r="J4" s="51"/>
      <c r="K4" s="51"/>
      <c r="L4" s="51"/>
      <c r="M4" s="51"/>
    </row>
    <row r="5" spans="1:13" ht="21" customHeight="1">
      <c r="A5" s="44"/>
      <c r="G5" s="195" t="s">
        <v>2</v>
      </c>
      <c r="H5" s="195"/>
      <c r="I5" s="195"/>
      <c r="J5" s="1"/>
      <c r="K5" s="193" t="s">
        <v>3</v>
      </c>
      <c r="L5" s="193"/>
      <c r="M5" s="193"/>
    </row>
    <row r="6" spans="1:13" ht="21" customHeight="1">
      <c r="G6" s="84" t="s">
        <v>196</v>
      </c>
      <c r="I6" s="84" t="s">
        <v>146</v>
      </c>
      <c r="K6" s="84" t="s">
        <v>196</v>
      </c>
      <c r="M6" s="84" t="s">
        <v>146</v>
      </c>
    </row>
    <row r="7" spans="1:13" ht="21" customHeight="1">
      <c r="E7" s="52" t="s">
        <v>4</v>
      </c>
      <c r="F7" s="53"/>
      <c r="G7" s="85" t="s">
        <v>5</v>
      </c>
      <c r="H7" s="86"/>
      <c r="I7" s="85" t="s">
        <v>5</v>
      </c>
      <c r="J7" s="84"/>
      <c r="K7" s="85" t="s">
        <v>5</v>
      </c>
      <c r="L7" s="84"/>
      <c r="M7" s="85" t="s">
        <v>5</v>
      </c>
    </row>
    <row r="8" spans="1:13" ht="21" customHeight="1">
      <c r="E8" s="53"/>
      <c r="F8" s="53"/>
      <c r="G8" s="87"/>
      <c r="H8" s="86"/>
      <c r="I8" s="86"/>
      <c r="J8" s="86"/>
      <c r="K8" s="87"/>
      <c r="L8" s="86"/>
      <c r="M8" s="86"/>
    </row>
    <row r="9" spans="1:13" ht="21" customHeight="1">
      <c r="A9" s="45" t="s">
        <v>55</v>
      </c>
      <c r="E9" s="46">
        <v>35</v>
      </c>
      <c r="G9" s="88">
        <v>6502070816</v>
      </c>
      <c r="H9" s="2"/>
      <c r="I9" s="2">
        <v>5315885461</v>
      </c>
      <c r="J9" s="2"/>
      <c r="K9" s="88">
        <v>82800000</v>
      </c>
      <c r="L9" s="2"/>
      <c r="M9" s="51">
        <v>80880000</v>
      </c>
    </row>
    <row r="10" spans="1:13" ht="21" customHeight="1">
      <c r="A10" s="45" t="s">
        <v>56</v>
      </c>
      <c r="G10" s="88">
        <v>414942989</v>
      </c>
      <c r="H10" s="2"/>
      <c r="I10" s="2">
        <v>411035336</v>
      </c>
      <c r="J10" s="2"/>
      <c r="K10" s="88">
        <v>0</v>
      </c>
      <c r="L10" s="2"/>
      <c r="M10" s="51">
        <v>0</v>
      </c>
    </row>
    <row r="11" spans="1:13" ht="21" customHeight="1">
      <c r="A11" s="45" t="s">
        <v>57</v>
      </c>
      <c r="E11" s="46">
        <v>35</v>
      </c>
      <c r="G11" s="164">
        <v>-5044330280</v>
      </c>
      <c r="H11" s="2"/>
      <c r="I11" s="165">
        <v>-3807969251</v>
      </c>
      <c r="J11" s="2"/>
      <c r="K11" s="166">
        <v>-64733403</v>
      </c>
      <c r="L11" s="2"/>
      <c r="M11" s="167">
        <v>-61332557</v>
      </c>
    </row>
    <row r="12" spans="1:13" ht="8.1" customHeight="1">
      <c r="E12" s="45"/>
      <c r="F12" s="45"/>
      <c r="G12" s="88"/>
      <c r="H12" s="45"/>
      <c r="I12" s="45"/>
      <c r="J12" s="45"/>
      <c r="K12" s="88"/>
      <c r="L12" s="45"/>
      <c r="M12" s="45"/>
    </row>
    <row r="13" spans="1:13" ht="21" customHeight="1">
      <c r="A13" s="44" t="s">
        <v>58</v>
      </c>
      <c r="F13" s="53"/>
      <c r="G13" s="89">
        <f>SUM(G9:G11)</f>
        <v>1872683525</v>
      </c>
      <c r="H13" s="2"/>
      <c r="I13" s="51">
        <f>SUM(I9:I11)</f>
        <v>1918951546</v>
      </c>
      <c r="J13" s="2"/>
      <c r="K13" s="89">
        <f>SUM(K9:K11)</f>
        <v>18066597</v>
      </c>
      <c r="L13" s="2"/>
      <c r="M13" s="51">
        <f>SUM(M9:M11)</f>
        <v>19547443</v>
      </c>
    </row>
    <row r="14" spans="1:13" ht="21" customHeight="1">
      <c r="A14" s="45" t="s">
        <v>59</v>
      </c>
      <c r="F14" s="53"/>
      <c r="G14" s="88">
        <v>53466275</v>
      </c>
      <c r="H14" s="2"/>
      <c r="I14" s="2">
        <v>155757750</v>
      </c>
      <c r="J14" s="2"/>
      <c r="K14" s="88">
        <v>14555</v>
      </c>
      <c r="L14" s="2"/>
      <c r="M14" s="51">
        <v>-1414</v>
      </c>
    </row>
    <row r="15" spans="1:13" ht="21" customHeight="1">
      <c r="A15" s="45" t="s">
        <v>126</v>
      </c>
      <c r="E15" s="46">
        <v>16</v>
      </c>
      <c r="F15" s="53"/>
      <c r="G15" s="88">
        <v>0</v>
      </c>
      <c r="H15" s="2"/>
      <c r="I15" s="51">
        <v>0</v>
      </c>
      <c r="J15" s="2"/>
      <c r="K15" s="88">
        <v>1943312996</v>
      </c>
      <c r="L15" s="2"/>
      <c r="M15" s="51">
        <v>395999999</v>
      </c>
    </row>
    <row r="16" spans="1:13" ht="21" customHeight="1">
      <c r="A16" s="45" t="s">
        <v>211</v>
      </c>
      <c r="E16" s="53"/>
      <c r="F16" s="53"/>
      <c r="G16" s="88">
        <v>1341366</v>
      </c>
      <c r="H16" s="2"/>
      <c r="I16" s="51">
        <v>12197874</v>
      </c>
      <c r="J16" s="2"/>
      <c r="K16" s="88">
        <v>0</v>
      </c>
      <c r="L16" s="2"/>
      <c r="M16" s="51">
        <v>0</v>
      </c>
    </row>
    <row r="17" spans="1:13" ht="21" customHeight="1">
      <c r="A17" s="45" t="s">
        <v>60</v>
      </c>
      <c r="E17" s="46">
        <v>36</v>
      </c>
      <c r="F17" s="53"/>
      <c r="G17" s="90">
        <v>16956377</v>
      </c>
      <c r="H17" s="2"/>
      <c r="I17" s="54">
        <v>12750686</v>
      </c>
      <c r="J17" s="2"/>
      <c r="K17" s="90">
        <v>2419011</v>
      </c>
      <c r="L17" s="2"/>
      <c r="M17" s="50">
        <v>28331</v>
      </c>
    </row>
    <row r="18" spans="1:13" ht="8.1" customHeight="1">
      <c r="E18" s="53"/>
      <c r="F18" s="53"/>
      <c r="G18" s="87"/>
      <c r="H18" s="86"/>
      <c r="I18" s="86"/>
      <c r="J18" s="86"/>
      <c r="K18" s="87"/>
      <c r="L18" s="86"/>
      <c r="M18" s="86"/>
    </row>
    <row r="19" spans="1:13" ht="21" customHeight="1">
      <c r="A19" s="44" t="s">
        <v>61</v>
      </c>
      <c r="G19" s="88">
        <f>SUM(G13:G17)</f>
        <v>1944447543</v>
      </c>
      <c r="H19" s="91"/>
      <c r="I19" s="2">
        <f>SUM(I13:I17)</f>
        <v>2099657856</v>
      </c>
      <c r="J19" s="2"/>
      <c r="K19" s="88">
        <f>SUM(K13:K17)</f>
        <v>1963813159</v>
      </c>
      <c r="L19" s="2"/>
      <c r="M19" s="2">
        <f>SUM(M13:M17)</f>
        <v>415574359</v>
      </c>
    </row>
    <row r="20" spans="1:13" ht="21" customHeight="1">
      <c r="A20" s="45" t="s">
        <v>62</v>
      </c>
      <c r="G20" s="88">
        <v>-438160202</v>
      </c>
      <c r="H20" s="2"/>
      <c r="I20" s="2">
        <v>-350349632</v>
      </c>
      <c r="J20" s="2"/>
      <c r="K20" s="88">
        <v>-32803572</v>
      </c>
      <c r="L20" s="2"/>
      <c r="M20" s="2">
        <v>-31957109</v>
      </c>
    </row>
    <row r="21" spans="1:13" ht="21" customHeight="1">
      <c r="A21" s="45" t="s">
        <v>63</v>
      </c>
      <c r="C21" s="44"/>
      <c r="D21" s="44"/>
      <c r="E21" s="46">
        <v>38</v>
      </c>
      <c r="G21" s="90">
        <v>-132092477</v>
      </c>
      <c r="H21" s="2"/>
      <c r="I21" s="54">
        <v>-141373462</v>
      </c>
      <c r="J21" s="2"/>
      <c r="K21" s="90">
        <v>-346055</v>
      </c>
      <c r="L21" s="2"/>
      <c r="M21" s="50">
        <v>-269933</v>
      </c>
    </row>
    <row r="22" spans="1:13" ht="8.1" customHeight="1">
      <c r="E22" s="53"/>
      <c r="F22" s="53"/>
      <c r="G22" s="87"/>
      <c r="H22" s="86"/>
      <c r="I22" s="86"/>
      <c r="J22" s="86"/>
      <c r="K22" s="87"/>
      <c r="L22" s="86"/>
      <c r="M22" s="86"/>
    </row>
    <row r="23" spans="1:13" ht="21" customHeight="1">
      <c r="A23" s="44" t="s">
        <v>188</v>
      </c>
      <c r="G23" s="88">
        <f>SUM(G19:G21)</f>
        <v>1374194864</v>
      </c>
      <c r="H23" s="2"/>
      <c r="I23" s="2">
        <f>SUM(I19:I21)</f>
        <v>1607934762</v>
      </c>
      <c r="J23" s="2"/>
      <c r="K23" s="88">
        <f>SUM(K19:K21)</f>
        <v>1930663532</v>
      </c>
      <c r="L23" s="2"/>
      <c r="M23" s="2">
        <f>SUM(M19:M21)</f>
        <v>383347317</v>
      </c>
    </row>
    <row r="24" spans="1:13" ht="21" customHeight="1">
      <c r="A24" s="45" t="s">
        <v>104</v>
      </c>
      <c r="E24" s="46">
        <v>39</v>
      </c>
      <c r="G24" s="92">
        <v>-92764110</v>
      </c>
      <c r="H24" s="55"/>
      <c r="I24" s="50">
        <v>-102517118</v>
      </c>
      <c r="J24" s="55"/>
      <c r="K24" s="92">
        <v>69921</v>
      </c>
      <c r="L24" s="51"/>
      <c r="M24" s="50">
        <v>59981</v>
      </c>
    </row>
    <row r="25" spans="1:13" ht="8.1" customHeight="1">
      <c r="E25" s="53"/>
      <c r="F25" s="53"/>
      <c r="G25" s="87"/>
      <c r="H25" s="86"/>
      <c r="I25" s="86"/>
      <c r="J25" s="86"/>
      <c r="K25" s="87"/>
      <c r="L25" s="86"/>
      <c r="M25" s="86"/>
    </row>
    <row r="26" spans="1:13" ht="21" customHeight="1">
      <c r="A26" s="44" t="s">
        <v>189</v>
      </c>
      <c r="B26" s="44"/>
      <c r="C26" s="44"/>
      <c r="D26" s="44"/>
      <c r="G26" s="90">
        <f>SUM(G23:G24)</f>
        <v>1281430754</v>
      </c>
      <c r="H26" s="2"/>
      <c r="I26" s="54">
        <f>SUM(I23:I24)</f>
        <v>1505417644</v>
      </c>
      <c r="J26" s="2"/>
      <c r="K26" s="90">
        <f>SUM(K23:K24)</f>
        <v>1930733453</v>
      </c>
      <c r="L26" s="2"/>
      <c r="M26" s="54">
        <f>SUM(M23:M24)</f>
        <v>383407298</v>
      </c>
    </row>
    <row r="27" spans="1:13" ht="21" customHeight="1">
      <c r="A27" s="44"/>
      <c r="B27" s="44"/>
      <c r="C27" s="44"/>
      <c r="D27" s="44"/>
      <c r="G27" s="88"/>
      <c r="H27" s="2"/>
      <c r="I27" s="2"/>
      <c r="J27" s="2"/>
      <c r="K27" s="88"/>
      <c r="L27" s="2"/>
      <c r="M27" s="2"/>
    </row>
    <row r="28" spans="1:13" ht="21" customHeight="1">
      <c r="A28" s="44" t="s">
        <v>64</v>
      </c>
      <c r="B28" s="44"/>
      <c r="C28" s="44"/>
      <c r="D28" s="44"/>
      <c r="G28" s="88"/>
      <c r="H28" s="2"/>
      <c r="I28" s="2"/>
      <c r="J28" s="2"/>
      <c r="K28" s="88"/>
      <c r="L28" s="2"/>
      <c r="M28" s="2"/>
    </row>
    <row r="29" spans="1:13" ht="21" customHeight="1">
      <c r="A29" s="45" t="s">
        <v>65</v>
      </c>
      <c r="G29" s="88"/>
      <c r="H29" s="2"/>
      <c r="I29" s="2"/>
      <c r="J29" s="2"/>
      <c r="K29" s="88"/>
      <c r="L29" s="2"/>
      <c r="M29" s="2"/>
    </row>
    <row r="30" spans="1:13" ht="21" customHeight="1">
      <c r="B30" s="45" t="s">
        <v>66</v>
      </c>
      <c r="G30" s="88"/>
      <c r="H30" s="2"/>
      <c r="I30" s="2"/>
      <c r="J30" s="2"/>
      <c r="K30" s="88"/>
      <c r="L30" s="2"/>
      <c r="M30" s="2"/>
    </row>
    <row r="31" spans="1:13" ht="21" customHeight="1">
      <c r="C31" s="93" t="s">
        <v>67</v>
      </c>
      <c r="G31" s="88"/>
      <c r="H31" s="2"/>
      <c r="I31" s="2"/>
      <c r="J31" s="2"/>
      <c r="K31" s="88"/>
      <c r="L31" s="2"/>
      <c r="M31" s="2"/>
    </row>
    <row r="32" spans="1:13" ht="21" customHeight="1">
      <c r="C32" s="45" t="s">
        <v>68</v>
      </c>
      <c r="E32" s="46">
        <v>31</v>
      </c>
      <c r="F32" s="53"/>
      <c r="G32" s="88">
        <v>-820083</v>
      </c>
      <c r="H32" s="2"/>
      <c r="I32" s="2">
        <v>-20315</v>
      </c>
      <c r="J32" s="2"/>
      <c r="K32" s="88">
        <v>-1162561</v>
      </c>
      <c r="L32" s="2"/>
      <c r="M32" s="51">
        <v>120287</v>
      </c>
    </row>
    <row r="33" spans="1:13" ht="21" customHeight="1">
      <c r="C33" s="93" t="s">
        <v>69</v>
      </c>
      <c r="G33" s="88"/>
      <c r="H33" s="2"/>
      <c r="I33" s="2"/>
      <c r="J33" s="2"/>
      <c r="K33" s="88"/>
      <c r="L33" s="2"/>
      <c r="M33" s="2"/>
    </row>
    <row r="34" spans="1:13" ht="21" customHeight="1">
      <c r="C34" s="45" t="s">
        <v>70</v>
      </c>
      <c r="E34" s="46">
        <v>23</v>
      </c>
      <c r="F34" s="53"/>
      <c r="G34" s="92">
        <v>164017</v>
      </c>
      <c r="H34" s="55"/>
      <c r="I34" s="50">
        <v>4063</v>
      </c>
      <c r="J34" s="55"/>
      <c r="K34" s="92">
        <v>232512</v>
      </c>
      <c r="L34" s="51"/>
      <c r="M34" s="50">
        <v>-24057</v>
      </c>
    </row>
    <row r="35" spans="1:13" ht="8.1" customHeight="1">
      <c r="F35" s="53"/>
      <c r="G35" s="88"/>
      <c r="H35" s="2"/>
      <c r="I35" s="2"/>
      <c r="J35" s="2"/>
      <c r="K35" s="88"/>
      <c r="L35" s="2"/>
      <c r="M35" s="2"/>
    </row>
    <row r="36" spans="1:13" ht="21" customHeight="1">
      <c r="A36" s="45" t="s">
        <v>71</v>
      </c>
      <c r="E36" s="53"/>
      <c r="F36" s="53"/>
      <c r="G36" s="88"/>
      <c r="H36" s="2"/>
      <c r="I36" s="2"/>
      <c r="J36" s="2"/>
      <c r="K36" s="88"/>
      <c r="L36" s="2"/>
      <c r="M36" s="2"/>
    </row>
    <row r="37" spans="1:13" ht="21" customHeight="1">
      <c r="B37" s="45" t="s">
        <v>66</v>
      </c>
      <c r="E37" s="53"/>
      <c r="F37" s="53"/>
      <c r="G37" s="92">
        <f>SUM(G32:G34)</f>
        <v>-656066</v>
      </c>
      <c r="H37" s="55"/>
      <c r="I37" s="50">
        <f>SUM(I32:I34)</f>
        <v>-16252</v>
      </c>
      <c r="J37" s="51"/>
      <c r="K37" s="92">
        <f>SUM(K32:K34)</f>
        <v>-930049</v>
      </c>
      <c r="L37" s="51"/>
      <c r="M37" s="50">
        <f>SUM(M32:M34)</f>
        <v>96230</v>
      </c>
    </row>
    <row r="38" spans="1:13" ht="8.1" customHeight="1">
      <c r="E38" s="53"/>
      <c r="F38" s="53"/>
      <c r="G38" s="88"/>
      <c r="H38" s="2"/>
      <c r="I38" s="2"/>
      <c r="J38" s="2"/>
      <c r="K38" s="88"/>
      <c r="L38" s="2"/>
      <c r="M38" s="2"/>
    </row>
    <row r="39" spans="1:13" ht="21" customHeight="1">
      <c r="A39" s="44" t="s">
        <v>72</v>
      </c>
      <c r="E39" s="53"/>
      <c r="F39" s="53"/>
      <c r="G39" s="92">
        <f>G37</f>
        <v>-656066</v>
      </c>
      <c r="H39" s="3"/>
      <c r="I39" s="50">
        <f>I37</f>
        <v>-16252</v>
      </c>
      <c r="J39" s="51"/>
      <c r="K39" s="92">
        <f>K37</f>
        <v>-930049</v>
      </c>
      <c r="L39" s="51"/>
      <c r="M39" s="50">
        <f>M37</f>
        <v>96230</v>
      </c>
    </row>
    <row r="40" spans="1:13" ht="8.1" customHeight="1">
      <c r="E40" s="53"/>
      <c r="F40" s="53"/>
      <c r="G40" s="89"/>
      <c r="H40" s="3"/>
      <c r="I40" s="51"/>
      <c r="J40" s="51"/>
      <c r="K40" s="89"/>
      <c r="L40" s="51"/>
      <c r="M40" s="51"/>
    </row>
    <row r="41" spans="1:13" ht="21" customHeight="1" thickBot="1">
      <c r="A41" s="44" t="s">
        <v>190</v>
      </c>
      <c r="E41" s="53"/>
      <c r="F41" s="53"/>
      <c r="G41" s="94">
        <f>SUM(G26,G39)</f>
        <v>1280774688</v>
      </c>
      <c r="H41" s="55"/>
      <c r="I41" s="95">
        <f>SUM(I26,I39)</f>
        <v>1505401392</v>
      </c>
      <c r="J41" s="51"/>
      <c r="K41" s="94">
        <f>SUM(K26,K39)</f>
        <v>1929803404</v>
      </c>
      <c r="L41" s="51"/>
      <c r="M41" s="95">
        <f>SUM(M26,M39)</f>
        <v>383503528</v>
      </c>
    </row>
    <row r="42" spans="1:13" ht="21" customHeight="1" thickTop="1">
      <c r="A42" s="44"/>
      <c r="E42" s="53"/>
      <c r="F42" s="53"/>
      <c r="G42" s="51"/>
      <c r="H42" s="55"/>
      <c r="I42" s="51"/>
      <c r="J42" s="51"/>
      <c r="K42" s="51"/>
      <c r="L42" s="51"/>
      <c r="M42" s="51"/>
    </row>
    <row r="43" spans="1:13" ht="21" customHeight="1">
      <c r="A43" s="44"/>
      <c r="E43" s="53"/>
      <c r="F43" s="53"/>
      <c r="G43" s="51"/>
      <c r="H43" s="55"/>
      <c r="I43" s="51"/>
      <c r="J43" s="51"/>
      <c r="K43" s="51"/>
      <c r="L43" s="51"/>
      <c r="M43" s="51"/>
    </row>
    <row r="44" spans="1:13" ht="22.5" customHeight="1">
      <c r="A44" s="44"/>
      <c r="E44" s="53"/>
      <c r="F44" s="53"/>
      <c r="G44" s="51"/>
      <c r="H44" s="55"/>
      <c r="I44" s="51"/>
      <c r="J44" s="51"/>
      <c r="K44" s="51"/>
      <c r="L44" s="51"/>
      <c r="M44" s="51"/>
    </row>
    <row r="45" spans="1:13" ht="21" customHeight="1">
      <c r="A45" s="44"/>
      <c r="E45" s="53"/>
      <c r="F45" s="53"/>
      <c r="G45" s="51"/>
      <c r="H45" s="55"/>
      <c r="I45" s="51"/>
      <c r="J45" s="51"/>
      <c r="K45" s="51"/>
      <c r="L45" s="51"/>
      <c r="M45" s="51"/>
    </row>
    <row r="46" spans="1:13" ht="21.75" customHeight="1">
      <c r="A46" s="18" t="str">
        <f>'Thai 6-8'!A139</f>
        <v>หมายเหตุประกอบงบการเงินรวมและงบการเงินเฉพาะกิจการในหน้า 15 ถึง 126 เป็นส่วนหนึ่งของงบการเงินนี้</v>
      </c>
      <c r="B46" s="18"/>
      <c r="C46" s="18"/>
      <c r="D46" s="18"/>
      <c r="E46" s="52"/>
      <c r="F46" s="52"/>
      <c r="G46" s="54"/>
      <c r="H46" s="54"/>
      <c r="I46" s="54"/>
      <c r="J46" s="54"/>
      <c r="K46" s="54"/>
      <c r="L46" s="54"/>
      <c r="M46" s="54"/>
    </row>
    <row r="47" spans="1:13" ht="21" customHeight="1">
      <c r="A47" s="44" t="str">
        <f>A1</f>
        <v>บริษัท แอ๊บโซลูท คลีน เอ็นเนอร์จี้ จำกัด (มหาชน)</v>
      </c>
    </row>
    <row r="48" spans="1:13" ht="21" customHeight="1">
      <c r="A48" s="48" t="s">
        <v>73</v>
      </c>
    </row>
    <row r="49" spans="1:13" ht="21" customHeight="1">
      <c r="A49" s="17" t="str">
        <f>A3</f>
        <v>สำหรับปีสิ้นสุดวันที่ 31 ธันวาคม พ.ศ. 2565</v>
      </c>
      <c r="B49" s="18"/>
      <c r="C49" s="18"/>
      <c r="D49" s="18"/>
      <c r="E49" s="49"/>
      <c r="F49" s="49"/>
      <c r="G49" s="50"/>
      <c r="H49" s="50"/>
      <c r="I49" s="50"/>
      <c r="J49" s="50"/>
      <c r="K49" s="50"/>
      <c r="L49" s="50"/>
      <c r="M49" s="50"/>
    </row>
    <row r="50" spans="1:13" ht="21" customHeight="1">
      <c r="A50" s="44"/>
      <c r="G50" s="51"/>
      <c r="H50" s="51"/>
      <c r="I50" s="51"/>
      <c r="J50" s="51"/>
      <c r="K50" s="51"/>
      <c r="L50" s="51"/>
      <c r="M50" s="51"/>
    </row>
    <row r="51" spans="1:13" ht="21" customHeight="1">
      <c r="A51" s="44"/>
      <c r="G51" s="195" t="s">
        <v>2</v>
      </c>
      <c r="H51" s="195"/>
      <c r="I51" s="195"/>
      <c r="J51" s="1"/>
      <c r="K51" s="193" t="s">
        <v>3</v>
      </c>
      <c r="L51" s="193"/>
      <c r="M51" s="193"/>
    </row>
    <row r="52" spans="1:13" ht="21" customHeight="1">
      <c r="G52" s="84" t="s">
        <v>196</v>
      </c>
      <c r="I52" s="84" t="s">
        <v>146</v>
      </c>
      <c r="K52" s="84" t="s">
        <v>196</v>
      </c>
      <c r="M52" s="84" t="s">
        <v>146</v>
      </c>
    </row>
    <row r="53" spans="1:13" ht="21" customHeight="1">
      <c r="E53" s="52" t="s">
        <v>4</v>
      </c>
      <c r="F53" s="53"/>
      <c r="G53" s="85" t="s">
        <v>5</v>
      </c>
      <c r="H53" s="86"/>
      <c r="I53" s="85" t="s">
        <v>5</v>
      </c>
      <c r="J53" s="84"/>
      <c r="K53" s="85" t="s">
        <v>5</v>
      </c>
      <c r="L53" s="84"/>
      <c r="M53" s="85" t="s">
        <v>5</v>
      </c>
    </row>
    <row r="54" spans="1:13" ht="21" customHeight="1">
      <c r="E54" s="53"/>
      <c r="F54" s="53"/>
      <c r="G54" s="87"/>
      <c r="H54" s="86"/>
      <c r="I54" s="86"/>
      <c r="J54" s="86"/>
      <c r="K54" s="87"/>
      <c r="L54" s="86"/>
      <c r="M54" s="86"/>
    </row>
    <row r="55" spans="1:13" ht="21" customHeight="1">
      <c r="A55" s="44" t="s">
        <v>74</v>
      </c>
      <c r="B55" s="44"/>
      <c r="C55" s="44"/>
      <c r="D55" s="44"/>
      <c r="E55" s="53"/>
      <c r="F55" s="53"/>
      <c r="G55" s="88"/>
      <c r="H55" s="2"/>
      <c r="I55" s="2"/>
      <c r="J55" s="2"/>
      <c r="K55" s="88"/>
      <c r="L55" s="2"/>
      <c r="M55" s="2"/>
    </row>
    <row r="56" spans="1:13" ht="21" customHeight="1">
      <c r="B56" s="45" t="s">
        <v>78</v>
      </c>
      <c r="E56" s="53"/>
      <c r="F56" s="53"/>
      <c r="G56" s="88">
        <v>1281979746</v>
      </c>
      <c r="H56" s="2"/>
      <c r="I56" s="2">
        <v>1505680618</v>
      </c>
      <c r="J56" s="2"/>
      <c r="K56" s="88">
        <v>1930733453</v>
      </c>
      <c r="L56" s="2"/>
      <c r="M56" s="2">
        <v>383407298</v>
      </c>
    </row>
    <row r="57" spans="1:13" ht="21" customHeight="1">
      <c r="B57" s="45" t="s">
        <v>134</v>
      </c>
      <c r="E57" s="53"/>
      <c r="F57" s="53"/>
      <c r="G57" s="90">
        <v>-548992</v>
      </c>
      <c r="H57" s="3"/>
      <c r="I57" s="54">
        <v>-262974</v>
      </c>
      <c r="J57" s="51"/>
      <c r="K57" s="92">
        <v>0</v>
      </c>
      <c r="L57" s="51"/>
      <c r="M57" s="50">
        <v>0</v>
      </c>
    </row>
    <row r="58" spans="1:13" ht="7.5" customHeight="1">
      <c r="E58" s="53"/>
      <c r="F58" s="53"/>
      <c r="G58" s="87"/>
      <c r="H58" s="86"/>
      <c r="I58" s="86"/>
      <c r="J58" s="86"/>
      <c r="K58" s="87"/>
      <c r="L58" s="86"/>
      <c r="M58" s="86"/>
    </row>
    <row r="59" spans="1:13" ht="21" customHeight="1" thickBot="1">
      <c r="A59" s="44"/>
      <c r="B59" s="44"/>
      <c r="C59" s="44"/>
      <c r="D59" s="44"/>
      <c r="E59" s="53"/>
      <c r="F59" s="53"/>
      <c r="G59" s="94">
        <f>SUM(G56:G57)</f>
        <v>1281430754</v>
      </c>
      <c r="H59" s="55"/>
      <c r="I59" s="95">
        <f>SUM(I56:I57)</f>
        <v>1505417644</v>
      </c>
      <c r="J59" s="51"/>
      <c r="K59" s="94">
        <f>SUM(K56:K57)</f>
        <v>1930733453</v>
      </c>
      <c r="L59" s="51"/>
      <c r="M59" s="95">
        <f>SUM(M56:M57)</f>
        <v>383407298</v>
      </c>
    </row>
    <row r="60" spans="1:13" ht="21" customHeight="1" thickTop="1">
      <c r="E60" s="53"/>
      <c r="F60" s="53"/>
      <c r="G60" s="87"/>
      <c r="H60" s="86"/>
      <c r="I60" s="86"/>
      <c r="J60" s="86"/>
      <c r="K60" s="87"/>
      <c r="L60" s="86"/>
      <c r="M60" s="86"/>
    </row>
    <row r="61" spans="1:13" ht="21" customHeight="1">
      <c r="A61" s="44" t="s">
        <v>75</v>
      </c>
      <c r="E61" s="53"/>
      <c r="F61" s="53"/>
      <c r="G61" s="88"/>
      <c r="H61" s="2"/>
      <c r="I61" s="2"/>
      <c r="J61" s="2"/>
      <c r="K61" s="88"/>
      <c r="L61" s="2"/>
      <c r="M61" s="2"/>
    </row>
    <row r="62" spans="1:13" ht="21" customHeight="1">
      <c r="B62" s="45" t="s">
        <v>78</v>
      </c>
      <c r="E62" s="53"/>
      <c r="F62" s="53"/>
      <c r="G62" s="88">
        <v>1281323807</v>
      </c>
      <c r="H62" s="2"/>
      <c r="I62" s="2">
        <v>1505664366</v>
      </c>
      <c r="J62" s="2"/>
      <c r="K62" s="88">
        <v>1929803404</v>
      </c>
      <c r="L62" s="2"/>
      <c r="M62" s="2">
        <v>383503528</v>
      </c>
    </row>
    <row r="63" spans="1:13" ht="21" customHeight="1">
      <c r="B63" s="45" t="s">
        <v>134</v>
      </c>
      <c r="E63" s="53"/>
      <c r="F63" s="53"/>
      <c r="G63" s="92">
        <v>-549119</v>
      </c>
      <c r="H63" s="55"/>
      <c r="I63" s="50">
        <v>-262974</v>
      </c>
      <c r="J63" s="51"/>
      <c r="K63" s="92">
        <v>0</v>
      </c>
      <c r="L63" s="51"/>
      <c r="M63" s="50">
        <v>0</v>
      </c>
    </row>
    <row r="64" spans="1:13" ht="7.5" customHeight="1">
      <c r="E64" s="53"/>
      <c r="F64" s="53"/>
      <c r="G64" s="87"/>
      <c r="H64" s="86"/>
      <c r="I64" s="86"/>
      <c r="J64" s="86"/>
      <c r="K64" s="87"/>
      <c r="L64" s="86"/>
      <c r="M64" s="86"/>
    </row>
    <row r="65" spans="1:13" ht="21" customHeight="1" thickBot="1">
      <c r="A65" s="44"/>
      <c r="E65" s="53"/>
      <c r="F65" s="53"/>
      <c r="G65" s="94">
        <f>SUM(G62:G64)</f>
        <v>1280774688</v>
      </c>
      <c r="H65" s="55"/>
      <c r="I65" s="95">
        <f>SUM(I62:I64)</f>
        <v>1505401392</v>
      </c>
      <c r="J65" s="51"/>
      <c r="K65" s="94">
        <f>SUM(K62:K63)</f>
        <v>1929803404</v>
      </c>
      <c r="L65" s="51"/>
      <c r="M65" s="95">
        <f>SUM(M62:M63)</f>
        <v>383503528</v>
      </c>
    </row>
    <row r="66" spans="1:13" ht="21" customHeight="1" thickTop="1">
      <c r="E66" s="53"/>
      <c r="F66" s="53"/>
      <c r="G66" s="88"/>
      <c r="H66" s="2"/>
      <c r="I66" s="2"/>
      <c r="J66" s="2"/>
      <c r="K66" s="88"/>
      <c r="L66" s="2"/>
      <c r="M66" s="2"/>
    </row>
    <row r="67" spans="1:13" ht="21" customHeight="1">
      <c r="A67" s="44" t="s">
        <v>191</v>
      </c>
      <c r="B67" s="44"/>
      <c r="C67" s="44"/>
      <c r="D67" s="44"/>
      <c r="E67" s="53"/>
      <c r="F67" s="53"/>
      <c r="G67" s="88"/>
      <c r="H67" s="2"/>
      <c r="I67" s="2"/>
      <c r="J67" s="2"/>
      <c r="K67" s="88"/>
      <c r="L67" s="2"/>
      <c r="M67" s="2"/>
    </row>
    <row r="68" spans="1:13" ht="21" customHeight="1">
      <c r="A68" s="44"/>
      <c r="B68" s="96" t="s">
        <v>111</v>
      </c>
      <c r="C68" s="44"/>
      <c r="D68" s="44"/>
      <c r="E68" s="53"/>
      <c r="F68" s="53"/>
      <c r="G68" s="88"/>
      <c r="H68" s="2"/>
      <c r="I68" s="2"/>
      <c r="J68" s="2"/>
      <c r="K68" s="88"/>
      <c r="L68" s="2"/>
      <c r="M68" s="2"/>
    </row>
    <row r="69" spans="1:13" ht="7.5" customHeight="1">
      <c r="E69" s="53"/>
      <c r="F69" s="53"/>
      <c r="G69" s="87"/>
      <c r="H69" s="86"/>
      <c r="I69" s="86"/>
      <c r="J69" s="86"/>
      <c r="K69" s="87"/>
      <c r="L69" s="86"/>
      <c r="M69" s="86"/>
    </row>
    <row r="70" spans="1:13" ht="21" customHeight="1" thickBot="1">
      <c r="A70" s="45" t="s">
        <v>192</v>
      </c>
      <c r="E70" s="46">
        <v>40</v>
      </c>
      <c r="F70" s="53"/>
      <c r="G70" s="97">
        <v>0.13</v>
      </c>
      <c r="H70" s="55"/>
      <c r="I70" s="98">
        <v>0.15</v>
      </c>
      <c r="J70" s="55"/>
      <c r="K70" s="97">
        <v>0.19</v>
      </c>
      <c r="L70" s="51"/>
      <c r="M70" s="99">
        <v>0.04</v>
      </c>
    </row>
    <row r="71" spans="1:13" ht="22.5" customHeight="1" thickTop="1">
      <c r="E71" s="53"/>
      <c r="F71" s="53"/>
      <c r="G71" s="2"/>
      <c r="H71" s="2"/>
      <c r="I71" s="2"/>
      <c r="J71" s="2"/>
      <c r="K71" s="2"/>
      <c r="L71" s="2"/>
      <c r="M71" s="2"/>
    </row>
    <row r="72" spans="1:13" ht="21" customHeight="1">
      <c r="E72" s="53"/>
      <c r="F72" s="53"/>
      <c r="G72" s="156"/>
      <c r="H72" s="2"/>
      <c r="I72" s="2"/>
      <c r="J72" s="2"/>
      <c r="K72" s="2"/>
      <c r="L72" s="2"/>
      <c r="M72" s="2"/>
    </row>
    <row r="73" spans="1:13" ht="21" customHeight="1">
      <c r="E73" s="53"/>
      <c r="F73" s="53"/>
      <c r="G73" s="2"/>
      <c r="H73" s="2"/>
      <c r="I73" s="2"/>
      <c r="J73" s="2"/>
      <c r="K73" s="2"/>
      <c r="L73" s="2"/>
      <c r="M73" s="2"/>
    </row>
    <row r="74" spans="1:13" ht="21" customHeight="1">
      <c r="E74" s="53"/>
      <c r="F74" s="53"/>
      <c r="G74" s="2"/>
      <c r="H74" s="2"/>
      <c r="I74" s="2"/>
      <c r="J74" s="2"/>
      <c r="K74" s="2"/>
      <c r="L74" s="2"/>
      <c r="M74" s="2"/>
    </row>
    <row r="75" spans="1:13" ht="21" customHeight="1">
      <c r="E75" s="53"/>
      <c r="F75" s="53"/>
      <c r="G75" s="2"/>
      <c r="H75" s="2"/>
      <c r="I75" s="2"/>
      <c r="J75" s="2"/>
      <c r="K75" s="2"/>
      <c r="L75" s="2"/>
      <c r="M75" s="2"/>
    </row>
    <row r="76" spans="1:13" ht="21" customHeight="1">
      <c r="E76" s="53"/>
      <c r="F76" s="53"/>
      <c r="G76" s="2"/>
      <c r="H76" s="2"/>
      <c r="I76" s="2"/>
      <c r="J76" s="2"/>
      <c r="K76" s="2"/>
      <c r="L76" s="2"/>
      <c r="M76" s="2"/>
    </row>
    <row r="77" spans="1:13" ht="21" customHeight="1">
      <c r="E77" s="53"/>
      <c r="F77" s="53"/>
      <c r="G77" s="2"/>
      <c r="H77" s="2"/>
      <c r="I77" s="2"/>
      <c r="J77" s="2"/>
      <c r="K77" s="2"/>
      <c r="L77" s="2"/>
      <c r="M77" s="2"/>
    </row>
    <row r="78" spans="1:13" ht="21" customHeight="1">
      <c r="E78" s="53"/>
      <c r="F78" s="53"/>
      <c r="G78" s="2"/>
      <c r="H78" s="2"/>
      <c r="I78" s="2"/>
      <c r="J78" s="2"/>
      <c r="K78" s="2"/>
      <c r="L78" s="2"/>
      <c r="M78" s="2"/>
    </row>
    <row r="79" spans="1:13" ht="21" customHeight="1">
      <c r="E79" s="53"/>
      <c r="F79" s="53"/>
      <c r="G79" s="2"/>
      <c r="H79" s="2"/>
      <c r="I79" s="2"/>
      <c r="J79" s="2"/>
      <c r="K79" s="2"/>
      <c r="L79" s="2"/>
      <c r="M79" s="2"/>
    </row>
    <row r="80" spans="1:13" ht="21" customHeight="1">
      <c r="E80" s="53"/>
      <c r="F80" s="53"/>
      <c r="G80" s="2"/>
      <c r="H80" s="2"/>
      <c r="I80" s="2"/>
      <c r="J80" s="2"/>
      <c r="K80" s="2"/>
      <c r="L80" s="2"/>
      <c r="M80" s="2"/>
    </row>
    <row r="81" spans="1:13" ht="21" customHeight="1">
      <c r="E81" s="53"/>
      <c r="F81" s="53"/>
      <c r="G81" s="2"/>
      <c r="H81" s="2"/>
      <c r="I81" s="2"/>
      <c r="J81" s="2"/>
      <c r="K81" s="2"/>
      <c r="L81" s="2"/>
      <c r="M81" s="2"/>
    </row>
    <row r="82" spans="1:13" ht="21" customHeight="1">
      <c r="E82" s="53"/>
      <c r="F82" s="53"/>
      <c r="G82" s="2"/>
      <c r="H82" s="2"/>
      <c r="I82" s="2"/>
      <c r="J82" s="2"/>
      <c r="K82" s="2"/>
      <c r="L82" s="2"/>
      <c r="M82" s="2"/>
    </row>
    <row r="83" spans="1:13" ht="21" customHeight="1">
      <c r="E83" s="53"/>
      <c r="F83" s="53"/>
      <c r="G83" s="2"/>
      <c r="H83" s="2"/>
      <c r="I83" s="2"/>
      <c r="J83" s="2"/>
      <c r="K83" s="2"/>
      <c r="L83" s="2"/>
      <c r="M83" s="2"/>
    </row>
    <row r="84" spans="1:13" ht="21" customHeight="1">
      <c r="E84" s="53"/>
      <c r="F84" s="53"/>
      <c r="G84" s="2"/>
      <c r="H84" s="2"/>
      <c r="I84" s="2"/>
      <c r="J84" s="2"/>
      <c r="K84" s="2"/>
      <c r="L84" s="2"/>
      <c r="M84" s="2"/>
    </row>
    <row r="85" spans="1:13" ht="21" customHeight="1">
      <c r="E85" s="53"/>
      <c r="F85" s="53"/>
      <c r="G85" s="2"/>
      <c r="H85" s="2"/>
      <c r="I85" s="2"/>
      <c r="J85" s="2"/>
      <c r="K85" s="2"/>
      <c r="L85" s="2"/>
      <c r="M85" s="2"/>
    </row>
    <row r="86" spans="1:13" ht="21" customHeight="1">
      <c r="E86" s="53"/>
      <c r="F86" s="53"/>
      <c r="G86" s="2"/>
      <c r="H86" s="2"/>
      <c r="I86" s="2"/>
      <c r="J86" s="2"/>
      <c r="K86" s="2"/>
      <c r="L86" s="2"/>
      <c r="M86" s="2"/>
    </row>
    <row r="87" spans="1:13" ht="21" customHeight="1">
      <c r="E87" s="53"/>
      <c r="F87" s="53"/>
      <c r="G87" s="2"/>
      <c r="H87" s="2"/>
      <c r="I87" s="2"/>
      <c r="J87" s="2"/>
      <c r="K87" s="2"/>
      <c r="L87" s="2"/>
      <c r="M87" s="2"/>
    </row>
    <row r="88" spans="1:13" ht="21" customHeight="1">
      <c r="E88" s="53"/>
      <c r="F88" s="53"/>
      <c r="G88" s="2"/>
      <c r="H88" s="2"/>
      <c r="I88" s="2"/>
      <c r="J88" s="2"/>
      <c r="K88" s="2"/>
      <c r="L88" s="2"/>
      <c r="M88" s="2"/>
    </row>
    <row r="89" spans="1:13" ht="14.25" customHeight="1">
      <c r="E89" s="53"/>
      <c r="F89" s="53"/>
      <c r="G89" s="2"/>
      <c r="H89" s="2"/>
      <c r="I89" s="2"/>
      <c r="J89" s="2"/>
      <c r="K89" s="2"/>
      <c r="L89" s="2"/>
      <c r="M89" s="2"/>
    </row>
    <row r="90" spans="1:13" ht="21.75" customHeight="1">
      <c r="A90" s="18" t="str">
        <f>A46</f>
        <v>หมายเหตุประกอบงบการเงินรวมและงบการเงินเฉพาะกิจการในหน้า 15 ถึง 126 เป็นส่วนหนึ่งของงบการเงินนี้</v>
      </c>
      <c r="B90" s="18"/>
      <c r="C90" s="18"/>
      <c r="D90" s="18"/>
      <c r="E90" s="49"/>
      <c r="F90" s="49"/>
      <c r="G90" s="50"/>
      <c r="H90" s="50"/>
      <c r="I90" s="50"/>
      <c r="J90" s="50"/>
      <c r="K90" s="50"/>
      <c r="L90" s="50"/>
      <c r="M90" s="50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1"/>
  <sheetViews>
    <sheetView zoomScale="110" zoomScaleNormal="110" zoomScaleSheetLayoutView="99" workbookViewId="0">
      <selection activeCell="A6" sqref="A6"/>
    </sheetView>
  </sheetViews>
  <sheetFormatPr defaultColWidth="0.85546875" defaultRowHeight="18.75" customHeight="1"/>
  <cols>
    <col min="1" max="1" width="34.140625" style="42" customWidth="1"/>
    <col min="2" max="2" width="6.42578125" style="43" customWidth="1"/>
    <col min="3" max="3" width="0.7109375" style="43" customWidth="1"/>
    <col min="4" max="4" width="10.5703125" style="37" customWidth="1"/>
    <col min="5" max="5" width="0.7109375" style="37" customWidth="1"/>
    <col min="6" max="6" width="10.5703125" style="37" customWidth="1"/>
    <col min="7" max="7" width="0.7109375" style="37" customWidth="1"/>
    <col min="8" max="8" width="9.7109375" style="37" customWidth="1"/>
    <col min="9" max="9" width="0.7109375" style="37" customWidth="1"/>
    <col min="10" max="10" width="9.7109375" style="37" customWidth="1"/>
    <col min="11" max="11" width="0.7109375" style="37" customWidth="1"/>
    <col min="12" max="12" width="10.85546875" style="37" customWidth="1"/>
    <col min="13" max="13" width="0.7109375" style="37" customWidth="1"/>
    <col min="14" max="14" width="10.28515625" style="37" customWidth="1"/>
    <col min="15" max="15" width="0.7109375" style="37" customWidth="1"/>
    <col min="16" max="16" width="13.7109375" style="37" customWidth="1"/>
    <col min="17" max="17" width="0.7109375" style="37" customWidth="1"/>
    <col min="18" max="18" width="11.7109375" style="37" customWidth="1"/>
    <col min="19" max="19" width="0.7109375" style="37" customWidth="1"/>
    <col min="20" max="20" width="11.7109375" style="37" customWidth="1"/>
    <col min="21" max="21" width="0.7109375" style="37" customWidth="1"/>
    <col min="22" max="22" width="11.7109375" style="37" customWidth="1"/>
    <col min="23" max="143" width="8.85546875" style="38" customWidth="1"/>
    <col min="144" max="144" width="43.7109375" style="38" customWidth="1"/>
    <col min="145" max="145" width="5.85546875" style="38" customWidth="1"/>
    <col min="146" max="146" width="0.85546875" style="38" customWidth="1"/>
    <col min="147" max="147" width="12.85546875" style="38" customWidth="1"/>
    <col min="148" max="148" width="0.85546875" style="38" customWidth="1"/>
    <col min="149" max="149" width="12.140625" style="38" customWidth="1"/>
    <col min="150" max="150" width="0.85546875" style="38" customWidth="1"/>
    <col min="151" max="151" width="12.140625" style="38" customWidth="1"/>
    <col min="152" max="16384" width="0.85546875" style="38"/>
  </cols>
  <sheetData>
    <row r="1" spans="1:22" ht="21.75" customHeight="1">
      <c r="A1" s="35" t="s">
        <v>0</v>
      </c>
      <c r="B1" s="36"/>
      <c r="C1" s="36"/>
    </row>
    <row r="2" spans="1:22" ht="21.75" customHeight="1">
      <c r="A2" s="35" t="s">
        <v>76</v>
      </c>
      <c r="B2" s="36"/>
      <c r="C2" s="36"/>
    </row>
    <row r="3" spans="1:22" ht="21.75" customHeight="1">
      <c r="A3" s="39" t="str">
        <f>+'Thai 9-10'!A3</f>
        <v>สำหรับปีสิ้นสุดวันที่ 31 ธันวาคม พ.ศ. 2565</v>
      </c>
      <c r="B3" s="4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2" s="58" customFormat="1" ht="6.75" customHeight="1">
      <c r="A4" s="75"/>
      <c r="B4" s="61"/>
      <c r="C4" s="62"/>
      <c r="D4" s="72"/>
      <c r="E4" s="68"/>
      <c r="F4" s="72"/>
      <c r="G4" s="68"/>
      <c r="H4" s="72"/>
      <c r="I4" s="68"/>
      <c r="J4" s="72"/>
      <c r="K4" s="68"/>
      <c r="L4" s="72"/>
      <c r="M4" s="68"/>
      <c r="N4" s="72"/>
      <c r="O4" s="68"/>
      <c r="P4" s="72"/>
      <c r="Q4" s="68"/>
      <c r="R4" s="72"/>
      <c r="S4" s="64"/>
      <c r="T4" s="72"/>
      <c r="U4" s="64"/>
      <c r="V4" s="72"/>
    </row>
    <row r="5" spans="1:22" s="58" customFormat="1" ht="15.95" customHeight="1">
      <c r="A5" s="56"/>
      <c r="B5" s="57"/>
      <c r="C5" s="57"/>
      <c r="D5" s="196" t="s">
        <v>77</v>
      </c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</row>
    <row r="6" spans="1:22" s="58" customFormat="1" ht="15.95" customHeight="1">
      <c r="A6" s="56"/>
      <c r="B6" s="57"/>
      <c r="C6" s="57"/>
      <c r="D6" s="197" t="s">
        <v>78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59"/>
      <c r="T6" s="59"/>
      <c r="U6" s="59"/>
      <c r="V6" s="59"/>
    </row>
    <row r="7" spans="1:22" s="58" customFormat="1" ht="15.95" customHeight="1">
      <c r="A7" s="56"/>
      <c r="B7" s="57"/>
      <c r="C7" s="57"/>
      <c r="D7" s="154"/>
      <c r="E7" s="154"/>
      <c r="F7" s="154"/>
      <c r="G7" s="154"/>
      <c r="H7" s="199" t="s">
        <v>81</v>
      </c>
      <c r="I7" s="199"/>
      <c r="J7" s="199"/>
      <c r="K7" s="199"/>
      <c r="L7" s="199"/>
      <c r="M7" s="154"/>
      <c r="N7" s="154"/>
      <c r="O7" s="154"/>
      <c r="P7" s="154"/>
      <c r="Q7" s="154"/>
      <c r="R7" s="154"/>
      <c r="S7" s="155"/>
      <c r="T7" s="154"/>
      <c r="U7" s="155"/>
      <c r="V7" s="155"/>
    </row>
    <row r="8" spans="1:22" s="58" customFormat="1" ht="15.95" customHeight="1">
      <c r="A8" s="60"/>
      <c r="B8" s="61"/>
      <c r="C8" s="62"/>
      <c r="D8" s="63"/>
      <c r="E8" s="64"/>
      <c r="F8" s="63"/>
      <c r="G8" s="64"/>
      <c r="H8" s="200" t="s">
        <v>139</v>
      </c>
      <c r="I8" s="200"/>
      <c r="J8" s="200"/>
      <c r="K8" s="64"/>
      <c r="L8" s="63"/>
      <c r="M8" s="64"/>
      <c r="N8" s="63"/>
      <c r="O8" s="64"/>
      <c r="P8" s="63" t="s">
        <v>79</v>
      </c>
      <c r="Q8" s="63"/>
      <c r="R8" s="63" t="s">
        <v>80</v>
      </c>
      <c r="S8" s="64"/>
      <c r="T8" s="63"/>
      <c r="U8" s="64"/>
      <c r="V8" s="63"/>
    </row>
    <row r="9" spans="1:22" s="58" customFormat="1" ht="15.95" customHeight="1">
      <c r="A9" s="60"/>
      <c r="B9" s="61"/>
      <c r="C9" s="62"/>
      <c r="D9" s="63" t="s">
        <v>135</v>
      </c>
      <c r="E9" s="63"/>
      <c r="F9" s="63" t="s">
        <v>105</v>
      </c>
      <c r="G9" s="63"/>
      <c r="H9" s="63" t="s">
        <v>201</v>
      </c>
      <c r="I9" s="63"/>
      <c r="J9" s="63" t="s">
        <v>201</v>
      </c>
      <c r="K9" s="63"/>
      <c r="L9" s="63"/>
      <c r="M9" s="63"/>
      <c r="N9" s="63"/>
      <c r="O9" s="63"/>
      <c r="P9" s="63" t="s">
        <v>82</v>
      </c>
      <c r="Q9" s="63"/>
      <c r="R9" s="63" t="s">
        <v>83</v>
      </c>
      <c r="S9" s="64"/>
      <c r="T9" s="63" t="s">
        <v>153</v>
      </c>
      <c r="U9" s="64"/>
      <c r="V9" s="63" t="s">
        <v>84</v>
      </c>
    </row>
    <row r="10" spans="1:22" s="58" customFormat="1" ht="15.95" customHeight="1">
      <c r="A10" s="60"/>
      <c r="B10" s="65" t="s">
        <v>4</v>
      </c>
      <c r="C10" s="62"/>
      <c r="D10" s="66" t="s">
        <v>136</v>
      </c>
      <c r="E10" s="63"/>
      <c r="F10" s="66" t="s">
        <v>106</v>
      </c>
      <c r="G10" s="63"/>
      <c r="H10" s="66" t="s">
        <v>142</v>
      </c>
      <c r="I10" s="63"/>
      <c r="J10" s="66" t="s">
        <v>202</v>
      </c>
      <c r="K10" s="63"/>
      <c r="L10" s="66" t="s">
        <v>143</v>
      </c>
      <c r="M10" s="63"/>
      <c r="N10" s="67" t="s">
        <v>202</v>
      </c>
      <c r="O10" s="63"/>
      <c r="P10" s="67" t="s">
        <v>85</v>
      </c>
      <c r="Q10" s="68"/>
      <c r="R10" s="67" t="s">
        <v>86</v>
      </c>
      <c r="S10" s="64"/>
      <c r="T10" s="67" t="s">
        <v>154</v>
      </c>
      <c r="U10" s="64"/>
      <c r="V10" s="67" t="s">
        <v>87</v>
      </c>
    </row>
    <row r="11" spans="1:22" s="58" customFormat="1" ht="3" customHeight="1">
      <c r="A11" s="60"/>
      <c r="B11" s="61"/>
      <c r="C11" s="62"/>
      <c r="D11" s="69"/>
      <c r="E11" s="68"/>
      <c r="F11" s="69"/>
      <c r="G11" s="68"/>
      <c r="H11" s="69"/>
      <c r="I11" s="68"/>
      <c r="J11" s="69"/>
      <c r="K11" s="68"/>
      <c r="L11" s="69"/>
      <c r="M11" s="68"/>
      <c r="N11" s="69"/>
      <c r="O11" s="68"/>
      <c r="P11" s="69"/>
      <c r="Q11" s="68"/>
      <c r="R11" s="63"/>
      <c r="S11" s="64"/>
      <c r="T11" s="63"/>
      <c r="U11" s="64"/>
      <c r="V11" s="63"/>
    </row>
    <row r="12" spans="1:22" s="58" customFormat="1" ht="15.95" customHeight="1">
      <c r="A12" s="70" t="s">
        <v>147</v>
      </c>
      <c r="B12" s="71"/>
      <c r="C12" s="62"/>
      <c r="D12" s="73">
        <v>5087999980</v>
      </c>
      <c r="E12" s="68"/>
      <c r="F12" s="73">
        <v>3896006978</v>
      </c>
      <c r="G12" s="73"/>
      <c r="H12" s="73">
        <v>26025834</v>
      </c>
      <c r="I12" s="73"/>
      <c r="J12" s="73">
        <v>0</v>
      </c>
      <c r="K12" s="73"/>
      <c r="L12" s="73">
        <v>3005687275</v>
      </c>
      <c r="M12" s="73"/>
      <c r="N12" s="73">
        <v>0</v>
      </c>
      <c r="O12" s="73"/>
      <c r="P12" s="73">
        <v>-22886961</v>
      </c>
      <c r="Q12" s="68"/>
      <c r="R12" s="73">
        <f>SUM(D12:P12)</f>
        <v>11992833106</v>
      </c>
      <c r="S12" s="64"/>
      <c r="T12" s="73">
        <v>0</v>
      </c>
      <c r="U12" s="64"/>
      <c r="V12" s="73">
        <f>SUM(R12:T12)</f>
        <v>11992833106</v>
      </c>
    </row>
    <row r="13" spans="1:22" s="58" customFormat="1" ht="15.95" customHeight="1">
      <c r="A13" s="157" t="s">
        <v>148</v>
      </c>
      <c r="B13" s="71"/>
      <c r="C13" s="62"/>
      <c r="D13" s="73"/>
      <c r="E13" s="68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68"/>
      <c r="R13" s="73"/>
      <c r="S13" s="64"/>
      <c r="T13" s="73"/>
      <c r="U13" s="64"/>
      <c r="V13" s="73"/>
    </row>
    <row r="14" spans="1:22" s="58" customFormat="1" ht="15.95" customHeight="1">
      <c r="A14" s="117" t="s">
        <v>151</v>
      </c>
      <c r="B14" s="71"/>
      <c r="C14" s="62"/>
      <c r="D14" s="73">
        <v>0</v>
      </c>
      <c r="E14" s="68"/>
      <c r="F14" s="73">
        <v>0</v>
      </c>
      <c r="G14" s="73"/>
      <c r="H14" s="73">
        <v>0</v>
      </c>
      <c r="I14" s="73"/>
      <c r="J14" s="73">
        <v>0</v>
      </c>
      <c r="K14" s="73"/>
      <c r="L14" s="73">
        <v>0</v>
      </c>
      <c r="M14" s="73"/>
      <c r="N14" s="73">
        <v>0</v>
      </c>
      <c r="O14" s="73"/>
      <c r="P14" s="73">
        <v>0</v>
      </c>
      <c r="Q14" s="68"/>
      <c r="R14" s="73">
        <f t="shared" ref="R14:R16" si="0">SUM(D14:P14)</f>
        <v>0</v>
      </c>
      <c r="S14" s="64"/>
      <c r="T14" s="73">
        <v>27500000</v>
      </c>
      <c r="U14" s="64"/>
      <c r="V14" s="73">
        <f t="shared" ref="V14:V16" si="1">SUM(R14:T14)</f>
        <v>27500000</v>
      </c>
    </row>
    <row r="15" spans="1:22" s="58" customFormat="1" ht="15.95" customHeight="1">
      <c r="A15" s="117" t="s">
        <v>152</v>
      </c>
      <c r="B15" s="71"/>
      <c r="C15" s="62"/>
      <c r="D15" s="73">
        <v>0</v>
      </c>
      <c r="E15" s="68"/>
      <c r="F15" s="73">
        <v>0</v>
      </c>
      <c r="G15" s="73"/>
      <c r="H15" s="73">
        <v>0</v>
      </c>
      <c r="I15" s="73"/>
      <c r="J15" s="73">
        <v>0</v>
      </c>
      <c r="K15" s="73"/>
      <c r="L15" s="73">
        <v>0</v>
      </c>
      <c r="M15" s="73"/>
      <c r="N15" s="73">
        <v>0</v>
      </c>
      <c r="O15" s="73"/>
      <c r="P15" s="73">
        <v>0</v>
      </c>
      <c r="Q15" s="68"/>
      <c r="R15" s="73">
        <f t="shared" si="0"/>
        <v>0</v>
      </c>
      <c r="S15" s="64"/>
      <c r="T15" s="73">
        <v>10010000</v>
      </c>
      <c r="U15" s="64"/>
      <c r="V15" s="73">
        <f t="shared" si="1"/>
        <v>10010000</v>
      </c>
    </row>
    <row r="16" spans="1:22" s="58" customFormat="1" ht="15.95" customHeight="1">
      <c r="A16" s="117" t="s">
        <v>194</v>
      </c>
      <c r="B16" s="71">
        <v>21</v>
      </c>
      <c r="C16" s="62"/>
      <c r="D16" s="73">
        <v>0</v>
      </c>
      <c r="E16" s="68"/>
      <c r="F16" s="73">
        <v>0</v>
      </c>
      <c r="G16" s="73"/>
      <c r="H16" s="73">
        <v>0</v>
      </c>
      <c r="I16" s="73"/>
      <c r="J16" s="73">
        <v>0</v>
      </c>
      <c r="K16" s="73"/>
      <c r="L16" s="73">
        <v>0</v>
      </c>
      <c r="M16" s="73"/>
      <c r="N16" s="73">
        <v>0</v>
      </c>
      <c r="O16" s="73"/>
      <c r="P16" s="73">
        <v>0</v>
      </c>
      <c r="Q16" s="68"/>
      <c r="R16" s="73">
        <f t="shared" si="0"/>
        <v>0</v>
      </c>
      <c r="S16" s="64"/>
      <c r="T16" s="73">
        <v>16000060</v>
      </c>
      <c r="U16" s="64"/>
      <c r="V16" s="73">
        <f t="shared" si="1"/>
        <v>16000060</v>
      </c>
    </row>
    <row r="17" spans="1:22" s="58" customFormat="1" ht="15.95" customHeight="1">
      <c r="A17" s="74" t="s">
        <v>132</v>
      </c>
      <c r="B17" s="71">
        <v>33</v>
      </c>
      <c r="C17" s="62"/>
      <c r="D17" s="73">
        <v>0</v>
      </c>
      <c r="E17" s="37"/>
      <c r="F17" s="73">
        <v>0</v>
      </c>
      <c r="G17" s="73"/>
      <c r="H17" s="73">
        <v>0</v>
      </c>
      <c r="I17" s="73"/>
      <c r="J17" s="73">
        <v>0</v>
      </c>
      <c r="K17" s="73"/>
      <c r="L17" s="73">
        <v>-183166946</v>
      </c>
      <c r="M17" s="73"/>
      <c r="N17" s="73">
        <v>0</v>
      </c>
      <c r="O17" s="73"/>
      <c r="P17" s="73">
        <v>0</v>
      </c>
      <c r="Q17" s="68"/>
      <c r="R17" s="73">
        <f>SUM(D17:Q17)</f>
        <v>-183166946</v>
      </c>
      <c r="S17" s="64"/>
      <c r="T17" s="73">
        <v>0</v>
      </c>
      <c r="U17" s="64"/>
      <c r="V17" s="73">
        <f t="shared" ref="V17:V19" si="2">SUM(R17:T17)</f>
        <v>-183166946</v>
      </c>
    </row>
    <row r="18" spans="1:22" s="58" customFormat="1" ht="15.95" customHeight="1">
      <c r="A18" s="74" t="s">
        <v>140</v>
      </c>
      <c r="B18" s="71"/>
      <c r="C18" s="62"/>
      <c r="D18" s="73">
        <v>0</v>
      </c>
      <c r="E18" s="37"/>
      <c r="F18" s="73">
        <v>0</v>
      </c>
      <c r="G18" s="73"/>
      <c r="H18" s="73">
        <v>19200000</v>
      </c>
      <c r="I18" s="73"/>
      <c r="J18" s="73">
        <v>0</v>
      </c>
      <c r="K18" s="73"/>
      <c r="L18" s="73">
        <v>-19200000</v>
      </c>
      <c r="M18" s="73"/>
      <c r="N18" s="73">
        <v>0</v>
      </c>
      <c r="O18" s="73"/>
      <c r="P18" s="73">
        <v>0</v>
      </c>
      <c r="Q18" s="68"/>
      <c r="R18" s="73">
        <f>SUM(D18:Q18)</f>
        <v>0</v>
      </c>
      <c r="S18" s="64"/>
      <c r="T18" s="73">
        <v>0</v>
      </c>
      <c r="U18" s="64"/>
      <c r="V18" s="73">
        <f t="shared" si="2"/>
        <v>0</v>
      </c>
    </row>
    <row r="19" spans="1:22" s="58" customFormat="1" ht="15.95" customHeight="1">
      <c r="A19" s="74" t="s">
        <v>212</v>
      </c>
      <c r="B19" s="71"/>
      <c r="C19" s="62"/>
      <c r="D19" s="77">
        <v>0</v>
      </c>
      <c r="E19" s="37"/>
      <c r="F19" s="77">
        <v>0</v>
      </c>
      <c r="G19" s="73"/>
      <c r="H19" s="77">
        <v>0</v>
      </c>
      <c r="I19" s="73"/>
      <c r="J19" s="77">
        <v>0</v>
      </c>
      <c r="K19" s="73"/>
      <c r="L19" s="77">
        <v>1505664366</v>
      </c>
      <c r="M19" s="73"/>
      <c r="N19" s="77">
        <v>0</v>
      </c>
      <c r="O19" s="73"/>
      <c r="P19" s="77">
        <v>0</v>
      </c>
      <c r="Q19" s="68"/>
      <c r="R19" s="77">
        <f>SUM(D19:Q19)</f>
        <v>1505664366</v>
      </c>
      <c r="S19" s="64"/>
      <c r="T19" s="77">
        <v>-262974</v>
      </c>
      <c r="U19" s="64"/>
      <c r="V19" s="77">
        <f t="shared" si="2"/>
        <v>1505401392</v>
      </c>
    </row>
    <row r="20" spans="1:22" s="58" customFormat="1" ht="3" customHeight="1">
      <c r="A20" s="60"/>
      <c r="B20" s="61"/>
      <c r="C20" s="62"/>
      <c r="D20" s="72"/>
      <c r="E20" s="68"/>
      <c r="F20" s="72"/>
      <c r="G20" s="68"/>
      <c r="H20" s="72"/>
      <c r="I20" s="68"/>
      <c r="J20" s="72"/>
      <c r="K20" s="68"/>
      <c r="L20" s="72"/>
      <c r="M20" s="68"/>
      <c r="N20" s="72"/>
      <c r="O20" s="68"/>
      <c r="P20" s="72"/>
      <c r="Q20" s="68"/>
      <c r="R20" s="64"/>
      <c r="S20" s="64"/>
      <c r="T20" s="64"/>
      <c r="U20" s="64"/>
      <c r="V20" s="64"/>
    </row>
    <row r="21" spans="1:22" s="58" customFormat="1" ht="15.95" customHeight="1" thickBot="1">
      <c r="A21" s="75" t="s">
        <v>149</v>
      </c>
      <c r="B21" s="61"/>
      <c r="C21" s="62"/>
      <c r="D21" s="76">
        <f>SUM(D12:D19)</f>
        <v>5087999980</v>
      </c>
      <c r="E21" s="68"/>
      <c r="F21" s="76">
        <f>SUM(F12:F19)</f>
        <v>3896006978</v>
      </c>
      <c r="G21" s="68"/>
      <c r="H21" s="76">
        <f>SUM(H12:H19)</f>
        <v>45225834</v>
      </c>
      <c r="I21" s="68"/>
      <c r="J21" s="76">
        <f>SUM(J12:J19)</f>
        <v>0</v>
      </c>
      <c r="K21" s="68"/>
      <c r="L21" s="76">
        <f>SUM(L12:L19)</f>
        <v>4308984695</v>
      </c>
      <c r="M21" s="68"/>
      <c r="N21" s="76">
        <f>SUM(N12:N19)</f>
        <v>0</v>
      </c>
      <c r="O21" s="68"/>
      <c r="P21" s="76">
        <f>SUM(P12:P19)</f>
        <v>-22886961</v>
      </c>
      <c r="Q21" s="68"/>
      <c r="R21" s="76">
        <f>SUM(R12:R19)</f>
        <v>13315330526</v>
      </c>
      <c r="S21" s="64"/>
      <c r="T21" s="76">
        <f>SUM(T12:T19)</f>
        <v>53247086</v>
      </c>
      <c r="U21" s="64"/>
      <c r="V21" s="76">
        <f>SUM(V12:V19)</f>
        <v>13368577612</v>
      </c>
    </row>
    <row r="22" spans="1:22" s="58" customFormat="1" ht="6.75" customHeight="1" thickTop="1">
      <c r="A22" s="75"/>
      <c r="B22" s="61"/>
      <c r="C22" s="62"/>
      <c r="D22" s="72"/>
      <c r="E22" s="68"/>
      <c r="F22" s="72"/>
      <c r="G22" s="68"/>
      <c r="H22" s="72"/>
      <c r="I22" s="68"/>
      <c r="J22" s="72"/>
      <c r="K22" s="68"/>
      <c r="L22" s="72"/>
      <c r="M22" s="68"/>
      <c r="N22" s="72"/>
      <c r="O22" s="68"/>
      <c r="P22" s="72"/>
      <c r="Q22" s="68"/>
      <c r="R22" s="72"/>
      <c r="S22" s="64"/>
      <c r="T22" s="72"/>
      <c r="U22" s="64"/>
      <c r="V22" s="72"/>
    </row>
    <row r="23" spans="1:22" s="58" customFormat="1" ht="15.95" customHeight="1">
      <c r="A23" s="56"/>
      <c r="B23" s="57"/>
      <c r="C23" s="57"/>
      <c r="D23" s="196" t="s">
        <v>77</v>
      </c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</row>
    <row r="24" spans="1:22" s="58" customFormat="1" ht="15.95" customHeight="1">
      <c r="A24" s="56"/>
      <c r="B24" s="57"/>
      <c r="C24" s="57"/>
      <c r="D24" s="197" t="s">
        <v>78</v>
      </c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59"/>
      <c r="T24" s="59"/>
      <c r="U24" s="59"/>
      <c r="V24" s="59"/>
    </row>
    <row r="25" spans="1:22" s="58" customFormat="1" ht="15.95" customHeight="1">
      <c r="A25" s="56"/>
      <c r="B25" s="57"/>
      <c r="C25" s="57"/>
      <c r="D25" s="154"/>
      <c r="E25" s="154"/>
      <c r="F25" s="154"/>
      <c r="G25" s="154"/>
      <c r="H25" s="199" t="s">
        <v>81</v>
      </c>
      <c r="I25" s="199"/>
      <c r="J25" s="199"/>
      <c r="K25" s="199"/>
      <c r="L25" s="199"/>
      <c r="M25" s="154"/>
      <c r="N25" s="154"/>
      <c r="O25" s="154"/>
      <c r="P25" s="154"/>
      <c r="Q25" s="154"/>
      <c r="R25" s="154"/>
      <c r="S25" s="155"/>
      <c r="T25" s="154"/>
      <c r="U25" s="155"/>
      <c r="V25" s="155"/>
    </row>
    <row r="26" spans="1:22" s="58" customFormat="1" ht="15.95" customHeight="1">
      <c r="A26" s="60"/>
      <c r="B26" s="61"/>
      <c r="C26" s="62"/>
      <c r="D26" s="63"/>
      <c r="E26" s="64"/>
      <c r="F26" s="63"/>
      <c r="G26" s="64"/>
      <c r="H26" s="200" t="s">
        <v>139</v>
      </c>
      <c r="I26" s="200"/>
      <c r="J26" s="200"/>
      <c r="K26" s="64"/>
      <c r="L26" s="63"/>
      <c r="M26" s="64"/>
      <c r="N26" s="63"/>
      <c r="O26" s="64"/>
      <c r="P26" s="63" t="s">
        <v>79</v>
      </c>
      <c r="Q26" s="63"/>
      <c r="R26" s="63" t="s">
        <v>80</v>
      </c>
      <c r="S26" s="64"/>
      <c r="T26" s="63"/>
      <c r="U26" s="64"/>
      <c r="V26" s="63"/>
    </row>
    <row r="27" spans="1:22" s="58" customFormat="1" ht="15.95" customHeight="1">
      <c r="A27" s="60"/>
      <c r="B27" s="61"/>
      <c r="C27" s="62"/>
      <c r="D27" s="63" t="s">
        <v>135</v>
      </c>
      <c r="E27" s="63"/>
      <c r="F27" s="63" t="s">
        <v>105</v>
      </c>
      <c r="G27" s="63"/>
      <c r="H27" s="63" t="s">
        <v>201</v>
      </c>
      <c r="I27" s="63"/>
      <c r="J27" s="63" t="s">
        <v>201</v>
      </c>
      <c r="K27" s="63"/>
      <c r="L27" s="63"/>
      <c r="M27" s="63"/>
      <c r="N27" s="63"/>
      <c r="O27" s="63"/>
      <c r="P27" s="63" t="s">
        <v>82</v>
      </c>
      <c r="Q27" s="63"/>
      <c r="R27" s="63" t="s">
        <v>83</v>
      </c>
      <c r="S27" s="64"/>
      <c r="T27" s="63" t="s">
        <v>153</v>
      </c>
      <c r="U27" s="64"/>
      <c r="V27" s="63" t="s">
        <v>84</v>
      </c>
    </row>
    <row r="28" spans="1:22" s="58" customFormat="1" ht="15.95" customHeight="1">
      <c r="A28" s="60"/>
      <c r="B28" s="65" t="s">
        <v>4</v>
      </c>
      <c r="C28" s="62"/>
      <c r="D28" s="66" t="s">
        <v>136</v>
      </c>
      <c r="E28" s="63"/>
      <c r="F28" s="66" t="s">
        <v>106</v>
      </c>
      <c r="G28" s="63"/>
      <c r="H28" s="66" t="s">
        <v>142</v>
      </c>
      <c r="I28" s="63"/>
      <c r="J28" s="66" t="s">
        <v>202</v>
      </c>
      <c r="K28" s="63"/>
      <c r="L28" s="66" t="s">
        <v>143</v>
      </c>
      <c r="M28" s="63"/>
      <c r="N28" s="67" t="s">
        <v>202</v>
      </c>
      <c r="O28" s="63"/>
      <c r="P28" s="67" t="s">
        <v>85</v>
      </c>
      <c r="Q28" s="68"/>
      <c r="R28" s="67" t="s">
        <v>86</v>
      </c>
      <c r="S28" s="64"/>
      <c r="T28" s="67" t="s">
        <v>154</v>
      </c>
      <c r="U28" s="64"/>
      <c r="V28" s="67" t="s">
        <v>87</v>
      </c>
    </row>
    <row r="29" spans="1:22" s="58" customFormat="1" ht="3" customHeight="1">
      <c r="A29" s="60"/>
      <c r="B29" s="61"/>
      <c r="C29" s="62"/>
      <c r="D29" s="78"/>
      <c r="E29" s="68"/>
      <c r="F29" s="78"/>
      <c r="G29" s="68"/>
      <c r="H29" s="78"/>
      <c r="I29" s="68"/>
      <c r="J29" s="78"/>
      <c r="K29" s="68"/>
      <c r="L29" s="78"/>
      <c r="M29" s="68"/>
      <c r="N29" s="78"/>
      <c r="O29" s="68"/>
      <c r="P29" s="78"/>
      <c r="Q29" s="68"/>
      <c r="R29" s="82"/>
      <c r="S29" s="64"/>
      <c r="T29" s="82"/>
      <c r="U29" s="64"/>
      <c r="V29" s="82"/>
    </row>
    <row r="30" spans="1:22" s="58" customFormat="1" ht="15.95" customHeight="1">
      <c r="A30" s="70" t="s">
        <v>198</v>
      </c>
      <c r="B30" s="71"/>
      <c r="C30" s="62"/>
      <c r="D30" s="79">
        <v>5087999980</v>
      </c>
      <c r="E30" s="68"/>
      <c r="F30" s="79">
        <v>3896006978</v>
      </c>
      <c r="G30" s="73"/>
      <c r="H30" s="79">
        <v>45225834</v>
      </c>
      <c r="I30" s="73"/>
      <c r="J30" s="79">
        <v>0</v>
      </c>
      <c r="K30" s="73"/>
      <c r="L30" s="79">
        <v>4308984695</v>
      </c>
      <c r="M30" s="73"/>
      <c r="N30" s="79">
        <v>0</v>
      </c>
      <c r="O30" s="73"/>
      <c r="P30" s="79">
        <v>-22886961</v>
      </c>
      <c r="Q30" s="68"/>
      <c r="R30" s="79">
        <f>SUM(D30:P30)</f>
        <v>13315330526</v>
      </c>
      <c r="S30" s="64"/>
      <c r="T30" s="79">
        <v>53247086</v>
      </c>
      <c r="U30" s="64"/>
      <c r="V30" s="79">
        <f>SUM(R30:T30)</f>
        <v>13368577612</v>
      </c>
    </row>
    <row r="31" spans="1:22" s="58" customFormat="1" ht="15.95" customHeight="1">
      <c r="A31" s="157" t="s">
        <v>199</v>
      </c>
      <c r="B31" s="71"/>
      <c r="C31" s="62"/>
      <c r="D31" s="79"/>
      <c r="E31" s="68"/>
      <c r="F31" s="79"/>
      <c r="G31" s="73"/>
      <c r="H31" s="79"/>
      <c r="I31" s="73"/>
      <c r="J31" s="79"/>
      <c r="K31" s="73"/>
      <c r="L31" s="79"/>
      <c r="M31" s="73"/>
      <c r="N31" s="79"/>
      <c r="O31" s="73"/>
      <c r="P31" s="79"/>
      <c r="Q31" s="68"/>
      <c r="R31" s="79"/>
      <c r="S31" s="64"/>
      <c r="T31" s="79"/>
      <c r="U31" s="64"/>
      <c r="V31" s="79"/>
    </row>
    <row r="32" spans="1:22" s="58" customFormat="1" ht="15.95" customHeight="1">
      <c r="A32" s="117" t="s">
        <v>152</v>
      </c>
      <c r="B32" s="71">
        <v>16.100000000000001</v>
      </c>
      <c r="C32" s="62"/>
      <c r="D32" s="79">
        <v>0</v>
      </c>
      <c r="E32" s="68"/>
      <c r="F32" s="79">
        <v>0</v>
      </c>
      <c r="G32" s="73"/>
      <c r="H32" s="79">
        <v>0</v>
      </c>
      <c r="I32" s="73"/>
      <c r="J32" s="79">
        <v>0</v>
      </c>
      <c r="K32" s="73"/>
      <c r="L32" s="79">
        <v>0</v>
      </c>
      <c r="M32" s="73"/>
      <c r="N32" s="79">
        <v>0</v>
      </c>
      <c r="O32" s="73"/>
      <c r="P32" s="79">
        <v>0</v>
      </c>
      <c r="Q32" s="68"/>
      <c r="R32" s="79">
        <f t="shared" ref="R32" si="3">SUM(D32:P32)</f>
        <v>0</v>
      </c>
      <c r="S32" s="64"/>
      <c r="T32" s="79">
        <v>6930000</v>
      </c>
      <c r="U32" s="64"/>
      <c r="V32" s="79">
        <f t="shared" ref="V32" si="4">SUM(R32:T32)</f>
        <v>6930000</v>
      </c>
    </row>
    <row r="33" spans="1:22" s="58" customFormat="1" ht="15.95" customHeight="1">
      <c r="A33" s="117" t="s">
        <v>202</v>
      </c>
      <c r="B33" s="71">
        <v>32</v>
      </c>
      <c r="C33" s="62"/>
      <c r="D33" s="79">
        <v>0</v>
      </c>
      <c r="E33" s="68"/>
      <c r="F33" s="79">
        <v>0</v>
      </c>
      <c r="G33" s="73"/>
      <c r="H33" s="79">
        <v>0</v>
      </c>
      <c r="I33" s="73"/>
      <c r="J33" s="79">
        <v>0</v>
      </c>
      <c r="K33" s="73"/>
      <c r="L33" s="79">
        <v>0</v>
      </c>
      <c r="M33" s="73"/>
      <c r="N33" s="79">
        <v>-268010560</v>
      </c>
      <c r="O33" s="73"/>
      <c r="P33" s="79">
        <v>0</v>
      </c>
      <c r="Q33" s="68"/>
      <c r="R33" s="79">
        <f t="shared" ref="R33:R37" si="5">SUM(D33:P33)</f>
        <v>-268010560</v>
      </c>
      <c r="S33" s="64"/>
      <c r="T33" s="79">
        <v>0</v>
      </c>
      <c r="U33" s="64"/>
      <c r="V33" s="79">
        <f t="shared" ref="V33:V37" si="6">SUM(R33:T33)</f>
        <v>-268010560</v>
      </c>
    </row>
    <row r="34" spans="1:22" s="58" customFormat="1" ht="15.95" customHeight="1">
      <c r="A34" s="117" t="s">
        <v>203</v>
      </c>
      <c r="B34" s="71">
        <v>32</v>
      </c>
      <c r="C34" s="62"/>
      <c r="D34" s="79">
        <v>0</v>
      </c>
      <c r="E34" s="68"/>
      <c r="F34" s="79">
        <v>0</v>
      </c>
      <c r="G34" s="73"/>
      <c r="H34" s="79">
        <v>0</v>
      </c>
      <c r="I34" s="73"/>
      <c r="J34" s="79">
        <v>268010560</v>
      </c>
      <c r="K34" s="73"/>
      <c r="L34" s="79">
        <v>-268010560</v>
      </c>
      <c r="M34" s="73"/>
      <c r="N34" s="79">
        <v>0</v>
      </c>
      <c r="O34" s="73"/>
      <c r="P34" s="79">
        <v>0</v>
      </c>
      <c r="Q34" s="68"/>
      <c r="R34" s="79">
        <f t="shared" si="5"/>
        <v>0</v>
      </c>
      <c r="S34" s="64"/>
      <c r="T34" s="79">
        <v>0</v>
      </c>
      <c r="U34" s="64"/>
      <c r="V34" s="79">
        <f t="shared" si="6"/>
        <v>0</v>
      </c>
    </row>
    <row r="35" spans="1:22" s="58" customFormat="1" ht="15.95" customHeight="1">
      <c r="A35" s="74" t="s">
        <v>132</v>
      </c>
      <c r="B35" s="71">
        <v>33</v>
      </c>
      <c r="C35" s="62"/>
      <c r="D35" s="79">
        <v>0</v>
      </c>
      <c r="E35" s="37"/>
      <c r="F35" s="79">
        <v>0</v>
      </c>
      <c r="G35" s="73"/>
      <c r="H35" s="79">
        <v>0</v>
      </c>
      <c r="I35" s="73"/>
      <c r="J35" s="79">
        <v>0</v>
      </c>
      <c r="K35" s="73"/>
      <c r="L35" s="79">
        <v>-203506838</v>
      </c>
      <c r="M35" s="73"/>
      <c r="N35" s="79">
        <v>0</v>
      </c>
      <c r="O35" s="73"/>
      <c r="P35" s="79">
        <v>0</v>
      </c>
      <c r="Q35" s="68"/>
      <c r="R35" s="79">
        <f t="shared" si="5"/>
        <v>-203506838</v>
      </c>
      <c r="S35" s="64"/>
      <c r="T35" s="79">
        <v>0</v>
      </c>
      <c r="U35" s="64"/>
      <c r="V35" s="79">
        <f t="shared" si="6"/>
        <v>-203506838</v>
      </c>
    </row>
    <row r="36" spans="1:22" s="58" customFormat="1" ht="15.95" customHeight="1">
      <c r="A36" s="74" t="s">
        <v>140</v>
      </c>
      <c r="B36" s="71"/>
      <c r="C36" s="62"/>
      <c r="D36" s="79">
        <v>0</v>
      </c>
      <c r="E36" s="37"/>
      <c r="F36" s="79">
        <v>0</v>
      </c>
      <c r="G36" s="73"/>
      <c r="H36" s="79">
        <v>96600000</v>
      </c>
      <c r="I36" s="73"/>
      <c r="J36" s="79">
        <v>0</v>
      </c>
      <c r="K36" s="73"/>
      <c r="L36" s="79">
        <v>-96600000</v>
      </c>
      <c r="M36" s="73"/>
      <c r="N36" s="79">
        <v>0</v>
      </c>
      <c r="O36" s="73"/>
      <c r="P36" s="79">
        <v>0</v>
      </c>
      <c r="Q36" s="68"/>
      <c r="R36" s="79">
        <f t="shared" si="5"/>
        <v>0</v>
      </c>
      <c r="S36" s="64"/>
      <c r="T36" s="79">
        <v>0</v>
      </c>
      <c r="U36" s="64"/>
      <c r="V36" s="79">
        <f t="shared" si="6"/>
        <v>0</v>
      </c>
    </row>
    <row r="37" spans="1:22" s="58" customFormat="1" ht="15.95" customHeight="1">
      <c r="A37" s="74" t="s">
        <v>212</v>
      </c>
      <c r="B37" s="71"/>
      <c r="C37" s="62"/>
      <c r="D37" s="100">
        <v>0</v>
      </c>
      <c r="E37" s="37"/>
      <c r="F37" s="100">
        <v>0</v>
      </c>
      <c r="G37" s="73"/>
      <c r="H37" s="100">
        <v>0</v>
      </c>
      <c r="I37" s="73"/>
      <c r="J37" s="100">
        <v>0</v>
      </c>
      <c r="K37" s="73"/>
      <c r="L37" s="100">
        <f>'Thai 9-10'!G62</f>
        <v>1281323807</v>
      </c>
      <c r="M37" s="73"/>
      <c r="N37" s="100">
        <v>0</v>
      </c>
      <c r="O37" s="73"/>
      <c r="P37" s="100">
        <v>0</v>
      </c>
      <c r="Q37" s="68"/>
      <c r="R37" s="100">
        <f t="shared" si="5"/>
        <v>1281323807</v>
      </c>
      <c r="S37" s="64"/>
      <c r="T37" s="100">
        <f>'Thai 9-10'!G63</f>
        <v>-549119</v>
      </c>
      <c r="U37" s="64"/>
      <c r="V37" s="100">
        <f t="shared" si="6"/>
        <v>1280774688</v>
      </c>
    </row>
    <row r="38" spans="1:22" s="58" customFormat="1" ht="3" customHeight="1">
      <c r="A38" s="60"/>
      <c r="B38" s="61"/>
      <c r="C38" s="62"/>
      <c r="D38" s="80"/>
      <c r="E38" s="68"/>
      <c r="F38" s="80"/>
      <c r="G38" s="68"/>
      <c r="H38" s="80"/>
      <c r="I38" s="68"/>
      <c r="J38" s="80"/>
      <c r="K38" s="68"/>
      <c r="L38" s="80"/>
      <c r="M38" s="68"/>
      <c r="N38" s="80"/>
      <c r="O38" s="68"/>
      <c r="P38" s="80"/>
      <c r="Q38" s="68"/>
      <c r="R38" s="80"/>
      <c r="S38" s="64"/>
      <c r="T38" s="80"/>
      <c r="U38" s="64"/>
      <c r="V38" s="80"/>
    </row>
    <row r="39" spans="1:22" s="58" customFormat="1" ht="15.95" customHeight="1" thickBot="1">
      <c r="A39" s="75" t="s">
        <v>200</v>
      </c>
      <c r="B39" s="61"/>
      <c r="C39" s="62"/>
      <c r="D39" s="81">
        <f>SUM(D30:D37)</f>
        <v>5087999980</v>
      </c>
      <c r="E39" s="68"/>
      <c r="F39" s="81">
        <f>SUM(F30:F37)</f>
        <v>3896006978</v>
      </c>
      <c r="G39" s="68"/>
      <c r="H39" s="81">
        <f>SUM(H30:H37)</f>
        <v>141825834</v>
      </c>
      <c r="I39" s="68"/>
      <c r="J39" s="81">
        <f>SUM(J30:J37)</f>
        <v>268010560</v>
      </c>
      <c r="K39" s="68"/>
      <c r="L39" s="81">
        <f>SUM(L30:L37)</f>
        <v>5022191104</v>
      </c>
      <c r="M39" s="68"/>
      <c r="N39" s="81">
        <f>SUM(N30:N37)</f>
        <v>-268010560</v>
      </c>
      <c r="O39" s="68"/>
      <c r="P39" s="81">
        <f>SUM(P30:P37)</f>
        <v>-22886961</v>
      </c>
      <c r="Q39" s="68"/>
      <c r="R39" s="81">
        <f>SUM(R30:R37)</f>
        <v>14125136935</v>
      </c>
      <c r="S39" s="64"/>
      <c r="T39" s="81">
        <f>SUM(T30:T37)</f>
        <v>59627967</v>
      </c>
      <c r="U39" s="64"/>
      <c r="V39" s="81">
        <f>SUM(V30:V37)</f>
        <v>14184764902</v>
      </c>
    </row>
    <row r="40" spans="1:22" s="58" customFormat="1" ht="6" customHeight="1" thickTop="1">
      <c r="A40" s="75"/>
      <c r="B40" s="61"/>
      <c r="C40" s="62"/>
      <c r="D40" s="72"/>
      <c r="E40" s="68"/>
      <c r="F40" s="72"/>
      <c r="G40" s="68"/>
      <c r="H40" s="72"/>
      <c r="I40" s="68"/>
      <c r="J40" s="72"/>
      <c r="K40" s="68"/>
      <c r="L40" s="72"/>
      <c r="M40" s="68"/>
      <c r="N40" s="72"/>
      <c r="O40" s="68"/>
      <c r="P40" s="72"/>
      <c r="Q40" s="68"/>
      <c r="R40" s="72"/>
      <c r="S40" s="64"/>
      <c r="T40" s="72"/>
      <c r="U40" s="64"/>
      <c r="V40" s="72"/>
    </row>
    <row r="41" spans="1:22" ht="20.100000000000001" customHeight="1">
      <c r="A41" s="198" t="str">
        <f>'Thai 9-10'!A90</f>
        <v>หมายเหตุประกอบงบการเงินรวมและงบการเงินเฉพาะกิจการในหน้า 15 ถึง 126 เป็นส่วนหนึ่งของงบการเงินนี้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</row>
  </sheetData>
  <mergeCells count="9">
    <mergeCell ref="D5:V5"/>
    <mergeCell ref="D6:R6"/>
    <mergeCell ref="D23:V23"/>
    <mergeCell ref="D24:R24"/>
    <mergeCell ref="A41:V41"/>
    <mergeCell ref="H7:L7"/>
    <mergeCell ref="H25:L25"/>
    <mergeCell ref="H8:J8"/>
    <mergeCell ref="H26:J26"/>
  </mergeCells>
  <pageMargins left="0.3" right="0.3" top="0.5" bottom="0.6" header="0.49" footer="0.4"/>
  <pageSetup paperSize="9" scale="90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topLeftCell="A13" zoomScaleNormal="100" workbookViewId="0">
      <selection activeCell="E27" sqref="E27"/>
    </sheetView>
  </sheetViews>
  <sheetFormatPr defaultColWidth="0.42578125" defaultRowHeight="21" customHeight="1"/>
  <cols>
    <col min="1" max="3" width="1.42578125" style="5" customWidth="1"/>
    <col min="4" max="4" width="8.85546875" style="5" customWidth="1"/>
    <col min="5" max="5" width="30.42578125" style="5" customWidth="1"/>
    <col min="6" max="6" width="7.85546875" style="5" customWidth="1"/>
    <col min="7" max="7" width="1" style="5" customWidth="1"/>
    <col min="8" max="8" width="12.7109375" style="21" customWidth="1"/>
    <col min="9" max="9" width="1" style="21" customWidth="1"/>
    <col min="10" max="10" width="12.7109375" style="21" customWidth="1"/>
    <col min="11" max="11" width="1" style="21" customWidth="1"/>
    <col min="12" max="12" width="12" style="21" customWidth="1"/>
    <col min="13" max="13" width="1" style="21" customWidth="1"/>
    <col min="14" max="14" width="12" style="21" customWidth="1"/>
    <col min="15" max="15" width="1" style="21" customWidth="1"/>
    <col min="16" max="16" width="13.28515625" style="21" customWidth="1"/>
    <col min="17" max="17" width="1" style="21" customWidth="1"/>
    <col min="18" max="18" width="11.7109375" style="21" customWidth="1"/>
    <col min="19" max="19" width="1" style="21" customWidth="1"/>
    <col min="20" max="20" width="12.7109375" style="21" customWidth="1"/>
    <col min="21" max="114" width="8.85546875" style="5" customWidth="1"/>
    <col min="115" max="117" width="1.42578125" style="5" customWidth="1"/>
    <col min="118" max="118" width="8.85546875" style="5" customWidth="1"/>
    <col min="119" max="119" width="30" style="5" customWidth="1"/>
    <col min="120" max="120" width="5.85546875" style="5" customWidth="1"/>
    <col min="121" max="121" width="0.42578125" style="5" customWidth="1"/>
    <col min="122" max="122" width="11.28515625" style="5" customWidth="1"/>
    <col min="123" max="123" width="0.42578125" style="5" customWidth="1"/>
    <col min="124" max="124" width="11.28515625" style="5" customWidth="1"/>
    <col min="125" max="125" width="0.42578125" style="5" customWidth="1"/>
    <col min="126" max="126" width="11.28515625" style="5" customWidth="1"/>
    <col min="127" max="16384" width="0.42578125" style="5"/>
  </cols>
  <sheetData>
    <row r="1" spans="1:20" ht="20.100000000000001" customHeight="1">
      <c r="A1" s="16" t="s">
        <v>0</v>
      </c>
      <c r="B1" s="4"/>
      <c r="C1" s="4"/>
      <c r="D1" s="4"/>
      <c r="F1" s="6"/>
    </row>
    <row r="2" spans="1:20" ht="20.100000000000001" customHeight="1">
      <c r="A2" s="4" t="str">
        <f>'11'!A2</f>
        <v>งบแสดงการเปลี่ยนแปลงส่วนของเจ้าของ</v>
      </c>
      <c r="B2" s="4"/>
      <c r="C2" s="4"/>
      <c r="D2" s="4"/>
      <c r="F2" s="6"/>
    </row>
    <row r="3" spans="1:20" ht="20.100000000000001" customHeight="1">
      <c r="A3" s="8" t="str">
        <f>+'Thai 9-10'!A3</f>
        <v>สำหรับปีสิ้นสุดวันที่ 31 ธันวาคม พ.ศ. 2565</v>
      </c>
      <c r="B3" s="8"/>
      <c r="C3" s="8"/>
      <c r="D3" s="8"/>
      <c r="E3" s="9"/>
      <c r="F3" s="10"/>
      <c r="G3" s="9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20" ht="8.1" customHeight="1">
      <c r="F4" s="6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ht="18.600000000000001" customHeight="1">
      <c r="F5" s="24"/>
      <c r="G5" s="4"/>
      <c r="H5" s="202" t="s">
        <v>88</v>
      </c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</row>
    <row r="6" spans="1:20" ht="18.600000000000001" customHeight="1">
      <c r="F6" s="24"/>
      <c r="G6" s="4"/>
      <c r="H6" s="151"/>
      <c r="I6" s="151"/>
      <c r="J6" s="151"/>
      <c r="K6" s="151"/>
      <c r="L6" s="203" t="s">
        <v>81</v>
      </c>
      <c r="M6" s="203"/>
      <c r="N6" s="203"/>
      <c r="O6" s="203"/>
      <c r="P6" s="203"/>
      <c r="Q6" s="151"/>
      <c r="R6" s="151"/>
      <c r="S6" s="151"/>
      <c r="T6" s="151"/>
    </row>
    <row r="7" spans="1:20" ht="18.600000000000001" customHeight="1">
      <c r="F7" s="24"/>
      <c r="G7" s="4"/>
      <c r="K7" s="25"/>
      <c r="L7" s="201" t="s">
        <v>139</v>
      </c>
      <c r="M7" s="201"/>
      <c r="N7" s="201"/>
      <c r="O7" s="26"/>
      <c r="P7" s="25"/>
      <c r="S7" s="25"/>
    </row>
    <row r="8" spans="1:20" ht="18.600000000000001" customHeight="1">
      <c r="F8" s="24"/>
      <c r="G8" s="4"/>
      <c r="H8" s="25" t="s">
        <v>135</v>
      </c>
      <c r="I8" s="26"/>
      <c r="J8" s="25" t="s">
        <v>105</v>
      </c>
      <c r="K8" s="25"/>
      <c r="L8" s="25" t="s">
        <v>201</v>
      </c>
      <c r="M8" s="26"/>
      <c r="N8" s="25" t="s">
        <v>201</v>
      </c>
      <c r="O8" s="26"/>
      <c r="P8" s="25"/>
      <c r="Q8" s="26"/>
      <c r="R8" s="25"/>
      <c r="S8" s="25"/>
      <c r="T8" s="25" t="s">
        <v>80</v>
      </c>
    </row>
    <row r="9" spans="1:20" ht="18.600000000000001" customHeight="1">
      <c r="F9" s="19" t="s">
        <v>4</v>
      </c>
      <c r="G9" s="4"/>
      <c r="H9" s="27" t="s">
        <v>136</v>
      </c>
      <c r="I9" s="28"/>
      <c r="J9" s="29" t="s">
        <v>106</v>
      </c>
      <c r="K9" s="152"/>
      <c r="L9" s="29" t="s">
        <v>142</v>
      </c>
      <c r="M9" s="28"/>
      <c r="N9" s="29" t="s">
        <v>202</v>
      </c>
      <c r="O9" s="28"/>
      <c r="P9" s="29" t="s">
        <v>143</v>
      </c>
      <c r="Q9" s="28"/>
      <c r="R9" s="29" t="s">
        <v>202</v>
      </c>
      <c r="S9" s="28"/>
      <c r="T9" s="27" t="s">
        <v>89</v>
      </c>
    </row>
    <row r="10" spans="1:20" ht="3" customHeight="1">
      <c r="F10" s="24"/>
      <c r="G10" s="4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spans="1:20" ht="18.600000000000001" customHeight="1">
      <c r="A11" s="30" t="s">
        <v>147</v>
      </c>
      <c r="B11" s="30"/>
      <c r="C11" s="30"/>
      <c r="D11" s="30"/>
      <c r="E11" s="31"/>
      <c r="H11" s="32">
        <v>5087999980</v>
      </c>
      <c r="I11" s="32"/>
      <c r="J11" s="32">
        <v>3896006978</v>
      </c>
      <c r="K11" s="32"/>
      <c r="L11" s="32">
        <v>26025834</v>
      </c>
      <c r="M11" s="32"/>
      <c r="N11" s="32">
        <v>0</v>
      </c>
      <c r="O11" s="32"/>
      <c r="P11" s="32">
        <v>187283762</v>
      </c>
      <c r="Q11" s="32"/>
      <c r="R11" s="32">
        <v>0</v>
      </c>
      <c r="S11" s="32"/>
      <c r="T11" s="32">
        <f>SUM(H11:R11)</f>
        <v>9197316554</v>
      </c>
    </row>
    <row r="12" spans="1:20" ht="18.600000000000001" customHeight="1">
      <c r="A12" s="30" t="s">
        <v>148</v>
      </c>
      <c r="B12" s="30"/>
      <c r="C12" s="30"/>
      <c r="D12" s="31"/>
      <c r="E12" s="31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</row>
    <row r="13" spans="1:20" ht="18.600000000000001" customHeight="1">
      <c r="A13" s="31" t="s">
        <v>132</v>
      </c>
      <c r="B13" s="30"/>
      <c r="C13" s="30"/>
      <c r="D13" s="30"/>
      <c r="E13" s="31"/>
      <c r="F13" s="6">
        <v>33</v>
      </c>
      <c r="H13" s="32">
        <v>0</v>
      </c>
      <c r="I13" s="32"/>
      <c r="J13" s="32">
        <v>0</v>
      </c>
      <c r="K13" s="32"/>
      <c r="L13" s="32">
        <v>0</v>
      </c>
      <c r="M13" s="32"/>
      <c r="N13" s="32">
        <v>0</v>
      </c>
      <c r="O13" s="32"/>
      <c r="P13" s="32">
        <v>-183166946</v>
      </c>
      <c r="Q13" s="32"/>
      <c r="R13" s="32">
        <v>0</v>
      </c>
      <c r="S13" s="32"/>
      <c r="T13" s="32">
        <f t="shared" ref="T13:T15" si="0">SUM(H13:R13)</f>
        <v>-183166946</v>
      </c>
    </row>
    <row r="14" spans="1:20" ht="18.600000000000001" customHeight="1">
      <c r="A14" s="31" t="s">
        <v>140</v>
      </c>
      <c r="B14" s="30"/>
      <c r="C14" s="30"/>
      <c r="D14" s="31"/>
      <c r="E14" s="31"/>
      <c r="H14" s="32">
        <v>0</v>
      </c>
      <c r="I14" s="32"/>
      <c r="J14" s="32">
        <v>0</v>
      </c>
      <c r="K14" s="32"/>
      <c r="L14" s="32">
        <v>19200000</v>
      </c>
      <c r="M14" s="32"/>
      <c r="N14" s="32">
        <v>0</v>
      </c>
      <c r="O14" s="32"/>
      <c r="P14" s="32">
        <v>-19200000</v>
      </c>
      <c r="Q14" s="32"/>
      <c r="R14" s="32">
        <v>0</v>
      </c>
      <c r="S14" s="32"/>
      <c r="T14" s="32">
        <f t="shared" si="0"/>
        <v>0</v>
      </c>
    </row>
    <row r="15" spans="1:20" ht="18.600000000000001" customHeight="1">
      <c r="A15" s="31" t="s">
        <v>190</v>
      </c>
      <c r="B15" s="30"/>
      <c r="C15" s="30"/>
      <c r="D15" s="30"/>
      <c r="E15" s="31"/>
      <c r="H15" s="103">
        <v>0</v>
      </c>
      <c r="I15" s="32"/>
      <c r="J15" s="103">
        <v>0</v>
      </c>
      <c r="K15" s="32"/>
      <c r="L15" s="106">
        <v>0</v>
      </c>
      <c r="M15" s="32"/>
      <c r="N15" s="106">
        <v>0</v>
      </c>
      <c r="O15" s="32"/>
      <c r="P15" s="103">
        <v>383503528</v>
      </c>
      <c r="Q15" s="32"/>
      <c r="R15" s="103">
        <v>0</v>
      </c>
      <c r="S15" s="32"/>
      <c r="T15" s="106">
        <f t="shared" si="0"/>
        <v>383503528</v>
      </c>
    </row>
    <row r="16" spans="1:20" ht="3" customHeight="1">
      <c r="A16" s="30"/>
      <c r="B16" s="30"/>
      <c r="C16" s="30"/>
      <c r="D16" s="30"/>
      <c r="E16" s="31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</row>
    <row r="17" spans="1:20" ht="18.600000000000001" customHeight="1" thickBot="1">
      <c r="A17" s="30" t="s">
        <v>149</v>
      </c>
      <c r="B17" s="30"/>
      <c r="C17" s="30"/>
      <c r="D17" s="30"/>
      <c r="E17" s="31"/>
      <c r="H17" s="33">
        <f>SUM(H11:H15)</f>
        <v>5087999980</v>
      </c>
      <c r="I17" s="32"/>
      <c r="J17" s="33">
        <f>SUM(J11:J15)</f>
        <v>3896006978</v>
      </c>
      <c r="K17" s="32"/>
      <c r="L17" s="153">
        <f>SUM(L11:L15)</f>
        <v>45225834</v>
      </c>
      <c r="M17" s="32"/>
      <c r="N17" s="153">
        <f>SUM(N11:N15)</f>
        <v>0</v>
      </c>
      <c r="O17" s="32"/>
      <c r="P17" s="33">
        <f>SUM(P11:P15)</f>
        <v>368420344</v>
      </c>
      <c r="Q17" s="32"/>
      <c r="R17" s="33">
        <f>SUM(R11:R15)</f>
        <v>0</v>
      </c>
      <c r="S17" s="32"/>
      <c r="T17" s="33">
        <f>SUM(T11:T15)</f>
        <v>9397653136</v>
      </c>
    </row>
    <row r="18" spans="1:20" ht="8.1" customHeight="1" thickTop="1">
      <c r="E18" s="31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</row>
    <row r="19" spans="1:20" ht="18.600000000000001" customHeight="1">
      <c r="F19" s="24"/>
      <c r="G19" s="4"/>
      <c r="H19" s="202" t="s">
        <v>88</v>
      </c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</row>
    <row r="20" spans="1:20" ht="18.600000000000001" customHeight="1">
      <c r="F20" s="24"/>
      <c r="G20" s="4"/>
      <c r="H20" s="151"/>
      <c r="I20" s="151"/>
      <c r="J20" s="151"/>
      <c r="K20" s="151"/>
      <c r="L20" s="203" t="s">
        <v>81</v>
      </c>
      <c r="M20" s="203"/>
      <c r="N20" s="203"/>
      <c r="O20" s="203"/>
      <c r="P20" s="203"/>
      <c r="Q20" s="151"/>
      <c r="R20" s="151"/>
      <c r="S20" s="151"/>
      <c r="T20" s="151"/>
    </row>
    <row r="21" spans="1:20" ht="18.600000000000001" customHeight="1">
      <c r="F21" s="24"/>
      <c r="G21" s="4"/>
      <c r="H21" s="151"/>
      <c r="I21" s="151"/>
      <c r="J21" s="151"/>
      <c r="K21" s="151"/>
      <c r="L21" s="201" t="s">
        <v>139</v>
      </c>
      <c r="M21" s="201"/>
      <c r="N21" s="201"/>
      <c r="O21" s="26"/>
      <c r="P21" s="25"/>
      <c r="Q21" s="151"/>
      <c r="R21" s="151"/>
      <c r="S21" s="151"/>
      <c r="T21" s="151"/>
    </row>
    <row r="22" spans="1:20" ht="18.600000000000001" customHeight="1">
      <c r="F22" s="24"/>
      <c r="G22" s="4"/>
      <c r="H22" s="25" t="s">
        <v>135</v>
      </c>
      <c r="I22" s="26"/>
      <c r="J22" s="25" t="s">
        <v>105</v>
      </c>
      <c r="K22" s="25"/>
      <c r="L22" s="25" t="s">
        <v>201</v>
      </c>
      <c r="M22" s="26"/>
      <c r="N22" s="25" t="s">
        <v>201</v>
      </c>
      <c r="O22" s="26"/>
      <c r="P22" s="25"/>
      <c r="Q22" s="26"/>
      <c r="R22" s="25"/>
      <c r="S22" s="25"/>
      <c r="T22" s="25" t="s">
        <v>80</v>
      </c>
    </row>
    <row r="23" spans="1:20" ht="18.600000000000001" customHeight="1">
      <c r="F23" s="19" t="s">
        <v>4</v>
      </c>
      <c r="G23" s="4"/>
      <c r="H23" s="27" t="s">
        <v>136</v>
      </c>
      <c r="I23" s="28"/>
      <c r="J23" s="29" t="s">
        <v>106</v>
      </c>
      <c r="K23" s="152"/>
      <c r="L23" s="29" t="s">
        <v>142</v>
      </c>
      <c r="M23" s="28"/>
      <c r="N23" s="29" t="s">
        <v>202</v>
      </c>
      <c r="O23" s="28"/>
      <c r="P23" s="29" t="s">
        <v>143</v>
      </c>
      <c r="Q23" s="28"/>
      <c r="R23" s="29" t="s">
        <v>202</v>
      </c>
      <c r="S23" s="28"/>
      <c r="T23" s="27" t="s">
        <v>89</v>
      </c>
    </row>
    <row r="24" spans="1:20" ht="3" customHeight="1">
      <c r="F24" s="24"/>
      <c r="G24" s="4"/>
      <c r="H24" s="105"/>
      <c r="I24" s="28"/>
      <c r="J24" s="105"/>
      <c r="K24" s="28"/>
      <c r="L24" s="105"/>
      <c r="M24" s="28"/>
      <c r="N24" s="105"/>
      <c r="O24" s="28"/>
      <c r="P24" s="105"/>
      <c r="Q24" s="28"/>
      <c r="R24" s="105"/>
      <c r="S24" s="28"/>
      <c r="T24" s="105"/>
    </row>
    <row r="25" spans="1:20" ht="18.600000000000001" customHeight="1">
      <c r="A25" s="30" t="s">
        <v>198</v>
      </c>
      <c r="B25" s="30"/>
      <c r="C25" s="30"/>
      <c r="D25" s="30"/>
      <c r="E25" s="31"/>
      <c r="H25" s="83">
        <v>5087999980</v>
      </c>
      <c r="I25" s="32"/>
      <c r="J25" s="83">
        <v>3896006978</v>
      </c>
      <c r="K25" s="32"/>
      <c r="L25" s="83">
        <v>45225834</v>
      </c>
      <c r="M25" s="32"/>
      <c r="N25" s="83">
        <v>0</v>
      </c>
      <c r="O25" s="32"/>
      <c r="P25" s="83">
        <v>368420344</v>
      </c>
      <c r="Q25" s="32"/>
      <c r="R25" s="83">
        <v>0</v>
      </c>
      <c r="S25" s="32"/>
      <c r="T25" s="83">
        <f>SUM(H25:R25)</f>
        <v>9397653136</v>
      </c>
    </row>
    <row r="26" spans="1:20" ht="18.600000000000001" customHeight="1">
      <c r="A26" s="30" t="s">
        <v>199</v>
      </c>
      <c r="B26" s="30"/>
      <c r="C26" s="30"/>
      <c r="D26" s="31"/>
      <c r="E26" s="31"/>
      <c r="H26" s="83"/>
      <c r="I26" s="32"/>
      <c r="J26" s="83"/>
      <c r="K26" s="32"/>
      <c r="L26" s="83"/>
      <c r="M26" s="32"/>
      <c r="N26" s="83"/>
      <c r="O26" s="32"/>
      <c r="P26" s="83"/>
      <c r="Q26" s="32"/>
      <c r="R26" s="83"/>
      <c r="S26" s="32"/>
      <c r="T26" s="83"/>
    </row>
    <row r="27" spans="1:20" ht="18.600000000000001" customHeight="1">
      <c r="A27" s="31" t="s">
        <v>202</v>
      </c>
      <c r="B27" s="30"/>
      <c r="C27" s="30"/>
      <c r="D27" s="30"/>
      <c r="E27" s="31"/>
      <c r="F27" s="6">
        <v>32</v>
      </c>
      <c r="H27" s="83">
        <v>0</v>
      </c>
      <c r="I27" s="32"/>
      <c r="J27" s="83">
        <v>0</v>
      </c>
      <c r="K27" s="32"/>
      <c r="L27" s="83">
        <v>0</v>
      </c>
      <c r="M27" s="32"/>
      <c r="N27" s="83">
        <v>0</v>
      </c>
      <c r="O27" s="32"/>
      <c r="P27" s="83">
        <v>0</v>
      </c>
      <c r="Q27" s="32"/>
      <c r="R27" s="83">
        <v>-268010560</v>
      </c>
      <c r="S27" s="32"/>
      <c r="T27" s="83">
        <f t="shared" ref="T27" si="1">SUM(H27:R27)</f>
        <v>-268010560</v>
      </c>
    </row>
    <row r="28" spans="1:20" ht="18.600000000000001" customHeight="1">
      <c r="A28" s="31" t="s">
        <v>203</v>
      </c>
      <c r="B28" s="30"/>
      <c r="C28" s="30"/>
      <c r="D28" s="30"/>
      <c r="E28" s="31"/>
      <c r="F28" s="6">
        <v>32</v>
      </c>
      <c r="H28" s="83">
        <v>0</v>
      </c>
      <c r="I28" s="32"/>
      <c r="J28" s="83">
        <v>0</v>
      </c>
      <c r="K28" s="32"/>
      <c r="L28" s="83">
        <v>0</v>
      </c>
      <c r="M28" s="32"/>
      <c r="N28" s="83">
        <v>268010560</v>
      </c>
      <c r="O28" s="32"/>
      <c r="P28" s="83">
        <v>-268010560</v>
      </c>
      <c r="Q28" s="32"/>
      <c r="R28" s="83">
        <v>0</v>
      </c>
      <c r="S28" s="32"/>
      <c r="T28" s="83">
        <f t="shared" ref="T28" si="2">SUM(H28:R28)</f>
        <v>0</v>
      </c>
    </row>
    <row r="29" spans="1:20" ht="18.600000000000001" customHeight="1">
      <c r="A29" s="31" t="s">
        <v>132</v>
      </c>
      <c r="B29" s="30"/>
      <c r="C29" s="30"/>
      <c r="D29" s="30"/>
      <c r="E29" s="31"/>
      <c r="F29" s="6">
        <v>33</v>
      </c>
      <c r="H29" s="83">
        <v>0</v>
      </c>
      <c r="I29" s="32"/>
      <c r="J29" s="83">
        <v>0</v>
      </c>
      <c r="K29" s="32"/>
      <c r="L29" s="83">
        <v>0</v>
      </c>
      <c r="M29" s="32"/>
      <c r="N29" s="83">
        <v>0</v>
      </c>
      <c r="O29" s="32"/>
      <c r="P29" s="83">
        <v>-203506838</v>
      </c>
      <c r="Q29" s="32"/>
      <c r="R29" s="83">
        <v>0</v>
      </c>
      <c r="S29" s="32"/>
      <c r="T29" s="83">
        <f t="shared" ref="T29:T31" si="3">SUM(H29:R29)</f>
        <v>-203506838</v>
      </c>
    </row>
    <row r="30" spans="1:20" ht="18.600000000000001" customHeight="1">
      <c r="A30" s="31" t="s">
        <v>140</v>
      </c>
      <c r="B30" s="30"/>
      <c r="C30" s="30"/>
      <c r="D30" s="30"/>
      <c r="E30" s="31"/>
      <c r="F30" s="6"/>
      <c r="H30" s="83">
        <v>0</v>
      </c>
      <c r="I30" s="32"/>
      <c r="J30" s="83">
        <v>0</v>
      </c>
      <c r="K30" s="32"/>
      <c r="L30" s="83">
        <v>96600000</v>
      </c>
      <c r="M30" s="32"/>
      <c r="N30" s="83">
        <v>0</v>
      </c>
      <c r="O30" s="32"/>
      <c r="P30" s="83">
        <v>-96600000</v>
      </c>
      <c r="Q30" s="32"/>
      <c r="R30" s="83">
        <v>0</v>
      </c>
      <c r="S30" s="32"/>
      <c r="T30" s="83">
        <f t="shared" si="3"/>
        <v>0</v>
      </c>
    </row>
    <row r="31" spans="1:20" ht="18.600000000000001" customHeight="1">
      <c r="A31" s="31" t="s">
        <v>190</v>
      </c>
      <c r="B31" s="30"/>
      <c r="C31" s="30"/>
      <c r="D31" s="30"/>
      <c r="E31" s="31"/>
      <c r="H31" s="101">
        <v>0</v>
      </c>
      <c r="I31" s="32"/>
      <c r="J31" s="101">
        <v>0</v>
      </c>
      <c r="K31" s="32"/>
      <c r="L31" s="101">
        <v>0</v>
      </c>
      <c r="M31" s="32"/>
      <c r="N31" s="101">
        <v>0</v>
      </c>
      <c r="O31" s="32"/>
      <c r="P31" s="101">
        <f>'Thai 9-10'!K62</f>
        <v>1929803404</v>
      </c>
      <c r="Q31" s="32"/>
      <c r="R31" s="101">
        <v>0</v>
      </c>
      <c r="S31" s="32"/>
      <c r="T31" s="101">
        <f t="shared" si="3"/>
        <v>1929803404</v>
      </c>
    </row>
    <row r="32" spans="1:20" ht="3" customHeight="1">
      <c r="A32" s="30"/>
      <c r="B32" s="30"/>
      <c r="C32" s="30"/>
      <c r="D32" s="30"/>
      <c r="E32" s="31"/>
      <c r="H32" s="83"/>
      <c r="I32" s="32"/>
      <c r="J32" s="83"/>
      <c r="K32" s="32"/>
      <c r="L32" s="83"/>
      <c r="M32" s="32"/>
      <c r="N32" s="83"/>
      <c r="O32" s="32"/>
      <c r="P32" s="83"/>
      <c r="Q32" s="32"/>
      <c r="R32" s="83"/>
      <c r="S32" s="32"/>
      <c r="T32" s="83"/>
    </row>
    <row r="33" spans="1:20" ht="18.600000000000001" customHeight="1" thickBot="1">
      <c r="A33" s="30" t="s">
        <v>200</v>
      </c>
      <c r="B33" s="30"/>
      <c r="C33" s="30"/>
      <c r="D33" s="30"/>
      <c r="E33" s="31"/>
      <c r="H33" s="102">
        <f>SUM(H25:H31)</f>
        <v>5087999980</v>
      </c>
      <c r="I33" s="32"/>
      <c r="J33" s="102">
        <f>SUM(J25:J31)</f>
        <v>3896006978</v>
      </c>
      <c r="K33" s="32"/>
      <c r="L33" s="102">
        <f>SUM(L25:L32)</f>
        <v>141825834</v>
      </c>
      <c r="M33" s="32"/>
      <c r="N33" s="102">
        <f>SUM(N25:N32)</f>
        <v>268010560</v>
      </c>
      <c r="O33" s="32"/>
      <c r="P33" s="102">
        <f>SUM(P25:P31)</f>
        <v>1730106350</v>
      </c>
      <c r="Q33" s="32"/>
      <c r="R33" s="102">
        <f>SUM(R25:R31)</f>
        <v>-268010560</v>
      </c>
      <c r="S33" s="32"/>
      <c r="T33" s="102">
        <f>SUM(T25:T31)</f>
        <v>10855939142</v>
      </c>
    </row>
    <row r="34" spans="1:20" ht="8.1" customHeight="1" thickTop="1">
      <c r="A34" s="30"/>
      <c r="B34" s="30"/>
      <c r="C34" s="30"/>
      <c r="D34" s="30"/>
      <c r="E34" s="31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</row>
    <row r="35" spans="1:20" ht="21" customHeight="1">
      <c r="A35" s="15" t="str">
        <f>'11'!A41:V41</f>
        <v>หมายเหตุประกอบงบการเงินรวมและงบการเงินเฉพาะกิจการในหน้า 15 ถึง 126 เป็นส่วนหนึ่งของงบการเงินนี้</v>
      </c>
      <c r="B35" s="15"/>
      <c r="C35" s="15"/>
      <c r="D35" s="15"/>
      <c r="E35" s="15"/>
      <c r="F35" s="9"/>
      <c r="G35" s="9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</sheetData>
  <mergeCells count="6">
    <mergeCell ref="L21:N21"/>
    <mergeCell ref="H5:T5"/>
    <mergeCell ref="H19:T19"/>
    <mergeCell ref="L6:P6"/>
    <mergeCell ref="L20:P20"/>
    <mergeCell ref="L7:N7"/>
  </mergeCells>
  <pageMargins left="0.5" right="0.5" top="0.5" bottom="0.6" header="0.49" footer="0.4"/>
  <pageSetup paperSize="9" scale="95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1"/>
  <sheetViews>
    <sheetView tabSelected="1" topLeftCell="A31" zoomScale="110" zoomScaleNormal="110" zoomScaleSheetLayoutView="97" zoomScalePageLayoutView="130" workbookViewId="0">
      <selection activeCell="E45" sqref="E45"/>
    </sheetView>
  </sheetViews>
  <sheetFormatPr defaultColWidth="8.85546875" defaultRowHeight="18.95" customHeight="1"/>
  <cols>
    <col min="1" max="3" width="1.140625" style="104" customWidth="1"/>
    <col min="4" max="4" width="4.28515625" style="104" customWidth="1"/>
    <col min="5" max="5" width="35" style="104" customWidth="1"/>
    <col min="6" max="6" width="6.85546875" style="104" customWidth="1"/>
    <col min="7" max="7" width="0.5703125" style="104" customWidth="1"/>
    <col min="8" max="8" width="10.7109375" style="14" customWidth="1"/>
    <col min="9" max="9" width="0.5703125" style="14" customWidth="1"/>
    <col min="10" max="10" width="10.7109375" style="14" customWidth="1"/>
    <col min="11" max="11" width="0.5703125" style="14" customWidth="1"/>
    <col min="12" max="12" width="10.7109375" style="14" customWidth="1"/>
    <col min="13" max="13" width="0.5703125" style="14" customWidth="1"/>
    <col min="14" max="14" width="10.7109375" style="14" customWidth="1"/>
    <col min="15" max="140" width="8.85546875" style="104" customWidth="1"/>
    <col min="141" max="143" width="1.42578125" style="104" customWidth="1"/>
    <col min="144" max="144" width="8.85546875" style="104" customWidth="1"/>
    <col min="145" max="145" width="30" style="104" customWidth="1"/>
    <col min="146" max="146" width="5.85546875" style="104" customWidth="1"/>
    <col min="147" max="147" width="0.42578125" style="104" customWidth="1"/>
    <col min="148" max="148" width="11.28515625" style="104" customWidth="1"/>
    <col min="149" max="149" width="0.42578125" style="104" customWidth="1"/>
    <col min="150" max="150" width="11.28515625" style="104" customWidth="1"/>
    <col min="151" max="151" width="0.42578125" style="104" customWidth="1"/>
    <col min="152" max="152" width="11.28515625" style="104" customWidth="1"/>
    <col min="153" max="153" width="0.42578125" style="104" customWidth="1"/>
    <col min="154" max="154" width="11.28515625" style="104" customWidth="1"/>
    <col min="155" max="16384" width="8.85546875" style="104"/>
  </cols>
  <sheetData>
    <row r="1" spans="1:14" s="5" customFormat="1" ht="20.100000000000001" customHeight="1">
      <c r="A1" s="4" t="s">
        <v>0</v>
      </c>
      <c r="B1" s="4"/>
      <c r="C1" s="4"/>
      <c r="D1" s="4"/>
      <c r="F1" s="6"/>
      <c r="H1" s="7"/>
      <c r="I1" s="7"/>
      <c r="J1" s="7"/>
      <c r="K1" s="7"/>
      <c r="L1" s="7"/>
      <c r="M1" s="7"/>
      <c r="N1" s="7"/>
    </row>
    <row r="2" spans="1:14" s="5" customFormat="1" ht="20.100000000000001" customHeight="1">
      <c r="A2" s="4" t="s">
        <v>90</v>
      </c>
      <c r="B2" s="4"/>
      <c r="C2" s="4"/>
      <c r="D2" s="4"/>
      <c r="F2" s="6"/>
      <c r="H2" s="7"/>
      <c r="I2" s="7"/>
      <c r="J2" s="7"/>
      <c r="K2" s="7"/>
      <c r="L2" s="7"/>
      <c r="M2" s="7"/>
      <c r="N2" s="7"/>
    </row>
    <row r="3" spans="1:14" s="5" customFormat="1" ht="20.100000000000001" customHeight="1">
      <c r="A3" s="8" t="str">
        <f>'Thai 9-10'!A3</f>
        <v>สำหรับปีสิ้นสุดวันที่ 31 ธันวาคม พ.ศ. 2565</v>
      </c>
      <c r="B3" s="8"/>
      <c r="C3" s="8"/>
      <c r="D3" s="8"/>
      <c r="E3" s="9"/>
      <c r="F3" s="10"/>
      <c r="G3" s="9"/>
      <c r="H3" s="11"/>
      <c r="I3" s="11"/>
      <c r="J3" s="11"/>
      <c r="K3" s="11"/>
      <c r="L3" s="11"/>
      <c r="M3" s="11"/>
      <c r="N3" s="11"/>
    </row>
    <row r="4" spans="1:14" ht="17.850000000000001" customHeight="1">
      <c r="F4" s="12"/>
      <c r="H4" s="13"/>
      <c r="I4" s="13"/>
      <c r="J4" s="13"/>
      <c r="K4" s="13"/>
      <c r="L4" s="13"/>
      <c r="M4" s="13"/>
      <c r="N4" s="13"/>
    </row>
    <row r="5" spans="1:14" s="169" customFormat="1" ht="17.45" customHeight="1">
      <c r="F5" s="107"/>
      <c r="G5" s="108"/>
      <c r="H5" s="204" t="s">
        <v>2</v>
      </c>
      <c r="I5" s="204"/>
      <c r="J5" s="204"/>
      <c r="K5" s="109"/>
      <c r="L5" s="204" t="s">
        <v>3</v>
      </c>
      <c r="M5" s="204"/>
      <c r="N5" s="204"/>
    </row>
    <row r="6" spans="1:14" s="169" customFormat="1" ht="17.45" customHeight="1">
      <c r="F6" s="107"/>
      <c r="G6" s="108"/>
      <c r="H6" s="189" t="s">
        <v>196</v>
      </c>
      <c r="I6" s="190"/>
      <c r="J6" s="189" t="s">
        <v>146</v>
      </c>
      <c r="K6" s="190"/>
      <c r="L6" s="189" t="s">
        <v>196</v>
      </c>
      <c r="M6" s="190"/>
      <c r="N6" s="189" t="s">
        <v>146</v>
      </c>
    </row>
    <row r="7" spans="1:14" s="169" customFormat="1" ht="17.45" customHeight="1">
      <c r="F7" s="110" t="s">
        <v>4</v>
      </c>
      <c r="G7" s="108"/>
      <c r="H7" s="111" t="s">
        <v>5</v>
      </c>
      <c r="I7" s="109"/>
      <c r="J7" s="111" t="s">
        <v>5</v>
      </c>
      <c r="K7" s="109"/>
      <c r="L7" s="111" t="s">
        <v>5</v>
      </c>
      <c r="M7" s="109"/>
      <c r="N7" s="111" t="s">
        <v>5</v>
      </c>
    </row>
    <row r="8" spans="1:14" s="169" customFormat="1" ht="17.45" customHeight="1">
      <c r="A8" s="206" t="s">
        <v>91</v>
      </c>
      <c r="B8" s="206"/>
      <c r="C8" s="206"/>
      <c r="D8" s="206"/>
      <c r="E8" s="206"/>
      <c r="F8" s="112"/>
      <c r="H8" s="113"/>
      <c r="I8" s="114"/>
      <c r="J8" s="114"/>
      <c r="K8" s="114"/>
      <c r="L8" s="113"/>
      <c r="M8" s="114"/>
      <c r="N8" s="114"/>
    </row>
    <row r="9" spans="1:14" s="169" customFormat="1" ht="17.45" customHeight="1">
      <c r="A9" s="207" t="s">
        <v>188</v>
      </c>
      <c r="B9" s="207"/>
      <c r="C9" s="207"/>
      <c r="D9" s="207"/>
      <c r="E9" s="207"/>
      <c r="H9" s="115">
        <f>'Thai 9-10'!G23</f>
        <v>1374194864</v>
      </c>
      <c r="I9" s="116"/>
      <c r="J9" s="116">
        <f>'Thai 9-10'!I23</f>
        <v>1607934762</v>
      </c>
      <c r="K9" s="116"/>
      <c r="L9" s="115">
        <f>'Thai 9-10'!K23</f>
        <v>1930663532</v>
      </c>
      <c r="M9" s="116"/>
      <c r="N9" s="116">
        <v>383347317</v>
      </c>
    </row>
    <row r="10" spans="1:14" s="169" customFormat="1" ht="17.45" customHeight="1">
      <c r="A10" s="205" t="s">
        <v>158</v>
      </c>
      <c r="B10" s="205"/>
      <c r="C10" s="205"/>
      <c r="D10" s="205"/>
      <c r="E10" s="205"/>
      <c r="H10" s="133"/>
      <c r="I10" s="116"/>
      <c r="J10" s="123"/>
      <c r="K10" s="116"/>
      <c r="L10" s="133"/>
      <c r="M10" s="116"/>
      <c r="N10" s="114"/>
    </row>
    <row r="11" spans="1:14" s="169" customFormat="1" ht="17.45" customHeight="1">
      <c r="A11" s="168"/>
      <c r="B11" s="168" t="s">
        <v>218</v>
      </c>
      <c r="C11" s="168"/>
      <c r="D11" s="168"/>
      <c r="E11" s="168"/>
      <c r="H11" s="133">
        <v>-49203493</v>
      </c>
      <c r="I11" s="116"/>
      <c r="J11" s="123">
        <v>-147031491</v>
      </c>
      <c r="K11" s="116"/>
      <c r="L11" s="133">
        <v>0</v>
      </c>
      <c r="M11" s="116"/>
      <c r="N11" s="114">
        <v>0</v>
      </c>
    </row>
    <row r="12" spans="1:14" s="169" customFormat="1" ht="17.45" customHeight="1">
      <c r="B12" s="168" t="s">
        <v>215</v>
      </c>
      <c r="C12" s="168"/>
      <c r="D12" s="168"/>
      <c r="E12" s="168"/>
      <c r="F12" s="112"/>
      <c r="H12" s="133">
        <v>-1341366</v>
      </c>
      <c r="I12" s="116"/>
      <c r="J12" s="123">
        <v>-12197874</v>
      </c>
      <c r="K12" s="116"/>
      <c r="L12" s="133">
        <v>0</v>
      </c>
      <c r="M12" s="116"/>
      <c r="N12" s="114">
        <v>0</v>
      </c>
    </row>
    <row r="13" spans="1:14" s="169" customFormat="1" ht="17.45" customHeight="1">
      <c r="B13" s="168" t="s">
        <v>159</v>
      </c>
      <c r="C13" s="168"/>
      <c r="D13" s="168"/>
      <c r="E13" s="168"/>
      <c r="F13" s="112"/>
      <c r="H13" s="133"/>
      <c r="I13" s="116"/>
      <c r="J13" s="123"/>
      <c r="K13" s="116"/>
      <c r="L13" s="113"/>
      <c r="M13" s="116"/>
      <c r="N13" s="114"/>
    </row>
    <row r="14" spans="1:14" s="169" customFormat="1" ht="17.45" customHeight="1">
      <c r="C14" s="135" t="s">
        <v>108</v>
      </c>
      <c r="F14" s="112">
        <v>17</v>
      </c>
      <c r="H14" s="115">
        <v>-945000</v>
      </c>
      <c r="I14" s="116"/>
      <c r="J14" s="116">
        <v>0</v>
      </c>
      <c r="K14" s="116"/>
      <c r="L14" s="113">
        <v>0</v>
      </c>
      <c r="M14" s="116"/>
      <c r="N14" s="116">
        <v>0</v>
      </c>
    </row>
    <row r="15" spans="1:14" s="169" customFormat="1" ht="17.45" customHeight="1">
      <c r="B15" s="168"/>
      <c r="C15" s="135" t="s">
        <v>217</v>
      </c>
      <c r="D15" s="168"/>
      <c r="E15" s="168"/>
      <c r="F15" s="112">
        <v>18</v>
      </c>
      <c r="H15" s="133">
        <v>19453186</v>
      </c>
      <c r="I15" s="116"/>
      <c r="J15" s="123">
        <v>-1191550</v>
      </c>
      <c r="K15" s="116"/>
      <c r="L15" s="113">
        <v>0</v>
      </c>
      <c r="M15" s="116"/>
      <c r="N15" s="114">
        <v>0</v>
      </c>
    </row>
    <row r="16" spans="1:14" s="169" customFormat="1" ht="17.45" customHeight="1">
      <c r="B16" s="205" t="s">
        <v>160</v>
      </c>
      <c r="C16" s="205"/>
      <c r="D16" s="205"/>
      <c r="E16" s="205"/>
      <c r="F16" s="112" t="s">
        <v>181</v>
      </c>
      <c r="G16" s="118"/>
      <c r="H16" s="115">
        <v>639483001</v>
      </c>
      <c r="I16" s="116"/>
      <c r="J16" s="116">
        <v>578051809</v>
      </c>
      <c r="K16" s="116"/>
      <c r="L16" s="115">
        <v>5580739</v>
      </c>
      <c r="M16" s="116"/>
      <c r="N16" s="116">
        <v>5511888</v>
      </c>
    </row>
    <row r="17" spans="1:14" s="169" customFormat="1" ht="17.45" customHeight="1">
      <c r="B17" s="205" t="s">
        <v>161</v>
      </c>
      <c r="C17" s="205"/>
      <c r="D17" s="205"/>
      <c r="E17" s="205"/>
      <c r="F17" s="112">
        <v>18</v>
      </c>
      <c r="G17" s="118"/>
      <c r="H17" s="115">
        <v>14656967</v>
      </c>
      <c r="I17" s="116"/>
      <c r="J17" s="116">
        <v>11337628</v>
      </c>
      <c r="K17" s="116"/>
      <c r="L17" s="113">
        <v>0</v>
      </c>
      <c r="M17" s="116"/>
      <c r="N17" s="116">
        <v>0</v>
      </c>
    </row>
    <row r="18" spans="1:14" s="169" customFormat="1" ht="17.45" customHeight="1">
      <c r="B18" s="205" t="s">
        <v>162</v>
      </c>
      <c r="C18" s="205"/>
      <c r="D18" s="205"/>
      <c r="E18" s="205"/>
      <c r="F18" s="112" t="s">
        <v>187</v>
      </c>
      <c r="G18" s="118"/>
      <c r="H18" s="115">
        <v>90062879</v>
      </c>
      <c r="I18" s="116"/>
      <c r="J18" s="116">
        <v>89153001</v>
      </c>
      <c r="K18" s="116"/>
      <c r="L18" s="115">
        <v>234084</v>
      </c>
      <c r="M18" s="116"/>
      <c r="N18" s="116">
        <v>217901</v>
      </c>
    </row>
    <row r="19" spans="1:14" s="169" customFormat="1" ht="17.45" customHeight="1">
      <c r="B19" s="168" t="s">
        <v>193</v>
      </c>
      <c r="C19" s="168"/>
      <c r="D19" s="168"/>
      <c r="E19" s="168"/>
      <c r="F19" s="112">
        <v>28</v>
      </c>
      <c r="G19" s="118"/>
      <c r="H19" s="115">
        <v>11414000</v>
      </c>
      <c r="I19" s="116"/>
      <c r="J19" s="116">
        <v>-404083</v>
      </c>
      <c r="K19" s="116"/>
      <c r="L19" s="113">
        <v>0</v>
      </c>
      <c r="M19" s="116"/>
      <c r="N19" s="116">
        <v>0</v>
      </c>
    </row>
    <row r="20" spans="1:14" s="169" customFormat="1" ht="17.45" customHeight="1">
      <c r="B20" s="168" t="s">
        <v>39</v>
      </c>
      <c r="F20" s="112">
        <v>31</v>
      </c>
      <c r="H20" s="115">
        <v>1448445</v>
      </c>
      <c r="I20" s="116"/>
      <c r="J20" s="116">
        <v>1113495</v>
      </c>
      <c r="K20" s="116"/>
      <c r="L20" s="115">
        <v>349603</v>
      </c>
      <c r="M20" s="116"/>
      <c r="N20" s="116">
        <v>299909</v>
      </c>
    </row>
    <row r="21" spans="1:14" s="169" customFormat="1" ht="17.45" customHeight="1">
      <c r="B21" s="169" t="s">
        <v>128</v>
      </c>
      <c r="F21" s="112" t="s">
        <v>207</v>
      </c>
      <c r="H21" s="115">
        <v>0</v>
      </c>
      <c r="I21" s="116"/>
      <c r="J21" s="116">
        <v>0</v>
      </c>
      <c r="K21" s="116"/>
      <c r="L21" s="115">
        <v>-1943312996</v>
      </c>
      <c r="M21" s="116"/>
      <c r="N21" s="116">
        <v>-395999999</v>
      </c>
    </row>
    <row r="22" spans="1:14" s="169" customFormat="1" ht="17.45" customHeight="1">
      <c r="B22" s="169" t="s">
        <v>92</v>
      </c>
      <c r="F22" s="112">
        <v>36</v>
      </c>
      <c r="H22" s="115">
        <v>-2105813</v>
      </c>
      <c r="I22" s="116"/>
      <c r="J22" s="116">
        <v>-1661311</v>
      </c>
      <c r="K22" s="116"/>
      <c r="L22" s="115">
        <v>-38293</v>
      </c>
      <c r="M22" s="116"/>
      <c r="N22" s="116">
        <v>-28331</v>
      </c>
    </row>
    <row r="23" spans="1:14" s="169" customFormat="1" ht="17.45" customHeight="1">
      <c r="B23" s="168" t="s">
        <v>163</v>
      </c>
      <c r="C23" s="168"/>
      <c r="D23" s="168"/>
      <c r="E23" s="168"/>
      <c r="F23" s="112">
        <v>36</v>
      </c>
      <c r="G23" s="118"/>
      <c r="H23" s="115">
        <v>-132269</v>
      </c>
      <c r="I23" s="116"/>
      <c r="J23" s="116">
        <v>0</v>
      </c>
      <c r="K23" s="116"/>
      <c r="L23" s="115">
        <v>0</v>
      </c>
      <c r="M23" s="116"/>
      <c r="N23" s="116">
        <v>0</v>
      </c>
    </row>
    <row r="24" spans="1:14" s="169" customFormat="1" ht="17.45" customHeight="1">
      <c r="B24" s="169" t="s">
        <v>164</v>
      </c>
      <c r="F24" s="112">
        <v>36</v>
      </c>
      <c r="H24" s="115">
        <v>-404851</v>
      </c>
      <c r="I24" s="116"/>
      <c r="J24" s="116">
        <v>-98731</v>
      </c>
      <c r="K24" s="116"/>
      <c r="L24" s="113">
        <v>0</v>
      </c>
      <c r="M24" s="116"/>
      <c r="N24" s="116">
        <v>0</v>
      </c>
    </row>
    <row r="25" spans="1:14" s="169" customFormat="1" ht="17.45" customHeight="1">
      <c r="B25" s="168" t="s">
        <v>63</v>
      </c>
      <c r="C25" s="168"/>
      <c r="D25" s="168"/>
      <c r="E25" s="168"/>
      <c r="F25" s="112">
        <v>38</v>
      </c>
      <c r="G25" s="118"/>
      <c r="H25" s="115"/>
      <c r="I25" s="116"/>
      <c r="J25" s="116"/>
      <c r="K25" s="116"/>
      <c r="L25" s="115"/>
      <c r="M25" s="116"/>
      <c r="N25" s="116"/>
    </row>
    <row r="26" spans="1:14" s="169" customFormat="1" ht="17.45" customHeight="1">
      <c r="B26" s="208" t="s">
        <v>165</v>
      </c>
      <c r="C26" s="208"/>
      <c r="D26" s="208"/>
      <c r="E26" s="208"/>
      <c r="F26" s="112"/>
      <c r="H26" s="115">
        <v>115721053</v>
      </c>
      <c r="I26" s="116"/>
      <c r="J26" s="116">
        <v>126390216</v>
      </c>
      <c r="K26" s="116"/>
      <c r="L26" s="113">
        <v>87342</v>
      </c>
      <c r="M26" s="116"/>
      <c r="N26" s="116">
        <v>0</v>
      </c>
    </row>
    <row r="27" spans="1:14" s="169" customFormat="1" ht="17.45" customHeight="1">
      <c r="B27" s="208" t="s">
        <v>168</v>
      </c>
      <c r="C27" s="208"/>
      <c r="D27" s="208"/>
      <c r="E27" s="208"/>
      <c r="F27" s="112"/>
      <c r="H27" s="115">
        <v>1473175</v>
      </c>
      <c r="I27" s="116"/>
      <c r="J27" s="116">
        <v>1253585</v>
      </c>
      <c r="K27" s="116"/>
      <c r="L27" s="113">
        <v>0</v>
      </c>
      <c r="M27" s="116"/>
      <c r="N27" s="116">
        <v>0</v>
      </c>
    </row>
    <row r="28" spans="1:14" s="169" customFormat="1" ht="17.45" customHeight="1">
      <c r="A28" s="168"/>
      <c r="B28" s="208" t="s">
        <v>167</v>
      </c>
      <c r="C28" s="208"/>
      <c r="D28" s="208"/>
      <c r="E28" s="208"/>
      <c r="F28" s="112"/>
      <c r="H28" s="113">
        <v>13673319</v>
      </c>
      <c r="I28" s="116"/>
      <c r="J28" s="114">
        <v>12592298</v>
      </c>
      <c r="K28" s="116"/>
      <c r="L28" s="113">
        <v>2466</v>
      </c>
      <c r="M28" s="116"/>
      <c r="N28" s="116">
        <v>0</v>
      </c>
    </row>
    <row r="29" spans="1:14" s="169" customFormat="1" ht="17.45" customHeight="1">
      <c r="B29" s="208" t="s">
        <v>166</v>
      </c>
      <c r="C29" s="208"/>
      <c r="D29" s="208"/>
      <c r="E29" s="208"/>
      <c r="F29" s="112"/>
      <c r="H29" s="119">
        <v>1224930</v>
      </c>
      <c r="I29" s="116"/>
      <c r="J29" s="120">
        <v>1137363</v>
      </c>
      <c r="K29" s="116"/>
      <c r="L29" s="119">
        <v>256247</v>
      </c>
      <c r="M29" s="116"/>
      <c r="N29" s="120">
        <v>269933</v>
      </c>
    </row>
    <row r="30" spans="1:14" s="169" customFormat="1" ht="6" customHeight="1">
      <c r="A30" s="168"/>
      <c r="B30" s="168"/>
      <c r="C30" s="168"/>
      <c r="D30" s="168"/>
      <c r="E30" s="168"/>
      <c r="H30" s="113"/>
      <c r="I30" s="114"/>
      <c r="J30" s="114"/>
      <c r="K30" s="114"/>
      <c r="L30" s="113"/>
      <c r="M30" s="114"/>
      <c r="N30" s="114"/>
    </row>
    <row r="31" spans="1:14" s="169" customFormat="1" ht="17.45" customHeight="1">
      <c r="A31" s="168"/>
      <c r="B31" s="168"/>
      <c r="C31" s="168"/>
      <c r="D31" s="168"/>
      <c r="E31" s="168"/>
      <c r="H31" s="115">
        <f>SUM(H9:H29)</f>
        <v>2228673027</v>
      </c>
      <c r="I31" s="116"/>
      <c r="J31" s="116">
        <f>SUM(J9:J29)</f>
        <v>2266379117</v>
      </c>
      <c r="K31" s="116"/>
      <c r="L31" s="115">
        <f>SUM(L9:L29)</f>
        <v>-6177276</v>
      </c>
      <c r="M31" s="116"/>
      <c r="N31" s="116">
        <f>SUM(N9:N29)</f>
        <v>-6381382</v>
      </c>
    </row>
    <row r="32" spans="1:14" s="169" customFormat="1" ht="17.45" customHeight="1">
      <c r="A32" s="169" t="s">
        <v>169</v>
      </c>
      <c r="H32" s="115"/>
      <c r="I32" s="116"/>
      <c r="J32" s="116"/>
      <c r="K32" s="116"/>
      <c r="L32" s="115"/>
      <c r="M32" s="116"/>
      <c r="N32" s="116"/>
    </row>
    <row r="33" spans="1:14" s="169" customFormat="1" ht="17.45" customHeight="1">
      <c r="A33" s="168"/>
      <c r="B33" s="158" t="s">
        <v>170</v>
      </c>
      <c r="C33" s="159"/>
      <c r="H33" s="121">
        <v>-348431237</v>
      </c>
      <c r="I33" s="116"/>
      <c r="J33" s="122">
        <v>-255625741</v>
      </c>
      <c r="K33" s="116"/>
      <c r="L33" s="121">
        <v>247193</v>
      </c>
      <c r="M33" s="116"/>
      <c r="N33" s="123">
        <v>-555553</v>
      </c>
    </row>
    <row r="34" spans="1:14" s="169" customFormat="1" ht="17.45" customHeight="1">
      <c r="A34" s="168"/>
      <c r="B34" s="158" t="s">
        <v>171</v>
      </c>
      <c r="C34" s="159"/>
      <c r="F34" s="112"/>
      <c r="H34" s="121">
        <v>33397626</v>
      </c>
      <c r="I34" s="116"/>
      <c r="J34" s="122">
        <v>18206615</v>
      </c>
      <c r="K34" s="116"/>
      <c r="L34" s="113">
        <v>0</v>
      </c>
      <c r="M34" s="116"/>
      <c r="N34" s="123">
        <v>0</v>
      </c>
    </row>
    <row r="35" spans="1:14" s="169" customFormat="1" ht="17.45" customHeight="1">
      <c r="B35" s="170" t="s">
        <v>172</v>
      </c>
      <c r="F35" s="112"/>
      <c r="G35" s="124"/>
      <c r="H35" s="121">
        <v>-425764273</v>
      </c>
      <c r="I35" s="116"/>
      <c r="J35" s="122">
        <v>-129556564</v>
      </c>
      <c r="K35" s="116"/>
      <c r="L35" s="113">
        <v>0</v>
      </c>
      <c r="M35" s="116"/>
      <c r="N35" s="116">
        <v>0</v>
      </c>
    </row>
    <row r="36" spans="1:14" s="169" customFormat="1" ht="17.45" customHeight="1">
      <c r="B36" s="170" t="s">
        <v>173</v>
      </c>
      <c r="F36" s="112"/>
      <c r="G36" s="124"/>
      <c r="H36" s="121">
        <v>-20926035</v>
      </c>
      <c r="I36" s="116"/>
      <c r="J36" s="122">
        <v>-14034186</v>
      </c>
      <c r="K36" s="116"/>
      <c r="L36" s="121">
        <v>-103823</v>
      </c>
      <c r="M36" s="116"/>
      <c r="N36" s="123">
        <v>1511174</v>
      </c>
    </row>
    <row r="37" spans="1:14" s="169" customFormat="1" ht="17.45" customHeight="1">
      <c r="B37" s="170" t="s">
        <v>174</v>
      </c>
      <c r="F37" s="112"/>
      <c r="G37" s="124"/>
      <c r="H37" s="121">
        <v>-1408007</v>
      </c>
      <c r="I37" s="116"/>
      <c r="J37" s="122">
        <v>-309588</v>
      </c>
      <c r="K37" s="116"/>
      <c r="L37" s="121">
        <v>0</v>
      </c>
      <c r="M37" s="116"/>
      <c r="N37" s="116">
        <v>-1200</v>
      </c>
    </row>
    <row r="38" spans="1:14" s="169" customFormat="1" ht="17.45" customHeight="1">
      <c r="B38" s="170" t="s">
        <v>175</v>
      </c>
      <c r="F38" s="112"/>
      <c r="G38" s="124"/>
      <c r="H38" s="121">
        <v>131800738</v>
      </c>
      <c r="I38" s="116"/>
      <c r="J38" s="122">
        <v>42005075</v>
      </c>
      <c r="K38" s="116"/>
      <c r="L38" s="121">
        <v>1380816</v>
      </c>
      <c r="M38" s="116"/>
      <c r="N38" s="125">
        <v>-1804236</v>
      </c>
    </row>
    <row r="39" spans="1:14" s="169" customFormat="1" ht="17.45" customHeight="1">
      <c r="B39" s="170" t="s">
        <v>210</v>
      </c>
      <c r="F39" s="112">
        <v>28</v>
      </c>
      <c r="G39" s="124"/>
      <c r="H39" s="121">
        <v>-26060000</v>
      </c>
      <c r="I39" s="116"/>
      <c r="J39" s="122">
        <v>0</v>
      </c>
      <c r="K39" s="116"/>
      <c r="L39" s="121">
        <v>0</v>
      </c>
      <c r="M39" s="116"/>
      <c r="N39" s="125">
        <v>0</v>
      </c>
    </row>
    <row r="40" spans="1:14" s="169" customFormat="1" ht="17.45" customHeight="1">
      <c r="B40" s="170" t="s">
        <v>176</v>
      </c>
      <c r="F40" s="112"/>
      <c r="G40" s="124"/>
      <c r="H40" s="126">
        <v>2051879</v>
      </c>
      <c r="I40" s="116"/>
      <c r="J40" s="127">
        <v>-4421372</v>
      </c>
      <c r="K40" s="116"/>
      <c r="L40" s="126">
        <v>-136938</v>
      </c>
      <c r="M40" s="116"/>
      <c r="N40" s="128">
        <v>71676</v>
      </c>
    </row>
    <row r="41" spans="1:14" s="169" customFormat="1" ht="6" customHeight="1">
      <c r="A41" s="168"/>
      <c r="B41" s="168"/>
      <c r="H41" s="115"/>
      <c r="I41" s="116"/>
      <c r="J41" s="116"/>
      <c r="K41" s="116"/>
      <c r="L41" s="115"/>
      <c r="M41" s="116"/>
      <c r="N41" s="116"/>
    </row>
    <row r="42" spans="1:14" s="169" customFormat="1" ht="17.45" customHeight="1">
      <c r="A42" s="205" t="s">
        <v>118</v>
      </c>
      <c r="B42" s="205"/>
      <c r="C42" s="205"/>
      <c r="D42" s="205"/>
      <c r="E42" s="205"/>
      <c r="F42" s="112"/>
      <c r="G42" s="124"/>
      <c r="H42" s="129"/>
      <c r="L42" s="129"/>
    </row>
    <row r="43" spans="1:14" s="169" customFormat="1" ht="17.45" customHeight="1">
      <c r="A43" s="168"/>
      <c r="B43" s="168" t="s">
        <v>119</v>
      </c>
      <c r="C43" s="168"/>
      <c r="D43" s="168"/>
      <c r="E43" s="168"/>
      <c r="F43" s="112"/>
      <c r="G43" s="124"/>
      <c r="H43" s="115">
        <f>SUM(H31:H40)</f>
        <v>1573333718</v>
      </c>
      <c r="I43" s="116"/>
      <c r="J43" s="116">
        <f>SUM(J31:J40)</f>
        <v>1922643356</v>
      </c>
      <c r="K43" s="116"/>
      <c r="L43" s="115">
        <f>SUM(L31:L40)</f>
        <v>-4790028</v>
      </c>
      <c r="M43" s="116"/>
      <c r="N43" s="116">
        <f>SUM(N31:N40)</f>
        <v>-7159521</v>
      </c>
    </row>
    <row r="44" spans="1:14" s="169" customFormat="1" ht="17.45" customHeight="1">
      <c r="A44" s="168" t="s">
        <v>92</v>
      </c>
      <c r="F44" s="112"/>
      <c r="G44" s="124"/>
      <c r="H44" s="121">
        <v>2079800</v>
      </c>
      <c r="I44" s="116"/>
      <c r="J44" s="122">
        <v>1662276</v>
      </c>
      <c r="K44" s="116"/>
      <c r="L44" s="121">
        <v>24118</v>
      </c>
      <c r="M44" s="116"/>
      <c r="N44" s="123">
        <v>28473</v>
      </c>
    </row>
    <row r="45" spans="1:14" s="169" customFormat="1" ht="17.45" customHeight="1">
      <c r="A45" s="168" t="s">
        <v>127</v>
      </c>
      <c r="C45" s="168"/>
      <c r="D45" s="168"/>
      <c r="E45" s="168"/>
      <c r="F45" s="168"/>
      <c r="G45" s="124"/>
      <c r="H45" s="126">
        <v>-53260317</v>
      </c>
      <c r="I45" s="116"/>
      <c r="J45" s="127">
        <v>-55656925</v>
      </c>
      <c r="K45" s="116"/>
      <c r="L45" s="126">
        <v>-783558</v>
      </c>
      <c r="M45" s="116"/>
      <c r="N45" s="128">
        <v>-2426685</v>
      </c>
    </row>
    <row r="46" spans="1:14" s="169" customFormat="1" ht="6" customHeight="1">
      <c r="A46" s="168"/>
      <c r="B46" s="168"/>
      <c r="H46" s="115"/>
      <c r="I46" s="116"/>
      <c r="J46" s="116"/>
      <c r="K46" s="116"/>
      <c r="L46" s="115"/>
      <c r="M46" s="116"/>
      <c r="N46" s="116"/>
    </row>
    <row r="47" spans="1:14" s="169" customFormat="1" ht="17.45" customHeight="1">
      <c r="A47" s="169" t="s">
        <v>93</v>
      </c>
      <c r="F47" s="112"/>
      <c r="G47" s="124"/>
      <c r="H47" s="119">
        <f>SUM(H43:H45)</f>
        <v>1522153201</v>
      </c>
      <c r="I47" s="116"/>
      <c r="J47" s="120">
        <f>SUM(J43:J45)</f>
        <v>1868648707</v>
      </c>
      <c r="K47" s="116"/>
      <c r="L47" s="119">
        <f>SUM(L43:L46)</f>
        <v>-5549468</v>
      </c>
      <c r="M47" s="116"/>
      <c r="N47" s="120">
        <f>SUM(N43:N46)</f>
        <v>-9557733</v>
      </c>
    </row>
    <row r="48" spans="1:14" s="169" customFormat="1" ht="15.75" customHeight="1">
      <c r="F48" s="112"/>
      <c r="G48" s="124"/>
      <c r="H48" s="116"/>
      <c r="I48" s="116"/>
      <c r="J48" s="116"/>
      <c r="K48" s="116"/>
      <c r="L48" s="116"/>
      <c r="M48" s="116"/>
      <c r="N48" s="116"/>
    </row>
    <row r="49" spans="1:14" s="5" customFormat="1" ht="21.75" customHeight="1">
      <c r="A49" s="160" t="str">
        <f>'12'!A35</f>
        <v>หมายเหตุประกอบงบการเงินรวมและงบการเงินเฉพาะกิจการในหน้า 15 ถึง 126 เป็นส่วนหนึ่งของงบการเงินนี้</v>
      </c>
      <c r="B49" s="160"/>
      <c r="C49" s="160"/>
      <c r="D49" s="160"/>
      <c r="E49" s="160"/>
      <c r="F49" s="161"/>
      <c r="G49" s="161"/>
      <c r="H49" s="162"/>
      <c r="I49" s="162"/>
      <c r="J49" s="162"/>
      <c r="K49" s="162"/>
      <c r="L49" s="162"/>
      <c r="M49" s="162"/>
      <c r="N49" s="162"/>
    </row>
    <row r="50" spans="1:14" s="5" customFormat="1" ht="18.95" customHeight="1">
      <c r="A50" s="16" t="str">
        <f>A1</f>
        <v>บริษัท แอ๊บโซลูท คลีน เอ็นเนอร์จี้ จำกัด (มหาชน)</v>
      </c>
      <c r="B50" s="4"/>
      <c r="C50" s="4"/>
      <c r="D50" s="4"/>
      <c r="F50" s="6"/>
      <c r="H50" s="7"/>
      <c r="I50" s="7"/>
      <c r="J50" s="7"/>
      <c r="K50" s="7"/>
      <c r="L50" s="7"/>
      <c r="M50" s="7"/>
      <c r="N50" s="7"/>
    </row>
    <row r="51" spans="1:14" s="5" customFormat="1" ht="18.95" customHeight="1">
      <c r="A51" s="4" t="s">
        <v>177</v>
      </c>
      <c r="B51" s="4"/>
      <c r="C51" s="4"/>
      <c r="D51" s="4"/>
      <c r="F51" s="6"/>
      <c r="H51" s="7"/>
      <c r="I51" s="7"/>
      <c r="J51" s="7"/>
      <c r="K51" s="7"/>
      <c r="L51" s="7"/>
      <c r="M51" s="7"/>
      <c r="N51" s="7"/>
    </row>
    <row r="52" spans="1:14" s="5" customFormat="1" ht="18.95" customHeight="1">
      <c r="A52" s="17" t="str">
        <f>A3</f>
        <v>สำหรับปีสิ้นสุดวันที่ 31 ธันวาคม พ.ศ. 2565</v>
      </c>
      <c r="B52" s="18"/>
      <c r="C52" s="8"/>
      <c r="D52" s="8"/>
      <c r="E52" s="9"/>
      <c r="F52" s="10"/>
      <c r="G52" s="9"/>
      <c r="H52" s="11"/>
      <c r="I52" s="11"/>
      <c r="J52" s="11"/>
      <c r="K52" s="11"/>
      <c r="L52" s="11"/>
      <c r="M52" s="11"/>
      <c r="N52" s="11"/>
    </row>
    <row r="53" spans="1:14" ht="17.850000000000001" customHeight="1">
      <c r="F53" s="12"/>
      <c r="H53" s="13"/>
      <c r="I53" s="13"/>
      <c r="J53" s="13"/>
      <c r="K53" s="13"/>
      <c r="L53" s="13"/>
      <c r="M53" s="13"/>
      <c r="N53" s="13"/>
    </row>
    <row r="54" spans="1:14" s="169" customFormat="1" ht="17.850000000000001" customHeight="1">
      <c r="F54" s="107"/>
      <c r="G54" s="108"/>
      <c r="H54" s="204" t="s">
        <v>2</v>
      </c>
      <c r="I54" s="204"/>
      <c r="J54" s="204"/>
      <c r="K54" s="109"/>
      <c r="L54" s="204" t="s">
        <v>3</v>
      </c>
      <c r="M54" s="204"/>
      <c r="N54" s="204"/>
    </row>
    <row r="55" spans="1:14" s="169" customFormat="1" ht="17.850000000000001" customHeight="1">
      <c r="F55" s="107"/>
      <c r="G55" s="108"/>
      <c r="H55" s="189" t="s">
        <v>196</v>
      </c>
      <c r="I55" s="190"/>
      <c r="J55" s="189" t="s">
        <v>146</v>
      </c>
      <c r="K55" s="190"/>
      <c r="L55" s="189" t="s">
        <v>196</v>
      </c>
      <c r="M55" s="190"/>
      <c r="N55" s="189" t="s">
        <v>146</v>
      </c>
    </row>
    <row r="56" spans="1:14" s="169" customFormat="1" ht="17.850000000000001" customHeight="1">
      <c r="F56" s="110" t="s">
        <v>4</v>
      </c>
      <c r="G56" s="108"/>
      <c r="H56" s="111" t="s">
        <v>5</v>
      </c>
      <c r="I56" s="109"/>
      <c r="J56" s="111" t="s">
        <v>5</v>
      </c>
      <c r="K56" s="109"/>
      <c r="L56" s="111" t="s">
        <v>5</v>
      </c>
      <c r="M56" s="109"/>
      <c r="N56" s="111" t="s">
        <v>5</v>
      </c>
    </row>
    <row r="57" spans="1:14" s="169" customFormat="1" ht="17.850000000000001" customHeight="1">
      <c r="A57" s="130" t="s">
        <v>94</v>
      </c>
      <c r="B57" s="130"/>
      <c r="F57" s="107"/>
      <c r="G57" s="108"/>
      <c r="H57" s="131"/>
      <c r="I57" s="109"/>
      <c r="J57" s="109"/>
      <c r="K57" s="109"/>
      <c r="L57" s="131"/>
      <c r="M57" s="109"/>
      <c r="N57" s="109"/>
    </row>
    <row r="58" spans="1:14" s="169" customFormat="1" ht="17.850000000000001" customHeight="1">
      <c r="A58" s="132" t="s">
        <v>95</v>
      </c>
      <c r="B58" s="132"/>
      <c r="F58" s="112">
        <v>11</v>
      </c>
      <c r="H58" s="121">
        <v>38023349</v>
      </c>
      <c r="I58" s="116"/>
      <c r="J58" s="122">
        <v>-158012233</v>
      </c>
      <c r="K58" s="116"/>
      <c r="L58" s="113">
        <v>0</v>
      </c>
      <c r="M58" s="116"/>
      <c r="N58" s="116">
        <v>0</v>
      </c>
    </row>
    <row r="59" spans="1:14" s="169" customFormat="1" ht="17.850000000000001" customHeight="1">
      <c r="A59" s="132" t="s">
        <v>120</v>
      </c>
      <c r="B59" s="132"/>
      <c r="F59" s="112"/>
      <c r="H59" s="121">
        <v>404851</v>
      </c>
      <c r="I59" s="116"/>
      <c r="J59" s="122">
        <v>98731</v>
      </c>
      <c r="K59" s="116"/>
      <c r="L59" s="113">
        <v>0</v>
      </c>
      <c r="M59" s="116"/>
      <c r="N59" s="116">
        <v>0</v>
      </c>
    </row>
    <row r="60" spans="1:14" s="169" customFormat="1" ht="17.850000000000001" customHeight="1">
      <c r="A60" s="132" t="s">
        <v>144</v>
      </c>
      <c r="B60" s="132"/>
      <c r="F60" s="112"/>
      <c r="H60" s="121">
        <v>1582700</v>
      </c>
      <c r="I60" s="116"/>
      <c r="J60" s="122">
        <v>0</v>
      </c>
      <c r="K60" s="116"/>
      <c r="L60" s="113">
        <v>0</v>
      </c>
      <c r="M60" s="116"/>
      <c r="N60" s="116">
        <v>0</v>
      </c>
    </row>
    <row r="61" spans="1:14" s="169" customFormat="1" ht="17.850000000000001" customHeight="1">
      <c r="A61" s="132" t="s">
        <v>150</v>
      </c>
      <c r="B61" s="132"/>
      <c r="F61" s="112">
        <v>16</v>
      </c>
      <c r="H61" s="121">
        <v>0</v>
      </c>
      <c r="I61" s="116"/>
      <c r="J61" s="122">
        <v>0</v>
      </c>
      <c r="K61" s="116"/>
      <c r="L61" s="121">
        <v>-1673000000</v>
      </c>
      <c r="M61" s="116"/>
      <c r="N61" s="116">
        <v>-327000000</v>
      </c>
    </row>
    <row r="62" spans="1:14" s="169" customFormat="1" ht="17.850000000000001" customHeight="1">
      <c r="A62" s="132" t="s">
        <v>220</v>
      </c>
      <c r="B62" s="192"/>
      <c r="F62" s="112" t="s">
        <v>216</v>
      </c>
      <c r="H62" s="121">
        <v>0</v>
      </c>
      <c r="I62" s="116"/>
      <c r="J62" s="122">
        <v>0</v>
      </c>
      <c r="K62" s="116"/>
      <c r="L62" s="121">
        <v>-44000000</v>
      </c>
      <c r="M62" s="116"/>
      <c r="N62" s="116">
        <v>0</v>
      </c>
    </row>
    <row r="63" spans="1:14" s="169" customFormat="1" ht="17.850000000000001" customHeight="1">
      <c r="A63" s="132" t="s">
        <v>182</v>
      </c>
      <c r="B63" s="132"/>
      <c r="F63" s="112"/>
      <c r="H63" s="121">
        <v>0</v>
      </c>
      <c r="I63" s="116"/>
      <c r="J63" s="122">
        <v>0</v>
      </c>
      <c r="K63" s="116"/>
      <c r="L63" s="113">
        <v>0</v>
      </c>
      <c r="M63" s="116"/>
      <c r="N63" s="122">
        <v>120000000</v>
      </c>
    </row>
    <row r="64" spans="1:14" s="169" customFormat="1" ht="17.850000000000001" customHeight="1">
      <c r="A64" s="132" t="s">
        <v>221</v>
      </c>
      <c r="B64" s="132"/>
      <c r="F64" s="112" t="s">
        <v>207</v>
      </c>
      <c r="H64" s="121">
        <v>0</v>
      </c>
      <c r="I64" s="116"/>
      <c r="J64" s="122">
        <v>0</v>
      </c>
      <c r="K64" s="116"/>
      <c r="L64" s="121">
        <v>1943312996</v>
      </c>
      <c r="M64" s="116"/>
      <c r="N64" s="116">
        <v>395999999</v>
      </c>
    </row>
    <row r="65" spans="1:14" s="169" customFormat="1" ht="17.850000000000001" customHeight="1">
      <c r="A65" s="134" t="s">
        <v>96</v>
      </c>
      <c r="B65" s="132"/>
      <c r="F65" s="112"/>
      <c r="H65" s="121"/>
      <c r="I65" s="116"/>
      <c r="J65" s="122"/>
      <c r="K65" s="116"/>
      <c r="L65" s="121"/>
      <c r="M65" s="116"/>
      <c r="N65" s="123"/>
    </row>
    <row r="66" spans="1:14" s="169" customFormat="1" ht="17.850000000000001" customHeight="1">
      <c r="A66" s="134"/>
      <c r="B66" s="135" t="s">
        <v>108</v>
      </c>
      <c r="F66" s="191">
        <v>17</v>
      </c>
      <c r="H66" s="121">
        <v>0</v>
      </c>
      <c r="I66" s="116"/>
      <c r="J66" s="122">
        <v>-65833040</v>
      </c>
      <c r="K66" s="116"/>
      <c r="L66" s="113">
        <v>0</v>
      </c>
      <c r="M66" s="116"/>
      <c r="N66" s="116">
        <v>0</v>
      </c>
    </row>
    <row r="67" spans="1:14" s="169" customFormat="1" ht="17.850000000000001" customHeight="1">
      <c r="B67" s="135" t="s">
        <v>97</v>
      </c>
      <c r="F67" s="107"/>
      <c r="G67" s="108"/>
      <c r="H67" s="115">
        <v>-1769321192</v>
      </c>
      <c r="I67" s="116"/>
      <c r="J67" s="116">
        <v>-1776115783</v>
      </c>
      <c r="K67" s="116"/>
      <c r="L67" s="115">
        <v>-467904</v>
      </c>
      <c r="M67" s="116"/>
      <c r="N67" s="123">
        <v>-3771390</v>
      </c>
    </row>
    <row r="68" spans="1:14" s="169" customFormat="1" ht="17.850000000000001" customHeight="1">
      <c r="A68" s="134"/>
      <c r="B68" s="135" t="s">
        <v>209</v>
      </c>
      <c r="F68" s="107"/>
      <c r="G68" s="108"/>
      <c r="H68" s="115">
        <v>-37114935</v>
      </c>
      <c r="I68" s="116"/>
      <c r="J68" s="116">
        <v>0</v>
      </c>
      <c r="K68" s="116"/>
      <c r="L68" s="113">
        <v>0</v>
      </c>
      <c r="M68" s="116"/>
      <c r="N68" s="116">
        <v>0</v>
      </c>
    </row>
    <row r="69" spans="1:14" s="169" customFormat="1" ht="17.850000000000001" customHeight="1">
      <c r="A69" s="134"/>
      <c r="B69" s="135" t="s">
        <v>145</v>
      </c>
      <c r="F69" s="112">
        <v>22</v>
      </c>
      <c r="G69" s="108"/>
      <c r="H69" s="136">
        <v>-7261646</v>
      </c>
      <c r="I69" s="116"/>
      <c r="J69" s="137">
        <v>-13798651</v>
      </c>
      <c r="K69" s="116"/>
      <c r="L69" s="163">
        <v>-130000</v>
      </c>
      <c r="M69" s="116"/>
      <c r="N69" s="137">
        <v>0</v>
      </c>
    </row>
    <row r="70" spans="1:14" s="169" customFormat="1" ht="5.0999999999999996" customHeight="1">
      <c r="F70" s="112"/>
      <c r="G70" s="124"/>
      <c r="H70" s="115"/>
      <c r="I70" s="116"/>
      <c r="J70" s="116"/>
      <c r="K70" s="116"/>
      <c r="L70" s="115"/>
      <c r="M70" s="116"/>
      <c r="N70" s="116"/>
    </row>
    <row r="71" spans="1:14" s="169" customFormat="1" ht="17.850000000000001" customHeight="1">
      <c r="A71" s="132" t="s">
        <v>129</v>
      </c>
      <c r="B71" s="132"/>
      <c r="F71" s="112"/>
      <c r="G71" s="124"/>
      <c r="H71" s="119">
        <f>SUM(H58:H69)</f>
        <v>-1773686873</v>
      </c>
      <c r="I71" s="116"/>
      <c r="J71" s="120">
        <f>SUM(J58:J69)</f>
        <v>-2013660976</v>
      </c>
      <c r="K71" s="116"/>
      <c r="L71" s="119">
        <f>SUM(L58:L69)</f>
        <v>225715092</v>
      </c>
      <c r="M71" s="116"/>
      <c r="N71" s="120">
        <f>SUM(N58:N69)</f>
        <v>185228609</v>
      </c>
    </row>
    <row r="72" spans="1:14" s="169" customFormat="1" ht="8.1" customHeight="1">
      <c r="F72" s="112"/>
      <c r="G72" s="124"/>
      <c r="H72" s="115"/>
      <c r="I72" s="116"/>
      <c r="J72" s="116"/>
      <c r="K72" s="116"/>
      <c r="L72" s="115"/>
      <c r="M72" s="116"/>
      <c r="N72" s="116"/>
    </row>
    <row r="73" spans="1:14" s="169" customFormat="1" ht="17.850000000000001" customHeight="1">
      <c r="A73" s="130" t="s">
        <v>98</v>
      </c>
      <c r="B73" s="130"/>
      <c r="F73" s="112"/>
      <c r="G73" s="124"/>
      <c r="H73" s="115"/>
      <c r="I73" s="116"/>
      <c r="J73" s="116"/>
      <c r="K73" s="116"/>
      <c r="L73" s="115"/>
      <c r="M73" s="116"/>
      <c r="N73" s="116"/>
    </row>
    <row r="74" spans="1:14" s="169" customFormat="1" ht="17.850000000000001" customHeight="1">
      <c r="A74" s="132" t="s">
        <v>183</v>
      </c>
      <c r="B74" s="130"/>
      <c r="F74" s="112">
        <v>25</v>
      </c>
      <c r="G74" s="124"/>
      <c r="H74" s="115">
        <v>1486700000</v>
      </c>
      <c r="I74" s="116"/>
      <c r="J74" s="116">
        <v>1718300000</v>
      </c>
      <c r="K74" s="116"/>
      <c r="L74" s="115">
        <v>200000000</v>
      </c>
      <c r="M74" s="116"/>
      <c r="N74" s="116">
        <v>0</v>
      </c>
    </row>
    <row r="75" spans="1:14" s="169" customFormat="1" ht="17.850000000000001" customHeight="1">
      <c r="A75" s="132" t="s">
        <v>117</v>
      </c>
      <c r="B75" s="132"/>
      <c r="F75" s="112">
        <v>25</v>
      </c>
      <c r="G75" s="124"/>
      <c r="H75" s="138">
        <v>-1304700000</v>
      </c>
      <c r="I75" s="116"/>
      <c r="J75" s="125">
        <v>-1769100000</v>
      </c>
      <c r="K75" s="116"/>
      <c r="L75" s="113">
        <v>0</v>
      </c>
      <c r="M75" s="116"/>
      <c r="N75" s="116">
        <v>0</v>
      </c>
    </row>
    <row r="76" spans="1:14" s="169" customFormat="1" ht="17.850000000000001" customHeight="1">
      <c r="A76" s="132" t="s">
        <v>130</v>
      </c>
      <c r="B76" s="132"/>
      <c r="F76" s="112">
        <v>29</v>
      </c>
      <c r="G76" s="124"/>
      <c r="H76" s="138">
        <v>-2770128</v>
      </c>
      <c r="I76" s="116"/>
      <c r="J76" s="125">
        <v>-1471381</v>
      </c>
      <c r="K76" s="116"/>
      <c r="L76" s="138">
        <v>-1242906</v>
      </c>
      <c r="M76" s="116"/>
      <c r="N76" s="116">
        <v>-1008877</v>
      </c>
    </row>
    <row r="77" spans="1:14" s="169" customFormat="1" ht="17.850000000000001" customHeight="1">
      <c r="A77" s="132" t="s">
        <v>131</v>
      </c>
      <c r="B77" s="132"/>
      <c r="F77" s="112">
        <v>38</v>
      </c>
      <c r="G77" s="124"/>
      <c r="H77" s="138">
        <v>-1224930</v>
      </c>
      <c r="I77" s="116"/>
      <c r="J77" s="125">
        <v>-1137363</v>
      </c>
      <c r="K77" s="116"/>
      <c r="L77" s="138">
        <v>-256247</v>
      </c>
      <c r="M77" s="116"/>
      <c r="N77" s="116">
        <v>-269933</v>
      </c>
    </row>
    <row r="78" spans="1:14" s="169" customFormat="1" ht="17.850000000000001" customHeight="1">
      <c r="A78" s="132" t="s">
        <v>112</v>
      </c>
      <c r="B78" s="132"/>
      <c r="F78" s="112">
        <v>30</v>
      </c>
      <c r="G78" s="124"/>
      <c r="H78" s="138">
        <v>862086400</v>
      </c>
      <c r="I78" s="116"/>
      <c r="J78" s="125">
        <v>1492233243</v>
      </c>
      <c r="K78" s="116"/>
      <c r="L78" s="113">
        <v>0</v>
      </c>
      <c r="M78" s="116"/>
      <c r="N78" s="116">
        <v>0</v>
      </c>
    </row>
    <row r="79" spans="1:14" s="169" customFormat="1" ht="17.850000000000001" customHeight="1">
      <c r="A79" s="132" t="s">
        <v>113</v>
      </c>
      <c r="B79" s="132"/>
      <c r="F79" s="112">
        <v>30</v>
      </c>
      <c r="G79" s="124"/>
      <c r="H79" s="138">
        <v>-742091290</v>
      </c>
      <c r="I79" s="116"/>
      <c r="J79" s="125">
        <v>-597524093</v>
      </c>
      <c r="K79" s="116"/>
      <c r="L79" s="113">
        <v>0</v>
      </c>
      <c r="M79" s="116"/>
      <c r="N79" s="116">
        <v>0</v>
      </c>
    </row>
    <row r="80" spans="1:14" s="169" customFormat="1" ht="17.850000000000001" customHeight="1">
      <c r="A80" s="132" t="s">
        <v>99</v>
      </c>
      <c r="B80" s="132"/>
      <c r="F80" s="112">
        <v>30</v>
      </c>
      <c r="G80" s="124"/>
      <c r="H80" s="115">
        <v>-10260472</v>
      </c>
      <c r="I80" s="116"/>
      <c r="J80" s="116">
        <v>-17780000</v>
      </c>
      <c r="K80" s="116"/>
      <c r="L80" s="113">
        <v>-300000</v>
      </c>
      <c r="M80" s="116"/>
      <c r="N80" s="116">
        <v>0</v>
      </c>
    </row>
    <row r="81" spans="1:14" s="169" customFormat="1" ht="17.850000000000001" customHeight="1">
      <c r="A81" s="168" t="s">
        <v>100</v>
      </c>
      <c r="B81" s="132"/>
      <c r="F81" s="112"/>
      <c r="G81" s="124"/>
      <c r="H81" s="138">
        <v>-127845341</v>
      </c>
      <c r="I81" s="116"/>
      <c r="J81" s="125">
        <v>-124955716</v>
      </c>
      <c r="K81" s="116"/>
      <c r="L81" s="113">
        <v>-34739</v>
      </c>
      <c r="M81" s="116"/>
      <c r="N81" s="125">
        <v>0</v>
      </c>
    </row>
    <row r="82" spans="1:14" s="169" customFormat="1" ht="17.850000000000001" customHeight="1">
      <c r="A82" s="168" t="s">
        <v>206</v>
      </c>
      <c r="B82" s="132"/>
      <c r="F82" s="112"/>
      <c r="G82" s="124"/>
      <c r="H82" s="138">
        <v>-173572390</v>
      </c>
      <c r="I82" s="116"/>
      <c r="J82" s="125">
        <v>0</v>
      </c>
      <c r="K82" s="116"/>
      <c r="L82" s="113">
        <v>-173572390</v>
      </c>
      <c r="M82" s="116"/>
      <c r="N82" s="125">
        <v>0</v>
      </c>
    </row>
    <row r="83" spans="1:14" s="169" customFormat="1" ht="17.850000000000001" customHeight="1">
      <c r="A83" s="168" t="s">
        <v>186</v>
      </c>
      <c r="B83" s="132"/>
      <c r="F83" s="112"/>
      <c r="G83" s="124"/>
      <c r="H83" s="138">
        <v>0</v>
      </c>
      <c r="I83" s="116"/>
      <c r="J83" s="125">
        <v>27500000</v>
      </c>
      <c r="K83" s="116"/>
      <c r="L83" s="113">
        <v>0</v>
      </c>
      <c r="M83" s="116"/>
      <c r="N83" s="125">
        <v>0</v>
      </c>
    </row>
    <row r="84" spans="1:14" s="169" customFormat="1" ht="17.850000000000001" customHeight="1">
      <c r="A84" s="168" t="s">
        <v>184</v>
      </c>
      <c r="B84" s="132"/>
      <c r="F84" s="112"/>
      <c r="G84" s="124"/>
      <c r="H84" s="138"/>
      <c r="I84" s="116"/>
      <c r="J84" s="125"/>
      <c r="K84" s="116"/>
      <c r="L84" s="113"/>
      <c r="M84" s="116"/>
      <c r="N84" s="125"/>
    </row>
    <row r="85" spans="1:14" s="169" customFormat="1" ht="17.850000000000001" customHeight="1">
      <c r="A85" s="168"/>
      <c r="B85" s="132" t="s">
        <v>185</v>
      </c>
      <c r="F85" s="112"/>
      <c r="G85" s="124"/>
      <c r="H85" s="138">
        <v>6930000</v>
      </c>
      <c r="I85" s="116"/>
      <c r="J85" s="125">
        <v>10010000</v>
      </c>
      <c r="K85" s="116"/>
      <c r="L85" s="113">
        <v>0</v>
      </c>
      <c r="M85" s="116"/>
      <c r="N85" s="125">
        <v>0</v>
      </c>
    </row>
    <row r="86" spans="1:14" s="169" customFormat="1" ht="17.25" customHeight="1">
      <c r="A86" s="132" t="s">
        <v>137</v>
      </c>
      <c r="B86" s="132"/>
      <c r="F86" s="112" t="s">
        <v>208</v>
      </c>
      <c r="G86" s="124"/>
      <c r="H86" s="136">
        <v>-203362321</v>
      </c>
      <c r="I86" s="116"/>
      <c r="J86" s="137">
        <v>-183206383</v>
      </c>
      <c r="K86" s="116"/>
      <c r="L86" s="139">
        <v>-203362321</v>
      </c>
      <c r="M86" s="116"/>
      <c r="N86" s="137">
        <v>-183206383</v>
      </c>
    </row>
    <row r="87" spans="1:14" s="169" customFormat="1" ht="5.0999999999999996" customHeight="1">
      <c r="F87" s="112"/>
      <c r="G87" s="124"/>
      <c r="H87" s="115"/>
      <c r="I87" s="116"/>
      <c r="J87" s="116"/>
      <c r="K87" s="116"/>
      <c r="L87" s="115"/>
      <c r="M87" s="116"/>
      <c r="N87" s="116"/>
    </row>
    <row r="88" spans="1:14" s="169" customFormat="1" ht="17.850000000000001" customHeight="1">
      <c r="A88" s="132" t="s">
        <v>101</v>
      </c>
      <c r="B88" s="132"/>
      <c r="F88" s="112"/>
      <c r="G88" s="124"/>
      <c r="H88" s="119">
        <f>SUM(H74:H86)</f>
        <v>-210110472</v>
      </c>
      <c r="I88" s="116"/>
      <c r="J88" s="120">
        <f>SUM(J74:J86)</f>
        <v>552868307</v>
      </c>
      <c r="K88" s="116"/>
      <c r="L88" s="119">
        <f>SUM(L74:L86)</f>
        <v>-178768603</v>
      </c>
      <c r="M88" s="116"/>
      <c r="N88" s="120">
        <f>SUM(N74:N86)</f>
        <v>-184485193</v>
      </c>
    </row>
    <row r="89" spans="1:14" s="169" customFormat="1" ht="5.0999999999999996" customHeight="1">
      <c r="A89" s="132"/>
      <c r="B89" s="132"/>
      <c r="F89" s="112"/>
      <c r="G89" s="124"/>
      <c r="H89" s="115"/>
      <c r="I89" s="116"/>
      <c r="J89" s="116"/>
      <c r="K89" s="116"/>
      <c r="L89" s="115"/>
      <c r="M89" s="116"/>
      <c r="N89" s="116"/>
    </row>
    <row r="90" spans="1:14" s="169" customFormat="1" ht="17.850000000000001" customHeight="1">
      <c r="A90" s="130" t="s">
        <v>102</v>
      </c>
      <c r="B90" s="130"/>
      <c r="F90" s="107"/>
      <c r="G90" s="118"/>
      <c r="H90" s="133">
        <f>H88+H71+H47</f>
        <v>-461644144</v>
      </c>
      <c r="I90" s="116"/>
      <c r="J90" s="123">
        <f>J88+J71+J47</f>
        <v>407856038</v>
      </c>
      <c r="K90" s="116"/>
      <c r="L90" s="133">
        <f>L88+L71+L47</f>
        <v>41397021</v>
      </c>
      <c r="M90" s="116"/>
      <c r="N90" s="123">
        <f>N88+N71+N47</f>
        <v>-8814317</v>
      </c>
    </row>
    <row r="91" spans="1:14" s="169" customFormat="1" ht="17.850000000000001" customHeight="1">
      <c r="A91" s="132" t="s">
        <v>114</v>
      </c>
      <c r="B91" s="132"/>
      <c r="F91" s="112"/>
      <c r="G91" s="124"/>
      <c r="H91" s="126">
        <v>890748583</v>
      </c>
      <c r="I91" s="116"/>
      <c r="J91" s="140">
        <v>482892545</v>
      </c>
      <c r="K91" s="116"/>
      <c r="L91" s="126">
        <v>4755328</v>
      </c>
      <c r="M91" s="116"/>
      <c r="N91" s="120">
        <v>13569645</v>
      </c>
    </row>
    <row r="92" spans="1:14" s="169" customFormat="1" ht="5.0999999999999996" customHeight="1">
      <c r="F92" s="112"/>
      <c r="G92" s="124"/>
      <c r="H92" s="115"/>
      <c r="I92" s="116"/>
      <c r="J92" s="116"/>
      <c r="K92" s="116"/>
      <c r="L92" s="115"/>
      <c r="M92" s="116"/>
      <c r="N92" s="116"/>
    </row>
    <row r="93" spans="1:14" s="169" customFormat="1" ht="17.850000000000001" customHeight="1" thickBot="1">
      <c r="A93" s="130" t="s">
        <v>115</v>
      </c>
      <c r="B93" s="132"/>
      <c r="F93" s="112">
        <v>10</v>
      </c>
      <c r="G93" s="124"/>
      <c r="H93" s="141">
        <f>SUM(H90:H91)</f>
        <v>429104439</v>
      </c>
      <c r="I93" s="116"/>
      <c r="J93" s="142">
        <f>SUM(J90:J91)</f>
        <v>890748583</v>
      </c>
      <c r="K93" s="116"/>
      <c r="L93" s="141">
        <f>SUM(L90:L91)</f>
        <v>46152349</v>
      </c>
      <c r="M93" s="116"/>
      <c r="N93" s="142">
        <f>SUM(N90:N91)</f>
        <v>4755328</v>
      </c>
    </row>
    <row r="94" spans="1:14" s="169" customFormat="1" ht="8.1" customHeight="1" thickTop="1">
      <c r="A94" s="130"/>
      <c r="B94" s="132"/>
      <c r="F94" s="112"/>
      <c r="G94" s="124"/>
      <c r="H94" s="133"/>
      <c r="I94" s="116"/>
      <c r="J94" s="123"/>
      <c r="K94" s="116"/>
      <c r="L94" s="133"/>
      <c r="M94" s="116"/>
      <c r="N94" s="123"/>
    </row>
    <row r="95" spans="1:14" s="169" customFormat="1" ht="17.850000000000001" customHeight="1">
      <c r="A95" s="130" t="s">
        <v>103</v>
      </c>
      <c r="B95" s="143"/>
      <c r="C95" s="143"/>
      <c r="D95" s="143"/>
      <c r="E95" s="143"/>
      <c r="F95" s="143"/>
      <c r="G95" s="143"/>
      <c r="H95" s="144"/>
      <c r="I95" s="145"/>
      <c r="J95" s="145"/>
      <c r="K95" s="145"/>
      <c r="L95" s="144"/>
      <c r="M95" s="145"/>
      <c r="N95" s="145"/>
    </row>
    <row r="96" spans="1:14" s="169" customFormat="1" ht="5.0999999999999996" customHeight="1">
      <c r="F96" s="107"/>
      <c r="G96" s="108"/>
      <c r="H96" s="131"/>
      <c r="I96" s="109"/>
      <c r="J96" s="109"/>
      <c r="K96" s="109"/>
      <c r="L96" s="131"/>
      <c r="M96" s="109"/>
      <c r="N96" s="109"/>
    </row>
    <row r="97" spans="1:14" s="169" customFormat="1" ht="17.850000000000001" customHeight="1" thickBot="1">
      <c r="A97" s="134" t="s">
        <v>110</v>
      </c>
      <c r="F97" s="112">
        <v>26</v>
      </c>
      <c r="G97" s="108"/>
      <c r="H97" s="146">
        <v>16013718</v>
      </c>
      <c r="I97" s="116"/>
      <c r="J97" s="147">
        <v>33601743</v>
      </c>
      <c r="K97" s="116"/>
      <c r="L97" s="146">
        <v>0</v>
      </c>
      <c r="M97" s="116"/>
      <c r="N97" s="142">
        <v>0</v>
      </c>
    </row>
    <row r="98" spans="1:14" s="169" customFormat="1" ht="5.0999999999999996" customHeight="1" thickTop="1">
      <c r="F98" s="112"/>
      <c r="G98" s="108"/>
      <c r="H98" s="131"/>
      <c r="I98" s="116"/>
      <c r="J98" s="109"/>
      <c r="K98" s="116"/>
      <c r="L98" s="131"/>
      <c r="M98" s="116"/>
      <c r="N98" s="109"/>
    </row>
    <row r="99" spans="1:14" s="169" customFormat="1" ht="17.850000000000001" customHeight="1" thickBot="1">
      <c r="A99" s="134" t="s">
        <v>214</v>
      </c>
      <c r="F99" s="112">
        <v>26</v>
      </c>
      <c r="G99" s="108"/>
      <c r="H99" s="146">
        <v>1108094</v>
      </c>
      <c r="I99" s="116"/>
      <c r="J99" s="147">
        <v>33931505</v>
      </c>
      <c r="K99" s="116"/>
      <c r="L99" s="146">
        <v>0</v>
      </c>
      <c r="M99" s="116"/>
      <c r="N99" s="142">
        <v>0</v>
      </c>
    </row>
    <row r="100" spans="1:14" s="169" customFormat="1" ht="14.25" customHeight="1" thickTop="1">
      <c r="A100" s="134"/>
      <c r="F100" s="112"/>
      <c r="G100" s="108"/>
      <c r="H100" s="116"/>
      <c r="I100" s="116"/>
      <c r="J100" s="116"/>
      <c r="K100" s="116"/>
      <c r="L100" s="123"/>
      <c r="M100" s="116"/>
      <c r="N100" s="123"/>
    </row>
    <row r="101" spans="1:14" s="5" customFormat="1" ht="21.75" customHeight="1">
      <c r="A101" s="9" t="str">
        <f>'12'!A35</f>
        <v>หมายเหตุประกอบงบการเงินรวมและงบการเงินเฉพาะกิจการในหน้า 15 ถึง 126 เป็นส่วนหนึ่งของงบการเงินนี้</v>
      </c>
      <c r="B101" s="9"/>
      <c r="C101" s="9"/>
      <c r="D101" s="9"/>
      <c r="E101" s="9"/>
      <c r="F101" s="19"/>
      <c r="G101" s="8"/>
      <c r="H101" s="20"/>
      <c r="I101" s="20"/>
      <c r="J101" s="20"/>
      <c r="K101" s="20"/>
      <c r="L101" s="20"/>
      <c r="M101" s="20"/>
      <c r="N101" s="20"/>
    </row>
  </sheetData>
  <mergeCells count="15">
    <mergeCell ref="H54:J54"/>
    <mergeCell ref="L54:N54"/>
    <mergeCell ref="A42:E42"/>
    <mergeCell ref="H5:J5"/>
    <mergeCell ref="L5:N5"/>
    <mergeCell ref="A8:E8"/>
    <mergeCell ref="A9:E9"/>
    <mergeCell ref="A10:E10"/>
    <mergeCell ref="B16:E16"/>
    <mergeCell ref="B17:E17"/>
    <mergeCell ref="B18:E18"/>
    <mergeCell ref="B26:E26"/>
    <mergeCell ref="B29:E29"/>
    <mergeCell ref="B28:E28"/>
    <mergeCell ref="B27:E27"/>
  </mergeCells>
  <pageMargins left="0.8" right="0.5" top="0.5" bottom="0.6" header="0.49" footer="0.4"/>
  <pageSetup paperSize="9" scale="95" firstPageNumber="13" fitToHeight="0" orientation="portrait" useFirstPageNumber="1" horizontalDpi="1200" verticalDpi="1200" r:id="rId1"/>
  <headerFooter differentFirst="1">
    <oddHeader xml:space="preserve">&amp;C
</oddHeader>
    <oddFooter>&amp;R&amp;"Browallia New,Regular"&amp;13&amp;P</oddFooter>
    <firstFooter>&amp;R&amp;"Browallia New,Regular"&amp;13 13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 6-8</vt:lpstr>
      <vt:lpstr>Thai 9-10</vt:lpstr>
      <vt:lpstr>11</vt:lpstr>
      <vt:lpstr>12</vt:lpstr>
      <vt:lpstr>13-14</vt:lpstr>
      <vt:lpstr>'11'!Print_Area</vt:lpstr>
      <vt:lpstr>'12'!Print_Area</vt:lpstr>
      <vt:lpstr>'13-14'!Print_Area</vt:lpstr>
      <vt:lpstr>'Thai 6-8'!Print_Area</vt:lpstr>
      <vt:lpstr>'Thai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Vasin Laohavisudhi</dc:creator>
  <cp:lastModifiedBy>Benjamas Poonyavedsoonton</cp:lastModifiedBy>
  <cp:lastPrinted>2023-02-28T09:21:20Z</cp:lastPrinted>
  <dcterms:created xsi:type="dcterms:W3CDTF">2019-02-08T16:14:34Z</dcterms:created>
  <dcterms:modified xsi:type="dcterms:W3CDTF">2023-02-28T09:41:30Z</dcterms:modified>
</cp:coreProperties>
</file>