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/>
  <mc:AlternateContent xmlns:mc="http://schemas.openxmlformats.org/markup-compatibility/2006">
    <mc:Choice Requires="x15">
      <x15ac:absPath xmlns:x15ac="http://schemas.microsoft.com/office/spreadsheetml/2010/11/ac" url="M:\ABAS-Listed\Absolute Clean Energy Company Limited\Absolute Clean Energy_Dec2022  Conso ACE\"/>
    </mc:Choice>
  </mc:AlternateContent>
  <xr:revisionPtr revIDLastSave="0" documentId="13_ncr:1_{9B3A9A46-1514-4C53-A412-CF40881A3CD9}" xr6:coauthVersionLast="47" xr6:coauthVersionMax="47" xr10:uidLastSave="{00000000-0000-0000-0000-000000000000}"/>
  <bookViews>
    <workbookView xWindow="-120" yWindow="-120" windowWidth="24240" windowHeight="13140" activeTab="4" xr2:uid="{00000000-000D-0000-FFFF-FFFF00000000}"/>
  </bookViews>
  <sheets>
    <sheet name="Eng5-7" sheetId="1" r:id="rId1"/>
    <sheet name="Eng8-9" sheetId="2" r:id="rId2"/>
    <sheet name="10" sheetId="3" r:id="rId3"/>
    <sheet name="11" sheetId="4" r:id="rId4"/>
    <sheet name="12-13" sheetId="5" r:id="rId5"/>
  </sheets>
  <externalReferences>
    <externalReference r:id="rId6"/>
    <externalReference r:id="rId7"/>
  </externalReferences>
  <definedNames>
    <definedName name="a">'[1]q1-2003'!$C$1:$F$65536,'[1]q1-2003'!$A$1:$IV$2</definedName>
    <definedName name="PeriodsInYear" localSheetId="2">'10'!#REF!</definedName>
    <definedName name="PeriodsInYear" localSheetId="4">'12-13'!#REF!</definedName>
    <definedName name="PeriodsInYear" localSheetId="1">'Eng8-9'!#REF!</definedName>
    <definedName name="PeriodsInYear">#REF!</definedName>
    <definedName name="_xlnm.Print_Area" localSheetId="2">'10'!$A$1:$V$44</definedName>
    <definedName name="_xlnm.Print_Area" localSheetId="3">'11'!$A$1:$T$37</definedName>
    <definedName name="_xlnm.Print_Area" localSheetId="4">'12-13'!$A$1:$N$125</definedName>
    <definedName name="_xlnm.Print_Area" localSheetId="1">'Eng8-9'!$A$1:$M$106</definedName>
    <definedName name="_xlnm.Print_Titles">'[2]q1-2003'!$C$1:$F$65536,'[2]q1-2003'!$A$1:$IV$2</definedName>
    <definedName name="Spec" localSheetId="2">'10'!#REF!</definedName>
    <definedName name="Spec" localSheetId="4">'12-13'!#REF!</definedName>
    <definedName name="Spec" localSheetId="1">'Eng8-9'!#REF!</definedName>
    <definedName name="Spec">#REF!</definedName>
  </definedNames>
  <calcPr calcId="191029"/>
</workbook>
</file>

<file path=xl/calcChain.xml><?xml version="1.0" encoding="utf-8"?>
<calcChain xmlns="http://schemas.openxmlformats.org/spreadsheetml/2006/main">
  <c r="T32" i="4" l="1"/>
  <c r="T29" i="4"/>
  <c r="T30" i="4"/>
  <c r="T28" i="4"/>
  <c r="R34" i="4"/>
  <c r="N34" i="4"/>
  <c r="J41" i="3"/>
  <c r="L41" i="3"/>
  <c r="N41" i="3"/>
  <c r="T41" i="3"/>
  <c r="R39" i="3"/>
  <c r="R32" i="3"/>
  <c r="P41" i="3"/>
  <c r="H41" i="3"/>
  <c r="F41" i="3"/>
  <c r="D41" i="3"/>
  <c r="R34" i="3"/>
  <c r="V34" i="3" s="1"/>
  <c r="R35" i="3"/>
  <c r="R37" i="3"/>
  <c r="R38" i="3"/>
  <c r="R41" i="3" l="1"/>
  <c r="V32" i="3"/>
  <c r="J54" i="5" l="1"/>
  <c r="V18" i="3"/>
  <c r="R16" i="3"/>
  <c r="V16" i="3" s="1"/>
  <c r="R15" i="3"/>
  <c r="V15" i="3" s="1"/>
  <c r="V36" i="3"/>
  <c r="V38" i="3" l="1"/>
  <c r="V37" i="3"/>
  <c r="V35" i="3"/>
  <c r="V39" i="3"/>
  <c r="N105" i="5"/>
  <c r="L105" i="5"/>
  <c r="J105" i="5"/>
  <c r="H105" i="5"/>
  <c r="V41" i="3" l="1"/>
  <c r="N87" i="5"/>
  <c r="L87" i="5"/>
  <c r="L54" i="5"/>
  <c r="H54" i="5"/>
  <c r="N37" i="5" l="1"/>
  <c r="N50" i="5" s="1"/>
  <c r="N54" i="5" s="1"/>
  <c r="L37" i="5"/>
  <c r="H23" i="3"/>
  <c r="T15" i="4" l="1"/>
  <c r="K16" i="2" l="1"/>
  <c r="R21" i="3"/>
  <c r="V21" i="3" s="1"/>
  <c r="R20" i="3"/>
  <c r="R19" i="3"/>
  <c r="V19" i="3" s="1"/>
  <c r="R13" i="3"/>
  <c r="V13" i="3" s="1"/>
  <c r="T20" i="3" l="1"/>
  <c r="T23" i="3" s="1"/>
  <c r="H87" i="5"/>
  <c r="V20" i="3" l="1"/>
  <c r="J87" i="5" l="1"/>
  <c r="L18" i="4"/>
  <c r="L26" i="4" s="1"/>
  <c r="L34" i="4" s="1"/>
  <c r="T14" i="4" l="1"/>
  <c r="J18" i="4"/>
  <c r="J26" i="4" s="1"/>
  <c r="J34" i="4" s="1"/>
  <c r="F23" i="3"/>
  <c r="M16" i="2"/>
  <c r="M22" i="2" s="1"/>
  <c r="M26" i="2" s="1"/>
  <c r="M29" i="2" s="1"/>
  <c r="M67" i="2" s="1"/>
  <c r="M70" i="2" s="1"/>
  <c r="K22" i="2"/>
  <c r="K26" i="2" s="1"/>
  <c r="K29" i="2" s="1"/>
  <c r="K70" i="2" s="1"/>
  <c r="I16" i="2"/>
  <c r="I22" i="2" s="1"/>
  <c r="I26" i="2" s="1"/>
  <c r="G16" i="2"/>
  <c r="G22" i="2" s="1"/>
  <c r="G26" i="2" s="1"/>
  <c r="H37" i="5" s="1"/>
  <c r="H18" i="4"/>
  <c r="H26" i="4" s="1"/>
  <c r="H34" i="4" s="1"/>
  <c r="P18" i="4"/>
  <c r="P26" i="4" s="1"/>
  <c r="P34" i="4" s="1"/>
  <c r="T12" i="4"/>
  <c r="T16" i="4"/>
  <c r="L23" i="3"/>
  <c r="P23" i="3"/>
  <c r="M77" i="2"/>
  <c r="M39" i="2"/>
  <c r="M42" i="2" s="1"/>
  <c r="I39" i="2"/>
  <c r="I42" i="2" s="1"/>
  <c r="I139" i="1"/>
  <c r="I143" i="1" s="1"/>
  <c r="I92" i="1"/>
  <c r="I81" i="1"/>
  <c r="I43" i="1"/>
  <c r="I24" i="1"/>
  <c r="M139" i="1"/>
  <c r="M143" i="1" s="1"/>
  <c r="M92" i="1"/>
  <c r="M81" i="1"/>
  <c r="M43" i="1"/>
  <c r="M24" i="1"/>
  <c r="A3" i="5"/>
  <c r="A66" i="5" s="1"/>
  <c r="A3" i="4"/>
  <c r="A2" i="4"/>
  <c r="A1" i="4"/>
  <c r="A3" i="3"/>
  <c r="A1" i="3"/>
  <c r="K77" i="2"/>
  <c r="A58" i="2"/>
  <c r="K39" i="2"/>
  <c r="K42" i="2" s="1"/>
  <c r="G39" i="2"/>
  <c r="G42" i="2" s="1"/>
  <c r="K139" i="1"/>
  <c r="K143" i="1" s="1"/>
  <c r="A109" i="1"/>
  <c r="A1" i="2" s="1"/>
  <c r="A56" i="2" s="1"/>
  <c r="A108" i="1"/>
  <c r="A55" i="2" s="1"/>
  <c r="A106" i="2" s="1"/>
  <c r="A44" i="3" s="1"/>
  <c r="A37" i="4" s="1"/>
  <c r="K92" i="1"/>
  <c r="G92" i="1"/>
  <c r="K81" i="1"/>
  <c r="G81" i="1"/>
  <c r="K43" i="1"/>
  <c r="G43" i="1"/>
  <c r="K24" i="1"/>
  <c r="G24" i="1"/>
  <c r="D23" i="3"/>
  <c r="I77" i="2"/>
  <c r="R23" i="3"/>
  <c r="I70" i="2"/>
  <c r="I29" i="2" l="1"/>
  <c r="J37" i="5"/>
  <c r="A125" i="5"/>
  <c r="A63" i="5"/>
  <c r="V23" i="3"/>
  <c r="G29" i="2"/>
  <c r="G70" i="2" s="1"/>
  <c r="H107" i="5"/>
  <c r="H110" i="5" s="1"/>
  <c r="I94" i="1"/>
  <c r="I145" i="1" s="1"/>
  <c r="T18" i="4"/>
  <c r="T26" i="4" s="1"/>
  <c r="T34" i="4" s="1"/>
  <c r="K45" i="2"/>
  <c r="A159" i="1"/>
  <c r="M94" i="1"/>
  <c r="M145" i="1" s="1"/>
  <c r="M45" i="2"/>
  <c r="K45" i="1"/>
  <c r="G94" i="1"/>
  <c r="K94" i="1"/>
  <c r="K145" i="1" s="1"/>
  <c r="I45" i="1"/>
  <c r="N107" i="5"/>
  <c r="N110" i="5" s="1"/>
  <c r="L107" i="5"/>
  <c r="L110" i="5" s="1"/>
  <c r="M45" i="1"/>
  <c r="G45" i="1"/>
  <c r="J107" i="5"/>
  <c r="J110" i="5" s="1"/>
  <c r="I45" i="2"/>
  <c r="G45" i="2" l="1"/>
  <c r="G77" i="2" s="1"/>
  <c r="G139" i="1" l="1"/>
  <c r="G143" i="1" s="1"/>
  <c r="G145" i="1" s="1"/>
</calcChain>
</file>

<file path=xl/sharedStrings.xml><?xml version="1.0" encoding="utf-8"?>
<sst xmlns="http://schemas.openxmlformats.org/spreadsheetml/2006/main" count="415" uniqueCount="244">
  <si>
    <t>Absolute Clean Energy Public Company Limited</t>
  </si>
  <si>
    <t>Statement of Financial Position</t>
  </si>
  <si>
    <t>Consolidated</t>
  </si>
  <si>
    <t>Separate</t>
  </si>
  <si>
    <t>financial statements</t>
  </si>
  <si>
    <t>Notes</t>
  </si>
  <si>
    <t>Baht</t>
  </si>
  <si>
    <t>Assets</t>
  </si>
  <si>
    <t>Current assets</t>
  </si>
  <si>
    <t>Cash and cash equivalents</t>
  </si>
  <si>
    <t>Trade and other receivables</t>
  </si>
  <si>
    <t>Inventories</t>
  </si>
  <si>
    <t>Value added tax (net)</t>
  </si>
  <si>
    <t>Total current assets</t>
  </si>
  <si>
    <t>Non-current assets</t>
  </si>
  <si>
    <t>Restricted deposits at financial institutions</t>
  </si>
  <si>
    <t xml:space="preserve">Investments in subsidiaries </t>
  </si>
  <si>
    <t>Investment property (net)</t>
  </si>
  <si>
    <t>Property, plant and equipment (net)</t>
  </si>
  <si>
    <t>Intangible assets (net)</t>
  </si>
  <si>
    <t>Deferred tax assets (net)</t>
  </si>
  <si>
    <t>Other non-current assets</t>
  </si>
  <si>
    <t>Total non-current assets</t>
  </si>
  <si>
    <t>Total assets</t>
  </si>
  <si>
    <t>Director  _________________________________        Director  _________________________________</t>
  </si>
  <si>
    <t>Liabilities and equity</t>
  </si>
  <si>
    <t>Current liabilities</t>
  </si>
  <si>
    <t>Short-term loans from financial institutions</t>
  </si>
  <si>
    <t>Trade and other payables</t>
  </si>
  <si>
    <t xml:space="preserve">Current portion of </t>
  </si>
  <si>
    <t>- Liabilities under finance lease agreements (net)</t>
  </si>
  <si>
    <t>- Long-term loans from financial institutions (net)</t>
  </si>
  <si>
    <t>Accrued income tax</t>
  </si>
  <si>
    <t>Other current liabilities</t>
  </si>
  <si>
    <t>Total current liabilities</t>
  </si>
  <si>
    <t>Non-current liabilities</t>
  </si>
  <si>
    <t xml:space="preserve">Provision for power plant maintenance under </t>
  </si>
  <si>
    <t>concession arrangement</t>
  </si>
  <si>
    <t>Liabilities under finance lease agreements (net)</t>
  </si>
  <si>
    <t>Long-term loans from financial institutions (net)</t>
  </si>
  <si>
    <t>Deferred tax liabilities (net)</t>
  </si>
  <si>
    <t>Employee benefit obligations</t>
  </si>
  <si>
    <t>Total non-current liabilities</t>
  </si>
  <si>
    <t>Total liabilities</t>
  </si>
  <si>
    <t>Equity</t>
  </si>
  <si>
    <t>Share capital</t>
  </si>
  <si>
    <t>of Baht 0.50 each</t>
  </si>
  <si>
    <t>Issued and fully paid-up share capital</t>
  </si>
  <si>
    <t>- Unappropriated</t>
  </si>
  <si>
    <t>Equity attributable to owners of the parent</t>
  </si>
  <si>
    <t>Total equity</t>
  </si>
  <si>
    <t>Total liabilities and equity</t>
  </si>
  <si>
    <t xml:space="preserve">Statements of Comprehensive Income </t>
  </si>
  <si>
    <t>Sales of goods and services</t>
  </si>
  <si>
    <t>Cost of sales and services</t>
  </si>
  <si>
    <t>Gross profit</t>
  </si>
  <si>
    <t>Net gain (loss) on exchange rate</t>
  </si>
  <si>
    <t>Other income</t>
  </si>
  <si>
    <t>Profit before expenses</t>
  </si>
  <si>
    <t>Administrative expenses</t>
  </si>
  <si>
    <t xml:space="preserve">Finance costs </t>
  </si>
  <si>
    <t>Other comprehensive income:</t>
  </si>
  <si>
    <t>Item that will not be reclassified to profit or loss</t>
  </si>
  <si>
    <t xml:space="preserve">- Remeasurements of post-employment  </t>
  </si>
  <si>
    <t>Total item that will not be reclassified to</t>
  </si>
  <si>
    <t>profit or loss</t>
  </si>
  <si>
    <t>Other comprehensive income (expense)</t>
  </si>
  <si>
    <t>for the year</t>
  </si>
  <si>
    <t>Statements of Comprehensive Income</t>
  </si>
  <si>
    <t>Note</t>
  </si>
  <si>
    <t>Profit (loss) attributable to:</t>
  </si>
  <si>
    <t xml:space="preserve">Owners of the parent </t>
  </si>
  <si>
    <t>Non-controlling interests</t>
  </si>
  <si>
    <t>Owners of the parent</t>
  </si>
  <si>
    <t>Statement of Changes in Equity</t>
  </si>
  <si>
    <t>Consolidated financial statements (Baht)</t>
  </si>
  <si>
    <t>Attributable to owners of the parent</t>
  </si>
  <si>
    <t>Deficit from</t>
  </si>
  <si>
    <t>Issued and</t>
  </si>
  <si>
    <t>business</t>
  </si>
  <si>
    <t>Total</t>
  </si>
  <si>
    <t>fully paid-up</t>
  </si>
  <si>
    <t xml:space="preserve"> combination under</t>
  </si>
  <si>
    <t>owners of</t>
  </si>
  <si>
    <t>share capital</t>
  </si>
  <si>
    <t xml:space="preserve"> common control</t>
  </si>
  <si>
    <t>the parent</t>
  </si>
  <si>
    <t xml:space="preserve">Total equity </t>
  </si>
  <si>
    <t>Separate financial statements (Baht)</t>
  </si>
  <si>
    <t xml:space="preserve">Statement of Cash Flows </t>
  </si>
  <si>
    <t>Cash flows from operating activities</t>
  </si>
  <si>
    <t>before interest income received and income tax paid</t>
  </si>
  <si>
    <t>Interest income received</t>
  </si>
  <si>
    <t>Income tax paid</t>
  </si>
  <si>
    <t>Net cash generated from (used in) operating activities</t>
  </si>
  <si>
    <t>Cash flows from investing activities</t>
  </si>
  <si>
    <t>- Fixed assets</t>
  </si>
  <si>
    <t>Cash flows from financing activities</t>
  </si>
  <si>
    <t>Payments on long-term loans from financial institutions</t>
  </si>
  <si>
    <t>Net cash generated from (used in) financing activities</t>
  </si>
  <si>
    <t>Net increase (decrease) in cash and cash equivalents</t>
  </si>
  <si>
    <t>Cash and cash equivalents at the beginning of the year</t>
  </si>
  <si>
    <t>Cash and cash equivalents at the end of the year</t>
  </si>
  <si>
    <t>Non-cash transactions</t>
  </si>
  <si>
    <t>attributable to:</t>
  </si>
  <si>
    <t>Current portion of receivable</t>
  </si>
  <si>
    <t>Revenue from finance lease under</t>
  </si>
  <si>
    <t>10,175,999,960 ordinary shares</t>
  </si>
  <si>
    <t>Share premium</t>
  </si>
  <si>
    <t>Share</t>
  </si>
  <si>
    <t xml:space="preserve"> premium</t>
  </si>
  <si>
    <t>- Investment property</t>
  </si>
  <si>
    <t>- Rights to service under a concession arrangement</t>
  </si>
  <si>
    <t>- Income tax on item that will not be</t>
  </si>
  <si>
    <t xml:space="preserve">  reclassified to profit or loss</t>
  </si>
  <si>
    <t xml:space="preserve">  benefit obligations</t>
  </si>
  <si>
    <t>for the year net of tax</t>
  </si>
  <si>
    <t>under finance lease (net)</t>
  </si>
  <si>
    <t>Receivable under finance lease (net)</t>
  </si>
  <si>
    <t>of Baht 0.50 per share</t>
  </si>
  <si>
    <t>Deficit from business combination</t>
  </si>
  <si>
    <t>Power Purchase Agreement</t>
  </si>
  <si>
    <t>Tax income (expense)</t>
  </si>
  <si>
    <t xml:space="preserve">Cash generated from (used in) operating activities  </t>
  </si>
  <si>
    <t>Payments for addition investment in a direct subsidiary</t>
  </si>
  <si>
    <t xml:space="preserve">Payments for purchases of </t>
  </si>
  <si>
    <t>Payments on direct borrowing cost</t>
  </si>
  <si>
    <t>Payments on finance costs - interest paid</t>
  </si>
  <si>
    <t xml:space="preserve">Payables from the purchases of fixed assets </t>
  </si>
  <si>
    <t>Short-term loan to an indirect subsidiary</t>
  </si>
  <si>
    <t>Payments on short-term loans from financial institutions</t>
  </si>
  <si>
    <t>Net cash received from sales of short-term investments</t>
  </si>
  <si>
    <t>Right-of-use assets (net)</t>
  </si>
  <si>
    <t>Short-term derivative liabilities</t>
  </si>
  <si>
    <t>Dividend income from a subsidiary</t>
  </si>
  <si>
    <t>Dividend paid to the Company's shareholders</t>
  </si>
  <si>
    <r>
      <t xml:space="preserve">Liabilities and equity </t>
    </r>
    <r>
      <rPr>
        <sz val="8"/>
        <color indexed="8"/>
        <rFont val="Arial"/>
        <family val="2"/>
      </rPr>
      <t>(Cont’d)</t>
    </r>
  </si>
  <si>
    <t>Dividend paid</t>
  </si>
  <si>
    <t>- Appropriated - legal reserve</t>
  </si>
  <si>
    <t>Appropriated</t>
  </si>
  <si>
    <t>- legal reserve</t>
  </si>
  <si>
    <t>Unappropriated</t>
  </si>
  <si>
    <t>Retained earnings (deficits)</t>
  </si>
  <si>
    <t>Legal reserve</t>
  </si>
  <si>
    <t>Retained earnings</t>
  </si>
  <si>
    <t xml:space="preserve">Rights to service under </t>
  </si>
  <si>
    <t>concession arrangement (net)</t>
  </si>
  <si>
    <t xml:space="preserve">Advance payments for constructions </t>
  </si>
  <si>
    <t>and purchases of fixed assets</t>
  </si>
  <si>
    <t>Provision for power plant maintenance under</t>
  </si>
  <si>
    <t>Net cash received from fixed asset disposal</t>
  </si>
  <si>
    <t>- owners of the parent</t>
  </si>
  <si>
    <t>Restricted deposits at financial institutions (increase) decrease</t>
  </si>
  <si>
    <t>- Intangible assets</t>
  </si>
  <si>
    <t>Payments on liabilities under lease liabilities</t>
  </si>
  <si>
    <t>Interest expense from lease liabilities</t>
  </si>
  <si>
    <t>Net cash generated from (used in) investing activities</t>
  </si>
  <si>
    <t xml:space="preserve">Authorised share capital  </t>
  </si>
  <si>
    <t>10,975,999,960 ordinary shares</t>
  </si>
  <si>
    <t>2021</t>
  </si>
  <si>
    <t>Opening balance as at 1 January 2021</t>
  </si>
  <si>
    <t>Change in equity for the year 2021</t>
  </si>
  <si>
    <t>Closing balance as at 31 December 2021</t>
  </si>
  <si>
    <t>Increase share capital in an indirect subsidiary</t>
  </si>
  <si>
    <t>Non-controlling</t>
  </si>
  <si>
    <t>interests</t>
  </si>
  <si>
    <t>Adjustments</t>
  </si>
  <si>
    <t>under finance lease agreement</t>
  </si>
  <si>
    <t xml:space="preserve">(Reversal of) loss from impairment </t>
  </si>
  <si>
    <t>Depreciation</t>
  </si>
  <si>
    <t>Loss on write-off - fixed assets</t>
  </si>
  <si>
    <t>Amortisation</t>
  </si>
  <si>
    <t xml:space="preserve">concession arrangement </t>
  </si>
  <si>
    <t>Interest income</t>
  </si>
  <si>
    <t>Gain on fix assets disposal</t>
  </si>
  <si>
    <t>Gain on sales of short-term investments</t>
  </si>
  <si>
    <t xml:space="preserve">Finance costs  </t>
  </si>
  <si>
    <t>- Interest expense from loans</t>
  </si>
  <si>
    <t>- Interest expense from liabilities under</t>
  </si>
  <si>
    <t xml:space="preserve">- Amortisation of prepaid transaction cost for borrowing </t>
  </si>
  <si>
    <t>- Commitment fee</t>
  </si>
  <si>
    <t>Changes in working capital</t>
  </si>
  <si>
    <t>- Trade and other receivables</t>
  </si>
  <si>
    <t xml:space="preserve">- Receivable under finance lease </t>
  </si>
  <si>
    <t>- Inventories</t>
  </si>
  <si>
    <t>- Value added tax</t>
  </si>
  <si>
    <t>- Other non-current assets</t>
  </si>
  <si>
    <t>- Trade and other payables</t>
  </si>
  <si>
    <t>- Other current liabilities</t>
  </si>
  <si>
    <t>Short-term derivative assets</t>
  </si>
  <si>
    <t>Other current assets</t>
  </si>
  <si>
    <t>Intangible assets from power purchase agreement</t>
  </si>
  <si>
    <t>18, 20</t>
  </si>
  <si>
    <t>Cash received from short-term loans from an indirect subsidiary</t>
  </si>
  <si>
    <t>Cash received from short-term loans from financial institutions</t>
  </si>
  <si>
    <t>Cash received from change in shareholding in</t>
  </si>
  <si>
    <t>indirect subsidiaries</t>
  </si>
  <si>
    <t xml:space="preserve">Cash received from non-controlling interest from increase in </t>
  </si>
  <si>
    <t>share capital in an indirect subsidiary</t>
  </si>
  <si>
    <t>Cash received from long-term loans from financial institutions</t>
  </si>
  <si>
    <t xml:space="preserve">finance lease agreements </t>
  </si>
  <si>
    <t>19, 22</t>
  </si>
  <si>
    <t>Profit before income tax</t>
  </si>
  <si>
    <t>Profit for the year</t>
  </si>
  <si>
    <t xml:space="preserve">Total comprehensive income </t>
  </si>
  <si>
    <t xml:space="preserve">Earnings per share
</t>
  </si>
  <si>
    <t>Basic earnings per share (Baht per share)</t>
  </si>
  <si>
    <t xml:space="preserve">Total comprehensive income for the year </t>
  </si>
  <si>
    <t xml:space="preserve">Profit before income tax </t>
  </si>
  <si>
    <t xml:space="preserve">Retained earnings </t>
  </si>
  <si>
    <t xml:space="preserve">(Reversal) Provision for power plant maintenance under </t>
  </si>
  <si>
    <t xml:space="preserve">Total comprehensive income (expense) </t>
  </si>
  <si>
    <t>under common control</t>
  </si>
  <si>
    <t>As at 31 December 2022</t>
  </si>
  <si>
    <t>2022</t>
  </si>
  <si>
    <t>For the year ended 31 December 2022</t>
  </si>
  <si>
    <t>Opening balance as at 1 January 2022</t>
  </si>
  <si>
    <t>Change in equity for the year 2022</t>
  </si>
  <si>
    <t>Closing balance as at 31 December 2022</t>
  </si>
  <si>
    <t>Preferred shares issued under</t>
  </si>
  <si>
    <t xml:space="preserve">   power purchase agreement</t>
  </si>
  <si>
    <t>Change in shareholding in indirect subsidiaries</t>
  </si>
  <si>
    <r>
      <t xml:space="preserve">Change in shareholding </t>
    </r>
    <r>
      <rPr>
        <b/>
        <sz val="8"/>
        <rFont val="Arial"/>
        <family val="2"/>
      </rPr>
      <t xml:space="preserve"> </t>
    </r>
    <r>
      <rPr>
        <sz val="8"/>
        <rFont val="Arial"/>
        <family val="2"/>
      </rPr>
      <t>in indirect subsidiaries</t>
    </r>
  </si>
  <si>
    <t>41 b)</t>
  </si>
  <si>
    <t>26, 33</t>
  </si>
  <si>
    <t>Retentions - Fixed assets</t>
  </si>
  <si>
    <t xml:space="preserve">- Appropriated - treasury shares reserve </t>
  </si>
  <si>
    <t>Treasury shares</t>
  </si>
  <si>
    <t xml:space="preserve">Treasury shares </t>
  </si>
  <si>
    <t>Appropriated - treasury shares reserve</t>
  </si>
  <si>
    <r>
      <rPr>
        <sz val="8"/>
        <rFont val="Arial"/>
        <family val="2"/>
      </rPr>
      <t>- Investment property</t>
    </r>
  </si>
  <si>
    <t xml:space="preserve">- Payments for power plant maintenance under </t>
  </si>
  <si>
    <t>a concession arrangement</t>
  </si>
  <si>
    <t>Payments for treasury shares</t>
  </si>
  <si>
    <t>- treasury shares</t>
  </si>
  <si>
    <t>reserve</t>
  </si>
  <si>
    <t>Unrealised gain on exchange rate of receivable</t>
  </si>
  <si>
    <t>Unrealised gain on forward contracts</t>
  </si>
  <si>
    <t>41 d)</t>
  </si>
  <si>
    <r>
      <rPr>
        <sz val="8"/>
        <rFont val="Arial"/>
        <family val="2"/>
      </rPr>
      <t>- Property, plant and equipment</t>
    </r>
  </si>
  <si>
    <t>The accompanying notes on pages 14 to 101 are an integral part of these consolidated and separate financial statements.</t>
  </si>
  <si>
    <t>Net gain on forward contract</t>
  </si>
  <si>
    <t>Payments for short-term loans to a direct subsidiary</t>
  </si>
  <si>
    <t>Cash received from dividend income from a direct subsidiary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</si>
</sst>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3" formatCode="_-* #,##0.00_-;\-* #,##0.00_-;_-* &quot;-&quot;??_-;_-@_-"/>
    <numFmt numFmtId="164" formatCode="_(* #,##0.00_);_(* \(#,##0.00\);_(* &quot;-&quot;??_);_(@_)"/>
    <numFmt numFmtId="165" formatCode="#,##0;\(#,##0\)"/>
    <numFmt numFmtId="166" formatCode="_(* #,##0_);_(* \(#,##0\);_(* &quot;-&quot;???_)\ ;_(@_)"/>
    <numFmt numFmtId="167" formatCode="_(* #,##0_);_(* \(#,##0\);_(* &quot;-&quot;??_);_(@_)"/>
    <numFmt numFmtId="168" formatCode="_(* #,##0_);_(* \(#,##0\);_(* &quot;-&quot;???\ _)\ ;_(@_)"/>
    <numFmt numFmtId="169" formatCode="_(* #,##0_);_(* \(#,##0\);_(* &quot;-&quot;???\ _);_(@_)"/>
    <numFmt numFmtId="170" formatCode="_(* #,##0.00_);_(* \(#,##0.00\);_(* &quot;-&quot;???_)\ ;_(@_)"/>
    <numFmt numFmtId="171" formatCode="_-* #,##0_-;\-* #,##0_-;_-* &quot;-&quot;??_-;_-@_-"/>
    <numFmt numFmtId="172" formatCode="#,##0.0;\(#,##0.0\)"/>
    <numFmt numFmtId="173" formatCode="#,##0.0;\-#,##0.0"/>
    <numFmt numFmtId="174" formatCode="#,##0.000;\(#,##0.000\)"/>
  </numFmts>
  <fonts count="36">
    <font>
      <sz val="11"/>
      <color indexed="8"/>
      <name val="Calibri"/>
      <family val="2"/>
      <charset val="222"/>
    </font>
    <font>
      <sz val="8"/>
      <name val="Arial"/>
      <family val="2"/>
    </font>
    <font>
      <sz val="10"/>
      <color indexed="8"/>
      <name val="Arial"/>
      <family val="2"/>
    </font>
    <font>
      <sz val="14"/>
      <name val="Cordia New"/>
      <family val="2"/>
    </font>
    <font>
      <sz val="12"/>
      <name val="Times New Roman"/>
      <family val="1"/>
    </font>
    <font>
      <sz val="9"/>
      <name val="Arial"/>
      <family val="2"/>
    </font>
    <font>
      <b/>
      <sz val="9"/>
      <name val="Arial"/>
      <family val="2"/>
    </font>
    <font>
      <b/>
      <sz val="9"/>
      <color indexed="8"/>
      <name val="Arial"/>
      <family val="2"/>
    </font>
    <font>
      <sz val="9"/>
      <color indexed="8"/>
      <name val="Arial"/>
      <family val="2"/>
    </font>
    <font>
      <b/>
      <sz val="8"/>
      <name val="Arial"/>
      <family val="2"/>
    </font>
    <font>
      <b/>
      <sz val="8"/>
      <color indexed="8"/>
      <name val="Arial"/>
      <family val="2"/>
    </font>
    <font>
      <sz val="8"/>
      <color indexed="8"/>
      <name val="Arial"/>
      <family val="2"/>
    </font>
    <font>
      <sz val="7"/>
      <name val="Arial"/>
      <family val="2"/>
    </font>
    <font>
      <sz val="11"/>
      <color indexed="8"/>
      <name val="Calibri"/>
      <family val="2"/>
      <charset val="22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8"/>
      <color indexed="9"/>
      <name val="Arial"/>
      <family val="2"/>
    </font>
    <font>
      <b/>
      <sz val="13"/>
      <color indexed="8"/>
      <name val="Browallia New"/>
      <family val="2"/>
    </font>
    <font>
      <sz val="13"/>
      <color indexed="8"/>
      <name val="Browallia New"/>
      <family val="2"/>
    </font>
    <font>
      <sz val="11"/>
      <name val="Browallia New"/>
      <family val="2"/>
    </font>
    <font>
      <sz val="13"/>
      <name val="Browallia New"/>
      <family val="2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AFAFA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 style="thin">
        <color indexed="0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0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3">
    <xf numFmtId="0" fontId="0" fillId="0" borderId="0"/>
    <xf numFmtId="0" fontId="14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9" borderId="0" applyNumberFormat="0" applyBorder="0" applyAlignment="0" applyProtection="0"/>
    <xf numFmtId="0" fontId="15" fillId="20" borderId="0" applyNumberFormat="0" applyBorder="0" applyAlignment="0" applyProtection="0"/>
    <xf numFmtId="0" fontId="15" fillId="21" borderId="0" applyNumberFormat="0" applyBorder="0" applyAlignment="0" applyProtection="0"/>
    <xf numFmtId="0" fontId="15" fillId="22" borderId="0" applyNumberFormat="0" applyBorder="0" applyAlignment="0" applyProtection="0"/>
    <xf numFmtId="0" fontId="15" fillId="23" borderId="0" applyNumberFormat="0" applyBorder="0" applyAlignment="0" applyProtection="0"/>
    <xf numFmtId="0" fontId="15" fillId="24" borderId="0" applyNumberFormat="0" applyBorder="0" applyAlignment="0" applyProtection="0"/>
    <xf numFmtId="0" fontId="15" fillId="25" borderId="0" applyNumberFormat="0" applyBorder="0" applyAlignment="0" applyProtection="0"/>
    <xf numFmtId="0" fontId="16" fillId="26" borderId="0" applyNumberFormat="0" applyBorder="0" applyAlignment="0" applyProtection="0"/>
    <xf numFmtId="0" fontId="17" fillId="27" borderId="6" applyNumberFormat="0" applyAlignment="0" applyProtection="0"/>
    <xf numFmtId="0" fontId="18" fillId="28" borderId="7" applyNumberFormat="0" applyAlignment="0" applyProtection="0"/>
    <xf numFmtId="43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19" fillId="0" borderId="0" applyNumberFormat="0" applyFill="0" applyBorder="0" applyAlignment="0" applyProtection="0"/>
    <xf numFmtId="0" fontId="20" fillId="29" borderId="0" applyNumberFormat="0" applyBorder="0" applyAlignment="0" applyProtection="0"/>
    <xf numFmtId="0" fontId="21" fillId="0" borderId="8" applyNumberFormat="0" applyFill="0" applyAlignment="0" applyProtection="0"/>
    <xf numFmtId="0" fontId="22" fillId="0" borderId="9" applyNumberFormat="0" applyFill="0" applyAlignment="0" applyProtection="0"/>
    <xf numFmtId="0" fontId="23" fillId="0" borderId="10" applyNumberFormat="0" applyFill="0" applyAlignment="0" applyProtection="0"/>
    <xf numFmtId="0" fontId="23" fillId="0" borderId="0" applyNumberFormat="0" applyFill="0" applyBorder="0" applyAlignment="0" applyProtection="0"/>
    <xf numFmtId="0" fontId="24" fillId="30" borderId="6" applyNumberFormat="0" applyAlignment="0" applyProtection="0"/>
    <xf numFmtId="0" fontId="25" fillId="0" borderId="11" applyNumberFormat="0" applyFill="0" applyAlignment="0" applyProtection="0"/>
    <xf numFmtId="0" fontId="26" fillId="31" borderId="0" applyNumberFormat="0" applyBorder="0" applyAlignment="0" applyProtection="0"/>
    <xf numFmtId="0" fontId="1" fillId="0" borderId="0"/>
    <xf numFmtId="0" fontId="2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4" fillId="32" borderId="12" applyNumberFormat="0" applyFont="0" applyAlignment="0" applyProtection="0"/>
    <xf numFmtId="0" fontId="27" fillId="27" borderId="13" applyNumberFormat="0" applyAlignment="0" applyProtection="0"/>
    <xf numFmtId="37" fontId="4" fillId="0" borderId="0"/>
    <xf numFmtId="0" fontId="28" fillId="0" borderId="0" applyNumberFormat="0" applyFill="0" applyBorder="0" applyAlignment="0" applyProtection="0"/>
    <xf numFmtId="0" fontId="29" fillId="0" borderId="14" applyNumberFormat="0" applyFill="0" applyAlignment="0" applyProtection="0"/>
    <xf numFmtId="0" fontId="30" fillId="0" borderId="0" applyNumberFormat="0" applyFill="0" applyBorder="0" applyAlignment="0" applyProtection="0"/>
  </cellStyleXfs>
  <cellXfs count="401">
    <xf numFmtId="0" fontId="0" fillId="0" borderId="0" xfId="0"/>
    <xf numFmtId="165" fontId="5" fillId="0" borderId="0" xfId="0" applyNumberFormat="1" applyFont="1" applyFill="1" applyAlignment="1">
      <alignment vertical="center"/>
    </xf>
    <xf numFmtId="166" fontId="5" fillId="0" borderId="0" xfId="28" applyNumberFormat="1" applyFont="1" applyFill="1" applyAlignment="1">
      <alignment horizontal="center" vertical="center"/>
    </xf>
    <xf numFmtId="37" fontId="6" fillId="0" borderId="0" xfId="41" applyNumberFormat="1" applyFont="1" applyFill="1" applyAlignment="1">
      <alignment vertical="center"/>
    </xf>
    <xf numFmtId="0" fontId="6" fillId="0" borderId="1" xfId="41" applyFont="1" applyFill="1" applyBorder="1" applyAlignment="1">
      <alignment vertical="center"/>
    </xf>
    <xf numFmtId="0" fontId="5" fillId="0" borderId="1" xfId="0" applyFont="1" applyFill="1" applyBorder="1" applyAlignment="1">
      <alignment vertical="center"/>
    </xf>
    <xf numFmtId="165" fontId="5" fillId="0" borderId="1" xfId="0" applyNumberFormat="1" applyFont="1" applyFill="1" applyBorder="1" applyAlignment="1">
      <alignment horizontal="center" vertical="center"/>
    </xf>
    <xf numFmtId="166" fontId="5" fillId="0" borderId="1" xfId="28" applyNumberFormat="1" applyFont="1" applyFill="1" applyBorder="1" applyAlignment="1">
      <alignment horizontal="center" vertical="center"/>
    </xf>
    <xf numFmtId="0" fontId="6" fillId="0" borderId="0" xfId="41" applyFont="1" applyFill="1" applyBorder="1" applyAlignment="1">
      <alignment vertical="center"/>
    </xf>
    <xf numFmtId="0" fontId="5" fillId="0" borderId="0" xfId="0" applyFont="1" applyFill="1" applyBorder="1" applyAlignment="1">
      <alignment vertical="center"/>
    </xf>
    <xf numFmtId="165" fontId="5" fillId="0" borderId="0" xfId="0" applyNumberFormat="1" applyFont="1" applyFill="1" applyBorder="1" applyAlignment="1">
      <alignment horizontal="center" vertical="center"/>
    </xf>
    <xf numFmtId="166" fontId="5" fillId="0" borderId="0" xfId="28" applyNumberFormat="1" applyFont="1" applyFill="1" applyBorder="1" applyAlignment="1">
      <alignment horizontal="center" vertical="center"/>
    </xf>
    <xf numFmtId="165" fontId="12" fillId="0" borderId="0" xfId="0" applyNumberFormat="1" applyFont="1" applyFill="1" applyAlignment="1">
      <alignment vertical="center"/>
    </xf>
    <xf numFmtId="166" fontId="5" fillId="0" borderId="0" xfId="28" applyNumberFormat="1" applyFont="1" applyFill="1" applyBorder="1" applyAlignment="1">
      <alignment horizontal="right" vertical="center"/>
    </xf>
    <xf numFmtId="165" fontId="8" fillId="0" borderId="0" xfId="0" applyNumberFormat="1" applyFont="1" applyFill="1" applyAlignment="1">
      <alignment vertical="center"/>
    </xf>
    <xf numFmtId="165" fontId="5" fillId="0" borderId="1" xfId="0" applyNumberFormat="1" applyFont="1" applyFill="1" applyBorder="1" applyAlignment="1">
      <alignment vertical="center"/>
    </xf>
    <xf numFmtId="166" fontId="5" fillId="0" borderId="1" xfId="28" applyNumberFormat="1" applyFont="1" applyFill="1" applyBorder="1" applyAlignment="1">
      <alignment horizontal="right" vertical="center"/>
    </xf>
    <xf numFmtId="165" fontId="5" fillId="0" borderId="0" xfId="0" applyNumberFormat="1" applyFont="1" applyFill="1" applyBorder="1" applyAlignment="1">
      <alignment vertical="center"/>
    </xf>
    <xf numFmtId="165" fontId="5" fillId="0" borderId="0" xfId="28" applyNumberFormat="1" applyFont="1" applyFill="1" applyBorder="1" applyAlignment="1">
      <alignment vertical="center"/>
    </xf>
    <xf numFmtId="165" fontId="6" fillId="0" borderId="0" xfId="0" applyNumberFormat="1" applyFont="1" applyFill="1" applyAlignment="1">
      <alignment vertical="center"/>
    </xf>
    <xf numFmtId="165" fontId="6" fillId="0" borderId="1" xfId="0" applyNumberFormat="1" applyFont="1" applyFill="1" applyBorder="1" applyAlignment="1">
      <alignment vertical="center"/>
    </xf>
    <xf numFmtId="165" fontId="6" fillId="0" borderId="0" xfId="0" applyNumberFormat="1" applyFont="1" applyFill="1" applyBorder="1" applyAlignment="1">
      <alignment vertical="center"/>
    </xf>
    <xf numFmtId="165" fontId="12" fillId="0" borderId="0" xfId="0" applyNumberFormat="1" applyFont="1" applyFill="1" applyBorder="1" applyAlignment="1">
      <alignment vertical="center"/>
    </xf>
    <xf numFmtId="165" fontId="7" fillId="0" borderId="1" xfId="0" applyNumberFormat="1" applyFont="1" applyFill="1" applyBorder="1" applyAlignment="1">
      <alignment vertical="center"/>
    </xf>
    <xf numFmtId="165" fontId="7" fillId="0" borderId="0" xfId="0" applyNumberFormat="1" applyFont="1" applyFill="1" applyBorder="1" applyAlignment="1">
      <alignment vertical="center"/>
    </xf>
    <xf numFmtId="165" fontId="1" fillId="0" borderId="0" xfId="0" applyNumberFormat="1" applyFont="1" applyFill="1" applyAlignment="1">
      <alignment vertical="center"/>
    </xf>
    <xf numFmtId="165" fontId="9" fillId="0" borderId="0" xfId="0" applyNumberFormat="1" applyFont="1" applyFill="1" applyBorder="1" applyAlignment="1">
      <alignment vertical="center"/>
    </xf>
    <xf numFmtId="165" fontId="1" fillId="0" borderId="0" xfId="0" applyNumberFormat="1" applyFont="1" applyFill="1" applyBorder="1" applyAlignment="1">
      <alignment vertical="center"/>
    </xf>
    <xf numFmtId="165" fontId="1" fillId="0" borderId="0" xfId="0" applyNumberFormat="1" applyFont="1" applyFill="1" applyBorder="1" applyAlignment="1">
      <alignment horizontal="center" vertical="center"/>
    </xf>
    <xf numFmtId="166" fontId="1" fillId="0" borderId="0" xfId="28" applyNumberFormat="1" applyFont="1" applyFill="1" applyBorder="1" applyAlignment="1">
      <alignment horizontal="center" vertical="center"/>
    </xf>
    <xf numFmtId="166" fontId="9" fillId="0" borderId="0" xfId="0" applyNumberFormat="1" applyFont="1" applyFill="1" applyBorder="1" applyAlignment="1">
      <alignment vertical="center"/>
    </xf>
    <xf numFmtId="165" fontId="1" fillId="0" borderId="0" xfId="0" applyNumberFormat="1" applyFont="1" applyFill="1" applyAlignment="1">
      <alignment horizontal="center" vertical="center"/>
    </xf>
    <xf numFmtId="166" fontId="9" fillId="0" borderId="0" xfId="28" applyNumberFormat="1" applyFont="1" applyFill="1" applyBorder="1" applyAlignment="1">
      <alignment horizontal="right" vertical="center"/>
    </xf>
    <xf numFmtId="165" fontId="10" fillId="0" borderId="1" xfId="0" applyNumberFormat="1" applyFont="1" applyFill="1" applyBorder="1" applyAlignment="1">
      <alignment horizontal="center" vertical="center"/>
    </xf>
    <xf numFmtId="165" fontId="9" fillId="0" borderId="0" xfId="0" applyNumberFormat="1" applyFont="1" applyFill="1" applyBorder="1" applyAlignment="1">
      <alignment horizontal="center" vertical="center"/>
    </xf>
    <xf numFmtId="168" fontId="10" fillId="0" borderId="1" xfId="28" applyNumberFormat="1" applyFont="1" applyFill="1" applyBorder="1" applyAlignment="1">
      <alignment horizontal="right" vertical="center"/>
    </xf>
    <xf numFmtId="168" fontId="10" fillId="0" borderId="0" xfId="28" applyNumberFormat="1" applyFont="1" applyFill="1" applyBorder="1" applyAlignment="1">
      <alignment horizontal="center" vertical="center"/>
    </xf>
    <xf numFmtId="165" fontId="1" fillId="0" borderId="0" xfId="28" applyNumberFormat="1" applyFont="1" applyFill="1" applyBorder="1" applyAlignment="1">
      <alignment vertical="center"/>
    </xf>
    <xf numFmtId="166" fontId="9" fillId="0" borderId="0" xfId="28" applyNumberFormat="1" applyFont="1" applyFill="1" applyBorder="1" applyAlignment="1">
      <alignment horizontal="center" vertical="center"/>
    </xf>
    <xf numFmtId="166" fontId="1" fillId="0" borderId="0" xfId="28" applyNumberFormat="1" applyFont="1" applyFill="1" applyBorder="1" applyAlignment="1">
      <alignment horizontal="right" vertical="center"/>
    </xf>
    <xf numFmtId="166" fontId="1" fillId="0" borderId="1" xfId="28" applyNumberFormat="1" applyFont="1" applyFill="1" applyBorder="1" applyAlignment="1">
      <alignment horizontal="center" vertical="center"/>
    </xf>
    <xf numFmtId="166" fontId="1" fillId="0" borderId="0" xfId="28" applyNumberFormat="1" applyFont="1" applyFill="1" applyBorder="1" applyAlignment="1">
      <alignment vertical="center"/>
    </xf>
    <xf numFmtId="165" fontId="9" fillId="0" borderId="0" xfId="0" applyNumberFormat="1" applyFont="1" applyFill="1" applyAlignment="1">
      <alignment vertical="center"/>
    </xf>
    <xf numFmtId="166" fontId="1" fillId="0" borderId="1" xfId="28" applyNumberFormat="1" applyFont="1" applyFill="1" applyBorder="1" applyAlignment="1">
      <alignment horizontal="right" vertical="center"/>
    </xf>
    <xf numFmtId="166" fontId="1" fillId="0" borderId="0" xfId="0" applyNumberFormat="1" applyFont="1" applyFill="1" applyBorder="1" applyAlignment="1">
      <alignment horizontal="center" vertical="center"/>
    </xf>
    <xf numFmtId="166" fontId="1" fillId="0" borderId="0" xfId="28" applyNumberFormat="1" applyFont="1" applyFill="1" applyAlignment="1">
      <alignment vertical="center"/>
    </xf>
    <xf numFmtId="165" fontId="10" fillId="0" borderId="0" xfId="0" applyNumberFormat="1" applyFont="1" applyFill="1" applyAlignment="1">
      <alignment vertical="center"/>
    </xf>
    <xf numFmtId="165" fontId="1" fillId="0" borderId="0" xfId="0" quotePrefix="1" applyNumberFormat="1" applyFont="1" applyFill="1" applyBorder="1" applyAlignment="1">
      <alignment vertical="center"/>
    </xf>
    <xf numFmtId="166" fontId="1" fillId="0" borderId="2" xfId="28" applyNumberFormat="1" applyFont="1" applyFill="1" applyBorder="1" applyAlignment="1">
      <alignment horizontal="center" vertical="center"/>
    </xf>
    <xf numFmtId="165" fontId="6" fillId="0" borderId="0" xfId="0" applyNumberFormat="1" applyFont="1" applyFill="1" applyBorder="1" applyAlignment="1">
      <alignment horizontal="center" vertical="center"/>
    </xf>
    <xf numFmtId="165" fontId="6" fillId="0" borderId="1" xfId="0" applyNumberFormat="1" applyFont="1" applyFill="1" applyBorder="1" applyAlignment="1">
      <alignment horizontal="center" vertical="center"/>
    </xf>
    <xf numFmtId="0" fontId="9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170" fontId="1" fillId="0" borderId="2" xfId="28" applyNumberFormat="1" applyFont="1" applyFill="1" applyBorder="1" applyAlignment="1">
      <alignment horizontal="center" vertical="center"/>
    </xf>
    <xf numFmtId="170" fontId="1" fillId="0" borderId="0" xfId="28" applyNumberFormat="1" applyFont="1" applyFill="1" applyAlignment="1">
      <alignment vertical="center"/>
    </xf>
    <xf numFmtId="170" fontId="1" fillId="0" borderId="0" xfId="28" applyNumberFormat="1" applyFont="1" applyFill="1" applyBorder="1" applyAlignment="1">
      <alignment horizontal="center" vertical="center"/>
    </xf>
    <xf numFmtId="170" fontId="1" fillId="0" borderId="0" xfId="28" applyNumberFormat="1" applyFont="1" applyFill="1" applyBorder="1" applyAlignment="1">
      <alignment horizontal="right" vertical="center"/>
    </xf>
    <xf numFmtId="0" fontId="5" fillId="0" borderId="0" xfId="0" applyFont="1" applyFill="1" applyAlignment="1">
      <alignment vertical="center"/>
    </xf>
    <xf numFmtId="0" fontId="5" fillId="0" borderId="0" xfId="39" applyFont="1" applyFill="1" applyAlignment="1" applyProtection="1">
      <alignment vertical="center"/>
      <protection locked="0"/>
    </xf>
    <xf numFmtId="167" fontId="5" fillId="0" borderId="0" xfId="39" applyNumberFormat="1" applyFont="1" applyFill="1" applyAlignment="1" applyProtection="1">
      <alignment horizontal="right" vertical="center"/>
      <protection locked="0"/>
    </xf>
    <xf numFmtId="166" fontId="5" fillId="0" borderId="0" xfId="39" applyNumberFormat="1" applyFont="1" applyFill="1" applyAlignment="1" applyProtection="1">
      <alignment horizontal="right" vertical="center"/>
      <protection locked="0"/>
    </xf>
    <xf numFmtId="0" fontId="6" fillId="0" borderId="0" xfId="39" applyFont="1" applyFill="1" applyAlignment="1" applyProtection="1">
      <alignment vertical="center"/>
      <protection locked="0"/>
    </xf>
    <xf numFmtId="167" fontId="6" fillId="0" borderId="0" xfId="39" applyNumberFormat="1" applyFont="1" applyFill="1" applyAlignment="1" applyProtection="1">
      <alignment horizontal="right" vertical="center"/>
      <protection locked="0"/>
    </xf>
    <xf numFmtId="166" fontId="5" fillId="0" borderId="0" xfId="39" applyNumberFormat="1" applyFont="1" applyFill="1" applyBorder="1" applyAlignment="1" applyProtection="1">
      <alignment horizontal="right" vertical="center"/>
      <protection locked="0"/>
    </xf>
    <xf numFmtId="0" fontId="6" fillId="0" borderId="0" xfId="0" applyFont="1" applyFill="1" applyAlignment="1" applyProtection="1">
      <alignment horizontal="left" vertical="center"/>
      <protection locked="0"/>
    </xf>
    <xf numFmtId="0" fontId="6" fillId="0" borderId="1" xfId="39" applyFont="1" applyFill="1" applyBorder="1" applyAlignment="1">
      <alignment horizontal="left" vertical="center"/>
    </xf>
    <xf numFmtId="167" fontId="6" fillId="0" borderId="1" xfId="39" applyNumberFormat="1" applyFont="1" applyFill="1" applyBorder="1" applyAlignment="1" applyProtection="1">
      <alignment horizontal="right" vertical="center"/>
      <protection locked="0"/>
    </xf>
    <xf numFmtId="166" fontId="5" fillId="0" borderId="1" xfId="39" applyNumberFormat="1" applyFont="1" applyFill="1" applyBorder="1" applyAlignment="1" applyProtection="1">
      <alignment horizontal="right" vertical="center"/>
      <protection locked="0"/>
    </xf>
    <xf numFmtId="0" fontId="6" fillId="0" borderId="0" xfId="39" applyFont="1" applyFill="1" applyBorder="1" applyAlignment="1">
      <alignment horizontal="left" vertical="center"/>
    </xf>
    <xf numFmtId="167" fontId="6" fillId="0" borderId="0" xfId="39" applyNumberFormat="1" applyFont="1" applyFill="1" applyBorder="1" applyAlignment="1" applyProtection="1">
      <alignment horizontal="right" vertical="center"/>
      <protection locked="0"/>
    </xf>
    <xf numFmtId="167" fontId="5" fillId="0" borderId="0" xfId="39" applyNumberFormat="1" applyFont="1" applyFill="1" applyAlignment="1">
      <alignment horizontal="center" vertical="center"/>
    </xf>
    <xf numFmtId="167" fontId="5" fillId="0" borderId="0" xfId="39" applyNumberFormat="1" applyFont="1" applyFill="1" applyAlignment="1">
      <alignment vertical="center"/>
    </xf>
    <xf numFmtId="168" fontId="9" fillId="0" borderId="0" xfId="0" applyNumberFormat="1" applyFont="1" applyFill="1" applyAlignment="1" applyProtection="1">
      <alignment horizontal="right" vertical="center"/>
      <protection locked="0"/>
    </xf>
    <xf numFmtId="168" fontId="9" fillId="0" borderId="0" xfId="39" applyNumberFormat="1" applyFont="1" applyFill="1" applyBorder="1" applyAlignment="1" applyProtection="1">
      <alignment horizontal="center" vertical="center"/>
      <protection locked="0"/>
    </xf>
    <xf numFmtId="37" fontId="9" fillId="0" borderId="1" xfId="49" applyFont="1" applyFill="1" applyBorder="1" applyAlignment="1">
      <alignment horizontal="center" vertical="center"/>
    </xf>
    <xf numFmtId="0" fontId="5" fillId="0" borderId="0" xfId="40" applyFont="1" applyFill="1" applyAlignment="1">
      <alignment horizontal="center" vertical="center"/>
    </xf>
    <xf numFmtId="166" fontId="5" fillId="0" borderId="0" xfId="39" applyNumberFormat="1" applyFont="1" applyFill="1" applyBorder="1" applyAlignment="1">
      <alignment horizontal="right" vertical="center"/>
    </xf>
    <xf numFmtId="166" fontId="5" fillId="0" borderId="0" xfId="39" applyNumberFormat="1" applyFont="1" applyFill="1" applyBorder="1" applyAlignment="1">
      <alignment vertical="center"/>
    </xf>
    <xf numFmtId="0" fontId="8" fillId="0" borderId="0" xfId="0" applyFont="1" applyFill="1" applyAlignment="1">
      <alignment vertical="center"/>
    </xf>
    <xf numFmtId="0" fontId="7" fillId="0" borderId="0" xfId="0" applyFont="1" applyFill="1" applyAlignment="1">
      <alignment vertical="center"/>
    </xf>
    <xf numFmtId="0" fontId="5" fillId="0" borderId="0" xfId="43" applyFont="1" applyFill="1" applyAlignment="1">
      <alignment vertical="center"/>
    </xf>
    <xf numFmtId="166" fontId="5" fillId="0" borderId="0" xfId="43" applyNumberFormat="1" applyFont="1" applyFill="1" applyAlignment="1">
      <alignment vertical="center"/>
    </xf>
    <xf numFmtId="37" fontId="6" fillId="0" borderId="0" xfId="43" applyNumberFormat="1" applyFont="1" applyFill="1" applyAlignment="1">
      <alignment vertical="center"/>
    </xf>
    <xf numFmtId="0" fontId="6" fillId="0" borderId="0" xfId="43" applyFont="1" applyFill="1" applyAlignment="1">
      <alignment vertical="center"/>
    </xf>
    <xf numFmtId="0" fontId="5" fillId="0" borderId="0" xfId="43" applyFont="1" applyFill="1" applyAlignment="1">
      <alignment horizontal="center" vertical="center"/>
    </xf>
    <xf numFmtId="0" fontId="6" fillId="0" borderId="1" xfId="43" applyFont="1" applyFill="1" applyBorder="1" applyAlignment="1">
      <alignment vertical="center"/>
    </xf>
    <xf numFmtId="0" fontId="5" fillId="0" borderId="1" xfId="43" applyFont="1" applyFill="1" applyBorder="1" applyAlignment="1">
      <alignment vertical="center"/>
    </xf>
    <xf numFmtId="0" fontId="5" fillId="0" borderId="1" xfId="43" applyFont="1" applyFill="1" applyBorder="1" applyAlignment="1">
      <alignment horizontal="center" vertical="center"/>
    </xf>
    <xf numFmtId="166" fontId="5" fillId="0" borderId="1" xfId="43" applyNumberFormat="1" applyFont="1" applyFill="1" applyBorder="1" applyAlignment="1">
      <alignment vertical="center"/>
    </xf>
    <xf numFmtId="166" fontId="5" fillId="0" borderId="0" xfId="43" applyNumberFormat="1" applyFont="1" applyFill="1" applyAlignment="1">
      <alignment horizontal="right" vertical="center"/>
    </xf>
    <xf numFmtId="0" fontId="6" fillId="0" borderId="0" xfId="43" applyFont="1" applyFill="1" applyAlignment="1">
      <alignment horizontal="center" vertical="center"/>
    </xf>
    <xf numFmtId="166" fontId="6" fillId="0" borderId="0" xfId="43" applyNumberFormat="1" applyFont="1" applyFill="1" applyBorder="1" applyAlignment="1">
      <alignment horizontal="center" vertical="center"/>
    </xf>
    <xf numFmtId="166" fontId="6" fillId="0" borderId="0" xfId="28" applyNumberFormat="1" applyFont="1" applyFill="1" applyBorder="1" applyAlignment="1">
      <alignment horizontal="right" vertical="center"/>
    </xf>
    <xf numFmtId="0" fontId="6" fillId="0" borderId="0" xfId="43" applyFont="1" applyFill="1" applyBorder="1" applyAlignment="1">
      <alignment horizontal="center" vertical="center"/>
    </xf>
    <xf numFmtId="166" fontId="6" fillId="0" borderId="0" xfId="43" applyNumberFormat="1" applyFont="1" applyFill="1" applyBorder="1" applyAlignment="1">
      <alignment horizontal="right" vertical="center"/>
    </xf>
    <xf numFmtId="0" fontId="6" fillId="0" borderId="0" xfId="43" applyFont="1" applyFill="1" applyAlignment="1">
      <alignment horizontal="left" vertical="center"/>
    </xf>
    <xf numFmtId="0" fontId="5" fillId="0" borderId="0" xfId="43" applyFont="1" applyFill="1" applyAlignment="1">
      <alignment horizontal="left" vertical="center"/>
    </xf>
    <xf numFmtId="166" fontId="5" fillId="0" borderId="0" xfId="43" applyNumberFormat="1" applyFont="1" applyFill="1" applyBorder="1" applyAlignment="1">
      <alignment horizontal="center" vertical="center"/>
    </xf>
    <xf numFmtId="166" fontId="5" fillId="0" borderId="1" xfId="43" applyNumberFormat="1" applyFont="1" applyFill="1" applyBorder="1" applyAlignment="1">
      <alignment horizontal="center" vertical="center"/>
    </xf>
    <xf numFmtId="166" fontId="5" fillId="0" borderId="2" xfId="43" applyNumberFormat="1" applyFont="1" applyFill="1" applyBorder="1" applyAlignment="1">
      <alignment horizontal="center" vertical="center"/>
    </xf>
    <xf numFmtId="0" fontId="5" fillId="0" borderId="1" xfId="43" applyFont="1" applyFill="1" applyBorder="1" applyAlignment="1">
      <alignment horizontal="left" vertical="center"/>
    </xf>
    <xf numFmtId="166" fontId="5" fillId="0" borderId="1" xfId="43" applyNumberFormat="1" applyFont="1" applyFill="1" applyBorder="1" applyAlignment="1">
      <alignment horizontal="right" vertical="center"/>
    </xf>
    <xf numFmtId="0" fontId="1" fillId="0" borderId="0" xfId="43" applyFont="1" applyFill="1" applyAlignment="1">
      <alignment vertical="center"/>
    </xf>
    <xf numFmtId="166" fontId="1" fillId="0" borderId="0" xfId="43" applyNumberFormat="1" applyFont="1" applyFill="1" applyAlignment="1">
      <alignment vertical="center"/>
    </xf>
    <xf numFmtId="37" fontId="9" fillId="0" borderId="0" xfId="41" applyNumberFormat="1" applyFont="1" applyFill="1" applyAlignment="1">
      <alignment vertical="center"/>
    </xf>
    <xf numFmtId="0" fontId="9" fillId="0" borderId="0" xfId="43" applyFont="1" applyFill="1" applyAlignment="1">
      <alignment vertical="center"/>
    </xf>
    <xf numFmtId="0" fontId="1" fillId="0" borderId="0" xfId="43" applyFont="1" applyFill="1" applyAlignment="1">
      <alignment horizontal="center" vertical="center"/>
    </xf>
    <xf numFmtId="0" fontId="9" fillId="0" borderId="0" xfId="43" applyNumberFormat="1" applyFont="1" applyFill="1" applyBorder="1" applyAlignment="1">
      <alignment vertical="center"/>
    </xf>
    <xf numFmtId="0" fontId="9" fillId="0" borderId="0" xfId="43" applyFont="1" applyFill="1" applyBorder="1" applyAlignment="1">
      <alignment vertical="center"/>
    </xf>
    <xf numFmtId="0" fontId="1" fillId="0" borderId="0" xfId="43" applyFont="1" applyFill="1" applyBorder="1" applyAlignment="1">
      <alignment vertical="center"/>
    </xf>
    <xf numFmtId="0" fontId="1" fillId="0" borderId="0" xfId="43" applyFont="1" applyFill="1" applyBorder="1" applyAlignment="1">
      <alignment horizontal="center" vertical="center"/>
    </xf>
    <xf numFmtId="166" fontId="1" fillId="0" borderId="0" xfId="43" applyNumberFormat="1" applyFont="1" applyFill="1" applyBorder="1" applyAlignment="1">
      <alignment vertical="center"/>
    </xf>
    <xf numFmtId="0" fontId="1" fillId="0" borderId="0" xfId="45" applyFont="1" applyFill="1" applyAlignment="1">
      <alignment vertical="center"/>
    </xf>
    <xf numFmtId="0" fontId="1" fillId="0" borderId="0" xfId="43" applyFont="1" applyFill="1" applyAlignment="1">
      <alignment horizontal="right" vertical="center"/>
    </xf>
    <xf numFmtId="166" fontId="1" fillId="0" borderId="0" xfId="43" applyNumberFormat="1" applyFont="1" applyFill="1" applyBorder="1" applyAlignment="1">
      <alignment horizontal="right" vertical="center"/>
    </xf>
    <xf numFmtId="166" fontId="1" fillId="0" borderId="0" xfId="43" applyNumberFormat="1" applyFont="1" applyFill="1" applyAlignment="1">
      <alignment horizontal="right" vertical="center"/>
    </xf>
    <xf numFmtId="166" fontId="1" fillId="0" borderId="1" xfId="43" applyNumberFormat="1" applyFont="1" applyFill="1" applyBorder="1" applyAlignment="1">
      <alignment horizontal="right" vertical="center"/>
    </xf>
    <xf numFmtId="166" fontId="1" fillId="0" borderId="0" xfId="29" applyNumberFormat="1" applyFont="1" applyFill="1" applyAlignment="1">
      <alignment horizontal="right" vertical="center"/>
    </xf>
    <xf numFmtId="165" fontId="1" fillId="0" borderId="1" xfId="0" applyNumberFormat="1" applyFont="1" applyFill="1" applyBorder="1" applyAlignment="1">
      <alignment vertical="center"/>
    </xf>
    <xf numFmtId="0" fontId="1" fillId="0" borderId="0" xfId="42" applyFont="1" applyFill="1" applyAlignment="1">
      <alignment vertical="center"/>
    </xf>
    <xf numFmtId="166" fontId="1" fillId="0" borderId="0" xfId="43" applyNumberFormat="1" applyFont="1" applyFill="1" applyBorder="1" applyAlignment="1">
      <alignment horizontal="center" vertical="center"/>
    </xf>
    <xf numFmtId="0" fontId="9" fillId="0" borderId="1" xfId="43" applyFont="1" applyFill="1" applyBorder="1" applyAlignment="1">
      <alignment horizontal="center" vertical="center"/>
    </xf>
    <xf numFmtId="166" fontId="1" fillId="0" borderId="0" xfId="28" applyNumberFormat="1" applyFont="1" applyFill="1" applyAlignment="1">
      <alignment horizontal="center" vertical="center"/>
    </xf>
    <xf numFmtId="169" fontId="1" fillId="0" borderId="0" xfId="28" applyNumberFormat="1" applyFont="1" applyFill="1" applyBorder="1" applyAlignment="1">
      <alignment horizontal="right" vertical="center"/>
    </xf>
    <xf numFmtId="169" fontId="1" fillId="0" borderId="1" xfId="28" applyNumberFormat="1" applyFont="1" applyFill="1" applyBorder="1" applyAlignment="1">
      <alignment horizontal="center" vertical="center"/>
    </xf>
    <xf numFmtId="167" fontId="6" fillId="0" borderId="0" xfId="39" applyNumberFormat="1" applyFont="1" applyFill="1" applyAlignment="1" applyProtection="1">
      <alignment horizontal="center" vertical="center"/>
      <protection locked="0"/>
    </xf>
    <xf numFmtId="167" fontId="6" fillId="0" borderId="1" xfId="39" applyNumberFormat="1" applyFont="1" applyFill="1" applyBorder="1" applyAlignment="1" applyProtection="1">
      <alignment horizontal="center" vertical="center"/>
      <protection locked="0"/>
    </xf>
    <xf numFmtId="167" fontId="6" fillId="0" borderId="0" xfId="39" applyNumberFormat="1" applyFont="1" applyFill="1" applyBorder="1" applyAlignment="1" applyProtection="1">
      <alignment horizontal="center" vertical="center"/>
      <protection locked="0"/>
    </xf>
    <xf numFmtId="167" fontId="5" fillId="0" borderId="0" xfId="39" applyNumberFormat="1" applyFont="1" applyFill="1" applyAlignment="1" applyProtection="1">
      <alignment horizontal="center" vertical="center"/>
      <protection locked="0"/>
    </xf>
    <xf numFmtId="170" fontId="1" fillId="0" borderId="2" xfId="28" quotePrefix="1" applyNumberFormat="1" applyFont="1" applyFill="1" applyBorder="1" applyAlignment="1">
      <alignment horizontal="right" vertical="center"/>
    </xf>
    <xf numFmtId="166" fontId="6" fillId="0" borderId="0" xfId="28" applyNumberFormat="1" applyFont="1" applyFill="1" applyAlignment="1">
      <alignment horizontal="right" vertical="center"/>
    </xf>
    <xf numFmtId="166" fontId="6" fillId="0" borderId="4" xfId="28" applyNumberFormat="1" applyFont="1" applyFill="1" applyBorder="1" applyAlignment="1">
      <alignment horizontal="right" vertical="center"/>
    </xf>
    <xf numFmtId="165" fontId="9" fillId="0" borderId="0" xfId="0" quotePrefix="1" applyNumberFormat="1" applyFont="1" applyFill="1" applyBorder="1" applyAlignment="1">
      <alignment vertical="center"/>
    </xf>
    <xf numFmtId="0" fontId="5" fillId="0" borderId="0" xfId="43" applyFont="1" applyFill="1" applyBorder="1" applyAlignment="1">
      <alignment vertical="center"/>
    </xf>
    <xf numFmtId="168" fontId="6" fillId="0" borderId="0" xfId="0" applyNumberFormat="1" applyFont="1" applyFill="1" applyAlignment="1" applyProtection="1">
      <alignment horizontal="right" vertical="center"/>
      <protection locked="0"/>
    </xf>
    <xf numFmtId="168" fontId="7" fillId="0" borderId="0" xfId="0" applyNumberFormat="1" applyFont="1" applyAlignment="1">
      <alignment horizontal="right" vertical="center"/>
    </xf>
    <xf numFmtId="168" fontId="6" fillId="0" borderId="1" xfId="0" applyNumberFormat="1" applyFont="1" applyFill="1" applyBorder="1" applyAlignment="1" applyProtection="1">
      <alignment horizontal="right" vertical="center"/>
      <protection locked="0"/>
    </xf>
    <xf numFmtId="168" fontId="6" fillId="0" borderId="1" xfId="39" quotePrefix="1" applyNumberFormat="1" applyFont="1" applyFill="1" applyBorder="1" applyAlignment="1" applyProtection="1">
      <alignment horizontal="right" vertical="center"/>
      <protection locked="0"/>
    </xf>
    <xf numFmtId="168" fontId="6" fillId="0" borderId="1" xfId="39" applyNumberFormat="1" applyFont="1" applyFill="1" applyBorder="1" applyAlignment="1" applyProtection="1">
      <alignment horizontal="right" vertical="center"/>
      <protection locked="0"/>
    </xf>
    <xf numFmtId="166" fontId="6" fillId="33" borderId="0" xfId="43" applyNumberFormat="1" applyFont="1" applyFill="1" applyBorder="1" applyAlignment="1">
      <alignment horizontal="right" vertical="center"/>
    </xf>
    <xf numFmtId="166" fontId="5" fillId="33" borderId="0" xfId="43" applyNumberFormat="1" applyFont="1" applyFill="1" applyBorder="1" applyAlignment="1">
      <alignment horizontal="center" vertical="center"/>
    </xf>
    <xf numFmtId="166" fontId="5" fillId="33" borderId="1" xfId="43" applyNumberFormat="1" applyFont="1" applyFill="1" applyBorder="1" applyAlignment="1">
      <alignment horizontal="center" vertical="center"/>
    </xf>
    <xf numFmtId="166" fontId="5" fillId="33" borderId="2" xfId="43" applyNumberFormat="1" applyFont="1" applyFill="1" applyBorder="1" applyAlignment="1">
      <alignment horizontal="center" vertical="center"/>
    </xf>
    <xf numFmtId="165" fontId="5" fillId="0" borderId="0" xfId="0" applyNumberFormat="1" applyFont="1" applyFill="1" applyAlignment="1">
      <alignment horizontal="center" vertical="center"/>
    </xf>
    <xf numFmtId="0" fontId="12" fillId="0" borderId="0" xfId="43" applyFont="1" applyFill="1" applyAlignment="1">
      <alignment vertical="center"/>
    </xf>
    <xf numFmtId="0" fontId="12" fillId="0" borderId="0" xfId="43" applyFont="1" applyFill="1" applyAlignment="1">
      <alignment vertical="center"/>
    </xf>
    <xf numFmtId="0" fontId="10" fillId="0" borderId="0" xfId="0" applyFont="1" applyFill="1" applyAlignment="1">
      <alignment vertical="center"/>
    </xf>
    <xf numFmtId="0" fontId="1" fillId="0" borderId="0" xfId="0" applyFont="1" applyFill="1" applyBorder="1" applyAlignment="1">
      <alignment vertical="center"/>
    </xf>
    <xf numFmtId="169" fontId="11" fillId="0" borderId="0" xfId="28" applyNumberFormat="1" applyFont="1" applyFill="1" applyAlignment="1">
      <alignment horizontal="center" vertical="center"/>
    </xf>
    <xf numFmtId="169" fontId="10" fillId="0" borderId="0" xfId="28" applyNumberFormat="1" applyFont="1" applyFill="1" applyBorder="1" applyAlignment="1">
      <alignment horizontal="center" vertical="center"/>
    </xf>
    <xf numFmtId="165" fontId="11" fillId="0" borderId="0" xfId="0" applyNumberFormat="1" applyFont="1" applyFill="1" applyAlignment="1">
      <alignment vertical="center"/>
    </xf>
    <xf numFmtId="0" fontId="11" fillId="0" borderId="0" xfId="0" applyFont="1" applyFill="1" applyAlignment="1">
      <alignment vertical="center"/>
    </xf>
    <xf numFmtId="165" fontId="11" fillId="0" borderId="0" xfId="0" quotePrefix="1" applyNumberFormat="1" applyFont="1" applyFill="1" applyAlignment="1">
      <alignment vertical="center"/>
    </xf>
    <xf numFmtId="49" fontId="1" fillId="0" borderId="0" xfId="0" applyNumberFormat="1" applyFont="1" applyFill="1" applyAlignment="1">
      <alignment vertical="center"/>
    </xf>
    <xf numFmtId="37" fontId="9" fillId="0" borderId="0" xfId="49" applyFont="1" applyFill="1" applyAlignment="1">
      <alignment vertical="center"/>
    </xf>
    <xf numFmtId="37" fontId="1" fillId="0" borderId="0" xfId="49" applyFont="1" applyFill="1" applyAlignment="1">
      <alignment vertical="center"/>
    </xf>
    <xf numFmtId="165" fontId="1" fillId="0" borderId="0" xfId="41" applyNumberFormat="1" applyFont="1" applyFill="1" applyBorder="1" applyAlignment="1">
      <alignment vertical="center"/>
    </xf>
    <xf numFmtId="0" fontId="11" fillId="0" borderId="0" xfId="0" quotePrefix="1" applyFont="1" applyFill="1" applyAlignment="1">
      <alignment vertical="center"/>
    </xf>
    <xf numFmtId="0" fontId="9" fillId="0" borderId="0" xfId="41" applyFont="1" applyFill="1" applyAlignment="1">
      <alignment vertical="center"/>
    </xf>
    <xf numFmtId="37" fontId="1" fillId="0" borderId="0" xfId="49" applyFont="1" applyFill="1" applyBorder="1" applyAlignment="1">
      <alignment vertical="center"/>
    </xf>
    <xf numFmtId="0" fontId="1" fillId="0" borderId="1" xfId="0" applyFont="1" applyFill="1" applyBorder="1" applyAlignment="1">
      <alignment vertical="center"/>
    </xf>
    <xf numFmtId="0" fontId="9" fillId="0" borderId="1" xfId="41" applyFont="1" applyFill="1" applyBorder="1" applyAlignment="1">
      <alignment vertical="center"/>
    </xf>
    <xf numFmtId="165" fontId="1" fillId="0" borderId="1" xfId="0" applyNumberFormat="1" applyFont="1" applyFill="1" applyBorder="1" applyAlignment="1">
      <alignment horizontal="center" vertical="center"/>
    </xf>
    <xf numFmtId="0" fontId="9" fillId="0" borderId="0" xfId="41" applyFont="1" applyFill="1" applyBorder="1" applyAlignment="1">
      <alignment vertical="center"/>
    </xf>
    <xf numFmtId="0" fontId="9" fillId="0" borderId="0" xfId="43" applyFont="1" applyFill="1" applyAlignment="1">
      <alignment horizontal="center" vertical="center"/>
    </xf>
    <xf numFmtId="0" fontId="9" fillId="0" borderId="0" xfId="43" applyFont="1" applyFill="1" applyBorder="1" applyAlignment="1">
      <alignment horizontal="center" vertical="center"/>
    </xf>
    <xf numFmtId="166" fontId="9" fillId="0" borderId="0" xfId="43" applyNumberFormat="1" applyFont="1" applyFill="1" applyBorder="1" applyAlignment="1">
      <alignment horizontal="right" vertical="center"/>
    </xf>
    <xf numFmtId="37" fontId="9" fillId="0" borderId="0" xfId="43" applyNumberFormat="1" applyFont="1" applyFill="1" applyAlignment="1">
      <alignment horizontal="left" vertical="center"/>
    </xf>
    <xf numFmtId="37" fontId="1" fillId="0" borderId="0" xfId="45" applyNumberFormat="1" applyFont="1" applyFill="1" applyAlignment="1">
      <alignment horizontal="left" vertical="center"/>
    </xf>
    <xf numFmtId="37" fontId="1" fillId="0" borderId="0" xfId="43" applyNumberFormat="1" applyFont="1" applyFill="1" applyBorder="1" applyAlignment="1">
      <alignment horizontal="left" vertical="center"/>
    </xf>
    <xf numFmtId="37" fontId="1" fillId="0" borderId="0" xfId="43" quotePrefix="1" applyNumberFormat="1" applyFont="1" applyFill="1" applyBorder="1" applyAlignment="1">
      <alignment horizontal="left" vertical="center"/>
    </xf>
    <xf numFmtId="0" fontId="1" fillId="0" borderId="0" xfId="43" quotePrefix="1" applyFont="1" applyFill="1" applyAlignment="1">
      <alignment vertical="center"/>
    </xf>
    <xf numFmtId="166" fontId="1" fillId="0" borderId="3" xfId="43" applyNumberFormat="1" applyFont="1" applyFill="1" applyBorder="1" applyAlignment="1">
      <alignment vertical="center"/>
    </xf>
    <xf numFmtId="166" fontId="1" fillId="0" borderId="0" xfId="29" applyNumberFormat="1" applyFont="1" applyFill="1" applyBorder="1" applyAlignment="1">
      <alignment horizontal="right" vertical="center"/>
    </xf>
    <xf numFmtId="0" fontId="1" fillId="0" borderId="0" xfId="43" applyFont="1" applyFill="1" applyBorder="1" applyAlignment="1">
      <alignment horizontal="left" vertical="center"/>
    </xf>
    <xf numFmtId="0" fontId="1" fillId="0" borderId="0" xfId="43" applyFont="1" applyFill="1" applyBorder="1" applyAlignment="1">
      <alignment horizontal="right" vertical="center"/>
    </xf>
    <xf numFmtId="166" fontId="1" fillId="0" borderId="0" xfId="39" applyNumberFormat="1" applyFont="1" applyFill="1" applyBorder="1" applyAlignment="1">
      <alignment horizontal="center" vertical="center"/>
    </xf>
    <xf numFmtId="0" fontId="1" fillId="0" borderId="0" xfId="45" applyFont="1" applyFill="1" applyAlignment="1">
      <alignment horizontal="left" vertical="center"/>
    </xf>
    <xf numFmtId="166" fontId="1" fillId="0" borderId="4" xfId="39" applyNumberFormat="1" applyFont="1" applyFill="1" applyBorder="1" applyAlignment="1">
      <alignment horizontal="center" vertical="center"/>
    </xf>
    <xf numFmtId="168" fontId="10" fillId="0" borderId="0" xfId="28" applyNumberFormat="1" applyFont="1" applyFill="1" applyBorder="1" applyAlignment="1">
      <alignment horizontal="right" vertical="center"/>
    </xf>
    <xf numFmtId="0" fontId="9" fillId="0" borderId="0" xfId="0" applyNumberFormat="1" applyFont="1" applyFill="1" applyAlignment="1">
      <alignment vertical="center"/>
    </xf>
    <xf numFmtId="0" fontId="9" fillId="0" borderId="0" xfId="43" applyFont="1" applyFill="1" applyAlignment="1">
      <alignment horizontal="right" vertical="center"/>
    </xf>
    <xf numFmtId="0" fontId="1" fillId="0" borderId="0" xfId="0" applyNumberFormat="1" applyFont="1" applyFill="1" applyAlignment="1">
      <alignment vertical="center"/>
    </xf>
    <xf numFmtId="166" fontId="1" fillId="0" borderId="1" xfId="29" applyNumberFormat="1" applyFont="1" applyFill="1" applyBorder="1" applyAlignment="1">
      <alignment horizontal="right" vertical="center"/>
    </xf>
    <xf numFmtId="166" fontId="1" fillId="0" borderId="1" xfId="43" applyNumberFormat="1" applyFont="1" applyFill="1" applyBorder="1" applyAlignment="1">
      <alignment horizontal="center" vertical="center"/>
    </xf>
    <xf numFmtId="166" fontId="1" fillId="0" borderId="2" xfId="43" applyNumberFormat="1" applyFont="1" applyFill="1" applyBorder="1" applyAlignment="1">
      <alignment horizontal="center" vertical="center"/>
    </xf>
    <xf numFmtId="0" fontId="6" fillId="0" borderId="0" xfId="43" applyNumberFormat="1" applyFont="1" applyFill="1" applyAlignment="1">
      <alignment vertical="center"/>
    </xf>
    <xf numFmtId="0" fontId="6" fillId="0" borderId="0" xfId="0" applyNumberFormat="1" applyFont="1" applyFill="1" applyBorder="1" applyAlignment="1">
      <alignment horizontal="left" vertical="center"/>
    </xf>
    <xf numFmtId="0" fontId="6" fillId="0" borderId="1" xfId="43" applyNumberFormat="1" applyFont="1" applyFill="1" applyBorder="1" applyAlignment="1">
      <alignment vertical="center"/>
    </xf>
    <xf numFmtId="0" fontId="6" fillId="0" borderId="1" xfId="43" applyFont="1" applyFill="1" applyBorder="1" applyAlignment="1">
      <alignment horizontal="center" vertical="center"/>
    </xf>
    <xf numFmtId="166" fontId="6" fillId="0" borderId="1" xfId="43" applyNumberFormat="1" applyFont="1" applyFill="1" applyBorder="1" applyAlignment="1">
      <alignment horizontal="right" vertical="center"/>
    </xf>
    <xf numFmtId="0" fontId="1" fillId="0" borderId="0" xfId="43" applyFont="1" applyFill="1" applyAlignment="1">
      <alignment horizontal="left" vertical="center"/>
    </xf>
    <xf numFmtId="171" fontId="1" fillId="0" borderId="0" xfId="28" applyNumberFormat="1" applyFont="1" applyFill="1" applyBorder="1" applyAlignment="1">
      <alignment vertical="center"/>
    </xf>
    <xf numFmtId="165" fontId="1" fillId="0" borderId="0" xfId="46" applyNumberFormat="1" applyFont="1" applyFill="1" applyAlignment="1">
      <alignment vertical="center"/>
    </xf>
    <xf numFmtId="165" fontId="9" fillId="0" borderId="0" xfId="46" applyNumberFormat="1" applyFont="1" applyFill="1" applyAlignment="1">
      <alignment vertical="center"/>
    </xf>
    <xf numFmtId="37" fontId="9" fillId="0" borderId="0" xfId="45" applyNumberFormat="1" applyFont="1" applyFill="1" applyAlignment="1">
      <alignment horizontal="left" vertical="center"/>
    </xf>
    <xf numFmtId="0" fontId="1" fillId="0" borderId="0" xfId="43" applyFont="1" applyFill="1" applyAlignment="1">
      <alignment horizontal="justify" vertical="center" wrapText="1"/>
    </xf>
    <xf numFmtId="166" fontId="1" fillId="0" borderId="0" xfId="43" applyNumberFormat="1" applyFont="1" applyFill="1" applyAlignment="1">
      <alignment horizontal="justify" vertical="center" wrapText="1"/>
    </xf>
    <xf numFmtId="166" fontId="1" fillId="33" borderId="0" xfId="28" applyNumberFormat="1" applyFont="1" applyFill="1" applyBorder="1" applyAlignment="1">
      <alignment horizontal="center" vertical="center"/>
    </xf>
    <xf numFmtId="166" fontId="1" fillId="33" borderId="1" xfId="28" applyNumberFormat="1" applyFont="1" applyFill="1" applyBorder="1" applyAlignment="1">
      <alignment horizontal="right" vertical="center"/>
    </xf>
    <xf numFmtId="166" fontId="1" fillId="33" borderId="0" xfId="28" applyNumberFormat="1" applyFont="1" applyFill="1" applyBorder="1" applyAlignment="1">
      <alignment horizontal="right" vertical="center"/>
    </xf>
    <xf numFmtId="166" fontId="1" fillId="33" borderId="1" xfId="28" applyNumberFormat="1" applyFont="1" applyFill="1" applyBorder="1" applyAlignment="1">
      <alignment horizontal="center" vertical="center"/>
    </xf>
    <xf numFmtId="166" fontId="1" fillId="33" borderId="2" xfId="28" applyNumberFormat="1" applyFont="1" applyFill="1" applyBorder="1" applyAlignment="1">
      <alignment horizontal="center" vertical="center"/>
    </xf>
    <xf numFmtId="165" fontId="1" fillId="33" borderId="0" xfId="28" applyNumberFormat="1" applyFont="1" applyFill="1" applyBorder="1" applyAlignment="1">
      <alignment vertical="center"/>
    </xf>
    <xf numFmtId="166" fontId="9" fillId="33" borderId="0" xfId="28" applyNumberFormat="1" applyFont="1" applyFill="1" applyBorder="1" applyAlignment="1">
      <alignment horizontal="center" vertical="center"/>
    </xf>
    <xf numFmtId="169" fontId="1" fillId="33" borderId="0" xfId="28" applyNumberFormat="1" applyFont="1" applyFill="1" applyBorder="1" applyAlignment="1">
      <alignment horizontal="right" vertical="center"/>
    </xf>
    <xf numFmtId="169" fontId="1" fillId="33" borderId="1" xfId="28" applyNumberFormat="1" applyFont="1" applyFill="1" applyBorder="1" applyAlignment="1">
      <alignment horizontal="center" vertical="center"/>
    </xf>
    <xf numFmtId="170" fontId="1" fillId="33" borderId="2" xfId="28" applyNumberFormat="1" applyFont="1" applyFill="1" applyBorder="1" applyAlignment="1">
      <alignment horizontal="center" vertical="center"/>
    </xf>
    <xf numFmtId="166" fontId="5" fillId="33" borderId="0" xfId="28" applyNumberFormat="1" applyFont="1" applyFill="1" applyBorder="1" applyAlignment="1">
      <alignment horizontal="right" vertical="center"/>
    </xf>
    <xf numFmtId="170" fontId="1" fillId="33" borderId="2" xfId="28" quotePrefix="1" applyNumberFormat="1" applyFont="1" applyFill="1" applyBorder="1" applyAlignment="1">
      <alignment horizontal="right" vertical="center"/>
    </xf>
    <xf numFmtId="166" fontId="1" fillId="33" borderId="0" xfId="43" applyNumberFormat="1" applyFont="1" applyFill="1" applyAlignment="1">
      <alignment vertical="center"/>
    </xf>
    <xf numFmtId="166" fontId="1" fillId="33" borderId="0" xfId="43" applyNumberFormat="1" applyFont="1" applyFill="1" applyBorder="1" applyAlignment="1">
      <alignment horizontal="right" vertical="center"/>
    </xf>
    <xf numFmtId="166" fontId="1" fillId="33" borderId="0" xfId="43" applyNumberFormat="1" applyFont="1" applyFill="1" applyAlignment="1">
      <alignment horizontal="right" vertical="center"/>
    </xf>
    <xf numFmtId="166" fontId="1" fillId="33" borderId="0" xfId="29" applyNumberFormat="1" applyFont="1" applyFill="1" applyAlignment="1">
      <alignment horizontal="right" vertical="center"/>
    </xf>
    <xf numFmtId="166" fontId="1" fillId="33" borderId="1" xfId="29" applyNumberFormat="1" applyFont="1" applyFill="1" applyBorder="1" applyAlignment="1">
      <alignment horizontal="right" vertical="center"/>
    </xf>
    <xf numFmtId="166" fontId="1" fillId="33" borderId="1" xfId="43" applyNumberFormat="1" applyFont="1" applyFill="1" applyBorder="1" applyAlignment="1">
      <alignment horizontal="right" vertical="center"/>
    </xf>
    <xf numFmtId="166" fontId="1" fillId="33" borderId="0" xfId="43" applyNumberFormat="1" applyFont="1" applyFill="1" applyBorder="1" applyAlignment="1">
      <alignment horizontal="center" vertical="center"/>
    </xf>
    <xf numFmtId="166" fontId="1" fillId="33" borderId="0" xfId="39" applyNumberFormat="1" applyFont="1" applyFill="1" applyBorder="1" applyAlignment="1">
      <alignment horizontal="center" vertical="center"/>
    </xf>
    <xf numFmtId="166" fontId="9" fillId="33" borderId="0" xfId="43" applyNumberFormat="1" applyFont="1" applyFill="1" applyBorder="1" applyAlignment="1">
      <alignment horizontal="right" vertical="center"/>
    </xf>
    <xf numFmtId="166" fontId="1" fillId="33" borderId="3" xfId="43" applyNumberFormat="1" applyFont="1" applyFill="1" applyBorder="1" applyAlignment="1">
      <alignment vertical="center"/>
    </xf>
    <xf numFmtId="166" fontId="1" fillId="33" borderId="4" xfId="39" applyNumberFormat="1" applyFont="1" applyFill="1" applyBorder="1" applyAlignment="1">
      <alignment horizontal="center" vertical="center"/>
    </xf>
    <xf numFmtId="168" fontId="10" fillId="33" borderId="0" xfId="28" applyNumberFormat="1" applyFont="1" applyFill="1" applyBorder="1" applyAlignment="1">
      <alignment horizontal="right" vertical="center"/>
    </xf>
    <xf numFmtId="166" fontId="1" fillId="33" borderId="2" xfId="43" applyNumberFormat="1" applyFont="1" applyFill="1" applyBorder="1" applyAlignment="1">
      <alignment horizontal="center" vertical="center"/>
    </xf>
    <xf numFmtId="166" fontId="1" fillId="33" borderId="0" xfId="43" applyNumberFormat="1" applyFont="1" applyFill="1" applyAlignment="1">
      <alignment horizontal="justify" vertical="center" wrapText="1"/>
    </xf>
    <xf numFmtId="171" fontId="1" fillId="33" borderId="0" xfId="28" applyNumberFormat="1" applyFont="1" applyFill="1" applyAlignment="1">
      <alignment horizontal="right" vertical="center"/>
    </xf>
    <xf numFmtId="165" fontId="1" fillId="33" borderId="0" xfId="28" applyNumberFormat="1" applyFont="1" applyFill="1" applyAlignment="1">
      <alignment horizontal="right" vertical="center"/>
    </xf>
    <xf numFmtId="171" fontId="1" fillId="33" borderId="0" xfId="28" applyNumberFormat="1" applyFont="1" applyFill="1" applyBorder="1" applyAlignment="1">
      <alignment horizontal="center" vertical="center"/>
    </xf>
    <xf numFmtId="171" fontId="1" fillId="0" borderId="0" xfId="28" applyNumberFormat="1" applyFont="1" applyFill="1" applyBorder="1" applyAlignment="1">
      <alignment horizontal="right" vertical="center"/>
    </xf>
    <xf numFmtId="171" fontId="1" fillId="33" borderId="1" xfId="28" applyNumberFormat="1" applyFont="1" applyFill="1" applyBorder="1" applyAlignment="1">
      <alignment horizontal="right" vertical="center"/>
    </xf>
    <xf numFmtId="171" fontId="1" fillId="33" borderId="0" xfId="28" applyNumberFormat="1" applyFont="1" applyFill="1" applyBorder="1" applyAlignment="1">
      <alignment horizontal="right" vertical="center"/>
    </xf>
    <xf numFmtId="171" fontId="9" fillId="33" borderId="0" xfId="28" applyNumberFormat="1" applyFont="1" applyFill="1" applyBorder="1" applyAlignment="1">
      <alignment horizontal="right" vertical="center"/>
    </xf>
    <xf numFmtId="171" fontId="1" fillId="33" borderId="0" xfId="28" applyNumberFormat="1" applyFont="1" applyFill="1" applyAlignment="1">
      <alignment horizontal="justify" vertical="center" wrapText="1"/>
    </xf>
    <xf numFmtId="169" fontId="1" fillId="33" borderId="0" xfId="28" applyNumberFormat="1" applyFont="1" applyFill="1" applyAlignment="1">
      <alignment vertical="center"/>
    </xf>
    <xf numFmtId="165" fontId="10" fillId="33" borderId="0" xfId="28" applyNumberFormat="1" applyFont="1" applyFill="1" applyBorder="1" applyAlignment="1">
      <alignment horizontal="right" vertical="center"/>
    </xf>
    <xf numFmtId="165" fontId="1" fillId="33" borderId="0" xfId="28" applyNumberFormat="1" applyFont="1" applyFill="1" applyBorder="1" applyAlignment="1">
      <alignment horizontal="right" vertical="center"/>
    </xf>
    <xf numFmtId="169" fontId="1" fillId="33" borderId="4" xfId="28" applyNumberFormat="1" applyFont="1" applyFill="1" applyBorder="1" applyAlignment="1">
      <alignment vertical="center"/>
    </xf>
    <xf numFmtId="165" fontId="1" fillId="0" borderId="0" xfId="0" applyNumberFormat="1" applyFont="1" applyFill="1" applyAlignment="1">
      <alignment horizontal="center" vertical="center"/>
    </xf>
    <xf numFmtId="169" fontId="5" fillId="0" borderId="0" xfId="28" applyNumberFormat="1" applyFont="1" applyFill="1" applyAlignment="1">
      <alignment horizontal="center" vertical="center"/>
    </xf>
    <xf numFmtId="169" fontId="5" fillId="0" borderId="1" xfId="28" applyNumberFormat="1" applyFont="1" applyFill="1" applyBorder="1" applyAlignment="1">
      <alignment horizontal="center" vertical="center"/>
    </xf>
    <xf numFmtId="169" fontId="5" fillId="0" borderId="0" xfId="28" applyNumberFormat="1" applyFont="1" applyFill="1" applyBorder="1" applyAlignment="1">
      <alignment horizontal="center" vertical="center"/>
    </xf>
    <xf numFmtId="169" fontId="9" fillId="0" borderId="0" xfId="0" quotePrefix="1" applyNumberFormat="1" applyFont="1" applyFill="1" applyAlignment="1">
      <alignment horizontal="right" vertical="center"/>
    </xf>
    <xf numFmtId="169" fontId="9" fillId="0" borderId="1" xfId="0" applyNumberFormat="1" applyFont="1" applyFill="1" applyBorder="1" applyAlignment="1">
      <alignment horizontal="right" vertical="center"/>
    </xf>
    <xf numFmtId="169" fontId="11" fillId="0" borderId="0" xfId="0" applyNumberFormat="1" applyFont="1" applyFill="1" applyAlignment="1">
      <alignment vertical="center"/>
    </xf>
    <xf numFmtId="169" fontId="1" fillId="33" borderId="0" xfId="28" applyNumberFormat="1" applyFont="1" applyFill="1" applyBorder="1" applyAlignment="1">
      <alignment horizontal="center" vertical="center"/>
    </xf>
    <xf numFmtId="169" fontId="1" fillId="0" borderId="0" xfId="28" applyNumberFormat="1" applyFont="1" applyFill="1" applyBorder="1" applyAlignment="1">
      <alignment horizontal="center" vertical="center"/>
    </xf>
    <xf numFmtId="169" fontId="1" fillId="33" borderId="0" xfId="28" applyNumberFormat="1" applyFont="1" applyFill="1" applyAlignment="1">
      <alignment horizontal="center" vertical="center"/>
    </xf>
    <xf numFmtId="169" fontId="1" fillId="0" borderId="0" xfId="28" applyNumberFormat="1" applyFont="1" applyFill="1" applyAlignment="1">
      <alignment horizontal="center" vertical="center"/>
    </xf>
    <xf numFmtId="169" fontId="1" fillId="0" borderId="0" xfId="28" applyNumberFormat="1" applyFont="1" applyFill="1" applyAlignment="1">
      <alignment horizontal="right" vertical="center"/>
    </xf>
    <xf numFmtId="169" fontId="1" fillId="33" borderId="0" xfId="28" applyNumberFormat="1" applyFont="1" applyFill="1" applyAlignment="1">
      <alignment horizontal="right" vertical="center"/>
    </xf>
    <xf numFmtId="169" fontId="1" fillId="0" borderId="0" xfId="28" applyNumberFormat="1" applyFont="1" applyFill="1" applyAlignment="1">
      <alignment vertical="center"/>
    </xf>
    <xf numFmtId="169" fontId="1" fillId="0" borderId="4" xfId="28" applyNumberFormat="1" applyFont="1" applyFill="1" applyBorder="1" applyAlignment="1">
      <alignment horizontal="right" vertical="center"/>
    </xf>
    <xf numFmtId="169" fontId="1" fillId="33" borderId="1" xfId="28" applyNumberFormat="1" applyFont="1" applyFill="1" applyBorder="1" applyAlignment="1">
      <alignment horizontal="right" vertical="center"/>
    </xf>
    <xf numFmtId="169" fontId="1" fillId="0" borderId="1" xfId="28" applyNumberFormat="1" applyFont="1" applyFill="1" applyBorder="1" applyAlignment="1">
      <alignment horizontal="right" vertical="center"/>
    </xf>
    <xf numFmtId="169" fontId="1" fillId="33" borderId="2" xfId="28" applyNumberFormat="1" applyFont="1" applyFill="1" applyBorder="1" applyAlignment="1">
      <alignment horizontal="right" vertical="center"/>
    </xf>
    <xf numFmtId="169" fontId="1" fillId="0" borderId="2" xfId="28" applyNumberFormat="1" applyFont="1" applyFill="1" applyBorder="1" applyAlignment="1">
      <alignment horizontal="right" vertical="center"/>
    </xf>
    <xf numFmtId="169" fontId="1" fillId="0" borderId="0" xfId="0" applyNumberFormat="1" applyFont="1" applyFill="1" applyAlignment="1">
      <alignment horizontal="center" vertical="center"/>
    </xf>
    <xf numFmtId="169" fontId="1" fillId="0" borderId="1" xfId="28" applyNumberFormat="1" applyFont="1" applyFill="1" applyBorder="1" applyAlignment="1">
      <alignment vertical="center"/>
    </xf>
    <xf numFmtId="169" fontId="5" fillId="0" borderId="1" xfId="28" applyNumberFormat="1" applyFont="1" applyFill="1" applyBorder="1" applyAlignment="1">
      <alignment horizontal="right" vertical="center"/>
    </xf>
    <xf numFmtId="169" fontId="5" fillId="0" borderId="0" xfId="28" applyNumberFormat="1" applyFont="1" applyFill="1" applyBorder="1" applyAlignment="1">
      <alignment horizontal="right" vertical="center"/>
    </xf>
    <xf numFmtId="169" fontId="1" fillId="33" borderId="0" xfId="28" applyNumberFormat="1" applyFont="1" applyFill="1" applyBorder="1" applyAlignment="1">
      <alignment vertical="center"/>
    </xf>
    <xf numFmtId="169" fontId="1" fillId="0" borderId="0" xfId="28" applyNumberFormat="1" applyFont="1" applyFill="1" applyBorder="1" applyAlignment="1">
      <alignment vertical="center"/>
    </xf>
    <xf numFmtId="169" fontId="1" fillId="33" borderId="2" xfId="28" applyNumberFormat="1" applyFont="1" applyFill="1" applyBorder="1" applyAlignment="1">
      <alignment horizontal="center" vertical="center"/>
    </xf>
    <xf numFmtId="169" fontId="1" fillId="0" borderId="2" xfId="28" applyNumberFormat="1" applyFont="1" applyFill="1" applyBorder="1" applyAlignment="1">
      <alignment horizontal="center" vertical="center"/>
    </xf>
    <xf numFmtId="169" fontId="1" fillId="0" borderId="0" xfId="0" applyNumberFormat="1" applyFont="1" applyFill="1" applyAlignment="1">
      <alignment vertical="center"/>
    </xf>
    <xf numFmtId="169" fontId="1" fillId="33" borderId="1" xfId="28" applyNumberFormat="1" applyFont="1" applyFill="1" applyBorder="1" applyAlignment="1">
      <alignment vertical="center"/>
    </xf>
    <xf numFmtId="169" fontId="1" fillId="33" borderId="2" xfId="28" applyNumberFormat="1" applyFont="1" applyFill="1" applyBorder="1" applyAlignment="1">
      <alignment vertical="center"/>
    </xf>
    <xf numFmtId="169" fontId="1" fillId="0" borderId="2" xfId="28" applyNumberFormat="1" applyFont="1" applyFill="1" applyBorder="1" applyAlignment="1">
      <alignment vertical="center"/>
    </xf>
    <xf numFmtId="172" fontId="1" fillId="0" borderId="0" xfId="0" applyNumberFormat="1" applyFont="1" applyFill="1" applyAlignment="1">
      <alignment horizontal="center" vertical="center"/>
    </xf>
    <xf numFmtId="165" fontId="1" fillId="0" borderId="0" xfId="0" applyNumberFormat="1" applyFont="1" applyFill="1" applyAlignment="1">
      <alignment horizontal="center" vertical="center"/>
    </xf>
    <xf numFmtId="0" fontId="9" fillId="0" borderId="0" xfId="45" applyFont="1" applyFill="1" applyAlignment="1">
      <alignment vertical="center"/>
    </xf>
    <xf numFmtId="0" fontId="9" fillId="0" borderId="0" xfId="42" applyFont="1" applyFill="1" applyAlignment="1">
      <alignment vertical="center"/>
    </xf>
    <xf numFmtId="0" fontId="1" fillId="0" borderId="0" xfId="43" applyFont="1" applyFill="1" applyAlignment="1">
      <alignment vertical="center"/>
    </xf>
    <xf numFmtId="165" fontId="10" fillId="0" borderId="0" xfId="0" applyNumberFormat="1" applyFont="1" applyFill="1" applyBorder="1" applyAlignment="1">
      <alignment vertical="center"/>
    </xf>
    <xf numFmtId="165" fontId="1" fillId="0" borderId="0" xfId="0" applyNumberFormat="1" applyFont="1" applyFill="1" applyAlignment="1">
      <alignment horizontal="center" vertical="center"/>
    </xf>
    <xf numFmtId="171" fontId="1" fillId="33" borderId="0" xfId="28" applyNumberFormat="1" applyFont="1" applyFill="1" applyAlignment="1">
      <alignment vertical="center"/>
    </xf>
    <xf numFmtId="0" fontId="9" fillId="0" borderId="0" xfId="43" applyFont="1" applyAlignment="1">
      <alignment horizontal="right" vertical="center"/>
    </xf>
    <xf numFmtId="0" fontId="1" fillId="0" borderId="0" xfId="0" applyFont="1" applyAlignment="1">
      <alignment vertical="center"/>
    </xf>
    <xf numFmtId="171" fontId="1" fillId="0" borderId="0" xfId="28" applyNumberFormat="1" applyFont="1" applyFill="1" applyAlignment="1">
      <alignment horizontal="right" vertical="center"/>
    </xf>
    <xf numFmtId="37" fontId="1" fillId="0" borderId="0" xfId="49" quotePrefix="1" applyFont="1" applyAlignment="1">
      <alignment vertical="center"/>
    </xf>
    <xf numFmtId="165" fontId="1" fillId="0" borderId="0" xfId="0" applyNumberFormat="1" applyFont="1" applyFill="1" applyAlignment="1">
      <alignment horizontal="center" vertical="center"/>
    </xf>
    <xf numFmtId="165" fontId="32" fillId="0" borderId="0" xfId="0" applyNumberFormat="1" applyFont="1" applyAlignment="1">
      <alignment vertical="center"/>
    </xf>
    <xf numFmtId="165" fontId="33" fillId="0" borderId="0" xfId="0" applyNumberFormat="1" applyFont="1" applyAlignment="1">
      <alignment vertical="center"/>
    </xf>
    <xf numFmtId="165" fontId="33" fillId="0" borderId="0" xfId="0" applyNumberFormat="1" applyFont="1" applyAlignment="1">
      <alignment horizontal="center" vertical="center"/>
    </xf>
    <xf numFmtId="37" fontId="1" fillId="0" borderId="0" xfId="43" applyNumberFormat="1" applyFont="1" applyFill="1" applyAlignment="1">
      <alignment horizontal="left" vertical="center"/>
    </xf>
    <xf numFmtId="0" fontId="1" fillId="0" borderId="0" xfId="43" applyFont="1" applyAlignment="1">
      <alignment vertical="center"/>
    </xf>
    <xf numFmtId="169" fontId="1" fillId="33" borderId="0" xfId="39" applyNumberFormat="1" applyFont="1" applyFill="1" applyAlignment="1">
      <alignment horizontal="center" vertical="center"/>
    </xf>
    <xf numFmtId="169" fontId="1" fillId="0" borderId="0" xfId="43" applyNumberFormat="1" applyFont="1" applyAlignment="1">
      <alignment horizontal="right" vertical="center"/>
    </xf>
    <xf numFmtId="166" fontId="1" fillId="0" borderId="0" xfId="43" applyNumberFormat="1" applyFont="1" applyAlignment="1">
      <alignment horizontal="right" vertical="center"/>
    </xf>
    <xf numFmtId="166" fontId="1" fillId="33" borderId="0" xfId="43" applyNumberFormat="1" applyFont="1" applyFill="1" applyAlignment="1">
      <alignment horizontal="center" vertical="center"/>
    </xf>
    <xf numFmtId="166" fontId="1" fillId="0" borderId="0" xfId="43" applyNumberFormat="1" applyFont="1" applyAlignment="1">
      <alignment vertical="center"/>
    </xf>
    <xf numFmtId="0" fontId="1" fillId="0" borderId="0" xfId="43" applyFont="1" applyAlignment="1">
      <alignment horizontal="left" vertical="center"/>
    </xf>
    <xf numFmtId="0" fontId="1" fillId="0" borderId="0" xfId="43" applyFont="1" applyAlignment="1">
      <alignment horizontal="center" vertical="center"/>
    </xf>
    <xf numFmtId="0" fontId="1" fillId="0" borderId="0" xfId="45" applyFont="1" applyAlignment="1">
      <alignment horizontal="left" vertical="center"/>
    </xf>
    <xf numFmtId="0" fontId="1" fillId="0" borderId="0" xfId="45" applyFont="1" applyAlignment="1">
      <alignment vertical="center"/>
    </xf>
    <xf numFmtId="165" fontId="1" fillId="0" borderId="0" xfId="43" applyNumberFormat="1" applyFont="1" applyAlignment="1">
      <alignment horizontal="left" vertical="center"/>
    </xf>
    <xf numFmtId="0" fontId="1" fillId="0" borderId="0" xfId="43" quotePrefix="1" applyFont="1" applyAlignment="1">
      <alignment vertical="center"/>
    </xf>
    <xf numFmtId="166" fontId="1" fillId="33" borderId="4" xfId="43" applyNumberFormat="1" applyFont="1" applyFill="1" applyBorder="1" applyAlignment="1">
      <alignment vertical="center"/>
    </xf>
    <xf numFmtId="37" fontId="1" fillId="0" borderId="0" xfId="43" applyNumberFormat="1" applyFont="1" applyAlignment="1">
      <alignment vertical="center"/>
    </xf>
    <xf numFmtId="37" fontId="1" fillId="0" borderId="0" xfId="43" quotePrefix="1" applyNumberFormat="1" applyFont="1" applyAlignment="1">
      <alignment vertical="center"/>
    </xf>
    <xf numFmtId="0" fontId="1" fillId="0" borderId="0" xfId="43" applyFont="1" applyAlignment="1">
      <alignment horizontal="right" vertical="center"/>
    </xf>
    <xf numFmtId="0" fontId="1" fillId="0" borderId="0" xfId="43" quotePrefix="1" applyFont="1" applyAlignment="1">
      <alignment horizontal="left" vertical="center"/>
    </xf>
    <xf numFmtId="166" fontId="1" fillId="33" borderId="16" xfId="43" applyNumberFormat="1" applyFont="1" applyFill="1" applyBorder="1" applyAlignment="1">
      <alignment horizontal="right" vertical="center"/>
    </xf>
    <xf numFmtId="166" fontId="1" fillId="0" borderId="16" xfId="43" applyNumberFormat="1" applyFont="1" applyFill="1" applyBorder="1" applyAlignment="1">
      <alignment horizontal="right" vertical="center"/>
    </xf>
    <xf numFmtId="0" fontId="1" fillId="0" borderId="0" xfId="43" applyFont="1" applyAlignment="1">
      <alignment vertical="center"/>
    </xf>
    <xf numFmtId="0" fontId="1" fillId="0" borderId="0" xfId="43" applyFont="1" applyAlignment="1">
      <alignment horizontal="left" vertical="center"/>
    </xf>
    <xf numFmtId="173" fontId="1" fillId="0" borderId="0" xfId="43" applyNumberFormat="1" applyFont="1" applyFill="1" applyAlignment="1">
      <alignment horizontal="center" vertical="center"/>
    </xf>
    <xf numFmtId="0" fontId="5" fillId="0" borderId="4" xfId="45" applyFont="1" applyFill="1" applyBorder="1" applyAlignment="1">
      <alignment vertical="center"/>
    </xf>
    <xf numFmtId="0" fontId="5" fillId="0" borderId="4" xfId="43" applyFont="1" applyFill="1" applyBorder="1" applyAlignment="1">
      <alignment vertical="center"/>
    </xf>
    <xf numFmtId="0" fontId="5" fillId="0" borderId="4" xfId="43" applyFont="1" applyFill="1" applyBorder="1" applyAlignment="1">
      <alignment horizontal="center" vertical="center"/>
    </xf>
    <xf numFmtId="0" fontId="5" fillId="0" borderId="4" xfId="43" applyFont="1" applyFill="1" applyBorder="1" applyAlignment="1">
      <alignment horizontal="right" vertical="center"/>
    </xf>
    <xf numFmtId="166" fontId="5" fillId="0" borderId="4" xfId="43" applyNumberFormat="1" applyFont="1" applyFill="1" applyBorder="1" applyAlignment="1">
      <alignment horizontal="right" vertical="center"/>
    </xf>
    <xf numFmtId="171" fontId="5" fillId="0" borderId="4" xfId="28" applyNumberFormat="1" applyFont="1" applyFill="1" applyBorder="1" applyAlignment="1">
      <alignment horizontal="right" vertical="center"/>
    </xf>
    <xf numFmtId="0" fontId="5" fillId="0" borderId="0" xfId="43" applyFont="1" applyFill="1" applyAlignment="1">
      <alignment horizontal="left" vertical="center"/>
    </xf>
    <xf numFmtId="166" fontId="1" fillId="0" borderId="4" xfId="43" applyNumberFormat="1" applyFont="1" applyFill="1" applyBorder="1" applyAlignment="1">
      <alignment horizontal="right" vertical="center"/>
    </xf>
    <xf numFmtId="169" fontId="1" fillId="0" borderId="0" xfId="39" applyNumberFormat="1" applyFont="1" applyFill="1" applyAlignment="1">
      <alignment horizontal="center" vertical="center"/>
    </xf>
    <xf numFmtId="169" fontId="34" fillId="0" borderId="2" xfId="44" applyNumberFormat="1" applyFont="1" applyFill="1" applyBorder="1" applyAlignment="1">
      <alignment horizontal="right" vertical="center"/>
    </xf>
    <xf numFmtId="166" fontId="1" fillId="0" borderId="0" xfId="43" applyNumberFormat="1" applyFont="1" applyFill="1" applyAlignment="1">
      <alignment horizontal="center" vertical="center"/>
    </xf>
    <xf numFmtId="166" fontId="1" fillId="0" borderId="0" xfId="39" applyNumberFormat="1" applyFont="1" applyFill="1" applyAlignment="1">
      <alignment horizontal="center" vertical="center"/>
    </xf>
    <xf numFmtId="0" fontId="1" fillId="0" borderId="0" xfId="43" applyFont="1" applyAlignment="1">
      <alignment vertical="center"/>
    </xf>
    <xf numFmtId="37" fontId="1" fillId="0" borderId="0" xfId="43" applyNumberFormat="1" applyFont="1" applyFill="1" applyAlignment="1">
      <alignment horizontal="left" vertical="center"/>
    </xf>
    <xf numFmtId="169" fontId="11" fillId="33" borderId="0" xfId="28" applyNumberFormat="1" applyFont="1" applyFill="1" applyBorder="1" applyAlignment="1">
      <alignment horizontal="center" vertical="center"/>
    </xf>
    <xf numFmtId="169" fontId="11" fillId="0" borderId="0" xfId="28" applyNumberFormat="1" applyFont="1" applyFill="1" applyBorder="1" applyAlignment="1">
      <alignment horizontal="center" vertical="center"/>
    </xf>
    <xf numFmtId="169" fontId="11" fillId="0" borderId="0" xfId="0" applyNumberFormat="1" applyFont="1" applyAlignment="1">
      <alignment vertical="center"/>
    </xf>
    <xf numFmtId="169" fontId="1" fillId="0" borderId="0" xfId="0" applyNumberFormat="1" applyFont="1" applyAlignment="1">
      <alignment vertical="center"/>
    </xf>
    <xf numFmtId="169" fontId="1" fillId="33" borderId="0" xfId="0" applyNumberFormat="1" applyFont="1" applyFill="1" applyAlignment="1">
      <alignment vertical="center"/>
    </xf>
    <xf numFmtId="165" fontId="35" fillId="0" borderId="0" xfId="0" quotePrefix="1" applyNumberFormat="1" applyFont="1" applyAlignment="1">
      <alignment vertical="center"/>
    </xf>
    <xf numFmtId="165" fontId="35" fillId="0" borderId="0" xfId="0" applyNumberFormat="1" applyFont="1" applyAlignment="1">
      <alignment vertical="center"/>
    </xf>
    <xf numFmtId="166" fontId="1" fillId="33" borderId="4" xfId="28" applyNumberFormat="1" applyFont="1" applyFill="1" applyBorder="1" applyAlignment="1">
      <alignment horizontal="center" vertical="center"/>
    </xf>
    <xf numFmtId="166" fontId="1" fillId="0" borderId="4" xfId="28" applyNumberFormat="1" applyFont="1" applyFill="1" applyBorder="1" applyAlignment="1">
      <alignment horizontal="center" vertical="center"/>
    </xf>
    <xf numFmtId="0" fontId="9" fillId="0" borderId="0" xfId="39" applyFont="1" applyFill="1" applyBorder="1" applyAlignment="1" applyProtection="1">
      <alignment horizontal="left" vertical="center"/>
      <protection locked="0"/>
    </xf>
    <xf numFmtId="167" fontId="9" fillId="0" borderId="0" xfId="39" applyNumberFormat="1" applyFont="1" applyFill="1" applyBorder="1" applyAlignment="1" applyProtection="1">
      <alignment horizontal="center" vertical="center"/>
      <protection locked="0"/>
    </xf>
    <xf numFmtId="167" fontId="9" fillId="0" borderId="0" xfId="39" applyNumberFormat="1" applyFont="1" applyFill="1" applyBorder="1" applyAlignment="1" applyProtection="1">
      <alignment horizontal="right" vertical="center"/>
      <protection locked="0"/>
    </xf>
    <xf numFmtId="166" fontId="9" fillId="0" borderId="3" xfId="39" applyNumberFormat="1" applyFont="1" applyFill="1" applyBorder="1" applyAlignment="1" applyProtection="1">
      <alignment vertical="center"/>
      <protection locked="0"/>
    </xf>
    <xf numFmtId="0" fontId="1" fillId="0" borderId="0" xfId="39" applyFont="1" applyFill="1" applyAlignment="1" applyProtection="1">
      <alignment vertical="center"/>
      <protection locked="0"/>
    </xf>
    <xf numFmtId="167" fontId="1" fillId="0" borderId="0" xfId="39" applyNumberFormat="1" applyFont="1" applyFill="1" applyAlignment="1">
      <alignment horizontal="center" vertical="center"/>
    </xf>
    <xf numFmtId="167" fontId="1" fillId="0" borderId="0" xfId="39" applyNumberFormat="1" applyFont="1" applyFill="1" applyAlignment="1">
      <alignment vertical="center"/>
    </xf>
    <xf numFmtId="166" fontId="1" fillId="0" borderId="0" xfId="39" applyNumberFormat="1" applyFont="1" applyFill="1" applyAlignment="1" applyProtection="1">
      <alignment horizontal="right" vertical="center"/>
      <protection locked="0"/>
    </xf>
    <xf numFmtId="168" fontId="9" fillId="0" borderId="0" xfId="39" applyNumberFormat="1" applyFont="1" applyFill="1" applyBorder="1" applyAlignment="1" applyProtection="1">
      <alignment horizontal="right" vertical="center"/>
      <protection locked="0"/>
    </xf>
    <xf numFmtId="166" fontId="9" fillId="0" borderId="0" xfId="39" applyNumberFormat="1" applyFont="1" applyFill="1" applyBorder="1" applyAlignment="1" applyProtection="1">
      <alignment horizontal="right" vertical="center"/>
      <protection locked="0"/>
    </xf>
    <xf numFmtId="167" fontId="1" fillId="0" borderId="0" xfId="39" applyNumberFormat="1" applyFont="1" applyFill="1" applyBorder="1" applyAlignment="1">
      <alignment horizontal="center" vertical="center"/>
    </xf>
    <xf numFmtId="168" fontId="9" fillId="0" borderId="1" xfId="0" applyNumberFormat="1" applyFont="1" applyFill="1" applyBorder="1" applyAlignment="1" applyProtection="1">
      <alignment horizontal="right" vertical="center"/>
      <protection locked="0"/>
    </xf>
    <xf numFmtId="166" fontId="9" fillId="0" borderId="4" xfId="39" applyNumberFormat="1" applyFont="1" applyFill="1" applyBorder="1" applyAlignment="1" applyProtection="1">
      <alignment horizontal="right" vertical="center"/>
      <protection locked="0"/>
    </xf>
    <xf numFmtId="168" fontId="9" fillId="0" borderId="1" xfId="39" quotePrefix="1" applyNumberFormat="1" applyFont="1" applyFill="1" applyBorder="1" applyAlignment="1" applyProtection="1">
      <alignment horizontal="right" vertical="center"/>
      <protection locked="0"/>
    </xf>
    <xf numFmtId="168" fontId="9" fillId="0" borderId="1" xfId="39" applyNumberFormat="1" applyFont="1" applyFill="1" applyBorder="1" applyAlignment="1" applyProtection="1">
      <alignment horizontal="right" vertical="center"/>
      <protection locked="0"/>
    </xf>
    <xf numFmtId="166" fontId="1" fillId="0" borderId="0" xfId="39" applyNumberFormat="1" applyFont="1" applyFill="1" applyAlignment="1">
      <alignment vertical="center"/>
    </xf>
    <xf numFmtId="166" fontId="1" fillId="0" borderId="0" xfId="39" applyNumberFormat="1" applyFont="1" applyFill="1" applyBorder="1" applyAlignment="1" applyProtection="1">
      <alignment horizontal="right" vertical="center"/>
      <protection locked="0"/>
    </xf>
    <xf numFmtId="166" fontId="1" fillId="0" borderId="0" xfId="39" applyNumberFormat="1" applyFont="1" applyFill="1" applyBorder="1" applyAlignment="1">
      <alignment horizontal="right" vertical="center"/>
    </xf>
    <xf numFmtId="166" fontId="1" fillId="0" borderId="0" xfId="39" applyNumberFormat="1" applyFont="1" applyFill="1" applyBorder="1" applyAlignment="1">
      <alignment vertical="center"/>
    </xf>
    <xf numFmtId="0" fontId="9" fillId="0" borderId="0" xfId="39" applyFont="1" applyFill="1" applyAlignment="1" applyProtection="1">
      <alignment vertical="center"/>
      <protection locked="0"/>
    </xf>
    <xf numFmtId="0" fontId="1" fillId="0" borderId="0" xfId="40" applyFont="1" applyFill="1" applyAlignment="1">
      <alignment horizontal="center" vertical="center"/>
    </xf>
    <xf numFmtId="166" fontId="1" fillId="0" borderId="1" xfId="39" applyNumberFormat="1" applyFont="1" applyFill="1" applyBorder="1" applyAlignment="1">
      <alignment horizontal="center" vertical="center"/>
    </xf>
    <xf numFmtId="166" fontId="1" fillId="0" borderId="1" xfId="39" applyNumberFormat="1" applyFont="1" applyFill="1" applyBorder="1" applyAlignment="1">
      <alignment horizontal="right" vertical="center"/>
    </xf>
    <xf numFmtId="166" fontId="1" fillId="0" borderId="2" xfId="39" applyNumberFormat="1" applyFont="1" applyFill="1" applyBorder="1" applyAlignment="1">
      <alignment horizontal="right" vertical="center"/>
    </xf>
    <xf numFmtId="166" fontId="1" fillId="33" borderId="0" xfId="39" applyNumberFormat="1" applyFont="1" applyFill="1" applyBorder="1" applyAlignment="1">
      <alignment horizontal="right" vertical="center"/>
    </xf>
    <xf numFmtId="166" fontId="1" fillId="33" borderId="0" xfId="39" applyNumberFormat="1" applyFont="1" applyFill="1" applyBorder="1" applyAlignment="1">
      <alignment vertical="center"/>
    </xf>
    <xf numFmtId="166" fontId="1" fillId="33" borderId="0" xfId="39" applyNumberFormat="1" applyFont="1" applyFill="1" applyBorder="1" applyAlignment="1" applyProtection="1">
      <alignment horizontal="right" vertical="center"/>
      <protection locked="0"/>
    </xf>
    <xf numFmtId="166" fontId="1" fillId="33" borderId="0" xfId="39" applyNumberFormat="1" applyFont="1" applyFill="1" applyAlignment="1">
      <alignment horizontal="center" vertical="center"/>
    </xf>
    <xf numFmtId="166" fontId="1" fillId="0" borderId="0" xfId="39" applyNumberFormat="1" applyFont="1" applyAlignment="1">
      <alignment vertical="center"/>
    </xf>
    <xf numFmtId="166" fontId="1" fillId="0" borderId="0" xfId="39" applyNumberFormat="1" applyFont="1" applyAlignment="1">
      <alignment horizontal="center" vertical="center"/>
    </xf>
    <xf numFmtId="166" fontId="1" fillId="0" borderId="0" xfId="39" applyNumberFormat="1" applyFont="1" applyAlignment="1" applyProtection="1">
      <alignment horizontal="right" vertical="center"/>
      <protection locked="0"/>
    </xf>
    <xf numFmtId="166" fontId="1" fillId="33" borderId="4" xfId="39" applyNumberFormat="1" applyFont="1" applyFill="1" applyBorder="1" applyAlignment="1">
      <alignment horizontal="right" vertical="center"/>
    </xf>
    <xf numFmtId="166" fontId="1" fillId="33" borderId="2" xfId="39" applyNumberFormat="1" applyFont="1" applyFill="1" applyBorder="1" applyAlignment="1">
      <alignment horizontal="right" vertical="center"/>
    </xf>
    <xf numFmtId="166" fontId="1" fillId="0" borderId="16" xfId="39" applyNumberFormat="1" applyFont="1" applyFill="1" applyBorder="1" applyAlignment="1">
      <alignment horizontal="center" vertical="center"/>
    </xf>
    <xf numFmtId="166" fontId="5" fillId="0" borderId="16" xfId="43" applyNumberFormat="1" applyFont="1" applyFill="1" applyBorder="1" applyAlignment="1">
      <alignment horizontal="center" vertical="center"/>
    </xf>
    <xf numFmtId="0" fontId="1" fillId="0" borderId="0" xfId="43" applyFont="1" applyAlignment="1">
      <alignment vertical="center"/>
    </xf>
    <xf numFmtId="166" fontId="5" fillId="33" borderId="4" xfId="43" applyNumberFormat="1" applyFont="1" applyFill="1" applyBorder="1" applyAlignment="1">
      <alignment horizontal="center" vertical="center"/>
    </xf>
    <xf numFmtId="166" fontId="5" fillId="33" borderId="16" xfId="43" applyNumberFormat="1" applyFont="1" applyFill="1" applyBorder="1" applyAlignment="1">
      <alignment horizontal="center" vertical="center"/>
    </xf>
    <xf numFmtId="169" fontId="34" fillId="0" borderId="0" xfId="44" applyNumberFormat="1" applyFont="1" applyAlignment="1">
      <alignment horizontal="right" vertical="center"/>
    </xf>
    <xf numFmtId="0" fontId="5" fillId="0" borderId="0" xfId="0" applyFont="1" applyAlignment="1">
      <alignment vertical="center"/>
    </xf>
    <xf numFmtId="0" fontId="1" fillId="0" borderId="0" xfId="44" applyFont="1" applyAlignment="1">
      <alignment horizontal="center" vertical="center"/>
    </xf>
    <xf numFmtId="0" fontId="5" fillId="0" borderId="0" xfId="43" applyFont="1" applyAlignment="1">
      <alignment horizontal="left" vertical="center"/>
    </xf>
    <xf numFmtId="168" fontId="7" fillId="0" borderId="0" xfId="0" applyNumberFormat="1" applyFont="1" applyFill="1" applyAlignment="1">
      <alignment horizontal="right" vertical="center"/>
    </xf>
    <xf numFmtId="168" fontId="10" fillId="0" borderId="0" xfId="0" applyNumberFormat="1" applyFont="1" applyFill="1" applyAlignment="1">
      <alignment horizontal="right" vertical="center"/>
    </xf>
    <xf numFmtId="174" fontId="1" fillId="0" borderId="0" xfId="0" applyNumberFormat="1" applyFont="1" applyFill="1" applyBorder="1" applyAlignment="1">
      <alignment vertical="center"/>
    </xf>
    <xf numFmtId="166" fontId="9" fillId="0" borderId="0" xfId="39" quotePrefix="1" applyNumberFormat="1" applyFont="1" applyFill="1" applyAlignment="1" applyProtection="1">
      <alignment horizontal="right" vertical="center"/>
      <protection locked="0"/>
    </xf>
    <xf numFmtId="166" fontId="9" fillId="0" borderId="1" xfId="39" quotePrefix="1" applyNumberFormat="1" applyFont="1" applyFill="1" applyBorder="1" applyAlignment="1" applyProtection="1">
      <alignment horizontal="right" vertical="center"/>
      <protection locked="0"/>
    </xf>
    <xf numFmtId="166" fontId="6" fillId="0" borderId="0" xfId="39" quotePrefix="1" applyNumberFormat="1" applyFont="1" applyFill="1" applyAlignment="1" applyProtection="1">
      <alignment horizontal="right" vertical="center"/>
      <protection locked="0"/>
    </xf>
    <xf numFmtId="166" fontId="6" fillId="0" borderId="1" xfId="39" quotePrefix="1" applyNumberFormat="1" applyFont="1" applyFill="1" applyBorder="1" applyAlignment="1" applyProtection="1">
      <alignment horizontal="right" vertical="center"/>
      <protection locked="0"/>
    </xf>
    <xf numFmtId="169" fontId="10" fillId="0" borderId="1" xfId="28" applyNumberFormat="1" applyFont="1" applyFill="1" applyBorder="1" applyAlignment="1">
      <alignment horizontal="center" vertical="center"/>
    </xf>
    <xf numFmtId="169" fontId="9" fillId="0" borderId="0" xfId="0" applyNumberFormat="1" applyFont="1" applyFill="1" applyBorder="1" applyAlignment="1">
      <alignment horizontal="center" vertical="center"/>
    </xf>
    <xf numFmtId="165" fontId="1" fillId="0" borderId="0" xfId="0" applyNumberFormat="1" applyFont="1" applyFill="1" applyAlignment="1">
      <alignment horizontal="center" vertical="center"/>
    </xf>
    <xf numFmtId="165" fontId="11" fillId="0" borderId="0" xfId="0" applyNumberFormat="1" applyFont="1" applyFill="1" applyAlignment="1">
      <alignment horizontal="left" vertical="center"/>
    </xf>
    <xf numFmtId="0" fontId="11" fillId="0" borderId="0" xfId="0" applyFont="1" applyFill="1" applyAlignment="1">
      <alignment horizontal="left" vertical="center" wrapText="1"/>
    </xf>
    <xf numFmtId="166" fontId="9" fillId="0" borderId="0" xfId="0" applyNumberFormat="1" applyFont="1" applyFill="1" applyBorder="1" applyAlignment="1">
      <alignment horizontal="center" vertical="center"/>
    </xf>
    <xf numFmtId="166" fontId="10" fillId="0" borderId="1" xfId="28" applyNumberFormat="1" applyFont="1" applyFill="1" applyBorder="1" applyAlignment="1">
      <alignment horizontal="center" vertical="center"/>
    </xf>
    <xf numFmtId="166" fontId="9" fillId="0" borderId="1" xfId="39" applyNumberFormat="1" applyFont="1" applyFill="1" applyBorder="1" applyAlignment="1" applyProtection="1">
      <alignment horizontal="center" vertical="center"/>
      <protection locked="0"/>
    </xf>
    <xf numFmtId="166" fontId="9" fillId="0" borderId="5" xfId="39" applyNumberFormat="1" applyFont="1" applyFill="1" applyBorder="1" applyAlignment="1" applyProtection="1">
      <alignment horizontal="center" vertical="center"/>
      <protection locked="0"/>
    </xf>
    <xf numFmtId="0" fontId="5" fillId="0" borderId="1" xfId="39" applyFont="1" applyFill="1" applyBorder="1" applyAlignment="1" applyProtection="1">
      <alignment horizontal="left" vertical="center"/>
      <protection locked="0"/>
    </xf>
    <xf numFmtId="168" fontId="10" fillId="0" borderId="15" xfId="0" applyNumberFormat="1" applyFont="1" applyBorder="1" applyAlignment="1">
      <alignment horizontal="center" vertical="center"/>
    </xf>
    <xf numFmtId="168" fontId="10" fillId="0" borderId="17" xfId="0" applyNumberFormat="1" applyFont="1" applyFill="1" applyBorder="1" applyAlignment="1">
      <alignment horizontal="center" vertical="center"/>
    </xf>
    <xf numFmtId="166" fontId="6" fillId="0" borderId="1" xfId="43" applyNumberFormat="1" applyFont="1" applyFill="1" applyBorder="1" applyAlignment="1">
      <alignment horizontal="center" vertical="center"/>
    </xf>
    <xf numFmtId="168" fontId="7" fillId="0" borderId="15" xfId="0" applyNumberFormat="1" applyFont="1" applyBorder="1" applyAlignment="1">
      <alignment horizontal="center" vertical="center"/>
    </xf>
    <xf numFmtId="0" fontId="5" fillId="0" borderId="0" xfId="43" applyFont="1" applyFill="1" applyAlignment="1">
      <alignment horizontal="left" vertical="center"/>
    </xf>
    <xf numFmtId="168" fontId="7" fillId="0" borderId="17" xfId="0" applyNumberFormat="1" applyFont="1" applyFill="1" applyBorder="1" applyAlignment="1">
      <alignment horizontal="center" vertical="center"/>
    </xf>
    <xf numFmtId="0" fontId="9" fillId="0" borderId="0" xfId="43" applyFont="1" applyFill="1" applyAlignment="1">
      <alignment horizontal="left" vertical="center"/>
    </xf>
    <xf numFmtId="0" fontId="1" fillId="0" borderId="0" xfId="43" applyFont="1" applyAlignment="1">
      <alignment vertical="center"/>
    </xf>
    <xf numFmtId="0" fontId="1" fillId="0" borderId="0" xfId="43" applyFont="1" applyAlignment="1">
      <alignment horizontal="left" vertical="center"/>
    </xf>
    <xf numFmtId="0" fontId="1" fillId="0" borderId="0" xfId="45" applyFont="1" applyAlignment="1">
      <alignment horizontal="left" vertical="center"/>
    </xf>
    <xf numFmtId="0" fontId="31" fillId="0" borderId="0" xfId="45" quotePrefix="1" applyFont="1" applyAlignment="1">
      <alignment horizontal="left" vertical="center"/>
    </xf>
    <xf numFmtId="37" fontId="1" fillId="0" borderId="0" xfId="43" applyNumberFormat="1" applyFont="1" applyFill="1" applyAlignment="1">
      <alignment horizontal="left" vertical="center"/>
    </xf>
    <xf numFmtId="37" fontId="1" fillId="0" borderId="0" xfId="49" applyFont="1" applyFill="1" applyAlignment="1">
      <alignment horizontal="left" vertical="center"/>
    </xf>
  </cellXfs>
  <cellStyles count="53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 customBuiltin="1"/>
    <cellStyle name="Comma 219 2" xfId="29" xr:uid="{00000000-0005-0000-0000-00001C000000}"/>
    <cellStyle name="Explanatory Text" xfId="30" builtinId="53" customBuiltin="1"/>
    <cellStyle name="Good" xfId="31" builtinId="26" customBuiltin="1"/>
    <cellStyle name="Heading 1" xfId="32" builtinId="16" customBuiltin="1"/>
    <cellStyle name="Heading 2" xfId="33" builtinId="17" customBuiltin="1"/>
    <cellStyle name="Heading 3" xfId="34" builtinId="18" customBuiltin="1"/>
    <cellStyle name="Heading 4" xfId="35" builtinId="19" customBuiltin="1"/>
    <cellStyle name="Input" xfId="36" builtinId="20" customBuiltin="1"/>
    <cellStyle name="Linked Cell" xfId="37" builtinId="24" customBuiltin="1"/>
    <cellStyle name="Neutral" xfId="38" builtinId="28" customBuiltin="1"/>
    <cellStyle name="Normal" xfId="0" builtinId="0" customBuiltin="1"/>
    <cellStyle name="Normal 188 5" xfId="39" xr:uid="{00000000-0005-0000-0000-000027000000}"/>
    <cellStyle name="Normal 191" xfId="40" xr:uid="{00000000-0005-0000-0000-000028000000}"/>
    <cellStyle name="Normal 2" xfId="41" xr:uid="{00000000-0005-0000-0000-000029000000}"/>
    <cellStyle name="Normal 3 10 12 2" xfId="42" xr:uid="{00000000-0005-0000-0000-00002A000000}"/>
    <cellStyle name="Normal 5" xfId="43" xr:uid="{00000000-0005-0000-0000-00002B000000}"/>
    <cellStyle name="Normal 5 30" xfId="44" xr:uid="{00000000-0005-0000-0000-00002C000000}"/>
    <cellStyle name="Normal 5 8" xfId="45" xr:uid="{00000000-0005-0000-0000-00002D000000}"/>
    <cellStyle name="Normal_Maxxis Internation 311207" xfId="46" xr:uid="{00000000-0005-0000-0000-00002E000000}"/>
    <cellStyle name="Note" xfId="47" builtinId="10" customBuiltin="1"/>
    <cellStyle name="Output" xfId="48" builtinId="21" customBuiltin="1"/>
    <cellStyle name="pwstyle" xfId="49" xr:uid="{00000000-0005-0000-0000-000031000000}"/>
    <cellStyle name="Title" xfId="50" builtinId="15" customBuiltin="1"/>
    <cellStyle name="Total" xfId="51" builtinId="25" customBuiltin="1"/>
    <cellStyle name="Warning Text" xfId="52" builtinId="11" customBuiltin="1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ACpool\NOBLECEN\conso\CONSO%20SUB%20Q1%202003%20aaa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4.0.65\Doc%20ACC_&#3648;&#3629;&#3585;&#3626;&#3634;&#3619;&#3585;&#3621;&#3640;&#3656;&#3617;&#3610;&#3633;&#3597;&#3594;&#3637;&#3652;&#3615;&#3615;&#3657;&#3634;\DOCUME~1\KNATHW~1\LOCALS~1\Temp\notes335BF6\ACpool\NOBLECEN\conso\CONSO%20SUB%20Q1%202003%20aaa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are"/>
      <sheetName val="fse10-11"/>
      <sheetName val="fst10-11"/>
      <sheetName val="fse8-9"/>
      <sheetName val="fst8-9"/>
      <sheetName val="fse7-8"/>
      <sheetName val="fse2-6"/>
      <sheetName val="fst3-7 (3)"/>
      <sheetName val="fst3-7"/>
      <sheetName val="q1-2003"/>
      <sheetName val="compare"/>
      <sheetName val="Goodwill"/>
      <sheetName val="Summarized"/>
      <sheetName val="arising"/>
      <sheetName val="loan-advance"/>
      <sheetName val="forward"/>
      <sheetName val="Adj RE 2543"/>
      <sheetName val="หุ้น NBD"/>
      <sheetName val="ค่าเผื่อหนี้สูญ"/>
      <sheetName val="impairment"/>
      <sheetName val="loss carry forward"/>
      <sheetName val="ภาษีถูกหัก"/>
      <sheetName val="Sheet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1">
          <cell r="C1" t="str">
            <v>Noble Development Public Co., Ltd.</v>
          </cell>
        </row>
        <row r="2">
          <cell r="C2" t="str">
            <v>Consolidated  Financial Statement  -Sep  2002</v>
          </cell>
          <cell r="D2">
            <v>0</v>
          </cell>
          <cell r="E2">
            <v>0</v>
          </cell>
          <cell r="F2">
            <v>0</v>
          </cell>
          <cell r="G2">
            <v>0</v>
          </cell>
          <cell r="H2">
            <v>0</v>
          </cell>
          <cell r="I2">
            <v>0</v>
          </cell>
          <cell r="J2">
            <v>0</v>
          </cell>
          <cell r="K2">
            <v>0</v>
          </cell>
          <cell r="L2">
            <v>0</v>
          </cell>
          <cell r="M2">
            <v>3401490.55</v>
          </cell>
        </row>
        <row r="4">
          <cell r="D4" t="str">
            <v>BALANCE  SHEET</v>
          </cell>
        </row>
        <row r="5">
          <cell r="C5" t="str">
            <v>ASSETS</v>
          </cell>
        </row>
        <row r="6">
          <cell r="C6" t="str">
            <v>Current Assets</v>
          </cell>
        </row>
        <row r="7">
          <cell r="D7" t="str">
            <v>Cash at bank</v>
          </cell>
        </row>
        <row r="8">
          <cell r="D8" t="str">
            <v>Short-Term Investment</v>
          </cell>
        </row>
        <row r="9">
          <cell r="D9" t="str">
            <v>Accounts  Receivable</v>
          </cell>
        </row>
        <row r="10">
          <cell r="D10" t="str">
            <v>Unbilled Receivable</v>
          </cell>
        </row>
        <row r="11">
          <cell r="D11" t="str">
            <v>Loan&amp; Advance  to Aff. Co.,</v>
          </cell>
        </row>
        <row r="12">
          <cell r="D12" t="str">
            <v>loan to other company</v>
          </cell>
        </row>
        <row r="13">
          <cell r="D13" t="str">
            <v>Inventory</v>
          </cell>
        </row>
        <row r="14">
          <cell r="D14" t="str">
            <v>Real Estate Development</v>
          </cell>
        </row>
        <row r="15">
          <cell r="C15" t="str">
            <v>Other Current Asset</v>
          </cell>
        </row>
        <row r="16">
          <cell r="C16" t="str">
            <v>Land Deposit</v>
          </cell>
        </row>
        <row r="17">
          <cell r="D17" t="str">
            <v xml:space="preserve">Accrued Management Fee </v>
          </cell>
        </row>
        <row r="18">
          <cell r="D18" t="str">
            <v>Advance to contractors</v>
          </cell>
        </row>
        <row r="19">
          <cell r="D19" t="str">
            <v xml:space="preserve">Other </v>
          </cell>
        </row>
        <row r="20">
          <cell r="D20" t="str">
            <v>Total Current Assets</v>
          </cell>
          <cell r="E20">
            <v>0</v>
          </cell>
          <cell r="F20">
            <v>2508742107.7599998</v>
          </cell>
        </row>
        <row r="21">
          <cell r="C21" t="str">
            <v>Account receivable(Long term)</v>
          </cell>
        </row>
        <row r="22">
          <cell r="C22" t="str">
            <v>Investments in and loans to subsidiaries:-</v>
          </cell>
        </row>
        <row r="23">
          <cell r="D23" t="str">
            <v>Long Term Loan to Related</v>
          </cell>
        </row>
        <row r="24">
          <cell r="D24" t="str">
            <v>Investment to Related Company</v>
          </cell>
        </row>
        <row r="25">
          <cell r="C25" t="str">
            <v>Investment to Associated Company</v>
          </cell>
          <cell r="D25" t="str">
            <v>Investment to Related Company</v>
          </cell>
        </row>
        <row r="26">
          <cell r="C26" t="str">
            <v>Investment to Other Comany</v>
          </cell>
          <cell r="D26" t="str">
            <v>Investment to Related Company</v>
          </cell>
        </row>
        <row r="27">
          <cell r="D27" t="str">
            <v>Investment to Associate  Company</v>
          </cell>
        </row>
        <row r="28">
          <cell r="D28" t="str">
            <v>LOng-Term Investment</v>
          </cell>
        </row>
        <row r="29">
          <cell r="C29" t="str">
            <v>Loan to Others</v>
          </cell>
        </row>
        <row r="30">
          <cell r="C30" t="str">
            <v>Land-Future Development</v>
          </cell>
        </row>
        <row r="31">
          <cell r="C31" t="str">
            <v>Property Plant &amp; Equip.</v>
          </cell>
        </row>
        <row r="32">
          <cell r="C32" t="str">
            <v>Goodwill</v>
          </cell>
        </row>
        <row r="33">
          <cell r="C33" t="str">
            <v>Pre-Operating Exp.</v>
          </cell>
        </row>
        <row r="34">
          <cell r="C34" t="str">
            <v>Other Assets:-</v>
          </cell>
        </row>
        <row r="35">
          <cell r="D35" t="str">
            <v>Deposit for forward rate</v>
          </cell>
        </row>
        <row r="36">
          <cell r="D36" t="str">
            <v>Deposit for Investment</v>
          </cell>
        </row>
        <row r="37">
          <cell r="D37" t="str">
            <v>Other</v>
          </cell>
        </row>
        <row r="38">
          <cell r="C38" t="str">
            <v>Total Asset</v>
          </cell>
        </row>
        <row r="39">
          <cell r="C39" t="str">
            <v>LIABILITIES AND SHARE HOLDERS' EQUITY</v>
          </cell>
        </row>
        <row r="40">
          <cell r="C40" t="str">
            <v>Current Liabilities</v>
          </cell>
        </row>
        <row r="41">
          <cell r="D41" t="str">
            <v>Bank Overdraft</v>
          </cell>
        </row>
        <row r="42">
          <cell r="D42" t="str">
            <v>Payable to Contractor-Relate Comp.</v>
          </cell>
        </row>
        <row r="43">
          <cell r="D43" t="str">
            <v>Payable to Contractor</v>
          </cell>
        </row>
        <row r="44">
          <cell r="C44" t="str">
            <v>Short term loan</v>
          </cell>
        </row>
        <row r="45">
          <cell r="C45" t="str">
            <v>Unearned from construction</v>
          </cell>
        </row>
        <row r="46">
          <cell r="C46" t="str">
            <v>Bond due with 1 Yr</v>
          </cell>
        </row>
        <row r="47">
          <cell r="C47" t="str">
            <v>Adv.Received from Customer</v>
          </cell>
        </row>
        <row r="48">
          <cell r="C48" t="str">
            <v>Loan from Aff. Co.,</v>
          </cell>
        </row>
        <row r="49">
          <cell r="C49" t="str">
            <v>Other Current Liabilities:-</v>
          </cell>
          <cell r="D49">
            <v>0</v>
          </cell>
          <cell r="E49">
            <v>0</v>
          </cell>
          <cell r="F49">
            <v>87592496.589999989</v>
          </cell>
        </row>
        <row r="50">
          <cell r="D50" t="str">
            <v>Accrued Interest</v>
          </cell>
        </row>
        <row r="51">
          <cell r="D51" t="str">
            <v>Accrued Exp.</v>
          </cell>
        </row>
        <row r="52">
          <cell r="D52" t="str">
            <v>Forward payable</v>
          </cell>
        </row>
        <row r="53">
          <cell r="D53" t="str">
            <v xml:space="preserve">Other </v>
          </cell>
        </row>
        <row r="54">
          <cell r="D54" t="str">
            <v>Total Current LIabilities</v>
          </cell>
        </row>
        <row r="55">
          <cell r="C55" t="str">
            <v>Longterm Loan</v>
          </cell>
        </row>
        <row r="56">
          <cell r="C56" t="str">
            <v>Longterm Loan from Related</v>
          </cell>
        </row>
        <row r="57">
          <cell r="C57" t="str">
            <v>Liabilities arisen from Investment in subsuduaries</v>
          </cell>
        </row>
        <row r="58">
          <cell r="C58" t="str">
            <v>Liabilities arisen from Investment in associate comp.</v>
          </cell>
        </row>
        <row r="59">
          <cell r="C59" t="str">
            <v>Other Liabilities</v>
          </cell>
        </row>
        <row r="60">
          <cell r="D60" t="str">
            <v>Acrrued longterm interest</v>
          </cell>
        </row>
        <row r="61">
          <cell r="D61" t="str">
            <v>Other</v>
          </cell>
        </row>
        <row r="62">
          <cell r="C62" t="str">
            <v>Total Liablities</v>
          </cell>
        </row>
        <row r="63">
          <cell r="C63" t="str">
            <v>Minority Interest</v>
          </cell>
        </row>
        <row r="64">
          <cell r="C64" t="str">
            <v>Shareholders'Equity</v>
          </cell>
        </row>
        <row r="65">
          <cell r="D65" t="str">
            <v>Capital-Fully Paid Up</v>
          </cell>
        </row>
        <row r="66">
          <cell r="D66" t="str">
            <v>Premium</v>
          </cell>
        </row>
        <row r="67">
          <cell r="D67" t="str">
            <v>Discount</v>
          </cell>
        </row>
        <row r="68">
          <cell r="D68" t="str">
            <v>R /E-Appropriated-Legal reserve</v>
          </cell>
          <cell r="E68">
            <v>0</v>
          </cell>
          <cell r="F68">
            <v>273478203.39965993</v>
          </cell>
        </row>
        <row r="69">
          <cell r="D69" t="str">
            <v>R/E Dificits;-</v>
          </cell>
          <cell r="E69">
            <v>0</v>
          </cell>
          <cell r="F69">
            <v>752925128.44965994</v>
          </cell>
        </row>
        <row r="70">
          <cell r="D70" t="str">
            <v>Retained Earning</v>
          </cell>
          <cell r="E70">
            <v>0</v>
          </cell>
          <cell r="F70">
            <v>-1597871427.2676105</v>
          </cell>
        </row>
        <row r="71">
          <cell r="D71" t="str">
            <v>Net Profit (Loss)</v>
          </cell>
        </row>
        <row r="73">
          <cell r="D73" t="str">
            <v>Total Shareholders' Equity</v>
          </cell>
        </row>
        <row r="74">
          <cell r="C74" t="str">
            <v>TOTAL LIABILITIES AND SHARE HOLDERS' EQUITY</v>
          </cell>
        </row>
        <row r="75">
          <cell r="D75" t="str">
            <v>DIFF.</v>
          </cell>
        </row>
        <row r="79">
          <cell r="D79" t="str">
            <v xml:space="preserve">INCOME  STATEMENT </v>
          </cell>
        </row>
        <row r="81">
          <cell r="C81" t="str">
            <v>REVENUES</v>
          </cell>
        </row>
        <row r="82">
          <cell r="C82" t="str">
            <v>Sales</v>
          </cell>
        </row>
        <row r="83">
          <cell r="C83" t="str">
            <v xml:space="preserve"> Income from Construction serviced</v>
          </cell>
        </row>
        <row r="84">
          <cell r="C84" t="str">
            <v>Service income</v>
          </cell>
        </row>
        <row r="86">
          <cell r="C86" t="str">
            <v>Gain from sell of investment in subsidiary,net:-</v>
          </cell>
        </row>
        <row r="87">
          <cell r="C87" t="str">
            <v xml:space="preserve">    Gain from sell </v>
          </cell>
        </row>
        <row r="88">
          <cell r="C88" t="str">
            <v>Gain from Exchange rate</v>
          </cell>
        </row>
        <row r="89">
          <cell r="C89" t="str">
            <v>Gain from cancelled contracts</v>
          </cell>
          <cell r="D89">
            <v>0</v>
          </cell>
          <cell r="E89">
            <v>0</v>
          </cell>
          <cell r="F89">
            <v>1873.4699999999721</v>
          </cell>
        </row>
        <row r="90">
          <cell r="C90" t="str">
            <v>Other income</v>
          </cell>
        </row>
        <row r="91">
          <cell r="C91" t="str">
            <v xml:space="preserve">    Management Fee </v>
          </cell>
        </row>
        <row r="92">
          <cell r="C92" t="str">
            <v>Interest Income</v>
          </cell>
        </row>
        <row r="93">
          <cell r="C93" t="str">
            <v xml:space="preserve">    Others</v>
          </cell>
        </row>
        <row r="94">
          <cell r="C94" t="str">
            <v>Total Revenues</v>
          </cell>
        </row>
        <row r="95">
          <cell r="C95" t="str">
            <v>EXPENSES</v>
          </cell>
        </row>
        <row r="96">
          <cell r="C96" t="str">
            <v>Cost of sales</v>
          </cell>
        </row>
        <row r="97">
          <cell r="C97" t="str">
            <v>Cost of Construction services</v>
          </cell>
        </row>
        <row r="98">
          <cell r="C98" t="str">
            <v>Cost of service</v>
          </cell>
        </row>
        <row r="99">
          <cell r="C99" t="str">
            <v>CM FEE</v>
          </cell>
        </row>
        <row r="100">
          <cell r="C100" t="str">
            <v>Loss from Forward Rate</v>
          </cell>
        </row>
        <row r="101">
          <cell r="C101" t="str">
            <v>Selling and&amp; administrative expenses</v>
          </cell>
        </row>
        <row r="102">
          <cell r="C102" t="str">
            <v>Directors' remuneration</v>
          </cell>
        </row>
        <row r="103">
          <cell r="C103" t="str">
            <v xml:space="preserve">    Depreciation &amp; Amortisation</v>
          </cell>
        </row>
        <row r="104">
          <cell r="C104" t="str">
            <v>Gain(Loss) from Subsidiary Co.</v>
          </cell>
        </row>
        <row r="105">
          <cell r="C105" t="str">
            <v>Total Expenses</v>
          </cell>
        </row>
        <row r="106">
          <cell r="C106" t="str">
            <v>Profit (Loss) before Tax &amp; Extra ordinary Item</v>
          </cell>
        </row>
        <row r="107">
          <cell r="C107" t="str">
            <v>Interest Exp.</v>
          </cell>
        </row>
        <row r="108">
          <cell r="C108" t="str">
            <v>Income Tax</v>
          </cell>
        </row>
        <row r="109">
          <cell r="C109" t="str">
            <v>Profit (Loss) After Tax &amp; before  Extra ordinary Item</v>
          </cell>
        </row>
        <row r="110">
          <cell r="C110" t="str">
            <v>Gain(Loss) from Other Co.</v>
          </cell>
        </row>
        <row r="111">
          <cell r="C111" t="str">
            <v xml:space="preserve"> Less Minorty Interest</v>
          </cell>
        </row>
        <row r="112">
          <cell r="C112" t="str">
            <v>Net Profit</v>
          </cell>
        </row>
        <row r="116">
          <cell r="C116" t="str">
            <v>Investment</v>
          </cell>
        </row>
        <row r="117">
          <cell r="C117" t="str">
            <v>N. Investment</v>
          </cell>
        </row>
        <row r="118">
          <cell r="C118" t="str">
            <v>Gain from Investment</v>
          </cell>
        </row>
        <row r="119">
          <cell r="C119" t="str">
            <v>Loss from Investment</v>
          </cell>
        </row>
        <row r="120">
          <cell r="C120" t="str">
            <v>Mi</v>
          </cell>
        </row>
        <row r="121">
          <cell r="C121" t="str">
            <v>Goodwill Amor.</v>
          </cell>
        </row>
        <row r="122">
          <cell r="C122" t="str">
            <v>N.Goodwill Amor.</v>
          </cell>
        </row>
        <row r="123">
          <cell r="C123" t="str">
            <v>Gain from Investment</v>
          </cell>
        </row>
        <row r="124">
          <cell r="C124" t="str">
            <v>Loss from Investment</v>
          </cell>
        </row>
        <row r="127">
          <cell r="C127" t="str">
            <v>Consolidation Transaction</v>
          </cell>
        </row>
        <row r="128">
          <cell r="C128" t="str">
            <v>Capital</v>
          </cell>
        </row>
        <row r="129">
          <cell r="C129" t="str">
            <v>R/E</v>
          </cell>
        </row>
        <row r="130">
          <cell r="C130" t="str">
            <v>Gain(Loss) from Sub.</v>
          </cell>
        </row>
        <row r="131">
          <cell r="C131" t="str">
            <v>Mi (B/S)</v>
          </cell>
        </row>
        <row r="132">
          <cell r="C132" t="str">
            <v>Mi (P/L)</v>
          </cell>
        </row>
        <row r="133">
          <cell r="C133" t="str">
            <v>Investment</v>
          </cell>
        </row>
        <row r="134">
          <cell r="C134" t="str">
            <v>Investment (Loss)</v>
          </cell>
        </row>
        <row r="135">
          <cell r="C135" t="str">
            <v>Goodwill</v>
          </cell>
        </row>
        <row r="136">
          <cell r="C136" t="str">
            <v>Goodwill Amor.</v>
          </cell>
        </row>
        <row r="137">
          <cell r="C137" t="str">
            <v>R/E</v>
          </cell>
        </row>
        <row r="138">
          <cell r="C138" t="str">
            <v>Total</v>
          </cell>
        </row>
        <row r="143">
          <cell r="C143" t="str">
            <v>Loan to Sub.</v>
          </cell>
        </row>
        <row r="144">
          <cell r="C144" t="str">
            <v>NBD</v>
          </cell>
        </row>
        <row r="145">
          <cell r="C145" t="str">
            <v>WPV</v>
          </cell>
        </row>
        <row r="146">
          <cell r="C146" t="str">
            <v>BSS</v>
          </cell>
        </row>
        <row r="147">
          <cell r="C147" t="str">
            <v>BPV</v>
          </cell>
        </row>
        <row r="148">
          <cell r="C148" t="str">
            <v>CON-C</v>
          </cell>
        </row>
        <row r="149">
          <cell r="C149" t="str">
            <v>NPM</v>
          </cell>
        </row>
        <row r="150">
          <cell r="C150" t="str">
            <v>BSM</v>
          </cell>
        </row>
        <row r="151">
          <cell r="C151" t="str">
            <v>Allowance for doubtful Loan</v>
          </cell>
        </row>
        <row r="152">
          <cell r="C152" t="str">
            <v>WT</v>
          </cell>
        </row>
        <row r="153">
          <cell r="C153" t="str">
            <v>RC</v>
          </cell>
        </row>
        <row r="154">
          <cell r="C154" t="str">
            <v>Total</v>
          </cell>
        </row>
        <row r="155">
          <cell r="C155" t="str">
            <v>Others</v>
          </cell>
        </row>
        <row r="156">
          <cell r="C156" t="str">
            <v>BPV</v>
          </cell>
        </row>
        <row r="157">
          <cell r="C157" t="str">
            <v>BSH</v>
          </cell>
        </row>
        <row r="158">
          <cell r="C158" t="str">
            <v>Total</v>
          </cell>
        </row>
        <row r="159">
          <cell r="C159" t="str">
            <v>G.Total</v>
          </cell>
        </row>
        <row r="160">
          <cell r="C160" t="str">
            <v>Accrued Interest Received</v>
          </cell>
        </row>
        <row r="161">
          <cell r="C161" t="str">
            <v>NBD</v>
          </cell>
        </row>
        <row r="162">
          <cell r="C162" t="str">
            <v>WPV</v>
          </cell>
        </row>
        <row r="163">
          <cell r="C163" t="str">
            <v>BSS</v>
          </cell>
        </row>
        <row r="164">
          <cell r="C164" t="str">
            <v>BPV</v>
          </cell>
        </row>
        <row r="165">
          <cell r="C165" t="str">
            <v>CON-C</v>
          </cell>
        </row>
        <row r="166">
          <cell r="C166" t="str">
            <v>NPM</v>
          </cell>
        </row>
        <row r="167">
          <cell r="C167" t="str">
            <v>BSM</v>
          </cell>
        </row>
        <row r="169">
          <cell r="C169" t="str">
            <v>WT</v>
          </cell>
        </row>
        <row r="170">
          <cell r="C170" t="str">
            <v>RC</v>
          </cell>
        </row>
        <row r="171">
          <cell r="C171" t="str">
            <v>Total</v>
          </cell>
        </row>
        <row r="172">
          <cell r="C172" t="str">
            <v>Others</v>
          </cell>
        </row>
        <row r="173">
          <cell r="C173" t="str">
            <v>BPV</v>
          </cell>
        </row>
        <row r="174">
          <cell r="C174" t="str">
            <v>BSH</v>
          </cell>
        </row>
        <row r="175">
          <cell r="C175" t="str">
            <v>BSH</v>
          </cell>
          <cell r="D175" t="str">
            <v>ค่าเผื่อหนี้สงสัยจะสูญ</v>
          </cell>
        </row>
        <row r="176">
          <cell r="C176" t="str">
            <v>Total</v>
          </cell>
        </row>
        <row r="177">
          <cell r="C177" t="str">
            <v>G.Total</v>
          </cell>
        </row>
        <row r="179">
          <cell r="C179" t="str">
            <v>NBD</v>
          </cell>
        </row>
        <row r="180">
          <cell r="C180" t="str">
            <v>WPV</v>
          </cell>
        </row>
        <row r="181">
          <cell r="C181" t="str">
            <v>BSS</v>
          </cell>
        </row>
        <row r="183">
          <cell r="C183" t="str">
            <v>CON-C</v>
          </cell>
        </row>
        <row r="184">
          <cell r="C184" t="str">
            <v>NPM</v>
          </cell>
        </row>
        <row r="185">
          <cell r="C185" t="str">
            <v>BSM</v>
          </cell>
        </row>
        <row r="186">
          <cell r="C186" t="str">
            <v>WT</v>
          </cell>
        </row>
        <row r="187">
          <cell r="C187" t="str">
            <v>RC</v>
          </cell>
        </row>
        <row r="188">
          <cell r="C188" t="str">
            <v>Total</v>
          </cell>
        </row>
        <row r="189">
          <cell r="C189" t="str">
            <v>BPV</v>
          </cell>
        </row>
        <row r="193">
          <cell r="C193" t="str">
            <v>NBD</v>
          </cell>
        </row>
        <row r="194">
          <cell r="C194" t="str">
            <v>WPV</v>
          </cell>
        </row>
        <row r="195">
          <cell r="C195" t="str">
            <v>BSS</v>
          </cell>
        </row>
        <row r="196">
          <cell r="C196" t="str">
            <v>CON-C</v>
          </cell>
        </row>
        <row r="197">
          <cell r="C197" t="str">
            <v>NPM</v>
          </cell>
        </row>
        <row r="198">
          <cell r="C198" t="str">
            <v>BSM</v>
          </cell>
        </row>
        <row r="200">
          <cell r="C200" t="str">
            <v>WT</v>
          </cell>
        </row>
        <row r="201">
          <cell r="C201" t="str">
            <v>RC</v>
          </cell>
        </row>
        <row r="203">
          <cell r="C203" t="str">
            <v>other</v>
          </cell>
        </row>
        <row r="204">
          <cell r="C204" t="str">
            <v>BPV</v>
          </cell>
        </row>
        <row r="205">
          <cell r="C205" t="str">
            <v>Total</v>
          </cell>
        </row>
        <row r="209">
          <cell r="F209" t="str">
            <v>Diff</v>
          </cell>
        </row>
        <row r="210">
          <cell r="C210" t="str">
            <v>NBD</v>
          </cell>
        </row>
        <row r="211">
          <cell r="C211" t="str">
            <v>WPV</v>
          </cell>
        </row>
        <row r="212">
          <cell r="C212" t="str">
            <v>BSS</v>
          </cell>
        </row>
        <row r="213">
          <cell r="C213" t="str">
            <v>BPV</v>
          </cell>
        </row>
        <row r="214">
          <cell r="C214" t="str">
            <v>CON-C</v>
          </cell>
        </row>
        <row r="215">
          <cell r="C215" t="str">
            <v>NPM</v>
          </cell>
        </row>
        <row r="216">
          <cell r="C216" t="str">
            <v>BSM</v>
          </cell>
        </row>
        <row r="217">
          <cell r="C217" t="str">
            <v>WT</v>
          </cell>
        </row>
        <row r="218">
          <cell r="C218" t="str">
            <v>RC</v>
          </cell>
        </row>
        <row r="219">
          <cell r="C219" t="str">
            <v>Total</v>
          </cell>
        </row>
        <row r="220">
          <cell r="C220" t="str">
            <v>Others</v>
          </cell>
        </row>
        <row r="221">
          <cell r="C221" t="str">
            <v>NE</v>
          </cell>
        </row>
        <row r="222">
          <cell r="C222" t="str">
            <v>BSH</v>
          </cell>
        </row>
        <row r="223">
          <cell r="C223" t="str">
            <v>NP</v>
          </cell>
        </row>
        <row r="224">
          <cell r="C224" t="str">
            <v>Total</v>
          </cell>
        </row>
        <row r="226">
          <cell r="C226" t="str">
            <v>Retention</v>
          </cell>
        </row>
        <row r="227">
          <cell r="C227" t="str">
            <v>NBD</v>
          </cell>
        </row>
        <row r="228">
          <cell r="C228" t="str">
            <v>WPV</v>
          </cell>
        </row>
        <row r="230">
          <cell r="C230" t="str">
            <v>Advance to Contractor</v>
          </cell>
        </row>
        <row r="231">
          <cell r="C231" t="str">
            <v>RC</v>
          </cell>
        </row>
        <row r="234">
          <cell r="C234" t="str">
            <v>VAT</v>
          </cell>
        </row>
        <row r="236">
          <cell r="C236" t="str">
            <v>Retention</v>
          </cell>
        </row>
        <row r="237">
          <cell r="C237" t="str">
            <v>RC</v>
          </cell>
        </row>
        <row r="239">
          <cell r="C239" t="str">
            <v>Loan from Sub.</v>
          </cell>
        </row>
        <row r="240">
          <cell r="C240" t="str">
            <v>NBD</v>
          </cell>
        </row>
        <row r="241">
          <cell r="C241" t="str">
            <v>WPV</v>
          </cell>
        </row>
        <row r="242">
          <cell r="C242" t="str">
            <v>BSS</v>
          </cell>
        </row>
        <row r="243">
          <cell r="C243" t="str">
            <v>BPV</v>
          </cell>
        </row>
        <row r="244">
          <cell r="C244" t="str">
            <v>CON-C</v>
          </cell>
        </row>
        <row r="245">
          <cell r="C245" t="str">
            <v>NPM</v>
          </cell>
        </row>
        <row r="246">
          <cell r="C246" t="str">
            <v>BSM</v>
          </cell>
        </row>
        <row r="247">
          <cell r="C247" t="str">
            <v>WT</v>
          </cell>
        </row>
        <row r="248">
          <cell r="C248" t="str">
            <v>Total</v>
          </cell>
        </row>
        <row r="250">
          <cell r="C250" t="str">
            <v>NBD</v>
          </cell>
        </row>
        <row r="251">
          <cell r="C251" t="str">
            <v>WPV</v>
          </cell>
        </row>
        <row r="252">
          <cell r="C252" t="str">
            <v>BSS</v>
          </cell>
        </row>
        <row r="253">
          <cell r="C253" t="str">
            <v>BPV</v>
          </cell>
        </row>
        <row r="254">
          <cell r="C254" t="str">
            <v>CON-C</v>
          </cell>
        </row>
        <row r="255">
          <cell r="C255" t="str">
            <v>NPM</v>
          </cell>
        </row>
        <row r="256">
          <cell r="C256" t="str">
            <v>BSM</v>
          </cell>
        </row>
        <row r="257">
          <cell r="C257" t="str">
            <v>WT</v>
          </cell>
        </row>
        <row r="258">
          <cell r="C258" t="str">
            <v>Total</v>
          </cell>
        </row>
        <row r="260">
          <cell r="C260" t="str">
            <v>NBD</v>
          </cell>
        </row>
        <row r="261">
          <cell r="C261" t="str">
            <v>WPV</v>
          </cell>
        </row>
        <row r="262">
          <cell r="C262" t="str">
            <v>BSS</v>
          </cell>
        </row>
        <row r="263">
          <cell r="C263" t="str">
            <v>BPV</v>
          </cell>
        </row>
        <row r="264">
          <cell r="C264" t="str">
            <v>CON-C</v>
          </cell>
        </row>
        <row r="265">
          <cell r="C265" t="str">
            <v>NPM</v>
          </cell>
        </row>
        <row r="266">
          <cell r="C266" t="str">
            <v>BSM</v>
          </cell>
        </row>
        <row r="267">
          <cell r="C267" t="str">
            <v>WT</v>
          </cell>
        </row>
        <row r="268">
          <cell r="C268" t="str">
            <v>Total</v>
          </cell>
        </row>
        <row r="272">
          <cell r="C272" t="str">
            <v>Accrued Interest-center</v>
          </cell>
        </row>
        <row r="273">
          <cell r="D273" t="str">
            <v>center</v>
          </cell>
        </row>
        <row r="274">
          <cell r="D274" t="str">
            <v>Wanapinklao</v>
          </cell>
        </row>
        <row r="275">
          <cell r="D275" t="str">
            <v xml:space="preserve">Tara </v>
          </cell>
        </row>
        <row r="276">
          <cell r="D276" t="str">
            <v>w-pol</v>
          </cell>
        </row>
        <row r="277">
          <cell r="D277" t="str">
            <v>ruam</v>
          </cell>
        </row>
        <row r="278">
          <cell r="D278" t="str">
            <v>Anawana</v>
          </cell>
        </row>
        <row r="279">
          <cell r="D279" t="str">
            <v>Ora</v>
          </cell>
        </row>
        <row r="280">
          <cell r="D280" t="str">
            <v>Ngamwongwan</v>
          </cell>
        </row>
        <row r="281">
          <cell r="D281" t="str">
            <v>Pawan</v>
          </cell>
        </row>
        <row r="282">
          <cell r="D282" t="str">
            <v>Thapra</v>
          </cell>
        </row>
        <row r="283">
          <cell r="C283" t="str">
            <v>Specific Tax</v>
          </cell>
        </row>
        <row r="284">
          <cell r="D284" t="str">
            <v>center</v>
          </cell>
        </row>
        <row r="285">
          <cell r="D285" t="str">
            <v>Wanapinklao</v>
          </cell>
        </row>
        <row r="286">
          <cell r="D286" t="str">
            <v xml:space="preserve">Tara </v>
          </cell>
        </row>
        <row r="287">
          <cell r="D287" t="str">
            <v>w-pol</v>
          </cell>
        </row>
        <row r="288">
          <cell r="D288" t="str">
            <v>ruam</v>
          </cell>
        </row>
        <row r="289">
          <cell r="D289" t="str">
            <v>Anawana</v>
          </cell>
        </row>
        <row r="290">
          <cell r="D290" t="str">
            <v>Ora</v>
          </cell>
        </row>
        <row r="291">
          <cell r="D291" t="str">
            <v>Ngamwongwan</v>
          </cell>
        </row>
        <row r="292">
          <cell r="D292" t="str">
            <v>Pawan</v>
          </cell>
        </row>
        <row r="293">
          <cell r="D293" t="str">
            <v>Thapra</v>
          </cell>
        </row>
        <row r="294">
          <cell r="C294" t="str">
            <v>Accrued Income Tax+vat</v>
          </cell>
        </row>
        <row r="295">
          <cell r="D295" t="str">
            <v>center</v>
          </cell>
        </row>
        <row r="296">
          <cell r="D296" t="str">
            <v>Wanapinklao</v>
          </cell>
        </row>
        <row r="297">
          <cell r="D297" t="str">
            <v xml:space="preserve">Tara </v>
          </cell>
        </row>
        <row r="298">
          <cell r="D298" t="str">
            <v>w-pol</v>
          </cell>
        </row>
        <row r="299">
          <cell r="D299" t="str">
            <v>ruam</v>
          </cell>
        </row>
        <row r="300">
          <cell r="D300" t="str">
            <v>Anawana</v>
          </cell>
        </row>
        <row r="301">
          <cell r="D301" t="str">
            <v>Ora</v>
          </cell>
        </row>
        <row r="302">
          <cell r="D302" t="str">
            <v>Ngamwongwan</v>
          </cell>
        </row>
        <row r="303">
          <cell r="D303" t="str">
            <v>Pawan</v>
          </cell>
        </row>
        <row r="304">
          <cell r="D304" t="str">
            <v>Thapra</v>
          </cell>
        </row>
        <row r="305">
          <cell r="C305" t="str">
            <v>Accrued Expenses</v>
          </cell>
        </row>
        <row r="306">
          <cell r="D306" t="str">
            <v>center</v>
          </cell>
        </row>
        <row r="307">
          <cell r="D307" t="str">
            <v>Wanapinklao</v>
          </cell>
        </row>
        <row r="308">
          <cell r="D308" t="str">
            <v xml:space="preserve">Tara </v>
          </cell>
        </row>
        <row r="309">
          <cell r="D309" t="str">
            <v>w-pol</v>
          </cell>
        </row>
        <row r="310">
          <cell r="D310" t="str">
            <v>ruam</v>
          </cell>
        </row>
        <row r="311">
          <cell r="D311" t="str">
            <v>Anawana</v>
          </cell>
        </row>
        <row r="312">
          <cell r="D312" t="str">
            <v>Ora</v>
          </cell>
        </row>
        <row r="313">
          <cell r="D313" t="str">
            <v>Ngamwongwan</v>
          </cell>
        </row>
        <row r="314">
          <cell r="D314" t="str">
            <v>Pawan</v>
          </cell>
        </row>
        <row r="315">
          <cell r="D315" t="str">
            <v>Thapra</v>
          </cell>
        </row>
        <row r="318">
          <cell r="C318" t="str">
            <v>Accrued rental</v>
          </cell>
        </row>
        <row r="319">
          <cell r="C319" t="str">
            <v>NBD</v>
          </cell>
        </row>
        <row r="320">
          <cell r="C320" t="str">
            <v>WTH</v>
          </cell>
        </row>
        <row r="321">
          <cell r="C321" t="str">
            <v>Accrued Management Fee</v>
          </cell>
        </row>
        <row r="322">
          <cell r="C322" t="str">
            <v>NBD</v>
          </cell>
        </row>
        <row r="328">
          <cell r="C328" t="str">
            <v>Payable to Contractor/Unbill  Receivable  Excluded VAT</v>
          </cell>
        </row>
        <row r="329">
          <cell r="C329" t="str">
            <v>RC</v>
          </cell>
        </row>
        <row r="330">
          <cell r="C330" t="str">
            <v>BSS</v>
          </cell>
        </row>
        <row r="331">
          <cell r="C331" t="str">
            <v>NBP</v>
          </cell>
        </row>
        <row r="332">
          <cell r="C332" t="str">
            <v>VAT Construction Cost</v>
          </cell>
        </row>
        <row r="336">
          <cell r="C336" t="str">
            <v>Advance Received from Customer(Relate Company)</v>
          </cell>
        </row>
        <row r="337">
          <cell r="C337" t="str">
            <v>NBD</v>
          </cell>
        </row>
        <row r="338">
          <cell r="C338" t="str">
            <v>WPV</v>
          </cell>
        </row>
        <row r="339">
          <cell r="C339" t="str">
            <v>BSS</v>
          </cell>
        </row>
        <row r="341">
          <cell r="C341" t="str">
            <v>Interest Income</v>
          </cell>
        </row>
        <row r="342">
          <cell r="C342" t="str">
            <v>NBD</v>
          </cell>
        </row>
        <row r="343">
          <cell r="C343" t="str">
            <v>WPV</v>
          </cell>
        </row>
        <row r="344">
          <cell r="C344" t="str">
            <v>BSS</v>
          </cell>
        </row>
        <row r="345">
          <cell r="C345" t="str">
            <v>BPV</v>
          </cell>
        </row>
        <row r="346">
          <cell r="C346" t="str">
            <v>CON-C</v>
          </cell>
        </row>
        <row r="347">
          <cell r="C347" t="str">
            <v>WT</v>
          </cell>
        </row>
        <row r="348">
          <cell r="C348" t="str">
            <v>NPM</v>
          </cell>
        </row>
        <row r="349">
          <cell r="C349" t="str">
            <v>BSM</v>
          </cell>
        </row>
        <row r="350">
          <cell r="C350" t="str">
            <v>BSM</v>
          </cell>
        </row>
        <row r="351">
          <cell r="C351" t="str">
            <v>RC</v>
          </cell>
        </row>
        <row r="352">
          <cell r="C352" t="str">
            <v>Total</v>
          </cell>
        </row>
        <row r="353">
          <cell r="C353" t="str">
            <v>Others</v>
          </cell>
        </row>
        <row r="354">
          <cell r="C354" t="str">
            <v>NE</v>
          </cell>
        </row>
        <row r="355">
          <cell r="C355" t="str">
            <v>NH</v>
          </cell>
        </row>
        <row r="356">
          <cell r="C356" t="str">
            <v>NH</v>
          </cell>
        </row>
        <row r="357">
          <cell r="C357" t="str">
            <v>Total</v>
          </cell>
        </row>
        <row r="358">
          <cell r="C358" t="str">
            <v>G.Total</v>
          </cell>
        </row>
        <row r="359">
          <cell r="C359" t="str">
            <v>Fin.&amp; Bank center</v>
          </cell>
        </row>
        <row r="360">
          <cell r="D360" t="str">
            <v>center</v>
          </cell>
        </row>
        <row r="361">
          <cell r="C361">
            <v>4421</v>
          </cell>
          <cell r="D361" t="str">
            <v>Wanapinklao</v>
          </cell>
        </row>
        <row r="362">
          <cell r="C362">
            <v>4425</v>
          </cell>
          <cell r="D362" t="str">
            <v xml:space="preserve">Tara </v>
          </cell>
        </row>
        <row r="363">
          <cell r="D363" t="str">
            <v>w-pol</v>
          </cell>
        </row>
        <row r="364">
          <cell r="C364">
            <v>4421</v>
          </cell>
          <cell r="D364" t="str">
            <v>ruam</v>
          </cell>
        </row>
        <row r="365">
          <cell r="D365" t="str">
            <v>Anawana</v>
          </cell>
        </row>
        <row r="366">
          <cell r="D366" t="str">
            <v>Ora</v>
          </cell>
        </row>
        <row r="367">
          <cell r="D367" t="str">
            <v>Ngamwongwan</v>
          </cell>
        </row>
        <row r="368">
          <cell r="D368" t="str">
            <v>Pawan</v>
          </cell>
        </row>
        <row r="369">
          <cell r="D369" t="str">
            <v>Thapra</v>
          </cell>
        </row>
        <row r="373">
          <cell r="C373" t="str">
            <v>NBD</v>
          </cell>
        </row>
        <row r="374">
          <cell r="C374" t="str">
            <v>BSS</v>
          </cell>
        </row>
        <row r="379">
          <cell r="C379" t="str">
            <v>NBD</v>
          </cell>
        </row>
        <row r="380">
          <cell r="C380" t="str">
            <v>WPV</v>
          </cell>
        </row>
        <row r="381">
          <cell r="C381" t="str">
            <v>BSS</v>
          </cell>
        </row>
        <row r="382">
          <cell r="C382" t="str">
            <v>BPV</v>
          </cell>
        </row>
        <row r="383">
          <cell r="C383" t="str">
            <v>CON-C</v>
          </cell>
        </row>
        <row r="384">
          <cell r="C384" t="str">
            <v>NPM</v>
          </cell>
        </row>
        <row r="385">
          <cell r="C385" t="str">
            <v>BSM</v>
          </cell>
        </row>
        <row r="386">
          <cell r="C386" t="str">
            <v>WT</v>
          </cell>
        </row>
        <row r="387">
          <cell r="C387" t="str">
            <v>Total</v>
          </cell>
        </row>
        <row r="388">
          <cell r="C388" t="str">
            <v>Vat</v>
          </cell>
        </row>
        <row r="389">
          <cell r="C389" t="str">
            <v>G.Total</v>
          </cell>
        </row>
        <row r="390">
          <cell r="C390" t="str">
            <v>Other</v>
          </cell>
        </row>
        <row r="394">
          <cell r="C394" t="str">
            <v>NBD</v>
          </cell>
        </row>
        <row r="395">
          <cell r="C395" t="str">
            <v>WPV</v>
          </cell>
        </row>
        <row r="396">
          <cell r="C396" t="str">
            <v>BSS</v>
          </cell>
        </row>
        <row r="397">
          <cell r="C397" t="str">
            <v>BPV</v>
          </cell>
        </row>
        <row r="398">
          <cell r="C398" t="str">
            <v>CON-C</v>
          </cell>
        </row>
        <row r="399">
          <cell r="C399" t="str">
            <v>NPM</v>
          </cell>
        </row>
        <row r="400">
          <cell r="C400" t="str">
            <v>BSM</v>
          </cell>
        </row>
        <row r="401">
          <cell r="C401" t="str">
            <v>WT</v>
          </cell>
        </row>
        <row r="402">
          <cell r="C402" t="str">
            <v>Total</v>
          </cell>
        </row>
        <row r="404">
          <cell r="D404">
            <v>230591.10999999987</v>
          </cell>
        </row>
        <row r="406">
          <cell r="C406" t="str">
            <v>NBD</v>
          </cell>
        </row>
        <row r="407">
          <cell r="C407" t="str">
            <v>WPV</v>
          </cell>
        </row>
        <row r="408">
          <cell r="C408" t="str">
            <v>BSS</v>
          </cell>
        </row>
        <row r="409">
          <cell r="C409" t="str">
            <v>BPV</v>
          </cell>
        </row>
        <row r="410">
          <cell r="C410" t="str">
            <v>CON-C</v>
          </cell>
        </row>
        <row r="411">
          <cell r="C411" t="str">
            <v>NPM</v>
          </cell>
        </row>
        <row r="412">
          <cell r="C412" t="str">
            <v>BSM</v>
          </cell>
        </row>
        <row r="413">
          <cell r="C413" t="str">
            <v>WT</v>
          </cell>
        </row>
        <row r="414">
          <cell r="C414" t="str">
            <v>Total</v>
          </cell>
        </row>
        <row r="415">
          <cell r="C415" t="str">
            <v>Others</v>
          </cell>
        </row>
        <row r="416">
          <cell r="C416" t="str">
            <v>NE</v>
          </cell>
        </row>
        <row r="417">
          <cell r="C417" t="str">
            <v>NH</v>
          </cell>
        </row>
        <row r="418">
          <cell r="C418" t="str">
            <v>Total</v>
          </cell>
        </row>
        <row r="419">
          <cell r="C419" t="str">
            <v>G.Total</v>
          </cell>
        </row>
        <row r="420">
          <cell r="C420" t="str">
            <v>Fin.&amp; Bank+center</v>
          </cell>
        </row>
        <row r="421">
          <cell r="D421" t="str">
            <v>center</v>
          </cell>
        </row>
        <row r="422">
          <cell r="D422" t="str">
            <v>Wanapinklao</v>
          </cell>
        </row>
        <row r="423">
          <cell r="D423" t="str">
            <v xml:space="preserve">Tara </v>
          </cell>
        </row>
        <row r="424">
          <cell r="D424" t="str">
            <v>w-pol</v>
          </cell>
        </row>
        <row r="425">
          <cell r="D425" t="str">
            <v>ruam</v>
          </cell>
        </row>
        <row r="426">
          <cell r="D426" t="str">
            <v>Anawana</v>
          </cell>
        </row>
        <row r="427">
          <cell r="D427" t="str">
            <v>Ora</v>
          </cell>
        </row>
        <row r="428">
          <cell r="D428" t="str">
            <v>Ngamwongwan</v>
          </cell>
        </row>
        <row r="429">
          <cell r="D429" t="str">
            <v>Pawan</v>
          </cell>
        </row>
        <row r="430">
          <cell r="D430" t="str">
            <v>Thapra</v>
          </cell>
        </row>
        <row r="432">
          <cell r="D432" t="str">
            <v xml:space="preserve"> Center received Interest  from Project</v>
          </cell>
        </row>
        <row r="440">
          <cell r="C440" t="str">
            <v>WPV</v>
          </cell>
        </row>
        <row r="441">
          <cell r="C441" t="str">
            <v>BSM</v>
          </cell>
        </row>
        <row r="442">
          <cell r="C442" t="str">
            <v>WT</v>
          </cell>
        </row>
        <row r="446">
          <cell r="C446" t="str">
            <v>WPV</v>
          </cell>
        </row>
        <row r="447">
          <cell r="C447" t="str">
            <v>BSS</v>
          </cell>
        </row>
        <row r="448">
          <cell r="C448" t="str">
            <v>WT</v>
          </cell>
        </row>
        <row r="450">
          <cell r="C450" t="str">
            <v>Total</v>
          </cell>
          <cell r="D450">
            <v>-3032382.4154092143</v>
          </cell>
        </row>
        <row r="451">
          <cell r="C451" t="str">
            <v>NBD&amp;BSS</v>
          </cell>
        </row>
        <row r="452">
          <cell r="C452" t="str">
            <v>NPM&amp;WPV</v>
          </cell>
        </row>
        <row r="453">
          <cell r="C453" t="str">
            <v>RC&amp;NBD</v>
          </cell>
        </row>
        <row r="454">
          <cell r="C454" t="str">
            <v>RC&amp;BSS</v>
          </cell>
        </row>
        <row r="455">
          <cell r="C455" t="str">
            <v>Total</v>
          </cell>
        </row>
        <row r="456">
          <cell r="C456" t="str">
            <v>G.Total</v>
          </cell>
        </row>
        <row r="459">
          <cell r="C459" t="str">
            <v>Ruam</v>
          </cell>
        </row>
        <row r="460">
          <cell r="C460" t="str">
            <v>Lad</v>
          </cell>
        </row>
        <row r="461">
          <cell r="C461" t="str">
            <v>Pin</v>
          </cell>
        </row>
        <row r="462">
          <cell r="C462" t="str">
            <v>Total</v>
          </cell>
        </row>
        <row r="463">
          <cell r="C463" t="str">
            <v>Bond</v>
          </cell>
        </row>
        <row r="464">
          <cell r="C464" t="str">
            <v>Available</v>
          </cell>
        </row>
        <row r="465">
          <cell r="C465" t="str">
            <v>BSM</v>
          </cell>
        </row>
        <row r="466">
          <cell r="C466" t="str">
            <v>WPV</v>
          </cell>
        </row>
        <row r="470">
          <cell r="C470" t="str">
            <v>Consolidation ( Adj. Entries)</v>
          </cell>
        </row>
        <row r="471">
          <cell r="C471" t="str">
            <v>Loan from Aff. Co.,</v>
          </cell>
        </row>
        <row r="472">
          <cell r="C472" t="str">
            <v>Loan from Aff. Co.,WPV-CCC</v>
          </cell>
        </row>
        <row r="473">
          <cell r="C473" t="str">
            <v xml:space="preserve">Other </v>
          </cell>
        </row>
        <row r="474">
          <cell r="C474" t="str">
            <v>Accrued Expenses(RC-NBD)</v>
          </cell>
        </row>
        <row r="475">
          <cell r="C475" t="str">
            <v>Loan&amp; Advance  to Aff. Co.,</v>
          </cell>
        </row>
        <row r="476">
          <cell r="C476" t="str">
            <v>Longterm Loan to related</v>
          </cell>
        </row>
        <row r="477">
          <cell r="C477" t="str">
            <v xml:space="preserve">Other </v>
          </cell>
        </row>
        <row r="478">
          <cell r="C478" t="str">
            <v>Accrued Expenses(MGF)</v>
          </cell>
        </row>
        <row r="479">
          <cell r="C479" t="str">
            <v>Accrued Management Fee</v>
          </cell>
          <cell r="D479">
            <v>0</v>
          </cell>
          <cell r="E479">
            <v>0</v>
          </cell>
          <cell r="F479">
            <v>0</v>
          </cell>
        </row>
        <row r="480">
          <cell r="C480" t="str">
            <v>Interst Income</v>
          </cell>
          <cell r="D480">
            <v>0</v>
          </cell>
          <cell r="E480">
            <v>0</v>
          </cell>
          <cell r="F480">
            <v>-3.0000000260770321E-2</v>
          </cell>
        </row>
        <row r="481">
          <cell r="C481" t="str">
            <v>Interst Exp.</v>
          </cell>
        </row>
        <row r="482">
          <cell r="C482" t="str">
            <v>COGS (INT-WPV-NBD)</v>
          </cell>
          <cell r="D482">
            <v>0</v>
          </cell>
          <cell r="E482">
            <v>0</v>
          </cell>
          <cell r="F482" t="str">
            <v>CR</v>
          </cell>
        </row>
        <row r="483">
          <cell r="C483" t="str">
            <v>COGS (INT-WPV-NBD)</v>
          </cell>
        </row>
        <row r="484">
          <cell r="C484" t="str">
            <v>Realestate Develop-WPV</v>
          </cell>
        </row>
        <row r="485">
          <cell r="C485" t="str">
            <v>Real estate Devlpmt.BSS</v>
          </cell>
          <cell r="D485">
            <v>0</v>
          </cell>
          <cell r="E485">
            <v>0</v>
          </cell>
          <cell r="F485" t="str">
            <v>CR</v>
          </cell>
        </row>
        <row r="486">
          <cell r="C486" t="str">
            <v>Real estate devlpmt</v>
          </cell>
        </row>
        <row r="487">
          <cell r="C487" t="str">
            <v>COGS-(CONSTRUCTION-NBD-BSS)</v>
          </cell>
        </row>
        <row r="488">
          <cell r="C488" t="str">
            <v>Sale from constuction</v>
          </cell>
        </row>
        <row r="489">
          <cell r="C489" t="str">
            <v>Real estate devlpmt</v>
          </cell>
        </row>
        <row r="490">
          <cell r="C490" t="str">
            <v>COGS (INT.WTH-NBD)</v>
          </cell>
        </row>
        <row r="491">
          <cell r="C491" t="str">
            <v>Inventoryt.</v>
          </cell>
        </row>
        <row r="492">
          <cell r="C492" t="str">
            <v>Management Fee - Income</v>
          </cell>
        </row>
        <row r="493">
          <cell r="C493" t="str">
            <v>Selling &amp; Adm. Exp. (Mgnt Fee)</v>
          </cell>
        </row>
        <row r="494">
          <cell r="C494" t="str">
            <v>Retained Earning</v>
          </cell>
        </row>
        <row r="495">
          <cell r="C495" t="str">
            <v>COGS</v>
          </cell>
        </row>
        <row r="496">
          <cell r="C496" t="str">
            <v>Impairment</v>
          </cell>
        </row>
        <row r="497">
          <cell r="C497" t="str">
            <v>Payable to Contractor(BPV-BSS,WPV-RC)</v>
          </cell>
        </row>
        <row r="498">
          <cell r="C498" t="str">
            <v>Unbilled completed work(BPV-BSS,WPV-S&amp;P)</v>
          </cell>
        </row>
        <row r="499">
          <cell r="C499" t="str">
            <v>Account receivable(RC-BBD+WPV)</v>
          </cell>
        </row>
        <row r="500">
          <cell r="C500" t="str">
            <v>Other Current Liabilities</v>
          </cell>
        </row>
        <row r="501">
          <cell r="C501" t="str">
            <v>Other Current Lia(Retention)</v>
          </cell>
        </row>
        <row r="502">
          <cell r="C502" t="str">
            <v>Other Current A/C(Account Receivable Retention Cons.)</v>
          </cell>
        </row>
        <row r="503">
          <cell r="C503" t="str">
            <v>Advance to Contractor</v>
          </cell>
        </row>
        <row r="504">
          <cell r="C504" t="str">
            <v>Advance received from Customers</v>
          </cell>
        </row>
        <row r="505">
          <cell r="C505" t="str">
            <v>Other Current Liabilities</v>
          </cell>
        </row>
        <row r="506">
          <cell r="C506" t="str">
            <v>Sale from Construction</v>
          </cell>
        </row>
        <row r="507">
          <cell r="C507" t="str">
            <v>Cost of Construction</v>
          </cell>
        </row>
        <row r="508">
          <cell r="C508" t="str">
            <v>Cost of Good Sold</v>
          </cell>
        </row>
        <row r="509">
          <cell r="C509" t="str">
            <v>Total</v>
          </cell>
        </row>
        <row r="511">
          <cell r="C511" t="str">
            <v>VAT ( Management Fee)</v>
          </cell>
        </row>
        <row r="512">
          <cell r="C512" t="str">
            <v>VAT ( Other Income)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are"/>
      <sheetName val="fse10-11"/>
      <sheetName val="fst10-11"/>
      <sheetName val="fse8-9"/>
      <sheetName val="fst8-9"/>
      <sheetName val="fse7-8"/>
      <sheetName val="fse2-6"/>
      <sheetName val="fst3-7 (3)"/>
      <sheetName val="fst3-7"/>
      <sheetName val="q1-2003"/>
      <sheetName val="compare"/>
      <sheetName val="Goodwill"/>
      <sheetName val="Summarized"/>
      <sheetName val="arising"/>
      <sheetName val="loan-advance"/>
      <sheetName val="forward"/>
      <sheetName val="Adj RE 2543"/>
      <sheetName val="หุ้น NBD"/>
      <sheetName val="ค่าเผื่อหนี้สูญ"/>
      <sheetName val="impairment"/>
      <sheetName val="loss carry forward"/>
      <sheetName val="ภาษีถูกหัก"/>
      <sheetName val="Sheet2"/>
      <sheetName val="Price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1">
          <cell r="C1" t="str">
            <v>Noble Development Public Co., Ltd.</v>
          </cell>
        </row>
        <row r="2">
          <cell r="C2" t="str">
            <v>Consolidated  Financial Statement  -Sep  2002</v>
          </cell>
          <cell r="M2">
            <v>3401490.55</v>
          </cell>
        </row>
        <row r="4">
          <cell r="D4" t="str">
            <v>BALANCE  SHEET</v>
          </cell>
        </row>
        <row r="5">
          <cell r="C5" t="str">
            <v>ASSETS</v>
          </cell>
        </row>
        <row r="6">
          <cell r="C6" t="str">
            <v>Current Assets</v>
          </cell>
        </row>
        <row r="7">
          <cell r="D7" t="str">
            <v>Cash at bank</v>
          </cell>
        </row>
        <row r="8">
          <cell r="D8" t="str">
            <v>Short-Term Investment</v>
          </cell>
        </row>
        <row r="9">
          <cell r="D9" t="str">
            <v>Accounts  Receivable</v>
          </cell>
        </row>
        <row r="10">
          <cell r="D10" t="str">
            <v>Unbilled Receivable</v>
          </cell>
        </row>
        <row r="11">
          <cell r="D11" t="str">
            <v>Loan&amp; Advance  to Aff. Co.,</v>
          </cell>
        </row>
        <row r="12">
          <cell r="D12" t="str">
            <v>loan to other company</v>
          </cell>
        </row>
        <row r="13">
          <cell r="D13" t="str">
            <v>Inventory</v>
          </cell>
        </row>
        <row r="14">
          <cell r="D14" t="str">
            <v>Real Estate Development</v>
          </cell>
        </row>
        <row r="15">
          <cell r="C15" t="str">
            <v>Other Current Asset</v>
          </cell>
        </row>
        <row r="16">
          <cell r="C16" t="str">
            <v>Land Deposit</v>
          </cell>
        </row>
        <row r="17">
          <cell r="D17" t="str">
            <v xml:space="preserve">Accrued Management Fee </v>
          </cell>
        </row>
        <row r="18">
          <cell r="D18" t="str">
            <v>Advance to contractors</v>
          </cell>
        </row>
        <row r="19">
          <cell r="D19" t="str">
            <v xml:space="preserve">Other </v>
          </cell>
        </row>
        <row r="20">
          <cell r="D20" t="str">
            <v>Total Current Assets</v>
          </cell>
          <cell r="F20">
            <v>2508742107.7599998</v>
          </cell>
        </row>
        <row r="21">
          <cell r="C21" t="str">
            <v>Account receivable(Long term)</v>
          </cell>
        </row>
        <row r="22">
          <cell r="C22" t="str">
            <v>Investments in and loans to subsidiaries:-</v>
          </cell>
        </row>
        <row r="23">
          <cell r="D23" t="str">
            <v>Long Term Loan to Related</v>
          </cell>
        </row>
        <row r="24">
          <cell r="D24" t="str">
            <v>Investment to Related Company</v>
          </cell>
        </row>
        <row r="25">
          <cell r="C25" t="str">
            <v>Investment to Associated Company</v>
          </cell>
          <cell r="D25" t="str">
            <v>Investment to Related Company</v>
          </cell>
        </row>
        <row r="26">
          <cell r="C26" t="str">
            <v>Investment to Other Comany</v>
          </cell>
          <cell r="D26" t="str">
            <v>Investment to Related Company</v>
          </cell>
        </row>
        <row r="27">
          <cell r="D27" t="str">
            <v>Investment to Associate  Company</v>
          </cell>
        </row>
        <row r="28">
          <cell r="D28" t="str">
            <v>LOng-Term Investment</v>
          </cell>
        </row>
        <row r="29">
          <cell r="C29" t="str">
            <v>Loan to Others</v>
          </cell>
        </row>
        <row r="30">
          <cell r="C30" t="str">
            <v>Land-Future Development</v>
          </cell>
        </row>
        <row r="31">
          <cell r="C31" t="str">
            <v>Property Plant &amp; Equip.</v>
          </cell>
        </row>
        <row r="32">
          <cell r="C32" t="str">
            <v>Goodwill</v>
          </cell>
        </row>
        <row r="33">
          <cell r="C33" t="str">
            <v>Pre-Operating Exp.</v>
          </cell>
        </row>
        <row r="34">
          <cell r="C34" t="str">
            <v>Other Assets:-</v>
          </cell>
        </row>
        <row r="35">
          <cell r="D35" t="str">
            <v>Deposit for forward rate</v>
          </cell>
        </row>
        <row r="36">
          <cell r="D36" t="str">
            <v>Deposit for Investment</v>
          </cell>
        </row>
        <row r="37">
          <cell r="D37" t="str">
            <v>Other</v>
          </cell>
        </row>
        <row r="38">
          <cell r="C38" t="str">
            <v>Total Asset</v>
          </cell>
        </row>
        <row r="39">
          <cell r="C39" t="str">
            <v>LIABILITIES AND SHARE HOLDERS' EQUITY</v>
          </cell>
        </row>
        <row r="40">
          <cell r="C40" t="str">
            <v>Current Liabilities</v>
          </cell>
        </row>
        <row r="41">
          <cell r="D41" t="str">
            <v>Bank Overdraft</v>
          </cell>
        </row>
        <row r="42">
          <cell r="D42" t="str">
            <v>Payable to Contractor-Relate Comp.</v>
          </cell>
        </row>
        <row r="43">
          <cell r="D43" t="str">
            <v>Payable to Contractor</v>
          </cell>
        </row>
        <row r="44">
          <cell r="C44" t="str">
            <v>Short term loan</v>
          </cell>
        </row>
        <row r="45">
          <cell r="C45" t="str">
            <v>Unearned from construction</v>
          </cell>
        </row>
        <row r="46">
          <cell r="C46" t="str">
            <v>Bond due with 1 Yr</v>
          </cell>
        </row>
        <row r="47">
          <cell r="C47" t="str">
            <v>Adv.Received from Customer</v>
          </cell>
        </row>
        <row r="48">
          <cell r="C48" t="str">
            <v>Loan from Aff. Co.,</v>
          </cell>
        </row>
        <row r="49">
          <cell r="C49" t="str">
            <v>Other Current Liabilities:-</v>
          </cell>
          <cell r="F49">
            <v>87592496.589999989</v>
          </cell>
        </row>
        <row r="50">
          <cell r="D50" t="str">
            <v>Accrued Interest</v>
          </cell>
        </row>
        <row r="51">
          <cell r="D51" t="str">
            <v>Accrued Exp.</v>
          </cell>
        </row>
        <row r="52">
          <cell r="D52" t="str">
            <v>Forward payable</v>
          </cell>
        </row>
        <row r="53">
          <cell r="D53" t="str">
            <v xml:space="preserve">Other </v>
          </cell>
        </row>
        <row r="54">
          <cell r="D54" t="str">
            <v>Total Current LIabilities</v>
          </cell>
        </row>
        <row r="55">
          <cell r="C55" t="str">
            <v>Longterm Loan</v>
          </cell>
        </row>
        <row r="56">
          <cell r="C56" t="str">
            <v>Longterm Loan from Related</v>
          </cell>
        </row>
        <row r="57">
          <cell r="C57" t="str">
            <v>Liabilities arisen from Investment in subsuduaries</v>
          </cell>
        </row>
        <row r="58">
          <cell r="C58" t="str">
            <v>Liabilities arisen from Investment in associate comp.</v>
          </cell>
        </row>
        <row r="59">
          <cell r="C59" t="str">
            <v>Other Liabilities</v>
          </cell>
        </row>
        <row r="60">
          <cell r="D60" t="str">
            <v>Acrrued longterm interest</v>
          </cell>
        </row>
        <row r="61">
          <cell r="D61" t="str">
            <v>Other</v>
          </cell>
        </row>
        <row r="62">
          <cell r="C62" t="str">
            <v>Total Liablities</v>
          </cell>
        </row>
        <row r="63">
          <cell r="C63" t="str">
            <v>Minority Interest</v>
          </cell>
        </row>
        <row r="64">
          <cell r="C64" t="str">
            <v>Shareholders'Equity</v>
          </cell>
        </row>
        <row r="65">
          <cell r="D65" t="str">
            <v>Capital-Fully Paid Up</v>
          </cell>
        </row>
        <row r="66">
          <cell r="D66" t="str">
            <v>Premium</v>
          </cell>
        </row>
        <row r="67">
          <cell r="D67" t="str">
            <v>Discount</v>
          </cell>
        </row>
        <row r="68">
          <cell r="D68" t="str">
            <v>R /E-Appropriated-Legal reserve</v>
          </cell>
          <cell r="F68">
            <v>273478203.39965993</v>
          </cell>
        </row>
        <row r="69">
          <cell r="D69" t="str">
            <v>R/E Dificits;-</v>
          </cell>
          <cell r="F69">
            <v>752925128.44965994</v>
          </cell>
        </row>
        <row r="70">
          <cell r="D70" t="str">
            <v>Retained Earning</v>
          </cell>
          <cell r="F70">
            <v>-1597871427.2676105</v>
          </cell>
        </row>
        <row r="71">
          <cell r="D71" t="str">
            <v>Net Profit (Loss)</v>
          </cell>
        </row>
        <row r="73">
          <cell r="D73" t="str">
            <v>Total Shareholders' Equity</v>
          </cell>
        </row>
        <row r="74">
          <cell r="C74" t="str">
            <v>TOTAL LIABILITIES AND SHARE HOLDERS' EQUITY</v>
          </cell>
        </row>
        <row r="75">
          <cell r="D75" t="str">
            <v>DIFF.</v>
          </cell>
        </row>
        <row r="79">
          <cell r="D79" t="str">
            <v xml:space="preserve">INCOME  STATEMENT </v>
          </cell>
        </row>
        <row r="81">
          <cell r="C81" t="str">
            <v>REVENUES</v>
          </cell>
        </row>
        <row r="82">
          <cell r="C82" t="str">
            <v>Sales</v>
          </cell>
        </row>
        <row r="83">
          <cell r="C83" t="str">
            <v xml:space="preserve"> Income from Construction serviced</v>
          </cell>
        </row>
        <row r="84">
          <cell r="C84" t="str">
            <v>Service income</v>
          </cell>
        </row>
        <row r="86">
          <cell r="C86" t="str">
            <v>Gain from sell of investment in subsidiary,net:-</v>
          </cell>
        </row>
        <row r="87">
          <cell r="C87" t="str">
            <v xml:space="preserve">    Gain from sell </v>
          </cell>
        </row>
        <row r="88">
          <cell r="C88" t="str">
            <v>Gain from Exchange rate</v>
          </cell>
        </row>
        <row r="89">
          <cell r="C89" t="str">
            <v>Gain from cancelled contracts</v>
          </cell>
          <cell r="F89">
            <v>1873.4699999999721</v>
          </cell>
        </row>
        <row r="90">
          <cell r="C90" t="str">
            <v>Other income</v>
          </cell>
        </row>
        <row r="91">
          <cell r="C91" t="str">
            <v xml:space="preserve">    Management Fee </v>
          </cell>
        </row>
        <row r="92">
          <cell r="C92" t="str">
            <v>Interest Income</v>
          </cell>
        </row>
        <row r="93">
          <cell r="C93" t="str">
            <v xml:space="preserve">    Others</v>
          </cell>
        </row>
        <row r="94">
          <cell r="C94" t="str">
            <v>Total Revenues</v>
          </cell>
        </row>
        <row r="95">
          <cell r="C95" t="str">
            <v>EXPENSES</v>
          </cell>
        </row>
        <row r="96">
          <cell r="C96" t="str">
            <v>Cost of sales</v>
          </cell>
        </row>
        <row r="97">
          <cell r="C97" t="str">
            <v>Cost of Construction services</v>
          </cell>
        </row>
        <row r="98">
          <cell r="C98" t="str">
            <v>Cost of service</v>
          </cell>
        </row>
        <row r="99">
          <cell r="C99" t="str">
            <v>CM FEE</v>
          </cell>
        </row>
        <row r="100">
          <cell r="C100" t="str">
            <v>Loss from Forward Rate</v>
          </cell>
        </row>
        <row r="101">
          <cell r="C101" t="str">
            <v>Selling and&amp; administrative expenses</v>
          </cell>
        </row>
        <row r="102">
          <cell r="C102" t="str">
            <v>Directors' remuneration</v>
          </cell>
        </row>
        <row r="103">
          <cell r="C103" t="str">
            <v xml:space="preserve">    Depreciation &amp; Amortisation</v>
          </cell>
        </row>
        <row r="104">
          <cell r="C104" t="str">
            <v>Gain(Loss) from Subsidiary Co.</v>
          </cell>
        </row>
        <row r="105">
          <cell r="C105" t="str">
            <v>Total Expenses</v>
          </cell>
        </row>
        <row r="106">
          <cell r="C106" t="str">
            <v>Profit (Loss) before Tax &amp; Extra ordinary Item</v>
          </cell>
        </row>
        <row r="107">
          <cell r="C107" t="str">
            <v>Interest Exp.</v>
          </cell>
        </row>
        <row r="108">
          <cell r="C108" t="str">
            <v>Income Tax</v>
          </cell>
        </row>
        <row r="109">
          <cell r="C109" t="str">
            <v>Profit (Loss) After Tax &amp; before  Extra ordinary Item</v>
          </cell>
        </row>
        <row r="110">
          <cell r="C110" t="str">
            <v>Gain(Loss) from Other Co.</v>
          </cell>
        </row>
        <row r="111">
          <cell r="C111" t="str">
            <v xml:space="preserve"> Less Minorty Interest</v>
          </cell>
        </row>
        <row r="112">
          <cell r="C112" t="str">
            <v>Net Profit</v>
          </cell>
        </row>
        <row r="116">
          <cell r="C116" t="str">
            <v>Investment</v>
          </cell>
        </row>
        <row r="117">
          <cell r="C117" t="str">
            <v>N. Investment</v>
          </cell>
        </row>
        <row r="118">
          <cell r="C118" t="str">
            <v>Gain from Investment</v>
          </cell>
        </row>
        <row r="119">
          <cell r="C119" t="str">
            <v>Loss from Investment</v>
          </cell>
        </row>
        <row r="120">
          <cell r="C120" t="str">
            <v>Mi</v>
          </cell>
        </row>
        <row r="121">
          <cell r="C121" t="str">
            <v>Goodwill Amor.</v>
          </cell>
        </row>
        <row r="122">
          <cell r="C122" t="str">
            <v>N.Goodwill Amor.</v>
          </cell>
        </row>
        <row r="123">
          <cell r="C123" t="str">
            <v>Gain from Investment</v>
          </cell>
        </row>
        <row r="124">
          <cell r="C124" t="str">
            <v>Loss from Investment</v>
          </cell>
        </row>
        <row r="127">
          <cell r="C127" t="str">
            <v>Consolidation Transaction</v>
          </cell>
        </row>
        <row r="128">
          <cell r="C128" t="str">
            <v>Capital</v>
          </cell>
        </row>
        <row r="129">
          <cell r="C129" t="str">
            <v>R/E</v>
          </cell>
        </row>
        <row r="130">
          <cell r="C130" t="str">
            <v>Gain(Loss) from Sub.</v>
          </cell>
        </row>
        <row r="131">
          <cell r="C131" t="str">
            <v>Mi (B/S)</v>
          </cell>
        </row>
        <row r="132">
          <cell r="C132" t="str">
            <v>Mi (P/L)</v>
          </cell>
        </row>
        <row r="133">
          <cell r="C133" t="str">
            <v>Investment</v>
          </cell>
        </row>
        <row r="134">
          <cell r="C134" t="str">
            <v>Investment (Loss)</v>
          </cell>
        </row>
        <row r="135">
          <cell r="C135" t="str">
            <v>Goodwill</v>
          </cell>
        </row>
        <row r="136">
          <cell r="C136" t="str">
            <v>Goodwill Amor.</v>
          </cell>
        </row>
        <row r="137">
          <cell r="C137" t="str">
            <v>R/E</v>
          </cell>
        </row>
        <row r="138">
          <cell r="C138" t="str">
            <v>Total</v>
          </cell>
        </row>
        <row r="143">
          <cell r="C143" t="str">
            <v>Loan to Sub.</v>
          </cell>
        </row>
        <row r="144">
          <cell r="C144" t="str">
            <v>NBD</v>
          </cell>
        </row>
        <row r="145">
          <cell r="C145" t="str">
            <v>WPV</v>
          </cell>
        </row>
        <row r="146">
          <cell r="C146" t="str">
            <v>BSS</v>
          </cell>
        </row>
        <row r="147">
          <cell r="C147" t="str">
            <v>BPV</v>
          </cell>
        </row>
        <row r="148">
          <cell r="C148" t="str">
            <v>CON-C</v>
          </cell>
        </row>
        <row r="149">
          <cell r="C149" t="str">
            <v>NPM</v>
          </cell>
        </row>
        <row r="150">
          <cell r="C150" t="str">
            <v>BSM</v>
          </cell>
        </row>
        <row r="151">
          <cell r="C151" t="str">
            <v>Allowance for doubtful Loan</v>
          </cell>
        </row>
        <row r="152">
          <cell r="C152" t="str">
            <v>WT</v>
          </cell>
        </row>
        <row r="153">
          <cell r="C153" t="str">
            <v>RC</v>
          </cell>
        </row>
        <row r="154">
          <cell r="C154" t="str">
            <v>Total</v>
          </cell>
        </row>
        <row r="155">
          <cell r="C155" t="str">
            <v>Others</v>
          </cell>
        </row>
        <row r="156">
          <cell r="C156" t="str">
            <v>BPV</v>
          </cell>
        </row>
        <row r="157">
          <cell r="C157" t="str">
            <v>BSH</v>
          </cell>
        </row>
        <row r="158">
          <cell r="C158" t="str">
            <v>Total</v>
          </cell>
        </row>
        <row r="159">
          <cell r="C159" t="str">
            <v>G.Total</v>
          </cell>
        </row>
        <row r="160">
          <cell r="C160" t="str">
            <v>Accrued Interest Received</v>
          </cell>
        </row>
        <row r="161">
          <cell r="C161" t="str">
            <v>NBD</v>
          </cell>
        </row>
        <row r="162">
          <cell r="C162" t="str">
            <v>WPV</v>
          </cell>
        </row>
        <row r="163">
          <cell r="C163" t="str">
            <v>BSS</v>
          </cell>
        </row>
        <row r="164">
          <cell r="C164" t="str">
            <v>BPV</v>
          </cell>
        </row>
        <row r="165">
          <cell r="C165" t="str">
            <v>CON-C</v>
          </cell>
        </row>
        <row r="166">
          <cell r="C166" t="str">
            <v>NPM</v>
          </cell>
        </row>
        <row r="167">
          <cell r="C167" t="str">
            <v>BSM</v>
          </cell>
        </row>
        <row r="169">
          <cell r="C169" t="str">
            <v>WT</v>
          </cell>
        </row>
        <row r="170">
          <cell r="C170" t="str">
            <v>RC</v>
          </cell>
        </row>
        <row r="171">
          <cell r="C171" t="str">
            <v>Total</v>
          </cell>
        </row>
        <row r="172">
          <cell r="C172" t="str">
            <v>Others</v>
          </cell>
        </row>
        <row r="173">
          <cell r="C173" t="str">
            <v>BPV</v>
          </cell>
        </row>
        <row r="174">
          <cell r="C174" t="str">
            <v>BSH</v>
          </cell>
        </row>
        <row r="175">
          <cell r="C175" t="str">
            <v>BSH</v>
          </cell>
          <cell r="D175" t="str">
            <v>ค่าเผื่อหนี้สงสัยจะสูญ</v>
          </cell>
        </row>
        <row r="176">
          <cell r="C176" t="str">
            <v>Total</v>
          </cell>
        </row>
        <row r="177">
          <cell r="C177" t="str">
            <v>G.Total</v>
          </cell>
        </row>
        <row r="179">
          <cell r="C179" t="str">
            <v>NBD</v>
          </cell>
        </row>
        <row r="180">
          <cell r="C180" t="str">
            <v>WPV</v>
          </cell>
        </row>
        <row r="181">
          <cell r="C181" t="str">
            <v>BSS</v>
          </cell>
        </row>
        <row r="183">
          <cell r="C183" t="str">
            <v>CON-C</v>
          </cell>
        </row>
        <row r="184">
          <cell r="C184" t="str">
            <v>NPM</v>
          </cell>
        </row>
        <row r="185">
          <cell r="C185" t="str">
            <v>BSM</v>
          </cell>
        </row>
        <row r="186">
          <cell r="C186" t="str">
            <v>WT</v>
          </cell>
        </row>
        <row r="187">
          <cell r="C187" t="str">
            <v>RC</v>
          </cell>
        </row>
        <row r="188">
          <cell r="C188" t="str">
            <v>Total</v>
          </cell>
        </row>
        <row r="189">
          <cell r="C189" t="str">
            <v>BPV</v>
          </cell>
        </row>
        <row r="193">
          <cell r="C193" t="str">
            <v>NBD</v>
          </cell>
        </row>
        <row r="194">
          <cell r="C194" t="str">
            <v>WPV</v>
          </cell>
        </row>
        <row r="195">
          <cell r="C195" t="str">
            <v>BSS</v>
          </cell>
        </row>
        <row r="196">
          <cell r="C196" t="str">
            <v>CON-C</v>
          </cell>
        </row>
        <row r="197">
          <cell r="C197" t="str">
            <v>NPM</v>
          </cell>
        </row>
        <row r="198">
          <cell r="C198" t="str">
            <v>BSM</v>
          </cell>
        </row>
        <row r="200">
          <cell r="C200" t="str">
            <v>WT</v>
          </cell>
        </row>
        <row r="201">
          <cell r="C201" t="str">
            <v>RC</v>
          </cell>
        </row>
        <row r="203">
          <cell r="C203" t="str">
            <v>other</v>
          </cell>
        </row>
        <row r="204">
          <cell r="C204" t="str">
            <v>BPV</v>
          </cell>
        </row>
        <row r="205">
          <cell r="C205" t="str">
            <v>Total</v>
          </cell>
        </row>
        <row r="209">
          <cell r="F209" t="str">
            <v>Diff</v>
          </cell>
        </row>
        <row r="210">
          <cell r="C210" t="str">
            <v>NBD</v>
          </cell>
        </row>
        <row r="211">
          <cell r="C211" t="str">
            <v>WPV</v>
          </cell>
        </row>
        <row r="212">
          <cell r="C212" t="str">
            <v>BSS</v>
          </cell>
        </row>
        <row r="213">
          <cell r="C213" t="str">
            <v>BPV</v>
          </cell>
        </row>
        <row r="214">
          <cell r="C214" t="str">
            <v>CON-C</v>
          </cell>
        </row>
        <row r="215">
          <cell r="C215" t="str">
            <v>NPM</v>
          </cell>
        </row>
        <row r="216">
          <cell r="C216" t="str">
            <v>BSM</v>
          </cell>
        </row>
        <row r="217">
          <cell r="C217" t="str">
            <v>WT</v>
          </cell>
        </row>
        <row r="218">
          <cell r="C218" t="str">
            <v>RC</v>
          </cell>
        </row>
        <row r="219">
          <cell r="C219" t="str">
            <v>Total</v>
          </cell>
        </row>
        <row r="220">
          <cell r="C220" t="str">
            <v>Others</v>
          </cell>
        </row>
        <row r="221">
          <cell r="C221" t="str">
            <v>NE</v>
          </cell>
        </row>
        <row r="222">
          <cell r="C222" t="str">
            <v>BSH</v>
          </cell>
        </row>
        <row r="223">
          <cell r="C223" t="str">
            <v>NP</v>
          </cell>
        </row>
        <row r="224">
          <cell r="C224" t="str">
            <v>Total</v>
          </cell>
        </row>
        <row r="226">
          <cell r="C226" t="str">
            <v>Retention</v>
          </cell>
        </row>
        <row r="227">
          <cell r="C227" t="str">
            <v>NBD</v>
          </cell>
        </row>
        <row r="228">
          <cell r="C228" t="str">
            <v>WPV</v>
          </cell>
        </row>
        <row r="230">
          <cell r="C230" t="str">
            <v>Advance to Contractor</v>
          </cell>
        </row>
        <row r="231">
          <cell r="C231" t="str">
            <v>RC</v>
          </cell>
        </row>
        <row r="234">
          <cell r="C234" t="str">
            <v>VAT</v>
          </cell>
        </row>
        <row r="236">
          <cell r="C236" t="str">
            <v>Retention</v>
          </cell>
        </row>
        <row r="237">
          <cell r="C237" t="str">
            <v>RC</v>
          </cell>
        </row>
        <row r="239">
          <cell r="C239" t="str">
            <v>Loan from Sub.</v>
          </cell>
        </row>
        <row r="240">
          <cell r="C240" t="str">
            <v>NBD</v>
          </cell>
        </row>
        <row r="241">
          <cell r="C241" t="str">
            <v>WPV</v>
          </cell>
        </row>
        <row r="242">
          <cell r="C242" t="str">
            <v>BSS</v>
          </cell>
        </row>
        <row r="243">
          <cell r="C243" t="str">
            <v>BPV</v>
          </cell>
        </row>
        <row r="244">
          <cell r="C244" t="str">
            <v>CON-C</v>
          </cell>
        </row>
        <row r="245">
          <cell r="C245" t="str">
            <v>NPM</v>
          </cell>
        </row>
        <row r="246">
          <cell r="C246" t="str">
            <v>BSM</v>
          </cell>
        </row>
        <row r="247">
          <cell r="C247" t="str">
            <v>WT</v>
          </cell>
        </row>
        <row r="248">
          <cell r="C248" t="str">
            <v>Total</v>
          </cell>
        </row>
        <row r="250">
          <cell r="C250" t="str">
            <v>NBD</v>
          </cell>
        </row>
        <row r="251">
          <cell r="C251" t="str">
            <v>WPV</v>
          </cell>
        </row>
        <row r="252">
          <cell r="C252" t="str">
            <v>BSS</v>
          </cell>
        </row>
        <row r="253">
          <cell r="C253" t="str">
            <v>BPV</v>
          </cell>
        </row>
        <row r="254">
          <cell r="C254" t="str">
            <v>CON-C</v>
          </cell>
        </row>
        <row r="255">
          <cell r="C255" t="str">
            <v>NPM</v>
          </cell>
        </row>
        <row r="256">
          <cell r="C256" t="str">
            <v>BSM</v>
          </cell>
        </row>
        <row r="257">
          <cell r="C257" t="str">
            <v>WT</v>
          </cell>
        </row>
        <row r="258">
          <cell r="C258" t="str">
            <v>Total</v>
          </cell>
        </row>
        <row r="260">
          <cell r="C260" t="str">
            <v>NBD</v>
          </cell>
        </row>
        <row r="261">
          <cell r="C261" t="str">
            <v>WPV</v>
          </cell>
        </row>
        <row r="262">
          <cell r="C262" t="str">
            <v>BSS</v>
          </cell>
        </row>
        <row r="263">
          <cell r="C263" t="str">
            <v>BPV</v>
          </cell>
        </row>
        <row r="264">
          <cell r="C264" t="str">
            <v>CON-C</v>
          </cell>
        </row>
        <row r="265">
          <cell r="C265" t="str">
            <v>NPM</v>
          </cell>
        </row>
        <row r="266">
          <cell r="C266" t="str">
            <v>BSM</v>
          </cell>
        </row>
        <row r="267">
          <cell r="C267" t="str">
            <v>WT</v>
          </cell>
        </row>
        <row r="268">
          <cell r="C268" t="str">
            <v>Total</v>
          </cell>
        </row>
        <row r="272">
          <cell r="C272" t="str">
            <v>Accrued Interest-center</v>
          </cell>
        </row>
        <row r="273">
          <cell r="D273" t="str">
            <v>center</v>
          </cell>
        </row>
        <row r="274">
          <cell r="D274" t="str">
            <v>Wanapinklao</v>
          </cell>
        </row>
        <row r="275">
          <cell r="D275" t="str">
            <v xml:space="preserve">Tara </v>
          </cell>
        </row>
        <row r="276">
          <cell r="D276" t="str">
            <v>w-pol</v>
          </cell>
        </row>
        <row r="277">
          <cell r="D277" t="str">
            <v>ruam</v>
          </cell>
        </row>
        <row r="278">
          <cell r="D278" t="str">
            <v>Anawana</v>
          </cell>
        </row>
        <row r="279">
          <cell r="D279" t="str">
            <v>Ora</v>
          </cell>
        </row>
        <row r="280">
          <cell r="D280" t="str">
            <v>Ngamwongwan</v>
          </cell>
        </row>
        <row r="281">
          <cell r="D281" t="str">
            <v>Pawan</v>
          </cell>
        </row>
        <row r="282">
          <cell r="D282" t="str">
            <v>Thapra</v>
          </cell>
        </row>
        <row r="283">
          <cell r="C283" t="str">
            <v>Specific Tax</v>
          </cell>
        </row>
        <row r="284">
          <cell r="D284" t="str">
            <v>center</v>
          </cell>
        </row>
        <row r="285">
          <cell r="D285" t="str">
            <v>Wanapinklao</v>
          </cell>
        </row>
        <row r="286">
          <cell r="D286" t="str">
            <v xml:space="preserve">Tara </v>
          </cell>
        </row>
        <row r="287">
          <cell r="D287" t="str">
            <v>w-pol</v>
          </cell>
        </row>
        <row r="288">
          <cell r="D288" t="str">
            <v>ruam</v>
          </cell>
        </row>
        <row r="289">
          <cell r="D289" t="str">
            <v>Anawana</v>
          </cell>
        </row>
        <row r="290">
          <cell r="D290" t="str">
            <v>Ora</v>
          </cell>
        </row>
        <row r="291">
          <cell r="D291" t="str">
            <v>Ngamwongwan</v>
          </cell>
        </row>
        <row r="292">
          <cell r="D292" t="str">
            <v>Pawan</v>
          </cell>
        </row>
        <row r="293">
          <cell r="D293" t="str">
            <v>Thapra</v>
          </cell>
        </row>
        <row r="294">
          <cell r="C294" t="str">
            <v>Accrued Income Tax+vat</v>
          </cell>
        </row>
        <row r="295">
          <cell r="D295" t="str">
            <v>center</v>
          </cell>
        </row>
        <row r="296">
          <cell r="D296" t="str">
            <v>Wanapinklao</v>
          </cell>
        </row>
        <row r="297">
          <cell r="D297" t="str">
            <v xml:space="preserve">Tara </v>
          </cell>
        </row>
        <row r="298">
          <cell r="D298" t="str">
            <v>w-pol</v>
          </cell>
        </row>
        <row r="299">
          <cell r="D299" t="str">
            <v>ruam</v>
          </cell>
        </row>
        <row r="300">
          <cell r="D300" t="str">
            <v>Anawana</v>
          </cell>
        </row>
        <row r="301">
          <cell r="D301" t="str">
            <v>Ora</v>
          </cell>
        </row>
        <row r="302">
          <cell r="D302" t="str">
            <v>Ngamwongwan</v>
          </cell>
        </row>
        <row r="303">
          <cell r="D303" t="str">
            <v>Pawan</v>
          </cell>
        </row>
        <row r="304">
          <cell r="D304" t="str">
            <v>Thapra</v>
          </cell>
        </row>
        <row r="305">
          <cell r="C305" t="str">
            <v>Accrued Expenses</v>
          </cell>
        </row>
        <row r="306">
          <cell r="D306" t="str">
            <v>center</v>
          </cell>
        </row>
        <row r="307">
          <cell r="D307" t="str">
            <v>Wanapinklao</v>
          </cell>
        </row>
        <row r="308">
          <cell r="D308" t="str">
            <v xml:space="preserve">Tara </v>
          </cell>
        </row>
        <row r="309">
          <cell r="D309" t="str">
            <v>w-pol</v>
          </cell>
        </row>
        <row r="310">
          <cell r="D310" t="str">
            <v>ruam</v>
          </cell>
        </row>
        <row r="311">
          <cell r="D311" t="str">
            <v>Anawana</v>
          </cell>
        </row>
        <row r="312">
          <cell r="D312" t="str">
            <v>Ora</v>
          </cell>
        </row>
        <row r="313">
          <cell r="D313" t="str">
            <v>Ngamwongwan</v>
          </cell>
        </row>
        <row r="314">
          <cell r="D314" t="str">
            <v>Pawan</v>
          </cell>
        </row>
        <row r="315">
          <cell r="D315" t="str">
            <v>Thapra</v>
          </cell>
        </row>
        <row r="318">
          <cell r="C318" t="str">
            <v>Accrued rental</v>
          </cell>
        </row>
        <row r="319">
          <cell r="C319" t="str">
            <v>NBD</v>
          </cell>
        </row>
        <row r="320">
          <cell r="C320" t="str">
            <v>WTH</v>
          </cell>
        </row>
        <row r="321">
          <cell r="C321" t="str">
            <v>Accrued Management Fee</v>
          </cell>
        </row>
        <row r="322">
          <cell r="C322" t="str">
            <v>NBD</v>
          </cell>
        </row>
        <row r="328">
          <cell r="C328" t="str">
            <v>Payable to Contractor/Unbill  Receivable  Excluded VAT</v>
          </cell>
        </row>
        <row r="329">
          <cell r="C329" t="str">
            <v>RC</v>
          </cell>
        </row>
        <row r="330">
          <cell r="C330" t="str">
            <v>BSS</v>
          </cell>
        </row>
        <row r="331">
          <cell r="C331" t="str">
            <v>NBP</v>
          </cell>
        </row>
        <row r="332">
          <cell r="C332" t="str">
            <v>VAT Construction Cost</v>
          </cell>
        </row>
        <row r="336">
          <cell r="C336" t="str">
            <v>Advance Received from Customer(Relate Company)</v>
          </cell>
        </row>
        <row r="337">
          <cell r="C337" t="str">
            <v>NBD</v>
          </cell>
        </row>
        <row r="338">
          <cell r="C338" t="str">
            <v>WPV</v>
          </cell>
        </row>
        <row r="339">
          <cell r="C339" t="str">
            <v>BSS</v>
          </cell>
        </row>
        <row r="341">
          <cell r="C341" t="str">
            <v>Interest Income</v>
          </cell>
        </row>
        <row r="342">
          <cell r="C342" t="str">
            <v>NBD</v>
          </cell>
        </row>
        <row r="343">
          <cell r="C343" t="str">
            <v>WPV</v>
          </cell>
        </row>
        <row r="344">
          <cell r="C344" t="str">
            <v>BSS</v>
          </cell>
        </row>
        <row r="345">
          <cell r="C345" t="str">
            <v>BPV</v>
          </cell>
        </row>
        <row r="346">
          <cell r="C346" t="str">
            <v>CON-C</v>
          </cell>
        </row>
        <row r="347">
          <cell r="C347" t="str">
            <v>WT</v>
          </cell>
        </row>
        <row r="348">
          <cell r="C348" t="str">
            <v>NPM</v>
          </cell>
        </row>
        <row r="349">
          <cell r="C349" t="str">
            <v>BSM</v>
          </cell>
        </row>
        <row r="350">
          <cell r="C350" t="str">
            <v>BSM</v>
          </cell>
        </row>
        <row r="351">
          <cell r="C351" t="str">
            <v>RC</v>
          </cell>
        </row>
        <row r="352">
          <cell r="C352" t="str">
            <v>Total</v>
          </cell>
        </row>
        <row r="353">
          <cell r="C353" t="str">
            <v>Others</v>
          </cell>
        </row>
        <row r="354">
          <cell r="C354" t="str">
            <v>NE</v>
          </cell>
        </row>
        <row r="355">
          <cell r="C355" t="str">
            <v>NH</v>
          </cell>
        </row>
        <row r="356">
          <cell r="C356" t="str">
            <v>NH</v>
          </cell>
        </row>
        <row r="357">
          <cell r="C357" t="str">
            <v>Total</v>
          </cell>
        </row>
        <row r="358">
          <cell r="C358" t="str">
            <v>G.Total</v>
          </cell>
        </row>
        <row r="359">
          <cell r="C359" t="str">
            <v>Fin.&amp; Bank center</v>
          </cell>
        </row>
        <row r="360">
          <cell r="D360" t="str">
            <v>center</v>
          </cell>
        </row>
        <row r="361">
          <cell r="C361">
            <v>4421</v>
          </cell>
          <cell r="D361" t="str">
            <v>Wanapinklao</v>
          </cell>
        </row>
        <row r="362">
          <cell r="C362">
            <v>4425</v>
          </cell>
          <cell r="D362" t="str">
            <v xml:space="preserve">Tara </v>
          </cell>
        </row>
        <row r="363">
          <cell r="D363" t="str">
            <v>w-pol</v>
          </cell>
        </row>
        <row r="364">
          <cell r="C364">
            <v>4421</v>
          </cell>
          <cell r="D364" t="str">
            <v>ruam</v>
          </cell>
        </row>
        <row r="365">
          <cell r="D365" t="str">
            <v>Anawana</v>
          </cell>
        </row>
        <row r="366">
          <cell r="D366" t="str">
            <v>Ora</v>
          </cell>
        </row>
        <row r="367">
          <cell r="D367" t="str">
            <v>Ngamwongwan</v>
          </cell>
        </row>
        <row r="368">
          <cell r="D368" t="str">
            <v>Pawan</v>
          </cell>
        </row>
        <row r="369">
          <cell r="D369" t="str">
            <v>Thapra</v>
          </cell>
        </row>
        <row r="373">
          <cell r="C373" t="str">
            <v>NBD</v>
          </cell>
        </row>
        <row r="374">
          <cell r="C374" t="str">
            <v>BSS</v>
          </cell>
        </row>
        <row r="379">
          <cell r="C379" t="str">
            <v>NBD</v>
          </cell>
        </row>
        <row r="380">
          <cell r="C380" t="str">
            <v>WPV</v>
          </cell>
        </row>
        <row r="381">
          <cell r="C381" t="str">
            <v>BSS</v>
          </cell>
        </row>
        <row r="382">
          <cell r="C382" t="str">
            <v>BPV</v>
          </cell>
        </row>
        <row r="383">
          <cell r="C383" t="str">
            <v>CON-C</v>
          </cell>
        </row>
        <row r="384">
          <cell r="C384" t="str">
            <v>NPM</v>
          </cell>
        </row>
        <row r="385">
          <cell r="C385" t="str">
            <v>BSM</v>
          </cell>
        </row>
        <row r="386">
          <cell r="C386" t="str">
            <v>WT</v>
          </cell>
        </row>
        <row r="387">
          <cell r="C387" t="str">
            <v>Total</v>
          </cell>
        </row>
        <row r="388">
          <cell r="C388" t="str">
            <v>Vat</v>
          </cell>
        </row>
        <row r="389">
          <cell r="C389" t="str">
            <v>G.Total</v>
          </cell>
        </row>
        <row r="390">
          <cell r="C390" t="str">
            <v>Other</v>
          </cell>
        </row>
        <row r="394">
          <cell r="C394" t="str">
            <v>NBD</v>
          </cell>
        </row>
        <row r="395">
          <cell r="C395" t="str">
            <v>WPV</v>
          </cell>
        </row>
        <row r="396">
          <cell r="C396" t="str">
            <v>BSS</v>
          </cell>
        </row>
        <row r="397">
          <cell r="C397" t="str">
            <v>BPV</v>
          </cell>
        </row>
        <row r="398">
          <cell r="C398" t="str">
            <v>CON-C</v>
          </cell>
        </row>
        <row r="399">
          <cell r="C399" t="str">
            <v>NPM</v>
          </cell>
        </row>
        <row r="400">
          <cell r="C400" t="str">
            <v>BSM</v>
          </cell>
        </row>
        <row r="401">
          <cell r="C401" t="str">
            <v>WT</v>
          </cell>
        </row>
        <row r="402">
          <cell r="C402" t="str">
            <v>Total</v>
          </cell>
        </row>
        <row r="404">
          <cell r="D404">
            <v>230591.10999999987</v>
          </cell>
        </row>
        <row r="406">
          <cell r="C406" t="str">
            <v>NBD</v>
          </cell>
        </row>
        <row r="407">
          <cell r="C407" t="str">
            <v>WPV</v>
          </cell>
        </row>
        <row r="408">
          <cell r="C408" t="str">
            <v>BSS</v>
          </cell>
        </row>
        <row r="409">
          <cell r="C409" t="str">
            <v>BPV</v>
          </cell>
        </row>
        <row r="410">
          <cell r="C410" t="str">
            <v>CON-C</v>
          </cell>
        </row>
        <row r="411">
          <cell r="C411" t="str">
            <v>NPM</v>
          </cell>
        </row>
        <row r="412">
          <cell r="C412" t="str">
            <v>BSM</v>
          </cell>
        </row>
        <row r="413">
          <cell r="C413" t="str">
            <v>WT</v>
          </cell>
        </row>
        <row r="414">
          <cell r="C414" t="str">
            <v>Total</v>
          </cell>
        </row>
        <row r="415">
          <cell r="C415" t="str">
            <v>Others</v>
          </cell>
        </row>
        <row r="416">
          <cell r="C416" t="str">
            <v>NE</v>
          </cell>
        </row>
        <row r="417">
          <cell r="C417" t="str">
            <v>NH</v>
          </cell>
        </row>
        <row r="418">
          <cell r="C418" t="str">
            <v>Total</v>
          </cell>
        </row>
        <row r="419">
          <cell r="C419" t="str">
            <v>G.Total</v>
          </cell>
        </row>
        <row r="420">
          <cell r="C420" t="str">
            <v>Fin.&amp; Bank+center</v>
          </cell>
        </row>
        <row r="421">
          <cell r="D421" t="str">
            <v>center</v>
          </cell>
        </row>
        <row r="422">
          <cell r="D422" t="str">
            <v>Wanapinklao</v>
          </cell>
        </row>
        <row r="423">
          <cell r="D423" t="str">
            <v xml:space="preserve">Tara </v>
          </cell>
        </row>
        <row r="424">
          <cell r="D424" t="str">
            <v>w-pol</v>
          </cell>
        </row>
        <row r="425">
          <cell r="D425" t="str">
            <v>ruam</v>
          </cell>
        </row>
        <row r="426">
          <cell r="D426" t="str">
            <v>Anawana</v>
          </cell>
        </row>
        <row r="427">
          <cell r="D427" t="str">
            <v>Ora</v>
          </cell>
        </row>
        <row r="428">
          <cell r="D428" t="str">
            <v>Ngamwongwan</v>
          </cell>
        </row>
        <row r="429">
          <cell r="D429" t="str">
            <v>Pawan</v>
          </cell>
        </row>
        <row r="430">
          <cell r="D430" t="str">
            <v>Thapra</v>
          </cell>
        </row>
        <row r="432">
          <cell r="D432" t="str">
            <v xml:space="preserve"> Center received Interest  from Project</v>
          </cell>
        </row>
        <row r="440">
          <cell r="C440" t="str">
            <v>WPV</v>
          </cell>
        </row>
        <row r="441">
          <cell r="C441" t="str">
            <v>BSM</v>
          </cell>
        </row>
        <row r="442">
          <cell r="C442" t="str">
            <v>WT</v>
          </cell>
        </row>
        <row r="446">
          <cell r="C446" t="str">
            <v>WPV</v>
          </cell>
        </row>
        <row r="447">
          <cell r="C447" t="str">
            <v>BSS</v>
          </cell>
        </row>
        <row r="448">
          <cell r="C448" t="str">
            <v>WT</v>
          </cell>
        </row>
        <row r="450">
          <cell r="C450" t="str">
            <v>Total</v>
          </cell>
          <cell r="D450">
            <v>-3032382.4154092143</v>
          </cell>
        </row>
        <row r="451">
          <cell r="C451" t="str">
            <v>NBD&amp;BSS</v>
          </cell>
        </row>
        <row r="452">
          <cell r="C452" t="str">
            <v>NPM&amp;WPV</v>
          </cell>
        </row>
        <row r="453">
          <cell r="C453" t="str">
            <v>RC&amp;NBD</v>
          </cell>
        </row>
        <row r="454">
          <cell r="C454" t="str">
            <v>RC&amp;BSS</v>
          </cell>
        </row>
        <row r="455">
          <cell r="C455" t="str">
            <v>Total</v>
          </cell>
        </row>
        <row r="456">
          <cell r="C456" t="str">
            <v>G.Total</v>
          </cell>
        </row>
        <row r="459">
          <cell r="C459" t="str">
            <v>Ruam</v>
          </cell>
        </row>
        <row r="460">
          <cell r="C460" t="str">
            <v>Lad</v>
          </cell>
        </row>
        <row r="461">
          <cell r="C461" t="str">
            <v>Pin</v>
          </cell>
        </row>
        <row r="462">
          <cell r="C462" t="str">
            <v>Total</v>
          </cell>
        </row>
        <row r="463">
          <cell r="C463" t="str">
            <v>Bond</v>
          </cell>
        </row>
        <row r="464">
          <cell r="C464" t="str">
            <v>Available</v>
          </cell>
        </row>
        <row r="465">
          <cell r="C465" t="str">
            <v>BSM</v>
          </cell>
        </row>
        <row r="466">
          <cell r="C466" t="str">
            <v>WPV</v>
          </cell>
        </row>
        <row r="470">
          <cell r="C470" t="str">
            <v>Consolidation ( Adj. Entries)</v>
          </cell>
        </row>
        <row r="471">
          <cell r="C471" t="str">
            <v>Loan from Aff. Co.,</v>
          </cell>
        </row>
        <row r="472">
          <cell r="C472" t="str">
            <v>Loan from Aff. Co.,WPV-CCC</v>
          </cell>
        </row>
        <row r="473">
          <cell r="C473" t="str">
            <v xml:space="preserve">Other </v>
          </cell>
        </row>
        <row r="474">
          <cell r="C474" t="str">
            <v>Accrued Expenses(RC-NBD)</v>
          </cell>
        </row>
        <row r="475">
          <cell r="C475" t="str">
            <v>Loan&amp; Advance  to Aff. Co.,</v>
          </cell>
        </row>
        <row r="476">
          <cell r="C476" t="str">
            <v>Longterm Loan to related</v>
          </cell>
        </row>
        <row r="477">
          <cell r="C477" t="str">
            <v xml:space="preserve">Other </v>
          </cell>
        </row>
        <row r="478">
          <cell r="C478" t="str">
            <v>Accrued Expenses(MGF)</v>
          </cell>
        </row>
        <row r="479">
          <cell r="C479" t="str">
            <v>Accrued Management Fee</v>
          </cell>
          <cell r="F479">
            <v>0</v>
          </cell>
        </row>
        <row r="480">
          <cell r="C480" t="str">
            <v>Interst Income</v>
          </cell>
          <cell r="F480">
            <v>-3.0000000260770321E-2</v>
          </cell>
        </row>
        <row r="481">
          <cell r="C481" t="str">
            <v>Interst Exp.</v>
          </cell>
        </row>
        <row r="482">
          <cell r="C482" t="str">
            <v>COGS (INT-WPV-NBD)</v>
          </cell>
          <cell r="F482" t="str">
            <v>CR</v>
          </cell>
        </row>
        <row r="483">
          <cell r="C483" t="str">
            <v>COGS (INT-WPV-NBD)</v>
          </cell>
        </row>
        <row r="484">
          <cell r="C484" t="str">
            <v>Realestate Develop-WPV</v>
          </cell>
        </row>
        <row r="485">
          <cell r="C485" t="str">
            <v>Real estate Devlpmt.BSS</v>
          </cell>
          <cell r="F485" t="str">
            <v>CR</v>
          </cell>
        </row>
        <row r="486">
          <cell r="C486" t="str">
            <v>Real estate devlpmt</v>
          </cell>
        </row>
        <row r="487">
          <cell r="C487" t="str">
            <v>COGS-(CONSTRUCTION-NBD-BSS)</v>
          </cell>
        </row>
        <row r="488">
          <cell r="C488" t="str">
            <v>Sale from constuction</v>
          </cell>
        </row>
        <row r="489">
          <cell r="C489" t="str">
            <v>Real estate devlpmt</v>
          </cell>
        </row>
        <row r="490">
          <cell r="C490" t="str">
            <v>COGS (INT.WTH-NBD)</v>
          </cell>
        </row>
        <row r="491">
          <cell r="C491" t="str">
            <v>Inventoryt.</v>
          </cell>
        </row>
        <row r="492">
          <cell r="C492" t="str">
            <v>Management Fee - Income</v>
          </cell>
        </row>
        <row r="493">
          <cell r="C493" t="str">
            <v>Selling &amp; Adm. Exp. (Mgnt Fee)</v>
          </cell>
        </row>
        <row r="494">
          <cell r="C494" t="str">
            <v>Retained Earning</v>
          </cell>
        </row>
        <row r="495">
          <cell r="C495" t="str">
            <v>COGS</v>
          </cell>
        </row>
        <row r="496">
          <cell r="C496" t="str">
            <v>Impairment</v>
          </cell>
        </row>
        <row r="497">
          <cell r="C497" t="str">
            <v>Payable to Contractor(BPV-BSS,WPV-RC)</v>
          </cell>
        </row>
        <row r="498">
          <cell r="C498" t="str">
            <v>Unbilled completed work(BPV-BSS,WPV-S&amp;P)</v>
          </cell>
        </row>
        <row r="499">
          <cell r="C499" t="str">
            <v>Account receivable(RC-BBD+WPV)</v>
          </cell>
        </row>
        <row r="500">
          <cell r="C500" t="str">
            <v>Other Current Liabilities</v>
          </cell>
        </row>
        <row r="501">
          <cell r="C501" t="str">
            <v>Other Current Lia(Retention)</v>
          </cell>
        </row>
        <row r="502">
          <cell r="C502" t="str">
            <v>Other Current A/C(Account Receivable Retention Cons.)</v>
          </cell>
        </row>
        <row r="503">
          <cell r="C503" t="str">
            <v>Advance to Contractor</v>
          </cell>
        </row>
        <row r="504">
          <cell r="C504" t="str">
            <v>Advance received from Customers</v>
          </cell>
        </row>
        <row r="505">
          <cell r="C505" t="str">
            <v>Other Current Liabilities</v>
          </cell>
        </row>
        <row r="506">
          <cell r="C506" t="str">
            <v>Sale from Construction</v>
          </cell>
        </row>
        <row r="507">
          <cell r="C507" t="str">
            <v>Cost of Construction</v>
          </cell>
        </row>
        <row r="508">
          <cell r="C508" t="str">
            <v>Cost of Good Sold</v>
          </cell>
        </row>
        <row r="509">
          <cell r="C509" t="str">
            <v>Total</v>
          </cell>
        </row>
        <row r="511">
          <cell r="C511" t="str">
            <v>VAT ( Management Fee)</v>
          </cell>
        </row>
        <row r="512">
          <cell r="C512" t="str">
            <v>VAT ( Other Income)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60"/>
  <sheetViews>
    <sheetView topLeftCell="A37" zoomScale="115" zoomScaleNormal="115" zoomScaleSheetLayoutView="140" workbookViewId="0">
      <selection activeCell="D48" sqref="D48"/>
    </sheetView>
  </sheetViews>
  <sheetFormatPr defaultColWidth="9.140625" defaultRowHeight="22.7" customHeight="1"/>
  <cols>
    <col min="1" max="3" width="1.7109375" style="1" customWidth="1"/>
    <col min="4" max="4" width="29.7109375" style="1" customWidth="1"/>
    <col min="5" max="5" width="5.5703125" style="143" bestFit="1" customWidth="1"/>
    <col min="6" max="6" width="0.7109375" style="143" customWidth="1"/>
    <col min="7" max="7" width="12.85546875" style="237" customWidth="1"/>
    <col min="8" max="8" width="0.7109375" style="237" customWidth="1"/>
    <col min="9" max="9" width="12.85546875" style="237" customWidth="1"/>
    <col min="10" max="10" width="0.7109375" style="237" customWidth="1"/>
    <col min="11" max="11" width="12.85546875" style="237" customWidth="1"/>
    <col min="12" max="12" width="0.7109375" style="237" customWidth="1"/>
    <col min="13" max="13" width="12.85546875" style="237" customWidth="1"/>
    <col min="14" max="131" width="9.140625" style="1"/>
    <col min="132" max="133" width="2.28515625" style="1" customWidth="1"/>
    <col min="134" max="134" width="1.5703125" style="1" customWidth="1"/>
    <col min="135" max="135" width="38.28515625" style="1" customWidth="1"/>
    <col min="136" max="136" width="7.5703125" style="1" customWidth="1"/>
    <col min="137" max="137" width="0.7109375" style="1" customWidth="1"/>
    <col min="138" max="138" width="12" style="1" customWidth="1"/>
    <col min="139" max="139" width="0.7109375" style="1" customWidth="1"/>
    <col min="140" max="140" width="12" style="1" customWidth="1"/>
    <col min="141" max="141" width="9.140625" style="1"/>
    <col min="142" max="142" width="10.5703125" style="1" customWidth="1"/>
    <col min="143" max="143" width="13" style="1" customWidth="1"/>
    <col min="144" max="16384" width="9.140625" style="1"/>
  </cols>
  <sheetData>
    <row r="1" spans="1:13" ht="16.5" customHeight="1">
      <c r="A1" s="3" t="s">
        <v>0</v>
      </c>
    </row>
    <row r="2" spans="1:13" ht="16.5" customHeight="1">
      <c r="A2" s="3" t="s">
        <v>1</v>
      </c>
    </row>
    <row r="3" spans="1:13" ht="16.5" customHeight="1">
      <c r="A3" s="4" t="s">
        <v>213</v>
      </c>
      <c r="B3" s="5"/>
      <c r="C3" s="5"/>
      <c r="D3" s="5"/>
      <c r="E3" s="6"/>
      <c r="F3" s="6"/>
      <c r="G3" s="238"/>
      <c r="H3" s="238"/>
      <c r="I3" s="238"/>
      <c r="J3" s="238"/>
      <c r="K3" s="238"/>
      <c r="L3" s="238"/>
      <c r="M3" s="238"/>
    </row>
    <row r="4" spans="1:13" ht="16.5" customHeight="1">
      <c r="A4" s="8"/>
      <c r="B4" s="9"/>
      <c r="C4" s="9"/>
      <c r="D4" s="9"/>
      <c r="E4" s="10"/>
      <c r="F4" s="10"/>
      <c r="G4" s="239"/>
      <c r="H4" s="239"/>
      <c r="I4" s="239"/>
      <c r="J4" s="239"/>
      <c r="K4" s="239"/>
      <c r="L4" s="239"/>
      <c r="M4" s="239"/>
    </row>
    <row r="5" spans="1:13" ht="16.5" customHeight="1">
      <c r="A5" s="8"/>
      <c r="B5" s="9"/>
      <c r="C5" s="9"/>
      <c r="D5" s="9"/>
      <c r="E5" s="10"/>
      <c r="F5" s="10"/>
      <c r="G5" s="239"/>
      <c r="H5" s="239"/>
      <c r="I5" s="239"/>
      <c r="J5" s="239"/>
      <c r="K5" s="239"/>
      <c r="L5" s="239"/>
      <c r="M5" s="239"/>
    </row>
    <row r="6" spans="1:13" s="12" customFormat="1" ht="15" customHeight="1">
      <c r="A6" s="26"/>
      <c r="B6" s="147"/>
      <c r="C6" s="147"/>
      <c r="D6" s="147"/>
      <c r="E6" s="28"/>
      <c r="F6" s="28"/>
      <c r="G6" s="379" t="s">
        <v>2</v>
      </c>
      <c r="H6" s="379"/>
      <c r="I6" s="379"/>
      <c r="J6" s="379"/>
      <c r="K6" s="379" t="s">
        <v>3</v>
      </c>
      <c r="L6" s="379"/>
      <c r="M6" s="379"/>
    </row>
    <row r="7" spans="1:13" s="12" customFormat="1" ht="15" customHeight="1">
      <c r="A7" s="26"/>
      <c r="B7" s="147"/>
      <c r="C7" s="147"/>
      <c r="D7" s="147"/>
      <c r="E7" s="28"/>
      <c r="F7" s="28"/>
      <c r="G7" s="378" t="s">
        <v>4</v>
      </c>
      <c r="H7" s="378"/>
      <c r="I7" s="378"/>
      <c r="J7" s="378"/>
      <c r="K7" s="378" t="s">
        <v>4</v>
      </c>
      <c r="L7" s="378"/>
      <c r="M7" s="378"/>
    </row>
    <row r="8" spans="1:13" s="12" customFormat="1" ht="15" customHeight="1">
      <c r="A8" s="25"/>
      <c r="B8" s="52"/>
      <c r="C8" s="52"/>
      <c r="D8" s="52"/>
      <c r="E8" s="31"/>
      <c r="F8" s="31"/>
      <c r="G8" s="240" t="s">
        <v>214</v>
      </c>
      <c r="H8" s="148"/>
      <c r="I8" s="240" t="s">
        <v>159</v>
      </c>
      <c r="J8" s="148"/>
      <c r="K8" s="240" t="s">
        <v>214</v>
      </c>
      <c r="L8" s="148"/>
      <c r="M8" s="240" t="s">
        <v>159</v>
      </c>
    </row>
    <row r="9" spans="1:13" s="12" customFormat="1" ht="15" customHeight="1">
      <c r="A9" s="25"/>
      <c r="B9" s="25"/>
      <c r="C9" s="25"/>
      <c r="D9" s="25"/>
      <c r="E9" s="33" t="s">
        <v>5</v>
      </c>
      <c r="F9" s="34"/>
      <c r="G9" s="241" t="s">
        <v>6</v>
      </c>
      <c r="H9" s="149"/>
      <c r="I9" s="241" t="s">
        <v>6</v>
      </c>
      <c r="J9" s="242"/>
      <c r="K9" s="241" t="s">
        <v>6</v>
      </c>
      <c r="L9" s="149"/>
      <c r="M9" s="241" t="s">
        <v>6</v>
      </c>
    </row>
    <row r="10" spans="1:13" s="12" customFormat="1" ht="15" customHeight="1">
      <c r="A10" s="158" t="s">
        <v>7</v>
      </c>
      <c r="B10" s="25"/>
      <c r="C10" s="25"/>
      <c r="D10" s="25"/>
      <c r="E10" s="28"/>
      <c r="F10" s="28"/>
      <c r="G10" s="243"/>
      <c r="H10" s="244"/>
      <c r="I10" s="244"/>
      <c r="J10" s="244"/>
      <c r="K10" s="243"/>
      <c r="L10" s="244"/>
      <c r="M10" s="244"/>
    </row>
    <row r="11" spans="1:13" s="12" customFormat="1" ht="15" customHeight="1">
      <c r="A11" s="46"/>
      <c r="B11" s="25"/>
      <c r="C11" s="25"/>
      <c r="D11" s="25"/>
      <c r="E11" s="28"/>
      <c r="F11" s="28"/>
      <c r="G11" s="243"/>
      <c r="H11" s="244"/>
      <c r="I11" s="244"/>
      <c r="J11" s="244"/>
      <c r="K11" s="243"/>
      <c r="L11" s="244"/>
      <c r="M11" s="244"/>
    </row>
    <row r="12" spans="1:13" s="12" customFormat="1" ht="15" customHeight="1">
      <c r="A12" s="154" t="s">
        <v>8</v>
      </c>
      <c r="B12" s="25"/>
      <c r="C12" s="25"/>
      <c r="D12" s="25"/>
      <c r="E12" s="31"/>
      <c r="F12" s="31"/>
      <c r="G12" s="245"/>
      <c r="H12" s="246"/>
      <c r="I12" s="246"/>
      <c r="J12" s="244"/>
      <c r="K12" s="245"/>
      <c r="L12" s="244"/>
      <c r="M12" s="246"/>
    </row>
    <row r="13" spans="1:13" s="12" customFormat="1" ht="15" customHeight="1">
      <c r="A13" s="42"/>
      <c r="B13" s="25"/>
      <c r="C13" s="25"/>
      <c r="D13" s="25"/>
      <c r="E13" s="28"/>
      <c r="F13" s="28"/>
      <c r="G13" s="243"/>
      <c r="H13" s="244"/>
      <c r="I13" s="244"/>
      <c r="J13" s="244"/>
      <c r="K13" s="243"/>
      <c r="L13" s="244"/>
      <c r="M13" s="244"/>
    </row>
    <row r="14" spans="1:13" s="12" customFormat="1" ht="15" customHeight="1">
      <c r="A14" s="159" t="s">
        <v>9</v>
      </c>
      <c r="B14" s="25"/>
      <c r="C14" s="25"/>
      <c r="D14" s="25"/>
      <c r="E14" s="31">
        <v>10</v>
      </c>
      <c r="F14" s="31"/>
      <c r="G14" s="245">
        <v>429104439</v>
      </c>
      <c r="H14" s="247"/>
      <c r="I14" s="246">
        <v>890748583</v>
      </c>
      <c r="J14" s="247"/>
      <c r="K14" s="245">
        <v>46152349</v>
      </c>
      <c r="L14" s="123"/>
      <c r="M14" s="247">
        <v>4755328</v>
      </c>
    </row>
    <row r="15" spans="1:13" s="12" customFormat="1" ht="15" customHeight="1">
      <c r="A15" s="151" t="s">
        <v>10</v>
      </c>
      <c r="B15" s="25"/>
      <c r="C15" s="25"/>
      <c r="D15" s="25"/>
      <c r="E15" s="31">
        <v>12</v>
      </c>
      <c r="F15" s="31"/>
      <c r="G15" s="245">
        <v>1432412866</v>
      </c>
      <c r="H15" s="247"/>
      <c r="I15" s="246">
        <v>1069039049</v>
      </c>
      <c r="J15" s="247"/>
      <c r="K15" s="245">
        <v>2217828</v>
      </c>
      <c r="L15" s="123"/>
      <c r="M15" s="247">
        <v>2450846</v>
      </c>
    </row>
    <row r="16" spans="1:13" s="12" customFormat="1" ht="15" customHeight="1">
      <c r="A16" s="150" t="s">
        <v>105</v>
      </c>
      <c r="B16" s="25"/>
      <c r="C16" s="25"/>
      <c r="D16" s="25"/>
      <c r="E16" s="25"/>
      <c r="F16" s="25"/>
      <c r="G16" s="232"/>
      <c r="H16" s="249"/>
      <c r="I16" s="249"/>
      <c r="J16" s="249"/>
      <c r="K16" s="232"/>
      <c r="L16" s="249"/>
      <c r="M16" s="249"/>
    </row>
    <row r="17" spans="1:13" s="12" customFormat="1" ht="15" customHeight="1">
      <c r="A17" s="150"/>
      <c r="B17" s="150" t="s">
        <v>117</v>
      </c>
      <c r="C17" s="25"/>
      <c r="D17" s="25"/>
      <c r="E17" s="31">
        <v>13</v>
      </c>
      <c r="F17" s="31"/>
      <c r="G17" s="245">
        <v>116976350</v>
      </c>
      <c r="H17" s="247"/>
      <c r="I17" s="246">
        <v>110073198</v>
      </c>
      <c r="J17" s="247"/>
      <c r="K17" s="245">
        <v>0</v>
      </c>
      <c r="L17" s="123"/>
      <c r="M17" s="247">
        <v>0</v>
      </c>
    </row>
    <row r="18" spans="1:13" s="12" customFormat="1" ht="15" customHeight="1">
      <c r="A18" s="150" t="s">
        <v>11</v>
      </c>
      <c r="B18" s="25"/>
      <c r="C18" s="25"/>
      <c r="D18" s="25"/>
      <c r="E18" s="31">
        <v>14</v>
      </c>
      <c r="F18" s="31"/>
      <c r="G18" s="245">
        <v>957396812</v>
      </c>
      <c r="H18" s="247"/>
      <c r="I18" s="246">
        <v>531632539</v>
      </c>
      <c r="J18" s="247"/>
      <c r="K18" s="245">
        <v>0</v>
      </c>
      <c r="L18" s="123"/>
      <c r="M18" s="246">
        <v>0</v>
      </c>
    </row>
    <row r="19" spans="1:13" s="12" customFormat="1" ht="15" customHeight="1">
      <c r="A19" s="150" t="s">
        <v>12</v>
      </c>
      <c r="B19" s="25"/>
      <c r="C19" s="25"/>
      <c r="D19" s="25"/>
      <c r="E19" s="31">
        <v>15</v>
      </c>
      <c r="F19" s="31"/>
      <c r="G19" s="245">
        <v>80141354</v>
      </c>
      <c r="H19" s="247"/>
      <c r="I19" s="246">
        <v>53909836</v>
      </c>
      <c r="J19" s="247"/>
      <c r="K19" s="245">
        <v>0</v>
      </c>
      <c r="L19" s="123"/>
      <c r="M19" s="246">
        <v>0</v>
      </c>
    </row>
    <row r="20" spans="1:13" s="12" customFormat="1" ht="15" customHeight="1">
      <c r="A20" s="381" t="s">
        <v>189</v>
      </c>
      <c r="B20" s="381"/>
      <c r="C20" s="381"/>
      <c r="D20" s="381"/>
      <c r="E20" s="267">
        <v>42.4</v>
      </c>
      <c r="F20" s="279"/>
      <c r="G20" s="245">
        <v>1685365</v>
      </c>
      <c r="H20" s="247"/>
      <c r="I20" s="246">
        <v>104598</v>
      </c>
      <c r="J20" s="247"/>
      <c r="K20" s="245">
        <v>0</v>
      </c>
      <c r="L20" s="123"/>
      <c r="M20" s="246">
        <v>0</v>
      </c>
    </row>
    <row r="21" spans="1:13" s="12" customFormat="1" ht="15" customHeight="1">
      <c r="A21" s="150" t="s">
        <v>129</v>
      </c>
      <c r="B21" s="25"/>
      <c r="C21" s="25"/>
      <c r="D21" s="25"/>
      <c r="E21" s="31" t="s">
        <v>238</v>
      </c>
      <c r="F21" s="31"/>
      <c r="G21" s="245">
        <v>0</v>
      </c>
      <c r="H21" s="247"/>
      <c r="I21" s="246">
        <v>0</v>
      </c>
      <c r="J21" s="247"/>
      <c r="K21" s="245">
        <v>44000000</v>
      </c>
      <c r="L21" s="123"/>
      <c r="M21" s="123">
        <v>0</v>
      </c>
    </row>
    <row r="22" spans="1:13" s="12" customFormat="1" ht="15" customHeight="1">
      <c r="A22" s="381" t="s">
        <v>190</v>
      </c>
      <c r="B22" s="381"/>
      <c r="C22" s="381"/>
      <c r="D22" s="381"/>
      <c r="E22" s="279"/>
      <c r="F22" s="279"/>
      <c r="G22" s="206">
        <v>14414295</v>
      </c>
      <c r="H22" s="247"/>
      <c r="I22" s="124">
        <v>16412307</v>
      </c>
      <c r="J22" s="247"/>
      <c r="K22" s="206">
        <v>0</v>
      </c>
      <c r="L22" s="250"/>
      <c r="M22" s="250">
        <v>0</v>
      </c>
    </row>
    <row r="23" spans="1:13" s="281" customFormat="1" ht="15" customHeight="1">
      <c r="A23" s="280"/>
      <c r="E23" s="282"/>
      <c r="F23" s="282"/>
      <c r="G23" s="320"/>
      <c r="H23" s="321"/>
      <c r="I23" s="321"/>
      <c r="J23" s="321"/>
      <c r="K23" s="320"/>
      <c r="L23" s="322"/>
      <c r="M23" s="321"/>
    </row>
    <row r="24" spans="1:13" s="12" customFormat="1" ht="15" customHeight="1">
      <c r="A24" s="154" t="s">
        <v>13</v>
      </c>
      <c r="B24" s="25"/>
      <c r="C24" s="25"/>
      <c r="D24" s="25"/>
      <c r="E24" s="31"/>
      <c r="F24" s="31"/>
      <c r="G24" s="251">
        <f>SUM(G14:G22)</f>
        <v>3032131481</v>
      </c>
      <c r="H24" s="247"/>
      <c r="I24" s="252">
        <f>SUM(I14:I22)</f>
        <v>2671920110</v>
      </c>
      <c r="J24" s="123"/>
      <c r="K24" s="251">
        <f>SUM(K14:K22)</f>
        <v>92370177</v>
      </c>
      <c r="L24" s="123"/>
      <c r="M24" s="252">
        <f>SUM(M14:M22)</f>
        <v>7206174</v>
      </c>
    </row>
    <row r="25" spans="1:13" s="12" customFormat="1" ht="15" customHeight="1">
      <c r="A25" s="154"/>
      <c r="B25" s="25"/>
      <c r="C25" s="25"/>
      <c r="D25" s="25"/>
      <c r="E25" s="31"/>
      <c r="F25" s="31"/>
      <c r="G25" s="205"/>
      <c r="H25" s="247"/>
      <c r="I25" s="123"/>
      <c r="J25" s="123"/>
      <c r="K25" s="205"/>
      <c r="L25" s="123"/>
      <c r="M25" s="123"/>
    </row>
    <row r="26" spans="1:13" s="12" customFormat="1" ht="15" customHeight="1">
      <c r="A26" s="154" t="s">
        <v>14</v>
      </c>
      <c r="B26" s="25"/>
      <c r="C26" s="25"/>
      <c r="D26" s="25"/>
      <c r="E26" s="31"/>
      <c r="F26" s="31"/>
      <c r="G26" s="248"/>
      <c r="H26" s="247"/>
      <c r="I26" s="247"/>
      <c r="J26" s="123"/>
      <c r="K26" s="248"/>
      <c r="L26" s="123"/>
      <c r="M26" s="247"/>
    </row>
    <row r="27" spans="1:13" s="12" customFormat="1" ht="15" customHeight="1">
      <c r="A27" s="42"/>
      <c r="B27" s="25"/>
      <c r="C27" s="25"/>
      <c r="D27" s="25"/>
      <c r="E27" s="28"/>
      <c r="F27" s="28"/>
      <c r="G27" s="205"/>
      <c r="H27" s="123"/>
      <c r="I27" s="123"/>
      <c r="J27" s="123"/>
      <c r="K27" s="205"/>
      <c r="L27" s="123"/>
      <c r="M27" s="123"/>
    </row>
    <row r="28" spans="1:13" s="12" customFormat="1" ht="15" customHeight="1">
      <c r="A28" s="155" t="s">
        <v>15</v>
      </c>
      <c r="B28" s="150"/>
      <c r="C28" s="25"/>
      <c r="D28" s="25"/>
      <c r="E28" s="31">
        <v>11</v>
      </c>
      <c r="F28" s="31"/>
      <c r="G28" s="245">
        <v>397590514</v>
      </c>
      <c r="H28" s="247"/>
      <c r="I28" s="246">
        <v>435613863</v>
      </c>
      <c r="J28" s="247"/>
      <c r="K28" s="245">
        <v>0</v>
      </c>
      <c r="L28" s="123"/>
      <c r="M28" s="246">
        <v>0</v>
      </c>
    </row>
    <row r="29" spans="1:13" s="12" customFormat="1" ht="15" customHeight="1">
      <c r="A29" s="150" t="s">
        <v>118</v>
      </c>
      <c r="B29" s="150"/>
      <c r="C29" s="25"/>
      <c r="D29" s="25"/>
      <c r="E29" s="31">
        <v>13</v>
      </c>
      <c r="F29" s="31"/>
      <c r="G29" s="245">
        <v>3283987821</v>
      </c>
      <c r="H29" s="247"/>
      <c r="I29" s="246">
        <v>3275085106</v>
      </c>
      <c r="J29" s="247"/>
      <c r="K29" s="245">
        <v>0</v>
      </c>
      <c r="L29" s="123"/>
      <c r="M29" s="246">
        <v>0</v>
      </c>
    </row>
    <row r="30" spans="1:13" s="12" customFormat="1" ht="15" customHeight="1">
      <c r="A30" s="155" t="s">
        <v>16</v>
      </c>
      <c r="B30" s="25"/>
      <c r="C30" s="25"/>
      <c r="D30" s="25"/>
      <c r="E30" s="31">
        <v>16</v>
      </c>
      <c r="F30" s="31"/>
      <c r="G30" s="245">
        <v>0</v>
      </c>
      <c r="H30" s="247"/>
      <c r="I30" s="246">
        <v>0</v>
      </c>
      <c r="J30" s="247"/>
      <c r="K30" s="245">
        <v>10999999980</v>
      </c>
      <c r="L30" s="123"/>
      <c r="M30" s="247">
        <v>9326999980</v>
      </c>
    </row>
    <row r="31" spans="1:13" s="12" customFormat="1" ht="15" customHeight="1">
      <c r="A31" s="150" t="s">
        <v>17</v>
      </c>
      <c r="B31" s="25"/>
      <c r="C31" s="25"/>
      <c r="D31" s="25"/>
      <c r="E31" s="31">
        <v>17</v>
      </c>
      <c r="F31" s="31"/>
      <c r="G31" s="245">
        <v>123782405</v>
      </c>
      <c r="H31" s="247"/>
      <c r="I31" s="246">
        <v>210684140</v>
      </c>
      <c r="J31" s="247"/>
      <c r="K31" s="245">
        <v>0</v>
      </c>
      <c r="L31" s="123"/>
      <c r="M31" s="246">
        <v>0</v>
      </c>
    </row>
    <row r="32" spans="1:13" s="12" customFormat="1" ht="15" customHeight="1">
      <c r="A32" s="150" t="s">
        <v>18</v>
      </c>
      <c r="B32" s="150"/>
      <c r="C32" s="150"/>
      <c r="D32" s="150"/>
      <c r="E32" s="31">
        <v>18</v>
      </c>
      <c r="F32" s="31"/>
      <c r="G32" s="245">
        <v>11226818779</v>
      </c>
      <c r="H32" s="247"/>
      <c r="I32" s="246">
        <v>10261292954</v>
      </c>
      <c r="J32" s="247"/>
      <c r="K32" s="245">
        <v>66333003</v>
      </c>
      <c r="L32" s="123"/>
      <c r="M32" s="246">
        <v>69999009</v>
      </c>
    </row>
    <row r="33" spans="1:13" s="12" customFormat="1" ht="15" customHeight="1">
      <c r="A33" s="150" t="s">
        <v>147</v>
      </c>
      <c r="B33" s="150"/>
      <c r="C33" s="150"/>
      <c r="D33" s="150"/>
      <c r="E33" s="25"/>
      <c r="F33" s="25"/>
      <c r="G33" s="232"/>
      <c r="H33" s="249"/>
      <c r="I33" s="249"/>
      <c r="J33" s="249"/>
      <c r="K33" s="232"/>
      <c r="L33" s="249"/>
      <c r="M33" s="249"/>
    </row>
    <row r="34" spans="1:13" s="12" customFormat="1" ht="15" customHeight="1">
      <c r="A34" s="150"/>
      <c r="B34" s="150" t="s">
        <v>148</v>
      </c>
      <c r="C34" s="150"/>
      <c r="D34" s="150"/>
      <c r="E34" s="31"/>
      <c r="F34" s="31"/>
      <c r="G34" s="245">
        <v>276173105</v>
      </c>
      <c r="H34" s="247"/>
      <c r="I34" s="246">
        <v>95179273</v>
      </c>
      <c r="J34" s="247"/>
      <c r="K34" s="245">
        <v>0</v>
      </c>
      <c r="L34" s="123"/>
      <c r="M34" s="246">
        <v>0</v>
      </c>
    </row>
    <row r="35" spans="1:13" s="12" customFormat="1" ht="15" customHeight="1">
      <c r="A35" s="150" t="s">
        <v>145</v>
      </c>
      <c r="B35" s="150"/>
      <c r="C35" s="150"/>
      <c r="D35" s="150"/>
      <c r="E35" s="236"/>
      <c r="F35" s="236"/>
      <c r="G35" s="248"/>
      <c r="H35" s="247"/>
      <c r="I35" s="247"/>
      <c r="J35" s="123"/>
      <c r="K35" s="245"/>
      <c r="L35" s="123"/>
      <c r="M35" s="246"/>
    </row>
    <row r="36" spans="1:13" s="12" customFormat="1" ht="15" customHeight="1">
      <c r="B36" s="150" t="s">
        <v>146</v>
      </c>
      <c r="C36" s="150"/>
      <c r="D36" s="150"/>
      <c r="E36" s="31">
        <v>19</v>
      </c>
      <c r="F36" s="31"/>
      <c r="G36" s="248">
        <v>1470960105</v>
      </c>
      <c r="H36" s="247"/>
      <c r="I36" s="247">
        <v>1555248520</v>
      </c>
      <c r="J36" s="247"/>
      <c r="K36" s="245">
        <v>0</v>
      </c>
      <c r="L36" s="247"/>
      <c r="M36" s="246">
        <v>0</v>
      </c>
    </row>
    <row r="37" spans="1:13" s="12" customFormat="1" ht="15" customHeight="1">
      <c r="A37" s="150" t="s">
        <v>132</v>
      </c>
      <c r="B37" s="150"/>
      <c r="C37" s="150"/>
      <c r="D37" s="150"/>
      <c r="E37" s="31">
        <v>20</v>
      </c>
      <c r="F37" s="31"/>
      <c r="G37" s="248">
        <v>68557968</v>
      </c>
      <c r="H37" s="247"/>
      <c r="I37" s="247">
        <v>36577391</v>
      </c>
      <c r="J37" s="247"/>
      <c r="K37" s="245">
        <v>4888025</v>
      </c>
      <c r="L37" s="247"/>
      <c r="M37" s="246">
        <v>6334854</v>
      </c>
    </row>
    <row r="38" spans="1:13" s="12" customFormat="1" ht="15" customHeight="1">
      <c r="A38" s="150" t="s">
        <v>191</v>
      </c>
      <c r="B38" s="150"/>
      <c r="C38" s="150"/>
      <c r="D38" s="150"/>
      <c r="E38" s="279">
        <v>21</v>
      </c>
      <c r="F38" s="279"/>
      <c r="G38" s="248">
        <v>16000060</v>
      </c>
      <c r="H38" s="247"/>
      <c r="I38" s="247">
        <v>16000060</v>
      </c>
      <c r="J38" s="247"/>
      <c r="K38" s="245">
        <v>0</v>
      </c>
      <c r="L38" s="247"/>
      <c r="M38" s="246">
        <v>0</v>
      </c>
    </row>
    <row r="39" spans="1:13" s="12" customFormat="1" ht="15" customHeight="1">
      <c r="A39" s="25" t="s">
        <v>19</v>
      </c>
      <c r="B39" s="25"/>
      <c r="C39" s="25"/>
      <c r="D39" s="25"/>
      <c r="E39" s="31">
        <v>22</v>
      </c>
      <c r="F39" s="31"/>
      <c r="G39" s="248">
        <v>59966733</v>
      </c>
      <c r="H39" s="247"/>
      <c r="I39" s="247">
        <v>58479551</v>
      </c>
      <c r="J39" s="123"/>
      <c r="K39" s="245">
        <v>1674835</v>
      </c>
      <c r="L39" s="123"/>
      <c r="M39" s="246">
        <v>1778919</v>
      </c>
    </row>
    <row r="40" spans="1:13" s="12" customFormat="1" ht="15" customHeight="1">
      <c r="A40" s="150" t="s">
        <v>20</v>
      </c>
      <c r="B40" s="25"/>
      <c r="C40" s="25"/>
      <c r="D40" s="25"/>
      <c r="E40" s="31">
        <v>23</v>
      </c>
      <c r="F40" s="31"/>
      <c r="G40" s="248">
        <v>55674285</v>
      </c>
      <c r="H40" s="247"/>
      <c r="I40" s="247">
        <v>69572435</v>
      </c>
      <c r="J40" s="247"/>
      <c r="K40" s="245">
        <v>1037536</v>
      </c>
      <c r="L40" s="247"/>
      <c r="M40" s="246">
        <v>735103</v>
      </c>
    </row>
    <row r="41" spans="1:13" s="12" customFormat="1" ht="15" customHeight="1">
      <c r="A41" s="150" t="s">
        <v>21</v>
      </c>
      <c r="B41" s="25"/>
      <c r="C41" s="25"/>
      <c r="D41" s="25"/>
      <c r="E41" s="31">
        <v>24</v>
      </c>
      <c r="F41" s="31"/>
      <c r="G41" s="251">
        <v>59498515</v>
      </c>
      <c r="H41" s="247"/>
      <c r="I41" s="252">
        <v>54547108</v>
      </c>
      <c r="J41" s="123"/>
      <c r="K41" s="206">
        <v>5311303</v>
      </c>
      <c r="L41" s="123"/>
      <c r="M41" s="124">
        <v>4527745</v>
      </c>
    </row>
    <row r="42" spans="1:13" s="12" customFormat="1" ht="15" customHeight="1">
      <c r="A42" s="25"/>
      <c r="B42" s="25"/>
      <c r="C42" s="25"/>
      <c r="D42" s="25"/>
      <c r="E42" s="31"/>
      <c r="F42" s="31"/>
      <c r="G42" s="248"/>
      <c r="H42" s="247"/>
      <c r="I42" s="247"/>
      <c r="J42" s="123"/>
      <c r="K42" s="248"/>
      <c r="L42" s="123"/>
      <c r="M42" s="247"/>
    </row>
    <row r="43" spans="1:13" s="12" customFormat="1" ht="15" customHeight="1">
      <c r="A43" s="154" t="s">
        <v>22</v>
      </c>
      <c r="B43" s="25"/>
      <c r="C43" s="25"/>
      <c r="D43" s="25"/>
      <c r="E43" s="31"/>
      <c r="F43" s="31"/>
      <c r="G43" s="251">
        <f>SUM(G28:G41)</f>
        <v>17039010290</v>
      </c>
      <c r="H43" s="247"/>
      <c r="I43" s="252">
        <f>SUM(I28:I41)</f>
        <v>16068280401</v>
      </c>
      <c r="J43" s="123"/>
      <c r="K43" s="251">
        <f>SUM(K28:K42)</f>
        <v>11079244682</v>
      </c>
      <c r="L43" s="123"/>
      <c r="M43" s="252">
        <f>SUM(M28:M42)</f>
        <v>9410375610</v>
      </c>
    </row>
    <row r="44" spans="1:13" s="12" customFormat="1" ht="15" customHeight="1">
      <c r="A44" s="25"/>
      <c r="B44" s="25"/>
      <c r="C44" s="25"/>
      <c r="D44" s="25"/>
      <c r="E44" s="31"/>
      <c r="F44" s="31"/>
      <c r="G44" s="248"/>
      <c r="H44" s="247"/>
      <c r="I44" s="247"/>
      <c r="J44" s="123"/>
      <c r="K44" s="248"/>
      <c r="L44" s="123"/>
      <c r="M44" s="247"/>
    </row>
    <row r="45" spans="1:13" s="12" customFormat="1" ht="15" customHeight="1" thickBot="1">
      <c r="A45" s="154" t="s">
        <v>23</v>
      </c>
      <c r="B45" s="25"/>
      <c r="C45" s="25"/>
      <c r="D45" s="25"/>
      <c r="E45" s="31"/>
      <c r="F45" s="31"/>
      <c r="G45" s="253">
        <f>SUM(G43,G24)</f>
        <v>20071141771</v>
      </c>
      <c r="H45" s="247"/>
      <c r="I45" s="254">
        <f>SUM(I43,I24)</f>
        <v>18740200511</v>
      </c>
      <c r="J45" s="123"/>
      <c r="K45" s="253">
        <f>+K24+K43</f>
        <v>11171614859</v>
      </c>
      <c r="L45" s="123"/>
      <c r="M45" s="254">
        <f>+M24+M43</f>
        <v>9417581784</v>
      </c>
    </row>
    <row r="46" spans="1:13" ht="15" customHeight="1" thickTop="1">
      <c r="A46" s="154"/>
      <c r="B46" s="25"/>
      <c r="C46" s="25"/>
      <c r="D46" s="25"/>
      <c r="E46" s="31"/>
      <c r="F46" s="31"/>
      <c r="G46" s="123"/>
      <c r="H46" s="247"/>
      <c r="I46" s="123"/>
      <c r="J46" s="123"/>
      <c r="K46" s="123"/>
      <c r="L46" s="123"/>
      <c r="M46" s="123"/>
    </row>
    <row r="47" spans="1:13" ht="16.5" customHeight="1">
      <c r="A47" s="154"/>
      <c r="B47" s="25"/>
      <c r="C47" s="25"/>
      <c r="D47" s="25"/>
      <c r="E47" s="268"/>
      <c r="F47" s="268"/>
      <c r="G47" s="123"/>
      <c r="H47" s="247"/>
      <c r="I47" s="123"/>
      <c r="J47" s="123"/>
      <c r="K47" s="123"/>
      <c r="L47" s="123"/>
      <c r="M47" s="123"/>
    </row>
    <row r="48" spans="1:13" ht="16.5" customHeight="1">
      <c r="A48" s="154"/>
      <c r="B48" s="25"/>
      <c r="C48" s="25"/>
      <c r="D48" s="25"/>
      <c r="E48" s="268"/>
      <c r="F48" s="268"/>
      <c r="G48" s="123"/>
      <c r="H48" s="247"/>
      <c r="I48" s="123"/>
      <c r="J48" s="123"/>
      <c r="K48" s="123"/>
      <c r="L48" s="123"/>
      <c r="M48" s="123"/>
    </row>
    <row r="49" spans="1:13" ht="16.5" customHeight="1">
      <c r="A49" s="154"/>
      <c r="B49" s="25"/>
      <c r="C49" s="25"/>
      <c r="D49" s="25"/>
      <c r="E49" s="268"/>
      <c r="F49" s="268"/>
      <c r="G49" s="123"/>
      <c r="H49" s="247"/>
      <c r="I49" s="123"/>
      <c r="J49" s="123"/>
      <c r="K49" s="123"/>
      <c r="L49" s="123"/>
      <c r="M49" s="123"/>
    </row>
    <row r="50" spans="1:13" ht="8.25" customHeight="1">
      <c r="A50" s="154"/>
      <c r="B50" s="25"/>
      <c r="C50" s="25"/>
      <c r="D50" s="25"/>
      <c r="E50" s="268"/>
      <c r="F50" s="268"/>
      <c r="G50" s="123"/>
      <c r="H50" s="247"/>
      <c r="I50" s="123"/>
      <c r="J50" s="123"/>
      <c r="K50" s="123"/>
      <c r="L50" s="123"/>
      <c r="M50" s="123"/>
    </row>
    <row r="51" spans="1:13" ht="16.5" customHeight="1"/>
    <row r="52" spans="1:13" s="14" customFormat="1" ht="16.5" customHeight="1">
      <c r="A52" s="380" t="s">
        <v>24</v>
      </c>
      <c r="B52" s="380"/>
      <c r="C52" s="380"/>
      <c r="D52" s="380"/>
      <c r="E52" s="380"/>
      <c r="F52" s="380"/>
      <c r="G52" s="380"/>
      <c r="H52" s="380"/>
      <c r="I52" s="380"/>
      <c r="J52" s="380"/>
      <c r="K52" s="380"/>
      <c r="L52" s="380"/>
      <c r="M52" s="380"/>
    </row>
    <row r="53" spans="1:13" s="14" customFormat="1" ht="16.5" customHeight="1">
      <c r="A53" s="273"/>
      <c r="B53" s="273"/>
      <c r="C53" s="273"/>
      <c r="D53" s="273"/>
      <c r="E53" s="273"/>
      <c r="F53" s="273"/>
      <c r="G53" s="273"/>
      <c r="H53" s="273"/>
      <c r="I53" s="273"/>
      <c r="J53" s="273"/>
      <c r="K53" s="273"/>
      <c r="L53" s="273"/>
      <c r="M53" s="273"/>
    </row>
    <row r="54" spans="1:13" s="14" customFormat="1" ht="6" customHeight="1">
      <c r="A54" s="236"/>
      <c r="B54" s="236"/>
      <c r="C54" s="236"/>
      <c r="D54" s="236"/>
      <c r="E54" s="236"/>
      <c r="F54" s="236"/>
      <c r="G54" s="255"/>
      <c r="H54" s="255"/>
      <c r="I54" s="255"/>
      <c r="J54" s="255"/>
      <c r="K54" s="255"/>
      <c r="L54" s="255"/>
      <c r="M54" s="255"/>
    </row>
    <row r="55" spans="1:13" ht="21.95" customHeight="1">
      <c r="A55" s="15" t="s">
        <v>240</v>
      </c>
      <c r="B55" s="160"/>
      <c r="C55" s="160"/>
      <c r="D55" s="160"/>
      <c r="E55" s="160"/>
      <c r="F55" s="160"/>
      <c r="G55" s="256"/>
      <c r="H55" s="256"/>
      <c r="I55" s="256"/>
      <c r="J55" s="256"/>
      <c r="K55" s="256"/>
      <c r="L55" s="256"/>
      <c r="M55" s="256"/>
    </row>
    <row r="56" spans="1:13" ht="16.5" customHeight="1">
      <c r="A56" s="104" t="s">
        <v>0</v>
      </c>
      <c r="B56" s="25"/>
      <c r="C56" s="25"/>
      <c r="D56" s="25"/>
      <c r="E56" s="31"/>
      <c r="F56" s="31"/>
      <c r="G56" s="123"/>
      <c r="H56" s="247"/>
      <c r="I56" s="123"/>
      <c r="J56" s="123"/>
      <c r="K56" s="123"/>
      <c r="L56" s="123"/>
      <c r="M56" s="123"/>
    </row>
    <row r="57" spans="1:13" ht="16.5" customHeight="1">
      <c r="A57" s="104" t="s">
        <v>1</v>
      </c>
      <c r="B57" s="25"/>
      <c r="C57" s="25"/>
      <c r="D57" s="25"/>
      <c r="E57" s="31"/>
      <c r="F57" s="31"/>
      <c r="G57" s="246"/>
      <c r="H57" s="246"/>
      <c r="I57" s="246"/>
      <c r="J57" s="246"/>
      <c r="K57" s="246"/>
      <c r="L57" s="246"/>
      <c r="M57" s="246"/>
    </row>
    <row r="58" spans="1:13" ht="16.5" customHeight="1">
      <c r="A58" s="161" t="s">
        <v>213</v>
      </c>
      <c r="B58" s="118"/>
      <c r="C58" s="118"/>
      <c r="D58" s="118"/>
      <c r="E58" s="162"/>
      <c r="F58" s="162"/>
      <c r="G58" s="252"/>
      <c r="H58" s="252"/>
      <c r="I58" s="252"/>
      <c r="J58" s="252"/>
      <c r="K58" s="252"/>
      <c r="L58" s="252"/>
      <c r="M58" s="252"/>
    </row>
    <row r="59" spans="1:13" ht="16.5" customHeight="1">
      <c r="A59" s="163"/>
      <c r="B59" s="27"/>
      <c r="C59" s="27"/>
      <c r="D59" s="27"/>
      <c r="E59" s="28"/>
      <c r="F59" s="28"/>
      <c r="G59" s="123"/>
      <c r="H59" s="123"/>
      <c r="I59" s="123"/>
      <c r="J59" s="123"/>
      <c r="K59" s="123"/>
      <c r="L59" s="123"/>
      <c r="M59" s="123"/>
    </row>
    <row r="60" spans="1:13" s="17" customFormat="1" ht="16.5" customHeight="1">
      <c r="A60" s="163"/>
      <c r="B60" s="27"/>
      <c r="C60" s="27"/>
      <c r="D60" s="27"/>
      <c r="E60" s="28"/>
      <c r="F60" s="28"/>
      <c r="G60" s="123"/>
      <c r="H60" s="123"/>
      <c r="I60" s="123"/>
      <c r="J60" s="123"/>
      <c r="K60" s="123"/>
      <c r="L60" s="123"/>
      <c r="M60" s="123"/>
    </row>
    <row r="61" spans="1:13" s="12" customFormat="1" ht="15" customHeight="1">
      <c r="A61" s="42"/>
      <c r="B61" s="25"/>
      <c r="C61" s="25"/>
      <c r="D61" s="25"/>
      <c r="E61" s="28"/>
      <c r="F61" s="28"/>
      <c r="G61" s="379" t="s">
        <v>2</v>
      </c>
      <c r="H61" s="379"/>
      <c r="I61" s="379"/>
      <c r="J61" s="379"/>
      <c r="K61" s="379" t="s">
        <v>3</v>
      </c>
      <c r="L61" s="379"/>
      <c r="M61" s="379"/>
    </row>
    <row r="62" spans="1:13" s="12" customFormat="1" ht="15" customHeight="1">
      <c r="A62" s="26"/>
      <c r="B62" s="147"/>
      <c r="C62" s="147"/>
      <c r="D62" s="147"/>
      <c r="E62" s="28"/>
      <c r="F62" s="28"/>
      <c r="G62" s="378" t="s">
        <v>4</v>
      </c>
      <c r="H62" s="378"/>
      <c r="I62" s="378"/>
      <c r="J62" s="378"/>
      <c r="K62" s="378" t="s">
        <v>4</v>
      </c>
      <c r="L62" s="378"/>
      <c r="M62" s="378"/>
    </row>
    <row r="63" spans="1:13" s="12" customFormat="1" ht="15" customHeight="1">
      <c r="A63" s="25"/>
      <c r="B63" s="52"/>
      <c r="C63" s="52"/>
      <c r="D63" s="52"/>
      <c r="E63" s="31"/>
      <c r="F63" s="31"/>
      <c r="G63" s="240" t="s">
        <v>214</v>
      </c>
      <c r="H63" s="148"/>
      <c r="I63" s="240" t="s">
        <v>159</v>
      </c>
      <c r="J63" s="148"/>
      <c r="K63" s="240" t="s">
        <v>214</v>
      </c>
      <c r="L63" s="148"/>
      <c r="M63" s="240" t="s">
        <v>159</v>
      </c>
    </row>
    <row r="64" spans="1:13" s="12" customFormat="1" ht="15" customHeight="1">
      <c r="A64" s="25"/>
      <c r="B64" s="25"/>
      <c r="C64" s="25"/>
      <c r="D64" s="25"/>
      <c r="E64" s="33" t="s">
        <v>5</v>
      </c>
      <c r="F64" s="34"/>
      <c r="G64" s="241" t="s">
        <v>6</v>
      </c>
      <c r="H64" s="149"/>
      <c r="I64" s="241" t="s">
        <v>6</v>
      </c>
      <c r="J64" s="242"/>
      <c r="K64" s="241" t="s">
        <v>6</v>
      </c>
      <c r="L64" s="149"/>
      <c r="M64" s="241" t="s">
        <v>6</v>
      </c>
    </row>
    <row r="65" spans="1:13" s="12" customFormat="1" ht="15" customHeight="1">
      <c r="A65" s="46" t="s">
        <v>25</v>
      </c>
      <c r="B65" s="25"/>
      <c r="C65" s="25"/>
      <c r="D65" s="25"/>
      <c r="E65" s="28"/>
      <c r="F65" s="28"/>
      <c r="G65" s="243"/>
      <c r="H65" s="244"/>
      <c r="I65" s="244"/>
      <c r="J65" s="244"/>
      <c r="K65" s="243"/>
      <c r="L65" s="244"/>
      <c r="M65" s="244"/>
    </row>
    <row r="66" spans="1:13" s="12" customFormat="1" ht="15" customHeight="1">
      <c r="A66" s="46"/>
      <c r="B66" s="25"/>
      <c r="C66" s="25"/>
      <c r="D66" s="25"/>
      <c r="E66" s="28"/>
      <c r="F66" s="28"/>
      <c r="G66" s="243"/>
      <c r="H66" s="244"/>
      <c r="I66" s="244"/>
      <c r="J66" s="244"/>
      <c r="K66" s="243"/>
      <c r="L66" s="244"/>
      <c r="M66" s="244"/>
    </row>
    <row r="67" spans="1:13" s="12" customFormat="1" ht="15" customHeight="1">
      <c r="A67" s="46" t="s">
        <v>26</v>
      </c>
      <c r="B67" s="25"/>
      <c r="C67" s="25"/>
      <c r="D67" s="25"/>
      <c r="E67" s="28"/>
      <c r="F67" s="28"/>
      <c r="G67" s="243"/>
      <c r="H67" s="244"/>
      <c r="I67" s="244"/>
      <c r="J67" s="244"/>
      <c r="K67" s="243"/>
      <c r="L67" s="244"/>
      <c r="M67" s="244"/>
    </row>
    <row r="68" spans="1:13" s="12" customFormat="1" ht="15" customHeight="1">
      <c r="A68" s="42"/>
      <c r="B68" s="25"/>
      <c r="C68" s="25"/>
      <c r="D68" s="25"/>
      <c r="E68" s="28"/>
      <c r="F68" s="28"/>
      <c r="G68" s="243"/>
      <c r="H68" s="244"/>
      <c r="I68" s="244"/>
      <c r="J68" s="244"/>
      <c r="K68" s="243"/>
      <c r="L68" s="244"/>
      <c r="M68" s="244"/>
    </row>
    <row r="69" spans="1:13" s="12" customFormat="1" ht="15" customHeight="1">
      <c r="A69" s="150" t="s">
        <v>27</v>
      </c>
      <c r="B69" s="25"/>
      <c r="C69" s="25"/>
      <c r="D69" s="25"/>
      <c r="E69" s="28">
        <v>25</v>
      </c>
      <c r="F69" s="28"/>
      <c r="G69" s="248">
        <v>396202466</v>
      </c>
      <c r="H69" s="247"/>
      <c r="I69" s="247">
        <v>214500000</v>
      </c>
      <c r="J69" s="123"/>
      <c r="K69" s="248">
        <v>199702466</v>
      </c>
      <c r="L69" s="123"/>
      <c r="M69" s="247">
        <v>0</v>
      </c>
    </row>
    <row r="70" spans="1:13" s="12" customFormat="1" ht="15" customHeight="1">
      <c r="A70" s="151" t="s">
        <v>28</v>
      </c>
      <c r="B70" s="25"/>
      <c r="C70" s="25"/>
      <c r="D70" s="25"/>
      <c r="E70" s="28">
        <v>26</v>
      </c>
      <c r="F70" s="28"/>
      <c r="G70" s="248">
        <v>508705825</v>
      </c>
      <c r="H70" s="247"/>
      <c r="I70" s="247">
        <v>327803617</v>
      </c>
      <c r="J70" s="123"/>
      <c r="K70" s="245">
        <v>104553001</v>
      </c>
      <c r="L70" s="123"/>
      <c r="M70" s="246">
        <v>8536895</v>
      </c>
    </row>
    <row r="71" spans="1:13" s="12" customFormat="1" ht="15" customHeight="1">
      <c r="A71" s="150" t="s">
        <v>29</v>
      </c>
      <c r="B71" s="150"/>
      <c r="C71" s="150"/>
      <c r="D71" s="150"/>
      <c r="E71" s="28"/>
      <c r="F71" s="28"/>
      <c r="G71" s="248"/>
      <c r="H71" s="246"/>
      <c r="I71" s="247"/>
      <c r="J71" s="123"/>
      <c r="K71" s="245"/>
      <c r="L71" s="123"/>
      <c r="M71" s="246"/>
    </row>
    <row r="72" spans="1:13" s="12" customFormat="1" ht="15" customHeight="1">
      <c r="A72" s="150"/>
      <c r="B72" s="152" t="s">
        <v>30</v>
      </c>
      <c r="C72" s="150"/>
      <c r="D72" s="150"/>
      <c r="E72" s="28">
        <v>29</v>
      </c>
      <c r="F72" s="28"/>
      <c r="G72" s="245">
        <v>3189070</v>
      </c>
      <c r="H72" s="247"/>
      <c r="I72" s="246">
        <v>1662838</v>
      </c>
      <c r="J72" s="123"/>
      <c r="K72" s="248">
        <v>1293789</v>
      </c>
      <c r="L72" s="123"/>
      <c r="M72" s="247">
        <v>1239906</v>
      </c>
    </row>
    <row r="73" spans="1:13" s="12" customFormat="1" ht="15" customHeight="1">
      <c r="A73" s="150"/>
      <c r="B73" s="152" t="s">
        <v>31</v>
      </c>
      <c r="C73" s="150"/>
      <c r="D73" s="150"/>
      <c r="E73" s="28">
        <v>30</v>
      </c>
      <c r="F73" s="28"/>
      <c r="G73" s="245">
        <v>795041768</v>
      </c>
      <c r="H73" s="247"/>
      <c r="I73" s="246">
        <v>702118153</v>
      </c>
      <c r="J73" s="123"/>
      <c r="K73" s="245">
        <v>0</v>
      </c>
      <c r="L73" s="123"/>
      <c r="M73" s="246">
        <v>0</v>
      </c>
    </row>
    <row r="74" spans="1:13" s="12" customFormat="1" ht="15" customHeight="1">
      <c r="A74" s="152" t="s">
        <v>149</v>
      </c>
      <c r="C74" s="150"/>
      <c r="D74" s="150"/>
      <c r="E74" s="28"/>
      <c r="F74" s="28"/>
      <c r="G74" s="248"/>
      <c r="H74" s="246"/>
      <c r="I74" s="247"/>
      <c r="J74" s="123"/>
      <c r="K74" s="245"/>
      <c r="L74" s="123"/>
      <c r="M74" s="246"/>
    </row>
    <row r="75" spans="1:13" s="12" customFormat="1" ht="15" customHeight="1">
      <c r="A75" s="150"/>
      <c r="B75" s="150" t="s">
        <v>37</v>
      </c>
      <c r="D75" s="150"/>
      <c r="E75" s="28">
        <v>28</v>
      </c>
      <c r="F75" s="28"/>
      <c r="G75" s="248">
        <v>0</v>
      </c>
      <c r="H75" s="246"/>
      <c r="I75" s="247">
        <v>26608975</v>
      </c>
      <c r="J75" s="123"/>
      <c r="K75" s="245">
        <v>0</v>
      </c>
      <c r="L75" s="123"/>
      <c r="M75" s="246">
        <v>0</v>
      </c>
    </row>
    <row r="76" spans="1:13" s="12" customFormat="1" ht="15" customHeight="1">
      <c r="A76" s="150" t="s">
        <v>12</v>
      </c>
      <c r="B76" s="153"/>
      <c r="C76" s="153"/>
      <c r="D76" s="153"/>
      <c r="E76" s="31">
        <v>15</v>
      </c>
      <c r="F76" s="28"/>
      <c r="G76" s="245">
        <v>47582312</v>
      </c>
      <c r="H76" s="247"/>
      <c r="I76" s="246">
        <v>42276829</v>
      </c>
      <c r="J76" s="123"/>
      <c r="K76" s="245">
        <v>251885</v>
      </c>
      <c r="L76" s="123"/>
      <c r="M76" s="246">
        <v>355708</v>
      </c>
    </row>
    <row r="77" spans="1:13" s="12" customFormat="1" ht="15" customHeight="1">
      <c r="A77" s="150" t="s">
        <v>32</v>
      </c>
      <c r="B77" s="153"/>
      <c r="C77" s="153"/>
      <c r="D77" s="153"/>
      <c r="E77" s="31"/>
      <c r="F77" s="28"/>
      <c r="G77" s="248">
        <v>10214435</v>
      </c>
      <c r="H77" s="247"/>
      <c r="I77" s="247">
        <v>6780642</v>
      </c>
      <c r="J77" s="123"/>
      <c r="K77" s="245">
        <v>0</v>
      </c>
      <c r="L77" s="123"/>
      <c r="M77" s="246">
        <v>0</v>
      </c>
    </row>
    <row r="78" spans="1:13" s="12" customFormat="1" ht="15" customHeight="1">
      <c r="A78" s="150" t="s">
        <v>133</v>
      </c>
      <c r="B78" s="153"/>
      <c r="C78" s="153"/>
      <c r="D78" s="153"/>
      <c r="E78" s="267">
        <v>42.4</v>
      </c>
      <c r="F78" s="28"/>
      <c r="G78" s="248">
        <v>239401</v>
      </c>
      <c r="H78" s="247"/>
      <c r="I78" s="247">
        <v>0</v>
      </c>
      <c r="J78" s="123"/>
      <c r="K78" s="245">
        <v>0</v>
      </c>
      <c r="L78" s="123"/>
      <c r="M78" s="246">
        <v>0</v>
      </c>
    </row>
    <row r="79" spans="1:13" s="12" customFormat="1" ht="15" customHeight="1">
      <c r="A79" s="150" t="s">
        <v>33</v>
      </c>
      <c r="B79" s="153"/>
      <c r="C79" s="153"/>
      <c r="D79" s="153"/>
      <c r="E79" s="31">
        <v>27</v>
      </c>
      <c r="F79" s="28"/>
      <c r="G79" s="251">
        <v>7495890</v>
      </c>
      <c r="H79" s="247"/>
      <c r="I79" s="252">
        <v>5444011</v>
      </c>
      <c r="J79" s="123"/>
      <c r="K79" s="206">
        <v>578570</v>
      </c>
      <c r="L79" s="123"/>
      <c r="M79" s="124">
        <v>715508</v>
      </c>
    </row>
    <row r="80" spans="1:13" s="12" customFormat="1" ht="15" customHeight="1">
      <c r="A80" s="42"/>
      <c r="B80" s="25"/>
      <c r="C80" s="25"/>
      <c r="D80" s="25"/>
      <c r="E80" s="28"/>
      <c r="F80" s="28"/>
      <c r="G80" s="205"/>
      <c r="H80" s="123"/>
      <c r="I80" s="123"/>
      <c r="J80" s="123"/>
      <c r="K80" s="205"/>
      <c r="L80" s="123"/>
      <c r="M80" s="123"/>
    </row>
    <row r="81" spans="1:13" s="12" customFormat="1" ht="15" customHeight="1">
      <c r="A81" s="154" t="s">
        <v>34</v>
      </c>
      <c r="B81" s="25"/>
      <c r="C81" s="25"/>
      <c r="D81" s="25"/>
      <c r="E81" s="28"/>
      <c r="F81" s="28"/>
      <c r="G81" s="251">
        <f>SUM(G69:G79)</f>
        <v>1768671167</v>
      </c>
      <c r="H81" s="123"/>
      <c r="I81" s="252">
        <f>SUM(I69:I79)</f>
        <v>1327195065</v>
      </c>
      <c r="J81" s="123"/>
      <c r="K81" s="251">
        <f>SUM(K69:K79)</f>
        <v>306379711</v>
      </c>
      <c r="L81" s="123"/>
      <c r="M81" s="252">
        <f>SUM(M69:M79)</f>
        <v>10848017</v>
      </c>
    </row>
    <row r="82" spans="1:13" s="12" customFormat="1" ht="15" customHeight="1">
      <c r="A82" s="154"/>
      <c r="B82" s="25"/>
      <c r="C82" s="25"/>
      <c r="D82" s="25"/>
      <c r="E82" s="28"/>
      <c r="F82" s="28"/>
      <c r="G82" s="205"/>
      <c r="H82" s="123"/>
      <c r="I82" s="123"/>
      <c r="J82" s="123"/>
      <c r="K82" s="205"/>
      <c r="L82" s="123"/>
      <c r="M82" s="123"/>
    </row>
    <row r="83" spans="1:13" s="12" customFormat="1" ht="15" customHeight="1">
      <c r="A83" s="154" t="s">
        <v>35</v>
      </c>
      <c r="B83" s="25"/>
      <c r="C83" s="25"/>
      <c r="D83" s="25"/>
      <c r="E83" s="28"/>
      <c r="F83" s="28"/>
      <c r="G83" s="205"/>
      <c r="H83" s="123"/>
      <c r="I83" s="123"/>
      <c r="J83" s="123"/>
      <c r="K83" s="205"/>
      <c r="L83" s="123"/>
      <c r="M83" s="123"/>
    </row>
    <row r="84" spans="1:13" s="12" customFormat="1" ht="15" customHeight="1">
      <c r="A84" s="42"/>
      <c r="B84" s="25"/>
      <c r="C84" s="25"/>
      <c r="D84" s="25"/>
      <c r="E84" s="28"/>
      <c r="F84" s="28"/>
      <c r="G84" s="205"/>
      <c r="H84" s="123"/>
      <c r="I84" s="123"/>
      <c r="J84" s="123"/>
      <c r="K84" s="205"/>
      <c r="L84" s="123"/>
      <c r="M84" s="123"/>
    </row>
    <row r="85" spans="1:13" s="12" customFormat="1" ht="15" customHeight="1">
      <c r="A85" s="150" t="s">
        <v>36</v>
      </c>
      <c r="B85" s="150"/>
      <c r="C85" s="25"/>
      <c r="D85" s="25"/>
      <c r="E85" s="28"/>
      <c r="F85" s="28"/>
      <c r="G85" s="205"/>
      <c r="H85" s="123"/>
      <c r="I85" s="123"/>
      <c r="J85" s="123"/>
      <c r="K85" s="205"/>
      <c r="L85" s="123"/>
      <c r="M85" s="123"/>
    </row>
    <row r="86" spans="1:13" s="12" customFormat="1" ht="15" customHeight="1">
      <c r="A86" s="150"/>
      <c r="B86" s="150" t="s">
        <v>37</v>
      </c>
      <c r="C86" s="25"/>
      <c r="D86" s="25"/>
      <c r="E86" s="28">
        <v>28</v>
      </c>
      <c r="F86" s="28"/>
      <c r="G86" s="205">
        <v>17363518</v>
      </c>
      <c r="H86" s="123"/>
      <c r="I86" s="123">
        <v>5400543</v>
      </c>
      <c r="J86" s="123"/>
      <c r="K86" s="245">
        <v>0</v>
      </c>
      <c r="L86" s="123"/>
      <c r="M86" s="246">
        <v>0</v>
      </c>
    </row>
    <row r="87" spans="1:13" s="12" customFormat="1" ht="15" customHeight="1">
      <c r="A87" s="150" t="s">
        <v>38</v>
      </c>
      <c r="B87" s="150"/>
      <c r="C87" s="150"/>
      <c r="D87" s="150"/>
      <c r="E87" s="28">
        <v>29</v>
      </c>
      <c r="F87" s="28"/>
      <c r="G87" s="248">
        <v>30281094</v>
      </c>
      <c r="H87" s="247"/>
      <c r="I87" s="247">
        <v>24905061</v>
      </c>
      <c r="J87" s="249"/>
      <c r="K87" s="245">
        <v>4108324</v>
      </c>
      <c r="L87" s="249"/>
      <c r="M87" s="246">
        <v>5405113</v>
      </c>
    </row>
    <row r="88" spans="1:13" s="12" customFormat="1" ht="15" customHeight="1">
      <c r="A88" s="150" t="s">
        <v>39</v>
      </c>
      <c r="B88" s="150"/>
      <c r="C88" s="150"/>
      <c r="D88" s="150"/>
      <c r="E88" s="28">
        <v>30</v>
      </c>
      <c r="F88" s="28"/>
      <c r="G88" s="248">
        <v>3850138356</v>
      </c>
      <c r="H88" s="247"/>
      <c r="I88" s="247">
        <v>3836935824</v>
      </c>
      <c r="J88" s="123"/>
      <c r="K88" s="245">
        <v>0</v>
      </c>
      <c r="L88" s="123"/>
      <c r="M88" s="246">
        <v>0</v>
      </c>
    </row>
    <row r="89" spans="1:13" s="12" customFormat="1" ht="15" customHeight="1">
      <c r="A89" s="151" t="s">
        <v>40</v>
      </c>
      <c r="B89" s="153"/>
      <c r="C89" s="153"/>
      <c r="D89" s="153"/>
      <c r="E89" s="31">
        <v>23</v>
      </c>
      <c r="F89" s="28"/>
      <c r="G89" s="248">
        <v>208706695</v>
      </c>
      <c r="H89" s="247"/>
      <c r="I89" s="247">
        <v>168238895</v>
      </c>
      <c r="J89" s="123"/>
      <c r="K89" s="245">
        <v>0</v>
      </c>
      <c r="L89" s="123"/>
      <c r="M89" s="246">
        <v>0</v>
      </c>
    </row>
    <row r="90" spans="1:13" s="12" customFormat="1" ht="15" customHeight="1">
      <c r="A90" s="151" t="s">
        <v>41</v>
      </c>
      <c r="B90" s="25"/>
      <c r="C90" s="25"/>
      <c r="D90" s="25"/>
      <c r="E90" s="28">
        <v>31</v>
      </c>
      <c r="F90" s="28"/>
      <c r="G90" s="251">
        <v>11216039</v>
      </c>
      <c r="H90" s="247"/>
      <c r="I90" s="252">
        <v>8947511</v>
      </c>
      <c r="J90" s="123"/>
      <c r="K90" s="206">
        <v>5187682</v>
      </c>
      <c r="L90" s="123"/>
      <c r="M90" s="124">
        <v>3675518</v>
      </c>
    </row>
    <row r="91" spans="1:13" s="12" customFormat="1" ht="15" customHeight="1">
      <c r="A91" s="42"/>
      <c r="B91" s="25"/>
      <c r="C91" s="25"/>
      <c r="D91" s="25"/>
      <c r="E91" s="28"/>
      <c r="F91" s="28"/>
      <c r="G91" s="205"/>
      <c r="H91" s="123"/>
      <c r="I91" s="123"/>
      <c r="J91" s="123"/>
      <c r="K91" s="205"/>
      <c r="L91" s="123"/>
      <c r="M91" s="123"/>
    </row>
    <row r="92" spans="1:13" s="12" customFormat="1" ht="15" customHeight="1">
      <c r="A92" s="154" t="s">
        <v>42</v>
      </c>
      <c r="B92" s="25"/>
      <c r="C92" s="25"/>
      <c r="D92" s="25"/>
      <c r="E92" s="28"/>
      <c r="F92" s="28"/>
      <c r="G92" s="251">
        <f>SUM(G86:G90)</f>
        <v>4117705702</v>
      </c>
      <c r="H92" s="123"/>
      <c r="I92" s="252">
        <f>SUM(I86:I90)</f>
        <v>4044427834</v>
      </c>
      <c r="J92" s="123"/>
      <c r="K92" s="251">
        <f>SUM(K86:K90)</f>
        <v>9296006</v>
      </c>
      <c r="L92" s="123"/>
      <c r="M92" s="252">
        <f>SUM(M86:M90)</f>
        <v>9080631</v>
      </c>
    </row>
    <row r="93" spans="1:13" s="12" customFormat="1" ht="15" customHeight="1">
      <c r="A93" s="46"/>
      <c r="B93" s="25"/>
      <c r="C93" s="25"/>
      <c r="D93" s="25"/>
      <c r="E93" s="28"/>
      <c r="F93" s="28"/>
      <c r="G93" s="205"/>
      <c r="H93" s="123"/>
      <c r="I93" s="123"/>
      <c r="J93" s="123"/>
      <c r="K93" s="205"/>
      <c r="L93" s="123"/>
      <c r="M93" s="123"/>
    </row>
    <row r="94" spans="1:13" s="12" customFormat="1" ht="15" customHeight="1">
      <c r="A94" s="154" t="s">
        <v>43</v>
      </c>
      <c r="B94" s="25"/>
      <c r="C94" s="25"/>
      <c r="D94" s="25"/>
      <c r="E94" s="28"/>
      <c r="F94" s="28"/>
      <c r="G94" s="251">
        <f>SUM(G81,G92)</f>
        <v>5886376869</v>
      </c>
      <c r="H94" s="123"/>
      <c r="I94" s="252">
        <f>SUM(I81,I92)</f>
        <v>5371622899</v>
      </c>
      <c r="J94" s="123"/>
      <c r="K94" s="251">
        <f>SUM(K81,K92)</f>
        <v>315675717</v>
      </c>
      <c r="L94" s="123"/>
      <c r="M94" s="252">
        <f>SUM(M81,M92)</f>
        <v>19928648</v>
      </c>
    </row>
    <row r="95" spans="1:13" ht="15" customHeight="1">
      <c r="A95" s="154"/>
      <c r="B95" s="25"/>
      <c r="C95" s="25"/>
      <c r="D95" s="25"/>
      <c r="E95" s="28"/>
      <c r="F95" s="28"/>
      <c r="G95" s="123"/>
      <c r="H95" s="123"/>
      <c r="I95" s="123"/>
      <c r="J95" s="123"/>
      <c r="K95" s="123"/>
      <c r="L95" s="123"/>
      <c r="M95" s="123"/>
    </row>
    <row r="96" spans="1:13" ht="16.5" customHeight="1">
      <c r="A96" s="154"/>
      <c r="B96" s="25"/>
      <c r="C96" s="25"/>
      <c r="D96" s="25"/>
      <c r="E96" s="28"/>
      <c r="F96" s="28"/>
      <c r="G96" s="123"/>
      <c r="H96" s="123"/>
      <c r="I96" s="123"/>
      <c r="J96" s="123"/>
      <c r="K96" s="123"/>
      <c r="L96" s="123"/>
      <c r="M96" s="123"/>
    </row>
    <row r="97" spans="1:13" ht="16.5" customHeight="1">
      <c r="A97" s="154"/>
      <c r="B97" s="25"/>
      <c r="C97" s="25"/>
      <c r="D97" s="25"/>
      <c r="E97" s="28"/>
      <c r="F97" s="28"/>
      <c r="G97" s="123"/>
      <c r="H97" s="123"/>
      <c r="I97" s="123"/>
      <c r="J97" s="123"/>
      <c r="K97" s="123"/>
      <c r="L97" s="123"/>
      <c r="M97" s="123"/>
    </row>
    <row r="98" spans="1:13" ht="16.5" customHeight="1">
      <c r="A98" s="154"/>
      <c r="B98" s="25"/>
      <c r="C98" s="25"/>
      <c r="D98" s="25"/>
      <c r="E98" s="28"/>
      <c r="F98" s="28"/>
      <c r="G98" s="123"/>
      <c r="H98" s="123"/>
      <c r="I98" s="123"/>
      <c r="J98" s="123"/>
      <c r="K98" s="123"/>
      <c r="L98" s="123"/>
      <c r="M98" s="123"/>
    </row>
    <row r="99" spans="1:13" ht="16.5" customHeight="1">
      <c r="A99" s="154"/>
      <c r="B99" s="25"/>
      <c r="C99" s="25"/>
      <c r="D99" s="25"/>
      <c r="E99" s="28"/>
      <c r="F99" s="28"/>
      <c r="G99" s="123"/>
      <c r="H99" s="123"/>
      <c r="I99" s="123"/>
      <c r="J99" s="123"/>
      <c r="K99" s="123"/>
      <c r="L99" s="123"/>
      <c r="M99" s="123"/>
    </row>
    <row r="100" spans="1:13" ht="23.25" customHeight="1">
      <c r="A100" s="154"/>
      <c r="B100" s="25"/>
      <c r="C100" s="25"/>
      <c r="D100" s="25"/>
      <c r="E100" s="28"/>
      <c r="F100" s="28"/>
      <c r="G100" s="123"/>
      <c r="H100" s="123"/>
      <c r="I100" s="123"/>
      <c r="J100" s="123"/>
      <c r="K100" s="123"/>
      <c r="L100" s="123"/>
      <c r="M100" s="123"/>
    </row>
    <row r="101" spans="1:13" ht="21" customHeight="1">
      <c r="A101" s="154"/>
      <c r="B101" s="25"/>
      <c r="C101" s="25"/>
      <c r="D101" s="25"/>
      <c r="E101" s="28"/>
      <c r="F101" s="28"/>
      <c r="G101" s="123"/>
      <c r="H101" s="123"/>
      <c r="I101" s="123"/>
      <c r="J101" s="123"/>
      <c r="K101" s="123"/>
      <c r="L101" s="123"/>
      <c r="M101" s="123"/>
    </row>
    <row r="102" spans="1:13" ht="16.5" customHeight="1">
      <c r="A102" s="154"/>
      <c r="B102" s="25"/>
      <c r="C102" s="25"/>
      <c r="D102" s="25"/>
      <c r="E102" s="28"/>
      <c r="F102" s="28"/>
      <c r="G102" s="123"/>
      <c r="H102" s="123"/>
      <c r="I102" s="123"/>
      <c r="J102" s="123"/>
      <c r="K102" s="123"/>
      <c r="L102" s="123"/>
      <c r="M102" s="123"/>
    </row>
    <row r="103" spans="1:13" ht="16.5" customHeight="1">
      <c r="A103" s="154"/>
      <c r="B103" s="25"/>
      <c r="C103" s="25"/>
      <c r="D103" s="25"/>
      <c r="E103" s="28"/>
      <c r="F103" s="28"/>
      <c r="G103" s="123"/>
      <c r="H103" s="123"/>
      <c r="I103" s="123"/>
      <c r="J103" s="123"/>
      <c r="K103" s="123"/>
      <c r="L103" s="123"/>
      <c r="M103" s="123"/>
    </row>
    <row r="104" spans="1:13" ht="16.5" customHeight="1">
      <c r="A104" s="154"/>
      <c r="B104" s="25"/>
      <c r="C104" s="25"/>
      <c r="D104" s="25"/>
      <c r="E104" s="28"/>
      <c r="F104" s="28"/>
      <c r="G104" s="123"/>
      <c r="H104" s="123"/>
      <c r="I104" s="123"/>
      <c r="J104" s="123"/>
      <c r="K104" s="123"/>
      <c r="L104" s="123"/>
      <c r="M104" s="123"/>
    </row>
    <row r="105" spans="1:13" ht="21.75" customHeight="1">
      <c r="A105" s="154"/>
      <c r="B105" s="25"/>
      <c r="C105" s="25"/>
      <c r="D105" s="25"/>
      <c r="E105" s="28"/>
      <c r="F105" s="28"/>
      <c r="G105" s="123"/>
      <c r="H105" s="123"/>
      <c r="I105" s="123"/>
      <c r="J105" s="123"/>
      <c r="K105" s="123"/>
      <c r="L105" s="123"/>
      <c r="M105" s="123"/>
    </row>
    <row r="106" spans="1:13" ht="19.5" customHeight="1">
      <c r="A106" s="154"/>
      <c r="B106" s="25"/>
      <c r="C106" s="25"/>
      <c r="D106" s="25"/>
      <c r="E106" s="28"/>
      <c r="F106" s="28"/>
      <c r="G106" s="123"/>
      <c r="H106" s="123"/>
      <c r="I106" s="123"/>
      <c r="J106" s="123"/>
      <c r="K106" s="123"/>
      <c r="L106" s="123"/>
      <c r="M106" s="123"/>
    </row>
    <row r="107" spans="1:13" ht="2.1" customHeight="1">
      <c r="A107" s="154"/>
      <c r="B107" s="25"/>
      <c r="C107" s="25"/>
      <c r="D107" s="25"/>
      <c r="E107" s="28"/>
      <c r="F107" s="28"/>
      <c r="G107" s="123"/>
      <c r="H107" s="123"/>
      <c r="I107" s="123"/>
      <c r="J107" s="123"/>
      <c r="K107" s="123"/>
      <c r="L107" s="123"/>
      <c r="M107" s="123"/>
    </row>
    <row r="108" spans="1:13" ht="21.95" customHeight="1">
      <c r="A108" s="15" t="str">
        <f>A55</f>
        <v>The accompanying notes on pages 14 to 101 are an integral part of these consolidated and separate financial statements.</v>
      </c>
      <c r="B108" s="15"/>
      <c r="C108" s="15"/>
      <c r="D108" s="15"/>
      <c r="E108" s="6"/>
      <c r="F108" s="6"/>
      <c r="G108" s="257"/>
      <c r="H108" s="257"/>
      <c r="I108" s="257"/>
      <c r="J108" s="257"/>
      <c r="K108" s="257"/>
      <c r="L108" s="257"/>
      <c r="M108" s="257"/>
    </row>
    <row r="109" spans="1:13" ht="16.5" customHeight="1">
      <c r="A109" s="19" t="str">
        <f>A1</f>
        <v>Absolute Clean Energy Public Company Limited</v>
      </c>
      <c r="E109" s="10"/>
      <c r="F109" s="10"/>
      <c r="G109" s="258"/>
      <c r="H109" s="258"/>
      <c r="I109" s="258"/>
      <c r="J109" s="258"/>
      <c r="K109" s="258"/>
      <c r="L109" s="258"/>
      <c r="M109" s="258"/>
    </row>
    <row r="110" spans="1:13" ht="16.5" customHeight="1">
      <c r="A110" s="3" t="s">
        <v>1</v>
      </c>
    </row>
    <row r="111" spans="1:13" ht="16.5" customHeight="1">
      <c r="A111" s="20" t="s">
        <v>213</v>
      </c>
      <c r="B111" s="15"/>
      <c r="C111" s="15"/>
      <c r="D111" s="15"/>
      <c r="E111" s="6"/>
      <c r="F111" s="6"/>
      <c r="G111" s="257"/>
      <c r="H111" s="257"/>
      <c r="I111" s="257"/>
      <c r="J111" s="257"/>
      <c r="K111" s="257"/>
      <c r="L111" s="257"/>
      <c r="M111" s="257"/>
    </row>
    <row r="112" spans="1:13" ht="16.5" customHeight="1">
      <c r="A112" s="21"/>
      <c r="B112" s="17"/>
      <c r="C112" s="17"/>
      <c r="D112" s="17"/>
      <c r="E112" s="10"/>
      <c r="F112" s="10"/>
      <c r="G112" s="258"/>
      <c r="H112" s="258"/>
      <c r="I112" s="258"/>
      <c r="J112" s="258"/>
      <c r="K112" s="258"/>
      <c r="L112" s="258"/>
      <c r="M112" s="258"/>
    </row>
    <row r="113" spans="1:13" ht="16.5" customHeight="1">
      <c r="A113" s="21"/>
      <c r="B113" s="17"/>
      <c r="C113" s="17"/>
      <c r="D113" s="17"/>
      <c r="E113" s="10"/>
      <c r="F113" s="10"/>
      <c r="G113" s="258"/>
      <c r="H113" s="258"/>
      <c r="I113" s="258"/>
      <c r="J113" s="258"/>
      <c r="K113" s="258"/>
      <c r="L113" s="258"/>
      <c r="M113" s="258"/>
    </row>
    <row r="114" spans="1:13" s="12" customFormat="1" ht="16.5" customHeight="1">
      <c r="A114" s="26"/>
      <c r="B114" s="27"/>
      <c r="C114" s="27"/>
      <c r="D114" s="27"/>
      <c r="E114" s="28"/>
      <c r="F114" s="28"/>
      <c r="G114" s="379" t="s">
        <v>2</v>
      </c>
      <c r="H114" s="379"/>
      <c r="I114" s="379"/>
      <c r="J114" s="379"/>
      <c r="K114" s="379" t="s">
        <v>3</v>
      </c>
      <c r="L114" s="379"/>
      <c r="M114" s="379"/>
    </row>
    <row r="115" spans="1:13" s="12" customFormat="1" ht="16.5" customHeight="1">
      <c r="A115" s="26"/>
      <c r="B115" s="147"/>
      <c r="C115" s="147"/>
      <c r="D115" s="147"/>
      <c r="E115" s="28"/>
      <c r="F115" s="28"/>
      <c r="G115" s="378" t="s">
        <v>4</v>
      </c>
      <c r="H115" s="378"/>
      <c r="I115" s="378"/>
      <c r="J115" s="378"/>
      <c r="K115" s="378" t="s">
        <v>4</v>
      </c>
      <c r="L115" s="378"/>
      <c r="M115" s="378"/>
    </row>
    <row r="116" spans="1:13" s="12" customFormat="1" ht="16.5" customHeight="1">
      <c r="A116" s="26"/>
      <c r="B116" s="147"/>
      <c r="C116" s="147"/>
      <c r="D116" s="147"/>
      <c r="E116" s="31"/>
      <c r="F116" s="31"/>
      <c r="G116" s="240" t="s">
        <v>214</v>
      </c>
      <c r="H116" s="148"/>
      <c r="I116" s="240" t="s">
        <v>159</v>
      </c>
      <c r="J116" s="148"/>
      <c r="K116" s="240" t="s">
        <v>214</v>
      </c>
      <c r="L116" s="148"/>
      <c r="M116" s="240" t="s">
        <v>159</v>
      </c>
    </row>
    <row r="117" spans="1:13" s="12" customFormat="1" ht="16.5" customHeight="1">
      <c r="A117" s="25"/>
      <c r="B117" s="25"/>
      <c r="C117" s="25"/>
      <c r="D117" s="25"/>
      <c r="E117" s="33" t="s">
        <v>5</v>
      </c>
      <c r="F117" s="34"/>
      <c r="G117" s="241" t="s">
        <v>6</v>
      </c>
      <c r="H117" s="149"/>
      <c r="I117" s="241" t="s">
        <v>6</v>
      </c>
      <c r="J117" s="242"/>
      <c r="K117" s="241" t="s">
        <v>6</v>
      </c>
      <c r="L117" s="149"/>
      <c r="M117" s="241" t="s">
        <v>6</v>
      </c>
    </row>
    <row r="118" spans="1:13" s="12" customFormat="1" ht="15.95" customHeight="1">
      <c r="A118" s="46" t="s">
        <v>136</v>
      </c>
      <c r="B118" s="25"/>
      <c r="C118" s="25"/>
      <c r="D118" s="25"/>
      <c r="E118" s="28"/>
      <c r="F118" s="28"/>
      <c r="G118" s="243"/>
      <c r="H118" s="244"/>
      <c r="I118" s="244"/>
      <c r="J118" s="244"/>
      <c r="K118" s="243"/>
      <c r="L118" s="244"/>
      <c r="M118" s="244"/>
    </row>
    <row r="119" spans="1:13" s="12" customFormat="1" ht="15.95" customHeight="1">
      <c r="A119" s="46"/>
      <c r="B119" s="25"/>
      <c r="C119" s="25"/>
      <c r="D119" s="25"/>
      <c r="E119" s="28"/>
      <c r="F119" s="28"/>
      <c r="G119" s="243"/>
      <c r="H119" s="244"/>
      <c r="I119" s="244"/>
      <c r="J119" s="244"/>
      <c r="K119" s="243"/>
      <c r="L119" s="244"/>
      <c r="M119" s="244"/>
    </row>
    <row r="120" spans="1:13" s="12" customFormat="1" ht="15.95" customHeight="1">
      <c r="A120" s="154" t="s">
        <v>44</v>
      </c>
      <c r="B120" s="25"/>
      <c r="C120" s="25"/>
      <c r="D120" s="25"/>
      <c r="E120" s="28"/>
      <c r="F120" s="28"/>
      <c r="G120" s="243"/>
      <c r="H120" s="244"/>
      <c r="I120" s="244"/>
      <c r="J120" s="244"/>
      <c r="K120" s="243"/>
      <c r="L120" s="244"/>
      <c r="M120" s="244"/>
    </row>
    <row r="121" spans="1:13" s="12" customFormat="1" ht="15.95" customHeight="1">
      <c r="A121" s="42"/>
      <c r="B121" s="25"/>
      <c r="C121" s="25"/>
      <c r="D121" s="25"/>
      <c r="E121" s="28"/>
      <c r="F121" s="28"/>
      <c r="G121" s="243"/>
      <c r="H121" s="244"/>
      <c r="I121" s="244"/>
      <c r="J121" s="244"/>
      <c r="K121" s="243"/>
      <c r="L121" s="244"/>
      <c r="M121" s="244"/>
    </row>
    <row r="122" spans="1:13" s="12" customFormat="1" ht="15.95" customHeight="1">
      <c r="A122" s="155" t="s">
        <v>45</v>
      </c>
      <c r="B122" s="155"/>
      <c r="C122" s="150"/>
      <c r="D122" s="150"/>
      <c r="E122" s="28">
        <v>32</v>
      </c>
      <c r="F122" s="28"/>
      <c r="G122" s="243"/>
      <c r="H122" s="244"/>
      <c r="I122" s="244"/>
      <c r="J122" s="244"/>
      <c r="K122" s="243"/>
      <c r="L122" s="244"/>
      <c r="M122" s="244"/>
    </row>
    <row r="123" spans="1:13" s="12" customFormat="1" ht="15.95" customHeight="1">
      <c r="A123" s="25"/>
      <c r="B123" s="156" t="s">
        <v>157</v>
      </c>
      <c r="C123" s="151"/>
      <c r="D123" s="25"/>
      <c r="E123" s="28"/>
      <c r="F123" s="28"/>
      <c r="G123" s="259"/>
      <c r="H123" s="244"/>
      <c r="I123" s="260"/>
      <c r="J123" s="249"/>
      <c r="K123" s="232"/>
      <c r="L123" s="249"/>
      <c r="M123" s="249"/>
    </row>
    <row r="124" spans="1:13" s="12" customFormat="1" ht="15.95" customHeight="1">
      <c r="A124" s="25"/>
      <c r="B124" s="156"/>
      <c r="C124" s="151" t="s">
        <v>158</v>
      </c>
      <c r="D124" s="25"/>
      <c r="E124" s="28"/>
      <c r="F124" s="28"/>
      <c r="G124" s="259"/>
      <c r="H124" s="244"/>
      <c r="I124" s="260"/>
      <c r="J124" s="249"/>
      <c r="K124" s="232"/>
      <c r="L124" s="249"/>
      <c r="M124" s="249"/>
    </row>
    <row r="125" spans="1:13" s="12" customFormat="1" ht="15.95" customHeight="1" thickBot="1">
      <c r="A125" s="25"/>
      <c r="B125" s="52"/>
      <c r="C125" s="151" t="s">
        <v>119</v>
      </c>
      <c r="D125" s="25"/>
      <c r="E125" s="28"/>
      <c r="F125" s="28"/>
      <c r="G125" s="261">
        <v>5487999980</v>
      </c>
      <c r="H125" s="244"/>
      <c r="I125" s="262">
        <v>5487999980</v>
      </c>
      <c r="J125" s="244"/>
      <c r="K125" s="261">
        <v>5487999980</v>
      </c>
      <c r="L125" s="244"/>
      <c r="M125" s="262">
        <v>5487999980</v>
      </c>
    </row>
    <row r="126" spans="1:13" s="12" customFormat="1" ht="15.95" customHeight="1" thickTop="1">
      <c r="A126" s="42"/>
      <c r="B126" s="25"/>
      <c r="C126" s="25"/>
      <c r="D126" s="25"/>
      <c r="E126" s="28"/>
      <c r="F126" s="28"/>
      <c r="G126" s="259"/>
      <c r="H126" s="260"/>
      <c r="I126" s="260"/>
      <c r="J126" s="260"/>
      <c r="K126" s="259"/>
      <c r="L126" s="260"/>
      <c r="M126" s="260"/>
    </row>
    <row r="127" spans="1:13" s="22" customFormat="1" ht="15.95" customHeight="1">
      <c r="A127" s="25"/>
      <c r="B127" s="156" t="s">
        <v>47</v>
      </c>
      <c r="C127" s="52"/>
      <c r="D127" s="25"/>
      <c r="E127" s="28"/>
      <c r="F127" s="28"/>
      <c r="G127" s="259"/>
      <c r="H127" s="260"/>
      <c r="I127" s="260"/>
      <c r="J127" s="260"/>
      <c r="K127" s="259"/>
      <c r="L127" s="260"/>
      <c r="M127" s="260"/>
    </row>
    <row r="128" spans="1:13" s="22" customFormat="1" ht="15.95" customHeight="1">
      <c r="A128" s="25"/>
      <c r="B128" s="52"/>
      <c r="C128" s="151" t="s">
        <v>107</v>
      </c>
      <c r="D128" s="27"/>
      <c r="E128" s="28"/>
      <c r="F128" s="28"/>
      <c r="G128" s="232"/>
      <c r="H128" s="260"/>
      <c r="I128" s="249"/>
      <c r="J128" s="260"/>
      <c r="K128" s="259"/>
      <c r="L128" s="260"/>
      <c r="M128" s="260"/>
    </row>
    <row r="129" spans="1:13" s="22" customFormat="1" ht="15.95" customHeight="1">
      <c r="A129" s="25"/>
      <c r="B129" s="52"/>
      <c r="C129" s="151" t="s">
        <v>46</v>
      </c>
      <c r="D129" s="27"/>
      <c r="E129" s="28"/>
      <c r="F129" s="28"/>
      <c r="G129" s="248">
        <v>5087999980</v>
      </c>
      <c r="H129" s="260"/>
      <c r="I129" s="246">
        <v>5087999980</v>
      </c>
      <c r="J129" s="260"/>
      <c r="K129" s="245">
        <v>5087999980</v>
      </c>
      <c r="L129" s="260"/>
      <c r="M129" s="246">
        <v>5087999980</v>
      </c>
    </row>
    <row r="130" spans="1:13" s="12" customFormat="1" ht="15.95" customHeight="1">
      <c r="A130" s="25" t="s">
        <v>108</v>
      </c>
      <c r="B130" s="52"/>
      <c r="C130" s="151"/>
      <c r="D130" s="25"/>
      <c r="E130" s="28"/>
      <c r="F130" s="28"/>
      <c r="G130" s="248">
        <v>3896006978</v>
      </c>
      <c r="H130" s="249"/>
      <c r="I130" s="249">
        <v>3896006978</v>
      </c>
      <c r="J130" s="249"/>
      <c r="K130" s="232">
        <v>3896006978</v>
      </c>
      <c r="L130" s="249"/>
      <c r="M130" s="249">
        <v>3896006978</v>
      </c>
    </row>
    <row r="131" spans="1:13" s="12" customFormat="1" ht="15.95" customHeight="1">
      <c r="A131" s="150" t="s">
        <v>209</v>
      </c>
      <c r="B131" s="52"/>
      <c r="C131" s="25"/>
      <c r="D131" s="25"/>
      <c r="E131" s="28"/>
      <c r="F131" s="28"/>
      <c r="G131" s="232"/>
      <c r="H131" s="249"/>
      <c r="I131" s="249"/>
      <c r="J131" s="249"/>
      <c r="K131" s="232"/>
      <c r="L131" s="263"/>
      <c r="M131" s="249"/>
    </row>
    <row r="132" spans="1:13" s="12" customFormat="1" ht="15.95" customHeight="1">
      <c r="A132" s="150"/>
      <c r="B132" s="325" t="s">
        <v>138</v>
      </c>
      <c r="C132" s="25"/>
      <c r="D132" s="25"/>
      <c r="E132" s="28">
        <v>34</v>
      </c>
      <c r="F132" s="28"/>
      <c r="G132" s="205">
        <v>141825834</v>
      </c>
      <c r="H132" s="323"/>
      <c r="I132" s="244">
        <v>45225834</v>
      </c>
      <c r="J132" s="323"/>
      <c r="K132" s="324">
        <v>141825834</v>
      </c>
      <c r="L132" s="263"/>
      <c r="M132" s="247">
        <v>45225834</v>
      </c>
    </row>
    <row r="133" spans="1:13" s="12" customFormat="1" ht="15.95" customHeight="1">
      <c r="A133" s="150"/>
      <c r="B133" s="325" t="s">
        <v>226</v>
      </c>
      <c r="C133" s="25"/>
      <c r="D133" s="25"/>
      <c r="E133" s="28">
        <v>32</v>
      </c>
      <c r="F133" s="28"/>
      <c r="G133" s="205">
        <v>268010560</v>
      </c>
      <c r="H133" s="323"/>
      <c r="I133" s="244">
        <v>0</v>
      </c>
      <c r="J133" s="323"/>
      <c r="K133" s="324">
        <v>268010560</v>
      </c>
      <c r="L133" s="263"/>
      <c r="M133" s="247"/>
    </row>
    <row r="134" spans="1:13" s="12" customFormat="1" ht="15.95" customHeight="1">
      <c r="A134" s="25"/>
      <c r="B134" s="157" t="s">
        <v>48</v>
      </c>
      <c r="C134" s="25"/>
      <c r="D134" s="25"/>
      <c r="E134" s="28"/>
      <c r="F134" s="28"/>
      <c r="G134" s="232">
        <v>5022191104</v>
      </c>
      <c r="H134" s="249"/>
      <c r="I134" s="249">
        <v>4308984695</v>
      </c>
      <c r="J134" s="249"/>
      <c r="K134" s="232">
        <v>1730106350</v>
      </c>
      <c r="L134" s="263"/>
      <c r="M134" s="260">
        <v>368420344</v>
      </c>
    </row>
    <row r="135" spans="1:13" s="12" customFormat="1" ht="15.95" customHeight="1">
      <c r="A135" s="326" t="s">
        <v>227</v>
      </c>
      <c r="B135" s="157"/>
      <c r="C135" s="25"/>
      <c r="D135" s="25"/>
      <c r="E135" s="28">
        <v>32</v>
      </c>
      <c r="F135" s="28"/>
      <c r="G135" s="232">
        <v>-268010560</v>
      </c>
      <c r="H135" s="249"/>
      <c r="I135" s="249">
        <v>0</v>
      </c>
      <c r="J135" s="249"/>
      <c r="K135" s="232">
        <v>-268010560</v>
      </c>
      <c r="L135" s="263"/>
      <c r="M135" s="260"/>
    </row>
    <row r="136" spans="1:13" s="12" customFormat="1" ht="15.95" customHeight="1">
      <c r="A136" s="25" t="s">
        <v>120</v>
      </c>
      <c r="B136" s="151"/>
      <c r="C136" s="25"/>
      <c r="D136" s="25"/>
      <c r="E136" s="28"/>
      <c r="F136" s="28"/>
      <c r="G136" s="232"/>
      <c r="H136" s="249"/>
      <c r="I136" s="249"/>
      <c r="J136" s="249"/>
      <c r="K136" s="232"/>
      <c r="L136" s="263"/>
      <c r="M136" s="249"/>
    </row>
    <row r="137" spans="1:13" s="12" customFormat="1" ht="15.95" customHeight="1">
      <c r="A137" s="25"/>
      <c r="B137" s="25" t="s">
        <v>212</v>
      </c>
      <c r="C137" s="52"/>
      <c r="D137" s="25"/>
      <c r="E137" s="28"/>
      <c r="F137" s="28"/>
      <c r="G137" s="264">
        <v>-22886961</v>
      </c>
      <c r="H137" s="260"/>
      <c r="I137" s="256">
        <v>-22886961</v>
      </c>
      <c r="J137" s="260"/>
      <c r="K137" s="206">
        <v>0</v>
      </c>
      <c r="L137" s="260"/>
      <c r="M137" s="124">
        <v>0</v>
      </c>
    </row>
    <row r="138" spans="1:13" s="12" customFormat="1" ht="15.95" customHeight="1">
      <c r="A138" s="25"/>
      <c r="B138" s="25"/>
      <c r="C138" s="25"/>
      <c r="D138" s="25"/>
      <c r="E138" s="28"/>
      <c r="F138" s="28"/>
      <c r="G138" s="259"/>
      <c r="H138" s="260"/>
      <c r="I138" s="260"/>
      <c r="J138" s="260"/>
      <c r="K138" s="259"/>
      <c r="L138" s="260"/>
      <c r="M138" s="260"/>
    </row>
    <row r="139" spans="1:13" s="12" customFormat="1" ht="15.95" customHeight="1">
      <c r="A139" s="42" t="s">
        <v>49</v>
      </c>
      <c r="B139" s="25"/>
      <c r="C139" s="25"/>
      <c r="D139" s="25"/>
      <c r="E139" s="28"/>
      <c r="F139" s="28"/>
      <c r="G139" s="264">
        <f>SUM(G128:G138)</f>
        <v>14125136935</v>
      </c>
      <c r="H139" s="260"/>
      <c r="I139" s="256">
        <f>SUM(I128:I138)</f>
        <v>13315330526</v>
      </c>
      <c r="J139" s="260"/>
      <c r="K139" s="264">
        <f>SUM(K128:K138)</f>
        <v>10855939142</v>
      </c>
      <c r="L139" s="260"/>
      <c r="M139" s="256">
        <f>SUM(M128:M138)</f>
        <v>9397653136</v>
      </c>
    </row>
    <row r="140" spans="1:13" s="12" customFormat="1" ht="15.95" customHeight="1">
      <c r="A140" s="42"/>
      <c r="B140" s="25"/>
      <c r="C140" s="25"/>
      <c r="D140" s="25"/>
      <c r="E140" s="28"/>
      <c r="F140" s="28"/>
      <c r="G140" s="259"/>
      <c r="H140" s="260"/>
      <c r="I140" s="260"/>
      <c r="J140" s="260"/>
      <c r="K140" s="259"/>
      <c r="L140" s="260"/>
      <c r="M140" s="260"/>
    </row>
    <row r="141" spans="1:13" s="12" customFormat="1" ht="15.95" customHeight="1">
      <c r="A141" s="150" t="s">
        <v>72</v>
      </c>
      <c r="B141" s="52"/>
      <c r="C141" s="52"/>
      <c r="D141" s="25"/>
      <c r="E141" s="28"/>
      <c r="F141" s="28"/>
      <c r="G141" s="264">
        <v>59627967</v>
      </c>
      <c r="H141" s="260"/>
      <c r="I141" s="256">
        <v>53247086</v>
      </c>
      <c r="J141" s="260"/>
      <c r="K141" s="264">
        <v>0</v>
      </c>
      <c r="L141" s="260"/>
      <c r="M141" s="256">
        <v>0</v>
      </c>
    </row>
    <row r="142" spans="1:13" s="22" customFormat="1" ht="15.95" customHeight="1">
      <c r="A142" s="272"/>
      <c r="B142" s="147"/>
      <c r="C142" s="147"/>
      <c r="D142" s="27"/>
      <c r="E142" s="28"/>
      <c r="F142" s="28"/>
      <c r="G142" s="259"/>
      <c r="H142" s="260"/>
      <c r="I142" s="260"/>
      <c r="J142" s="260"/>
      <c r="K142" s="259"/>
      <c r="L142" s="260"/>
      <c r="M142" s="260"/>
    </row>
    <row r="143" spans="1:13" s="12" customFormat="1" ht="15.95" customHeight="1">
      <c r="A143" s="46" t="s">
        <v>50</v>
      </c>
      <c r="B143" s="52"/>
      <c r="C143" s="52"/>
      <c r="D143" s="25"/>
      <c r="E143" s="28"/>
      <c r="F143" s="28"/>
      <c r="G143" s="264">
        <f>SUM(G139:G141)</f>
        <v>14184764902</v>
      </c>
      <c r="H143" s="260"/>
      <c r="I143" s="256">
        <f>SUM(I139:I141)</f>
        <v>13368577612</v>
      </c>
      <c r="J143" s="260"/>
      <c r="K143" s="264">
        <f>SUM(K139:K140)</f>
        <v>10855939142</v>
      </c>
      <c r="L143" s="260"/>
      <c r="M143" s="256">
        <f>SUM(M139:M140)</f>
        <v>9397653136</v>
      </c>
    </row>
    <row r="144" spans="1:13" s="12" customFormat="1" ht="15.95" customHeight="1">
      <c r="A144" s="46"/>
      <c r="B144" s="25"/>
      <c r="C144" s="25"/>
      <c r="D144" s="25"/>
      <c r="E144" s="28"/>
      <c r="F144" s="28"/>
      <c r="G144" s="259"/>
      <c r="H144" s="260"/>
      <c r="I144" s="260"/>
      <c r="J144" s="260"/>
      <c r="K144" s="259"/>
      <c r="L144" s="260"/>
      <c r="M144" s="260"/>
    </row>
    <row r="145" spans="1:13" s="12" customFormat="1" ht="15.95" customHeight="1" thickBot="1">
      <c r="A145" s="46" t="s">
        <v>51</v>
      </c>
      <c r="B145" s="25"/>
      <c r="C145" s="25"/>
      <c r="D145" s="25"/>
      <c r="E145" s="28"/>
      <c r="F145" s="28"/>
      <c r="G145" s="265">
        <f>+G143+G94</f>
        <v>20071141771</v>
      </c>
      <c r="H145" s="260"/>
      <c r="I145" s="266">
        <f>+I143+I94</f>
        <v>18740200511</v>
      </c>
      <c r="J145" s="260"/>
      <c r="K145" s="265">
        <f>+K143+K94</f>
        <v>11171614859</v>
      </c>
      <c r="L145" s="260"/>
      <c r="M145" s="266">
        <f>+M143+M94</f>
        <v>9417581784</v>
      </c>
    </row>
    <row r="146" spans="1:13" ht="15" customHeight="1" thickTop="1">
      <c r="A146" s="46"/>
      <c r="B146" s="25"/>
      <c r="C146" s="25"/>
      <c r="D146" s="25"/>
      <c r="E146" s="28"/>
      <c r="F146" s="28"/>
      <c r="G146" s="260"/>
      <c r="H146" s="260"/>
      <c r="I146" s="260"/>
      <c r="J146" s="260"/>
      <c r="K146" s="260"/>
      <c r="L146" s="260"/>
      <c r="M146" s="260"/>
    </row>
    <row r="147" spans="1:13" ht="16.5" customHeight="1">
      <c r="A147" s="46"/>
      <c r="B147" s="25"/>
      <c r="C147" s="25"/>
      <c r="D147" s="25"/>
      <c r="E147" s="28"/>
      <c r="F147" s="28"/>
      <c r="G147" s="260"/>
      <c r="H147" s="260"/>
      <c r="I147" s="260"/>
      <c r="J147" s="260"/>
      <c r="K147" s="260"/>
      <c r="L147" s="260"/>
      <c r="M147" s="260"/>
    </row>
    <row r="148" spans="1:13" ht="16.5" customHeight="1">
      <c r="A148" s="46"/>
      <c r="B148" s="25"/>
      <c r="C148" s="25"/>
      <c r="D148" s="25"/>
      <c r="E148" s="28"/>
      <c r="F148" s="28"/>
      <c r="G148" s="260"/>
      <c r="H148" s="260"/>
      <c r="I148" s="260"/>
      <c r="J148" s="260"/>
      <c r="K148" s="260"/>
      <c r="L148" s="260"/>
      <c r="M148" s="260"/>
    </row>
    <row r="149" spans="1:13" ht="16.5" customHeight="1">
      <c r="A149" s="46"/>
      <c r="B149" s="25"/>
      <c r="C149" s="25"/>
      <c r="D149" s="25"/>
      <c r="E149" s="28"/>
      <c r="F149" s="28"/>
      <c r="G149" s="260"/>
      <c r="H149" s="260"/>
      <c r="I149" s="260"/>
      <c r="J149" s="260"/>
      <c r="K149" s="260"/>
      <c r="L149" s="260"/>
      <c r="M149" s="260"/>
    </row>
    <row r="150" spans="1:13" ht="16.5" customHeight="1">
      <c r="A150" s="46"/>
      <c r="B150" s="25"/>
      <c r="C150" s="25"/>
      <c r="D150" s="25"/>
      <c r="E150" s="28"/>
      <c r="F150" s="28"/>
      <c r="G150" s="260"/>
      <c r="H150" s="260"/>
      <c r="I150" s="260"/>
      <c r="J150" s="260"/>
      <c r="K150" s="260"/>
      <c r="L150" s="260"/>
      <c r="M150" s="260"/>
    </row>
    <row r="151" spans="1:13" ht="16.5" customHeight="1">
      <c r="A151" s="46"/>
      <c r="B151" s="25"/>
      <c r="C151" s="25"/>
      <c r="D151" s="25"/>
      <c r="E151" s="28"/>
      <c r="F151" s="28"/>
      <c r="G151" s="260"/>
      <c r="H151" s="260"/>
      <c r="I151" s="260"/>
      <c r="J151" s="260"/>
      <c r="K151" s="260"/>
      <c r="L151" s="260"/>
      <c r="M151" s="260"/>
    </row>
    <row r="152" spans="1:13" ht="16.5" customHeight="1">
      <c r="A152" s="46"/>
      <c r="B152" s="25"/>
      <c r="C152" s="25"/>
      <c r="D152" s="25"/>
      <c r="E152" s="28"/>
      <c r="F152" s="28"/>
      <c r="G152" s="260"/>
      <c r="H152" s="260"/>
      <c r="I152" s="260"/>
      <c r="J152" s="260"/>
      <c r="K152" s="260"/>
      <c r="L152" s="260"/>
      <c r="M152" s="260"/>
    </row>
    <row r="153" spans="1:13" ht="16.5" customHeight="1">
      <c r="A153" s="46"/>
      <c r="B153" s="25"/>
      <c r="C153" s="25"/>
      <c r="D153" s="25"/>
      <c r="E153" s="28"/>
      <c r="F153" s="28"/>
      <c r="G153" s="260"/>
      <c r="H153" s="260"/>
      <c r="I153" s="260"/>
      <c r="J153" s="260"/>
      <c r="K153" s="260"/>
      <c r="L153" s="260"/>
      <c r="M153" s="260"/>
    </row>
    <row r="154" spans="1:13" ht="16.5" customHeight="1">
      <c r="A154" s="46"/>
      <c r="B154" s="25"/>
      <c r="C154" s="25"/>
      <c r="D154" s="25"/>
      <c r="E154" s="28"/>
      <c r="F154" s="28"/>
      <c r="G154" s="260"/>
      <c r="H154" s="260"/>
      <c r="I154" s="260"/>
      <c r="J154" s="260"/>
      <c r="K154" s="260"/>
      <c r="L154" s="260"/>
      <c r="M154" s="260"/>
    </row>
    <row r="155" spans="1:13" ht="16.5" customHeight="1">
      <c r="A155" s="46"/>
      <c r="B155" s="25"/>
      <c r="C155" s="25"/>
      <c r="D155" s="25"/>
      <c r="E155" s="28"/>
      <c r="F155" s="28"/>
      <c r="G155" s="260"/>
      <c r="H155" s="260"/>
      <c r="I155" s="260"/>
      <c r="J155" s="260"/>
      <c r="K155" s="260"/>
      <c r="L155" s="260"/>
      <c r="M155" s="260"/>
    </row>
    <row r="156" spans="1:13" ht="16.5" customHeight="1">
      <c r="A156" s="46"/>
      <c r="B156" s="25"/>
      <c r="C156" s="25"/>
      <c r="D156" s="25"/>
      <c r="E156" s="28"/>
      <c r="F156" s="28"/>
      <c r="G156" s="260"/>
      <c r="H156" s="260"/>
      <c r="I156" s="260"/>
      <c r="J156" s="260"/>
      <c r="K156" s="260"/>
      <c r="L156" s="260"/>
      <c r="M156" s="260"/>
    </row>
    <row r="157" spans="1:13" ht="18" customHeight="1">
      <c r="A157" s="46"/>
      <c r="B157" s="25"/>
      <c r="C157" s="25"/>
      <c r="D157" s="25"/>
      <c r="E157" s="28"/>
      <c r="F157" s="28"/>
      <c r="G157" s="260"/>
      <c r="H157" s="260"/>
      <c r="I157" s="260"/>
      <c r="J157" s="260"/>
      <c r="K157" s="260"/>
      <c r="L157" s="260"/>
      <c r="M157" s="260"/>
    </row>
    <row r="158" spans="1:13" ht="19.5" customHeight="1">
      <c r="A158" s="46"/>
      <c r="B158" s="25"/>
      <c r="C158" s="25"/>
      <c r="D158" s="25"/>
      <c r="E158" s="28"/>
      <c r="F158" s="28"/>
      <c r="G158" s="260"/>
      <c r="H158" s="260"/>
      <c r="I158" s="260"/>
      <c r="J158" s="260"/>
      <c r="K158" s="260"/>
      <c r="L158" s="260"/>
      <c r="M158" s="260"/>
    </row>
    <row r="159" spans="1:13" ht="21.95" customHeight="1">
      <c r="A159" s="15" t="str">
        <f>+A108</f>
        <v>The accompanying notes on pages 14 to 101 are an integral part of these consolidated and separate financial statements.</v>
      </c>
      <c r="B159" s="15"/>
      <c r="C159" s="15"/>
      <c r="D159" s="15"/>
      <c r="E159" s="6"/>
      <c r="F159" s="6"/>
      <c r="G159" s="238"/>
      <c r="H159" s="238"/>
      <c r="I159" s="238"/>
      <c r="J159" s="238"/>
      <c r="K159" s="238"/>
      <c r="L159" s="238"/>
      <c r="M159" s="238"/>
    </row>
    <row r="160" spans="1:13" ht="20.100000000000001" customHeight="1"/>
  </sheetData>
  <mergeCells count="15">
    <mergeCell ref="G115:J115"/>
    <mergeCell ref="K115:M115"/>
    <mergeCell ref="G61:J61"/>
    <mergeCell ref="K61:M61"/>
    <mergeCell ref="G6:J6"/>
    <mergeCell ref="K6:M6"/>
    <mergeCell ref="G7:J7"/>
    <mergeCell ref="K7:M7"/>
    <mergeCell ref="A52:M52"/>
    <mergeCell ref="A20:D20"/>
    <mergeCell ref="A22:D22"/>
    <mergeCell ref="G62:J62"/>
    <mergeCell ref="K62:M62"/>
    <mergeCell ref="G114:J114"/>
    <mergeCell ref="K114:M114"/>
  </mergeCells>
  <pageMargins left="0.8" right="0.5" top="0.5" bottom="0.6" header="0.49" footer="0.4"/>
  <pageSetup paperSize="9" scale="95" firstPageNumber="5" fitToHeight="0" orientation="portrait" useFirstPageNumber="1" horizontalDpi="1200" verticalDpi="1200" r:id="rId1"/>
  <headerFooter>
    <oddFooter>&amp;R&amp;"Arial,Regular"&amp;9&amp;P</oddFooter>
  </headerFooter>
  <rowBreaks count="2" manualBreakCount="2">
    <brk id="55" max="16383" man="1"/>
    <brk id="108" max="16383" man="1"/>
  </rowBreaks>
  <ignoredErrors>
    <ignoredError sqref="H8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106"/>
  <sheetViews>
    <sheetView topLeftCell="A37" zoomScale="120" zoomScaleNormal="120" zoomScaleSheetLayoutView="90" workbookViewId="0">
      <selection activeCell="E50" sqref="E50"/>
    </sheetView>
  </sheetViews>
  <sheetFormatPr defaultColWidth="9.140625" defaultRowHeight="21.75" customHeight="1"/>
  <cols>
    <col min="1" max="3" width="1.42578125" style="1" customWidth="1"/>
    <col min="4" max="4" width="31" style="1" customWidth="1"/>
    <col min="5" max="5" width="5.7109375" style="143" customWidth="1"/>
    <col min="6" max="6" width="0.7109375" style="143" customWidth="1"/>
    <col min="7" max="7" width="12.7109375" style="122" customWidth="1"/>
    <col min="8" max="8" width="0.7109375" style="122" customWidth="1"/>
    <col min="9" max="9" width="12.7109375" style="122" customWidth="1"/>
    <col min="10" max="10" width="0.7109375" style="2" customWidth="1"/>
    <col min="11" max="11" width="12.7109375" style="2" customWidth="1"/>
    <col min="12" max="12" width="0.7109375" style="2" customWidth="1"/>
    <col min="13" max="13" width="12.7109375" style="2" customWidth="1"/>
    <col min="14" max="160" width="9.140625" style="1"/>
    <col min="161" max="162" width="2.28515625" style="1" customWidth="1"/>
    <col min="163" max="163" width="1.5703125" style="1" customWidth="1"/>
    <col min="164" max="164" width="38.28515625" style="1" customWidth="1"/>
    <col min="165" max="165" width="7.5703125" style="1" customWidth="1"/>
    <col min="166" max="166" width="0.7109375" style="1" customWidth="1"/>
    <col min="167" max="167" width="12" style="1" customWidth="1"/>
    <col min="168" max="168" width="0.7109375" style="1" customWidth="1"/>
    <col min="169" max="169" width="12" style="1" customWidth="1"/>
    <col min="170" max="170" width="9.140625" style="1"/>
    <col min="171" max="171" width="10.5703125" style="1" customWidth="1"/>
    <col min="172" max="172" width="13" style="1" customWidth="1"/>
    <col min="173" max="16384" width="9.140625" style="1"/>
  </cols>
  <sheetData>
    <row r="1" spans="1:15" ht="16.5" customHeight="1">
      <c r="A1" s="19" t="str">
        <f>+'Eng5-7'!A109</f>
        <v>Absolute Clean Energy Public Company Limited</v>
      </c>
    </row>
    <row r="2" spans="1:15" ht="16.5" customHeight="1">
      <c r="A2" s="3" t="s">
        <v>52</v>
      </c>
    </row>
    <row r="3" spans="1:15" ht="16.5" customHeight="1">
      <c r="A3" s="23" t="s">
        <v>215</v>
      </c>
      <c r="B3" s="15"/>
      <c r="C3" s="15"/>
      <c r="D3" s="15"/>
      <c r="E3" s="6"/>
      <c r="F3" s="6"/>
      <c r="G3" s="40"/>
      <c r="H3" s="40"/>
      <c r="I3" s="40"/>
      <c r="J3" s="7"/>
      <c r="K3" s="7"/>
      <c r="L3" s="7"/>
      <c r="M3" s="7"/>
    </row>
    <row r="4" spans="1:15" ht="15.95" customHeight="1">
      <c r="A4" s="24"/>
      <c r="B4" s="17"/>
      <c r="C4" s="17"/>
      <c r="D4" s="17"/>
      <c r="E4" s="10"/>
      <c r="F4" s="10"/>
      <c r="G4" s="29"/>
      <c r="H4" s="29"/>
      <c r="I4" s="29"/>
      <c r="J4" s="11"/>
      <c r="K4" s="11"/>
      <c r="L4" s="11"/>
      <c r="M4" s="11"/>
    </row>
    <row r="5" spans="1:15" ht="15.95" customHeight="1">
      <c r="A5" s="24"/>
      <c r="B5" s="17"/>
      <c r="C5" s="17"/>
      <c r="D5" s="17"/>
      <c r="E5" s="10"/>
      <c r="F5" s="10"/>
      <c r="G5" s="29"/>
      <c r="H5" s="29"/>
      <c r="I5" s="29"/>
      <c r="J5" s="11"/>
      <c r="K5" s="11"/>
      <c r="L5" s="11"/>
      <c r="M5" s="11"/>
    </row>
    <row r="6" spans="1:15" s="25" customFormat="1" ht="15" customHeight="1">
      <c r="A6" s="26"/>
      <c r="B6" s="27"/>
      <c r="C6" s="27"/>
      <c r="D6" s="27"/>
      <c r="E6" s="28"/>
      <c r="F6" s="28"/>
      <c r="G6" s="383" t="s">
        <v>2</v>
      </c>
      <c r="H6" s="383"/>
      <c r="I6" s="383"/>
      <c r="J6" s="29"/>
      <c r="K6" s="383" t="s">
        <v>3</v>
      </c>
      <c r="L6" s="383"/>
      <c r="M6" s="383"/>
    </row>
    <row r="7" spans="1:15" s="25" customFormat="1" ht="15" customHeight="1">
      <c r="A7" s="26"/>
      <c r="B7" s="27"/>
      <c r="C7" s="27"/>
      <c r="D7" s="27"/>
      <c r="E7" s="28"/>
      <c r="F7" s="28"/>
      <c r="G7" s="384" t="s">
        <v>4</v>
      </c>
      <c r="H7" s="384"/>
      <c r="I7" s="384"/>
      <c r="J7" s="30"/>
      <c r="K7" s="384" t="s">
        <v>4</v>
      </c>
      <c r="L7" s="384"/>
      <c r="M7" s="384"/>
    </row>
    <row r="8" spans="1:15" s="25" customFormat="1" ht="15" customHeight="1">
      <c r="E8" s="31"/>
      <c r="F8" s="31"/>
      <c r="G8" s="240" t="s">
        <v>214</v>
      </c>
      <c r="H8" s="148"/>
      <c r="I8" s="240" t="s">
        <v>159</v>
      </c>
      <c r="J8" s="148"/>
      <c r="K8" s="240" t="s">
        <v>214</v>
      </c>
      <c r="L8" s="148"/>
      <c r="M8" s="240" t="s">
        <v>159</v>
      </c>
    </row>
    <row r="9" spans="1:15" s="25" customFormat="1" ht="15" customHeight="1">
      <c r="E9" s="33" t="s">
        <v>5</v>
      </c>
      <c r="F9" s="34"/>
      <c r="G9" s="35" t="s">
        <v>6</v>
      </c>
      <c r="H9" s="36"/>
      <c r="I9" s="35" t="s">
        <v>6</v>
      </c>
      <c r="J9" s="32"/>
      <c r="K9" s="35" t="s">
        <v>6</v>
      </c>
      <c r="L9" s="36"/>
      <c r="M9" s="35" t="s">
        <v>6</v>
      </c>
    </row>
    <row r="10" spans="1:15" s="27" customFormat="1" ht="15" customHeight="1">
      <c r="E10" s="34"/>
      <c r="F10" s="34"/>
      <c r="G10" s="204"/>
      <c r="H10" s="38"/>
      <c r="I10" s="38"/>
      <c r="J10" s="38"/>
      <c r="K10" s="204"/>
      <c r="L10" s="38"/>
      <c r="M10" s="38"/>
    </row>
    <row r="11" spans="1:15" s="27" customFormat="1" ht="15" customHeight="1">
      <c r="A11" s="25" t="s">
        <v>53</v>
      </c>
      <c r="B11" s="25"/>
      <c r="C11" s="25"/>
      <c r="D11" s="25"/>
      <c r="E11" s="28">
        <v>35</v>
      </c>
      <c r="F11" s="28"/>
      <c r="G11" s="200">
        <v>6502070816</v>
      </c>
      <c r="H11" s="39"/>
      <c r="I11" s="39">
        <v>5315885461</v>
      </c>
      <c r="J11" s="39"/>
      <c r="K11" s="198">
        <v>82800000</v>
      </c>
      <c r="L11" s="39"/>
      <c r="M11" s="29">
        <v>80880000</v>
      </c>
    </row>
    <row r="12" spans="1:15" s="27" customFormat="1" ht="15" customHeight="1">
      <c r="A12" s="25" t="s">
        <v>106</v>
      </c>
      <c r="B12" s="25"/>
      <c r="C12" s="25"/>
      <c r="D12" s="25"/>
      <c r="E12" s="28"/>
      <c r="F12" s="28"/>
      <c r="G12" s="200"/>
      <c r="H12" s="39"/>
      <c r="I12" s="39"/>
      <c r="J12" s="39"/>
      <c r="K12" s="198"/>
      <c r="L12" s="39"/>
      <c r="M12" s="29"/>
    </row>
    <row r="13" spans="1:15" s="27" customFormat="1" ht="15" customHeight="1">
      <c r="A13" s="25"/>
      <c r="B13" s="25" t="s">
        <v>121</v>
      </c>
      <c r="C13" s="25"/>
      <c r="D13" s="25"/>
      <c r="E13" s="28"/>
      <c r="F13" s="28"/>
      <c r="G13" s="205">
        <v>414942989</v>
      </c>
      <c r="H13" s="123"/>
      <c r="I13" s="123">
        <v>411035336</v>
      </c>
      <c r="J13" s="39"/>
      <c r="K13" s="198">
        <v>0</v>
      </c>
      <c r="L13" s="39"/>
      <c r="M13" s="29">
        <v>0</v>
      </c>
    </row>
    <row r="14" spans="1:15" s="27" customFormat="1" ht="15" customHeight="1">
      <c r="A14" s="25" t="s">
        <v>54</v>
      </c>
      <c r="B14" s="25"/>
      <c r="C14" s="25"/>
      <c r="D14" s="25"/>
      <c r="E14" s="28">
        <v>35</v>
      </c>
      <c r="F14" s="34"/>
      <c r="G14" s="327">
        <v>-5044330280</v>
      </c>
      <c r="H14" s="41"/>
      <c r="I14" s="328">
        <v>-3807969251</v>
      </c>
      <c r="J14" s="29"/>
      <c r="K14" s="327">
        <v>-64733403</v>
      </c>
      <c r="L14" s="29"/>
      <c r="M14" s="328">
        <v>-61332557</v>
      </c>
      <c r="O14" s="373"/>
    </row>
    <row r="15" spans="1:15" s="27" customFormat="1" ht="15" customHeight="1">
      <c r="E15" s="34"/>
      <c r="F15" s="34"/>
      <c r="G15" s="204"/>
      <c r="H15" s="38"/>
      <c r="I15" s="38"/>
      <c r="J15" s="38"/>
      <c r="K15" s="204"/>
      <c r="L15" s="38"/>
      <c r="M15" s="38"/>
    </row>
    <row r="16" spans="1:15" s="27" customFormat="1" ht="15" customHeight="1">
      <c r="A16" s="42" t="s">
        <v>55</v>
      </c>
      <c r="B16" s="25"/>
      <c r="C16" s="25"/>
      <c r="D16" s="25"/>
      <c r="E16" s="34"/>
      <c r="F16" s="34"/>
      <c r="G16" s="200">
        <f>SUM(G11:G14)</f>
        <v>1872683525</v>
      </c>
      <c r="H16" s="39"/>
      <c r="I16" s="39">
        <f>SUM(I11:I14)</f>
        <v>1918951546</v>
      </c>
      <c r="J16" s="39"/>
      <c r="K16" s="200">
        <f>SUM(K11:K14)</f>
        <v>18066597</v>
      </c>
      <c r="L16" s="39"/>
      <c r="M16" s="29">
        <f>SUM(M11:M14)</f>
        <v>19547443</v>
      </c>
    </row>
    <row r="17" spans="1:13" s="27" customFormat="1" ht="15" customHeight="1">
      <c r="A17" s="25" t="s">
        <v>56</v>
      </c>
      <c r="B17" s="25"/>
      <c r="C17" s="25"/>
      <c r="D17" s="25"/>
      <c r="E17" s="34"/>
      <c r="F17" s="34"/>
      <c r="G17" s="205">
        <v>53466275</v>
      </c>
      <c r="H17" s="123"/>
      <c r="I17" s="123">
        <v>155757750</v>
      </c>
      <c r="J17" s="39"/>
      <c r="K17" s="198">
        <v>14555</v>
      </c>
      <c r="L17" s="39"/>
      <c r="M17" s="29">
        <v>-1414</v>
      </c>
    </row>
    <row r="18" spans="1:13" s="27" customFormat="1" ht="15" customHeight="1">
      <c r="A18" s="25" t="s">
        <v>134</v>
      </c>
      <c r="B18" s="25"/>
      <c r="C18" s="25"/>
      <c r="D18" s="25"/>
      <c r="E18" s="28">
        <v>16</v>
      </c>
      <c r="F18" s="34"/>
      <c r="G18" s="205">
        <v>0</v>
      </c>
      <c r="H18" s="123"/>
      <c r="I18" s="123">
        <v>0</v>
      </c>
      <c r="J18" s="39"/>
      <c r="K18" s="198">
        <v>1943312996</v>
      </c>
      <c r="L18" s="39"/>
      <c r="M18" s="29">
        <v>395999999</v>
      </c>
    </row>
    <row r="19" spans="1:13" s="27" customFormat="1" ht="15" customHeight="1">
      <c r="A19" s="25" t="s">
        <v>241</v>
      </c>
      <c r="B19" s="25"/>
      <c r="C19" s="25"/>
      <c r="D19" s="25"/>
      <c r="E19" s="34"/>
      <c r="F19" s="34"/>
      <c r="G19" s="205">
        <v>1341366</v>
      </c>
      <c r="H19" s="123"/>
      <c r="I19" s="123">
        <v>12197874</v>
      </c>
      <c r="J19" s="39"/>
      <c r="K19" s="198">
        <v>0</v>
      </c>
      <c r="L19" s="39"/>
      <c r="M19" s="29">
        <v>0</v>
      </c>
    </row>
    <row r="20" spans="1:13" s="27" customFormat="1" ht="15" customHeight="1">
      <c r="A20" s="25" t="s">
        <v>57</v>
      </c>
      <c r="B20" s="25"/>
      <c r="C20" s="25"/>
      <c r="D20" s="25"/>
      <c r="E20" s="28">
        <v>36</v>
      </c>
      <c r="F20" s="34"/>
      <c r="G20" s="199">
        <v>16956377</v>
      </c>
      <c r="H20" s="39"/>
      <c r="I20" s="43">
        <v>12750686</v>
      </c>
      <c r="J20" s="39"/>
      <c r="K20" s="201">
        <v>2419011</v>
      </c>
      <c r="L20" s="39"/>
      <c r="M20" s="40">
        <v>28331</v>
      </c>
    </row>
    <row r="21" spans="1:13" s="27" customFormat="1" ht="15" customHeight="1">
      <c r="E21" s="34"/>
      <c r="F21" s="34"/>
      <c r="G21" s="204"/>
      <c r="H21" s="38"/>
      <c r="I21" s="38"/>
      <c r="J21" s="38"/>
      <c r="K21" s="204"/>
      <c r="L21" s="38"/>
      <c r="M21" s="38"/>
    </row>
    <row r="22" spans="1:13" s="27" customFormat="1" ht="15" customHeight="1">
      <c r="A22" s="42" t="s">
        <v>58</v>
      </c>
      <c r="B22" s="25"/>
      <c r="C22" s="25"/>
      <c r="D22" s="25"/>
      <c r="E22" s="28"/>
      <c r="F22" s="28"/>
      <c r="G22" s="200">
        <f>SUM(G16:G20)</f>
        <v>1944447543</v>
      </c>
      <c r="H22" s="44"/>
      <c r="I22" s="39">
        <f>SUM(I16:I20)</f>
        <v>2099657856</v>
      </c>
      <c r="J22" s="39"/>
      <c r="K22" s="200">
        <f>SUM(K16:K20)</f>
        <v>1963813159</v>
      </c>
      <c r="L22" s="39"/>
      <c r="M22" s="39">
        <f>SUM(M16:M20)</f>
        <v>415574359</v>
      </c>
    </row>
    <row r="23" spans="1:13" s="27" customFormat="1" ht="15" customHeight="1">
      <c r="A23" s="382" t="s">
        <v>59</v>
      </c>
      <c r="B23" s="382"/>
      <c r="C23" s="382"/>
      <c r="D23" s="382"/>
      <c r="E23" s="28"/>
      <c r="F23" s="28"/>
      <c r="G23" s="200">
        <v>-438160202</v>
      </c>
      <c r="H23" s="123"/>
      <c r="I23" s="123">
        <v>-350349632</v>
      </c>
      <c r="J23" s="39"/>
      <c r="K23" s="200">
        <v>-32803572</v>
      </c>
      <c r="L23" s="39"/>
      <c r="M23" s="39">
        <v>-31957109</v>
      </c>
    </row>
    <row r="24" spans="1:13" s="27" customFormat="1" ht="15" customHeight="1">
      <c r="A24" s="25" t="s">
        <v>60</v>
      </c>
      <c r="B24" s="25"/>
      <c r="C24" s="42"/>
      <c r="D24" s="42"/>
      <c r="E24" s="28">
        <v>38</v>
      </c>
      <c r="F24" s="28"/>
      <c r="G24" s="199">
        <v>-132092477</v>
      </c>
      <c r="H24" s="39"/>
      <c r="I24" s="43">
        <v>-141373462</v>
      </c>
      <c r="J24" s="39"/>
      <c r="K24" s="201">
        <v>-346055</v>
      </c>
      <c r="L24" s="39"/>
      <c r="M24" s="40">
        <v>-269933</v>
      </c>
    </row>
    <row r="25" spans="1:13" s="27" customFormat="1" ht="15" customHeight="1">
      <c r="E25" s="34"/>
      <c r="F25" s="34"/>
      <c r="G25" s="204"/>
      <c r="H25" s="38"/>
      <c r="I25" s="38"/>
      <c r="J25" s="38"/>
      <c r="K25" s="204"/>
      <c r="L25" s="38"/>
      <c r="M25" s="38"/>
    </row>
    <row r="26" spans="1:13" s="27" customFormat="1" ht="15" customHeight="1">
      <c r="A26" s="42" t="s">
        <v>202</v>
      </c>
      <c r="B26" s="25"/>
      <c r="C26" s="25"/>
      <c r="D26" s="25"/>
      <c r="E26" s="28"/>
      <c r="F26" s="28"/>
      <c r="G26" s="200">
        <f>SUM(G22:G24)</f>
        <v>1374194864</v>
      </c>
      <c r="H26" s="39"/>
      <c r="I26" s="39">
        <f>SUM(I22:I24)</f>
        <v>1607934762</v>
      </c>
      <c r="J26" s="39"/>
      <c r="K26" s="200">
        <f>SUM(K22:K24)</f>
        <v>1930663532</v>
      </c>
      <c r="L26" s="39"/>
      <c r="M26" s="39">
        <f>SUM(M22:M24)</f>
        <v>383347317</v>
      </c>
    </row>
    <row r="27" spans="1:13" s="27" customFormat="1" ht="15" customHeight="1">
      <c r="A27" s="25" t="s">
        <v>122</v>
      </c>
      <c r="B27" s="25"/>
      <c r="C27" s="25"/>
      <c r="D27" s="25"/>
      <c r="E27" s="28">
        <v>39</v>
      </c>
      <c r="F27" s="28"/>
      <c r="G27" s="206">
        <v>-92764110</v>
      </c>
      <c r="H27" s="45"/>
      <c r="I27" s="124">
        <v>-102517118</v>
      </c>
      <c r="J27" s="29"/>
      <c r="K27" s="201">
        <v>69921</v>
      </c>
      <c r="L27" s="29"/>
      <c r="M27" s="40">
        <v>59981</v>
      </c>
    </row>
    <row r="28" spans="1:13" s="27" customFormat="1" ht="15" customHeight="1">
      <c r="E28" s="34"/>
      <c r="F28" s="34"/>
      <c r="G28" s="204"/>
      <c r="H28" s="38"/>
      <c r="I28" s="38"/>
      <c r="J28" s="38"/>
      <c r="K28" s="204"/>
      <c r="L28" s="38"/>
      <c r="M28" s="38"/>
    </row>
    <row r="29" spans="1:13" s="27" customFormat="1" ht="15" customHeight="1">
      <c r="A29" s="46" t="s">
        <v>203</v>
      </c>
      <c r="B29" s="42"/>
      <c r="C29" s="42"/>
      <c r="D29" s="42"/>
      <c r="E29" s="28"/>
      <c r="F29" s="28"/>
      <c r="G29" s="199">
        <f>SUM(G26:G27)</f>
        <v>1281430754</v>
      </c>
      <c r="H29" s="39"/>
      <c r="I29" s="43">
        <f>SUM(I26:I27)</f>
        <v>1505417644</v>
      </c>
      <c r="J29" s="39"/>
      <c r="K29" s="199">
        <f>SUM(K26:K27)</f>
        <v>1930733453</v>
      </c>
      <c r="L29" s="39"/>
      <c r="M29" s="43">
        <f>SUM(M26:M27)</f>
        <v>383407298</v>
      </c>
    </row>
    <row r="30" spans="1:13" s="27" customFormat="1" ht="15" customHeight="1">
      <c r="A30" s="42"/>
      <c r="B30" s="42"/>
      <c r="C30" s="42"/>
      <c r="D30" s="42"/>
      <c r="E30" s="28"/>
      <c r="F30" s="28"/>
      <c r="G30" s="200"/>
      <c r="H30" s="39"/>
      <c r="I30" s="39"/>
      <c r="J30" s="39"/>
      <c r="K30" s="200"/>
      <c r="L30" s="39"/>
      <c r="M30" s="39"/>
    </row>
    <row r="31" spans="1:13" s="27" customFormat="1" ht="15" customHeight="1">
      <c r="A31" s="42" t="s">
        <v>61</v>
      </c>
      <c r="B31" s="42"/>
      <c r="C31" s="42"/>
      <c r="D31" s="42"/>
      <c r="E31" s="28"/>
      <c r="F31" s="28"/>
      <c r="G31" s="200"/>
      <c r="H31" s="39"/>
      <c r="I31" s="39"/>
      <c r="J31" s="39"/>
      <c r="K31" s="200"/>
      <c r="L31" s="39"/>
      <c r="M31" s="39"/>
    </row>
    <row r="32" spans="1:13" s="27" customFormat="1" ht="15" customHeight="1">
      <c r="A32" s="27" t="s">
        <v>62</v>
      </c>
      <c r="E32" s="28"/>
      <c r="F32" s="28"/>
      <c r="G32" s="200"/>
      <c r="H32" s="39"/>
      <c r="I32" s="39"/>
      <c r="J32" s="39"/>
      <c r="K32" s="200"/>
      <c r="L32" s="39"/>
      <c r="M32" s="39"/>
    </row>
    <row r="33" spans="1:13" s="27" customFormat="1" ht="15" customHeight="1">
      <c r="B33" s="47" t="s">
        <v>63</v>
      </c>
      <c r="E33" s="28"/>
      <c r="F33" s="28"/>
      <c r="G33" s="200"/>
      <c r="H33" s="39"/>
      <c r="I33" s="39"/>
      <c r="J33" s="39"/>
      <c r="K33" s="200"/>
      <c r="L33" s="39"/>
      <c r="M33" s="39"/>
    </row>
    <row r="34" spans="1:13" s="27" customFormat="1" ht="15" customHeight="1">
      <c r="C34" s="27" t="s">
        <v>115</v>
      </c>
      <c r="E34" s="28">
        <v>31</v>
      </c>
      <c r="F34" s="34"/>
      <c r="G34" s="200">
        <v>-820083</v>
      </c>
      <c r="H34" s="39"/>
      <c r="I34" s="39">
        <v>-20315</v>
      </c>
      <c r="J34" s="39"/>
      <c r="K34" s="198">
        <v>-1162561</v>
      </c>
      <c r="L34" s="39"/>
      <c r="M34" s="29">
        <v>120287</v>
      </c>
    </row>
    <row r="35" spans="1:13" s="27" customFormat="1" ht="15" customHeight="1">
      <c r="B35" s="47" t="s">
        <v>113</v>
      </c>
      <c r="G35" s="203"/>
      <c r="H35" s="37"/>
      <c r="I35" s="37"/>
      <c r="J35" s="37"/>
      <c r="K35" s="203"/>
      <c r="L35" s="37"/>
      <c r="M35" s="37"/>
    </row>
    <row r="36" spans="1:13" s="27" customFormat="1" ht="15" customHeight="1">
      <c r="C36" s="27" t="s">
        <v>114</v>
      </c>
      <c r="E36" s="28">
        <v>23</v>
      </c>
      <c r="F36" s="34"/>
      <c r="G36" s="201">
        <v>164017</v>
      </c>
      <c r="H36" s="45"/>
      <c r="I36" s="40">
        <v>4063</v>
      </c>
      <c r="J36" s="29"/>
      <c r="K36" s="201">
        <v>232512</v>
      </c>
      <c r="L36" s="29"/>
      <c r="M36" s="40">
        <v>-24057</v>
      </c>
    </row>
    <row r="37" spans="1:13" s="27" customFormat="1" ht="15" customHeight="1">
      <c r="E37" s="28"/>
      <c r="F37" s="34"/>
      <c r="G37" s="200"/>
      <c r="H37" s="39"/>
      <c r="I37" s="39"/>
      <c r="J37" s="39"/>
      <c r="K37" s="200"/>
      <c r="L37" s="39"/>
      <c r="M37" s="39"/>
    </row>
    <row r="38" spans="1:13" s="27" customFormat="1" ht="15" customHeight="1">
      <c r="A38" s="27" t="s">
        <v>64</v>
      </c>
      <c r="E38" s="34"/>
      <c r="F38" s="34"/>
      <c r="G38" s="200"/>
      <c r="H38" s="39"/>
      <c r="I38" s="39"/>
      <c r="J38" s="39"/>
      <c r="K38" s="200"/>
      <c r="L38" s="39"/>
      <c r="M38" s="39"/>
    </row>
    <row r="39" spans="1:13" s="27" customFormat="1" ht="15" customHeight="1">
      <c r="B39" s="27" t="s">
        <v>65</v>
      </c>
      <c r="E39" s="34"/>
      <c r="F39" s="34"/>
      <c r="G39" s="201">
        <f>SUM(G34:G36)</f>
        <v>-656066</v>
      </c>
      <c r="H39" s="45"/>
      <c r="I39" s="40">
        <f>SUM(I34:I36)</f>
        <v>-16252</v>
      </c>
      <c r="J39" s="29"/>
      <c r="K39" s="201">
        <f>SUM(K34:K36)</f>
        <v>-930049</v>
      </c>
      <c r="L39" s="29"/>
      <c r="M39" s="40">
        <f>SUM(M34:M36)</f>
        <v>96230</v>
      </c>
    </row>
    <row r="40" spans="1:13" s="27" customFormat="1" ht="15" customHeight="1">
      <c r="E40" s="34"/>
      <c r="F40" s="34"/>
      <c r="G40" s="200"/>
      <c r="H40" s="39"/>
      <c r="I40" s="39"/>
      <c r="J40" s="39"/>
      <c r="K40" s="200"/>
      <c r="L40" s="39"/>
      <c r="M40" s="39"/>
    </row>
    <row r="41" spans="1:13" s="27" customFormat="1" ht="15" customHeight="1">
      <c r="A41" s="42" t="s">
        <v>66</v>
      </c>
      <c r="B41" s="25"/>
      <c r="C41" s="25"/>
      <c r="D41" s="25"/>
      <c r="E41" s="34"/>
      <c r="F41" s="34"/>
      <c r="G41" s="200"/>
      <c r="H41" s="39"/>
      <c r="I41" s="39"/>
      <c r="J41" s="39"/>
      <c r="K41" s="200"/>
      <c r="L41" s="39"/>
      <c r="M41" s="39"/>
    </row>
    <row r="42" spans="1:13" s="27" customFormat="1" ht="15" customHeight="1">
      <c r="A42" s="42"/>
      <c r="B42" s="42" t="s">
        <v>116</v>
      </c>
      <c r="C42" s="25"/>
      <c r="D42" s="25"/>
      <c r="E42" s="34"/>
      <c r="F42" s="34"/>
      <c r="G42" s="201">
        <f>G39</f>
        <v>-656066</v>
      </c>
      <c r="H42" s="41"/>
      <c r="I42" s="40">
        <f>I39</f>
        <v>-16252</v>
      </c>
      <c r="J42" s="29"/>
      <c r="K42" s="201">
        <f>K39</f>
        <v>-930049</v>
      </c>
      <c r="L42" s="29"/>
      <c r="M42" s="40">
        <f>M39</f>
        <v>96230</v>
      </c>
    </row>
    <row r="43" spans="1:13" s="27" customFormat="1" ht="15" customHeight="1">
      <c r="A43" s="25"/>
      <c r="B43" s="25"/>
      <c r="C43" s="25"/>
      <c r="D43" s="25"/>
      <c r="E43" s="34"/>
      <c r="F43" s="34"/>
      <c r="G43" s="198"/>
      <c r="H43" s="41"/>
      <c r="I43" s="29"/>
      <c r="J43" s="29"/>
      <c r="K43" s="198"/>
      <c r="L43" s="29"/>
      <c r="M43" s="29"/>
    </row>
    <row r="44" spans="1:13" s="27" customFormat="1" ht="15" customHeight="1">
      <c r="A44" s="42" t="s">
        <v>204</v>
      </c>
      <c r="B44" s="25"/>
      <c r="C44" s="25"/>
      <c r="D44" s="25"/>
      <c r="E44" s="34"/>
      <c r="F44" s="34"/>
      <c r="G44" s="203"/>
      <c r="H44" s="37"/>
      <c r="I44" s="37"/>
      <c r="J44" s="37"/>
      <c r="K44" s="203"/>
      <c r="L44" s="37"/>
      <c r="M44" s="37"/>
    </row>
    <row r="45" spans="1:13" s="27" customFormat="1" ht="15" customHeight="1" thickBot="1">
      <c r="B45" s="42" t="s">
        <v>67</v>
      </c>
      <c r="C45" s="25"/>
      <c r="D45" s="25"/>
      <c r="E45" s="34"/>
      <c r="F45" s="34"/>
      <c r="G45" s="202">
        <f>SUM(G29,G42)</f>
        <v>1280774688</v>
      </c>
      <c r="H45" s="45"/>
      <c r="I45" s="48">
        <f>SUM(I29,I42)</f>
        <v>1505401392</v>
      </c>
      <c r="J45" s="29"/>
      <c r="K45" s="202">
        <f>SUM(K29,K42)</f>
        <v>1929803404</v>
      </c>
      <c r="L45" s="29"/>
      <c r="M45" s="48">
        <f>SUM(M29,M42)</f>
        <v>383503528</v>
      </c>
    </row>
    <row r="46" spans="1:13" s="17" customFormat="1" ht="15.95" customHeight="1" thickTop="1">
      <c r="B46" s="19"/>
      <c r="C46" s="1"/>
      <c r="D46" s="1"/>
      <c r="E46" s="49"/>
      <c r="F46" s="49"/>
      <c r="G46" s="29"/>
      <c r="H46" s="45"/>
      <c r="I46" s="29"/>
      <c r="J46" s="11"/>
      <c r="K46" s="11"/>
      <c r="L46" s="11"/>
      <c r="M46" s="11"/>
    </row>
    <row r="47" spans="1:13" s="17" customFormat="1" ht="15.95" customHeight="1">
      <c r="B47" s="19"/>
      <c r="C47" s="1"/>
      <c r="D47" s="1"/>
      <c r="E47" s="49"/>
      <c r="F47" s="49"/>
      <c r="G47" s="29"/>
      <c r="H47" s="45"/>
      <c r="I47" s="29"/>
      <c r="J47" s="11"/>
      <c r="K47" s="11"/>
      <c r="L47" s="11"/>
      <c r="M47" s="11"/>
    </row>
    <row r="48" spans="1:13" s="17" customFormat="1" ht="15.95" customHeight="1">
      <c r="B48" s="19"/>
      <c r="C48" s="1"/>
      <c r="D48" s="1"/>
      <c r="E48" s="49"/>
      <c r="F48" s="49"/>
      <c r="G48" s="29"/>
      <c r="H48" s="45"/>
      <c r="I48" s="29"/>
      <c r="J48" s="11"/>
      <c r="K48" s="11"/>
      <c r="L48" s="11"/>
      <c r="M48" s="11"/>
    </row>
    <row r="49" spans="1:13" s="17" customFormat="1" ht="15.95" customHeight="1">
      <c r="B49" s="19"/>
      <c r="C49" s="1"/>
      <c r="D49" s="1"/>
      <c r="E49" s="49"/>
      <c r="F49" s="49"/>
      <c r="G49" s="29"/>
      <c r="H49" s="45"/>
      <c r="I49" s="29"/>
      <c r="J49" s="11"/>
      <c r="K49" s="11"/>
      <c r="L49" s="11"/>
      <c r="M49" s="11"/>
    </row>
    <row r="50" spans="1:13" s="17" customFormat="1" ht="15.95" customHeight="1">
      <c r="B50" s="19"/>
      <c r="C50" s="1"/>
      <c r="D50" s="1"/>
      <c r="E50" s="49"/>
      <c r="F50" s="49"/>
      <c r="G50" s="29"/>
      <c r="H50" s="45"/>
      <c r="I50" s="29"/>
      <c r="J50" s="11"/>
      <c r="K50" s="11"/>
      <c r="L50" s="11"/>
      <c r="M50" s="11"/>
    </row>
    <row r="51" spans="1:13" s="17" customFormat="1" ht="15.95" customHeight="1">
      <c r="B51" s="19"/>
      <c r="C51" s="1"/>
      <c r="D51" s="1"/>
      <c r="E51" s="49"/>
      <c r="F51" s="49"/>
      <c r="G51" s="29"/>
      <c r="H51" s="45"/>
      <c r="I51" s="29"/>
      <c r="J51" s="11"/>
      <c r="K51" s="11"/>
      <c r="L51" s="11"/>
      <c r="M51" s="11"/>
    </row>
    <row r="52" spans="1:13" s="17" customFormat="1" ht="15.95" customHeight="1">
      <c r="B52" s="19"/>
      <c r="C52" s="1"/>
      <c r="D52" s="1"/>
      <c r="E52" s="49"/>
      <c r="F52" s="49"/>
      <c r="G52" s="29"/>
      <c r="H52" s="45"/>
      <c r="I52" s="29"/>
      <c r="J52" s="11"/>
      <c r="K52" s="11"/>
      <c r="L52" s="11"/>
      <c r="M52" s="11"/>
    </row>
    <row r="53" spans="1:13" s="17" customFormat="1" ht="15.95" customHeight="1">
      <c r="B53" s="19"/>
      <c r="C53" s="1"/>
      <c r="D53" s="1"/>
      <c r="E53" s="49"/>
      <c r="F53" s="49"/>
      <c r="G53" s="29"/>
      <c r="H53" s="45"/>
      <c r="I53" s="29"/>
      <c r="J53" s="11"/>
      <c r="K53" s="11"/>
      <c r="L53" s="11"/>
      <c r="M53" s="11"/>
    </row>
    <row r="54" spans="1:13" s="17" customFormat="1" ht="2.1" customHeight="1">
      <c r="B54" s="19"/>
      <c r="C54" s="1"/>
      <c r="D54" s="1"/>
      <c r="E54" s="49"/>
      <c r="F54" s="49"/>
      <c r="G54" s="29"/>
      <c r="H54" s="45"/>
      <c r="I54" s="29"/>
      <c r="J54" s="11"/>
      <c r="K54" s="11"/>
      <c r="L54" s="11"/>
      <c r="M54" s="11"/>
    </row>
    <row r="55" spans="1:13" s="17" customFormat="1" ht="21.95" customHeight="1">
      <c r="A55" s="15" t="str">
        <f>+'Eng5-7'!A108</f>
        <v>The accompanying notes on pages 14 to 101 are an integral part of these consolidated and separate financial statements.</v>
      </c>
      <c r="B55" s="15"/>
      <c r="C55" s="15"/>
      <c r="D55" s="15"/>
      <c r="E55" s="50"/>
      <c r="F55" s="50"/>
      <c r="G55" s="43"/>
      <c r="H55" s="43"/>
      <c r="I55" s="43"/>
      <c r="J55" s="16"/>
      <c r="K55" s="16"/>
      <c r="L55" s="16"/>
      <c r="M55" s="16"/>
    </row>
    <row r="56" spans="1:13" ht="16.5" customHeight="1">
      <c r="A56" s="19" t="str">
        <f>A1</f>
        <v>Absolute Clean Energy Public Company Limited</v>
      </c>
    </row>
    <row r="57" spans="1:13" ht="16.5" customHeight="1">
      <c r="A57" s="3" t="s">
        <v>68</v>
      </c>
    </row>
    <row r="58" spans="1:13" ht="16.5" customHeight="1">
      <c r="A58" s="20" t="str">
        <f>A3</f>
        <v>For the year ended 31 December 2022</v>
      </c>
      <c r="B58" s="15"/>
      <c r="C58" s="15"/>
      <c r="D58" s="15"/>
      <c r="E58" s="6"/>
      <c r="F58" s="6"/>
      <c r="G58" s="40"/>
      <c r="H58" s="40"/>
      <c r="I58" s="40"/>
      <c r="J58" s="7"/>
      <c r="K58" s="7"/>
      <c r="L58" s="7"/>
      <c r="M58" s="7"/>
    </row>
    <row r="59" spans="1:13" ht="16.5" customHeight="1">
      <c r="A59" s="21"/>
      <c r="B59" s="17"/>
      <c r="C59" s="17"/>
      <c r="D59" s="17"/>
      <c r="E59" s="10"/>
      <c r="F59" s="10"/>
      <c r="G59" s="29"/>
      <c r="H59" s="29"/>
      <c r="I59" s="29"/>
      <c r="J59" s="11"/>
      <c r="K59" s="11"/>
      <c r="L59" s="11"/>
      <c r="M59" s="11"/>
    </row>
    <row r="60" spans="1:13" ht="16.5" customHeight="1">
      <c r="A60" s="21"/>
      <c r="B60" s="17"/>
      <c r="C60" s="17"/>
      <c r="D60" s="17"/>
      <c r="E60" s="10"/>
      <c r="F60" s="10"/>
      <c r="G60" s="29"/>
      <c r="H60" s="29"/>
      <c r="I60" s="29"/>
      <c r="J60" s="11"/>
      <c r="K60" s="11"/>
      <c r="L60" s="11"/>
      <c r="M60" s="11"/>
    </row>
    <row r="61" spans="1:13" s="25" customFormat="1" ht="16.5" customHeight="1">
      <c r="A61" s="26"/>
      <c r="B61" s="27"/>
      <c r="C61" s="27"/>
      <c r="D61" s="27"/>
      <c r="E61" s="28"/>
      <c r="F61" s="28"/>
      <c r="G61" s="383" t="s">
        <v>2</v>
      </c>
      <c r="H61" s="383"/>
      <c r="I61" s="383"/>
      <c r="J61" s="29"/>
      <c r="K61" s="383" t="s">
        <v>3</v>
      </c>
      <c r="L61" s="383"/>
      <c r="M61" s="383"/>
    </row>
    <row r="62" spans="1:13" s="25" customFormat="1" ht="16.5" customHeight="1">
      <c r="A62" s="26"/>
      <c r="B62" s="27"/>
      <c r="C62" s="27"/>
      <c r="D62" s="27"/>
      <c r="E62" s="28"/>
      <c r="F62" s="28"/>
      <c r="G62" s="384" t="s">
        <v>4</v>
      </c>
      <c r="H62" s="384"/>
      <c r="I62" s="384"/>
      <c r="J62" s="30"/>
      <c r="K62" s="384" t="s">
        <v>4</v>
      </c>
      <c r="L62" s="384"/>
      <c r="M62" s="384"/>
    </row>
    <row r="63" spans="1:13" s="25" customFormat="1" ht="16.5" customHeight="1">
      <c r="E63" s="31"/>
      <c r="F63" s="31"/>
      <c r="G63" s="240" t="s">
        <v>214</v>
      </c>
      <c r="H63" s="148"/>
      <c r="I63" s="240" t="s">
        <v>159</v>
      </c>
      <c r="J63" s="148"/>
      <c r="K63" s="240" t="s">
        <v>214</v>
      </c>
      <c r="L63" s="148"/>
      <c r="M63" s="240" t="s">
        <v>159</v>
      </c>
    </row>
    <row r="64" spans="1:13" s="25" customFormat="1" ht="16.5" customHeight="1">
      <c r="E64" s="33" t="s">
        <v>69</v>
      </c>
      <c r="F64" s="34"/>
      <c r="G64" s="35" t="s">
        <v>6</v>
      </c>
      <c r="H64" s="36"/>
      <c r="I64" s="35" t="s">
        <v>6</v>
      </c>
      <c r="J64" s="32"/>
      <c r="K64" s="35" t="s">
        <v>6</v>
      </c>
      <c r="L64" s="36"/>
      <c r="M64" s="35" t="s">
        <v>6</v>
      </c>
    </row>
    <row r="65" spans="1:13" s="17" customFormat="1" ht="16.5" customHeight="1">
      <c r="A65" s="1"/>
      <c r="B65" s="1"/>
      <c r="C65" s="1"/>
      <c r="D65" s="1"/>
      <c r="E65" s="49"/>
      <c r="F65" s="49"/>
      <c r="G65" s="200"/>
      <c r="H65" s="39"/>
      <c r="I65" s="39"/>
      <c r="J65" s="13"/>
      <c r="K65" s="208"/>
      <c r="L65" s="13"/>
      <c r="M65" s="13"/>
    </row>
    <row r="66" spans="1:13" s="27" customFormat="1" ht="16.5" customHeight="1">
      <c r="A66" s="42" t="s">
        <v>70</v>
      </c>
      <c r="B66" s="42"/>
      <c r="C66" s="42"/>
      <c r="D66" s="42"/>
      <c r="E66" s="34"/>
      <c r="F66" s="34"/>
      <c r="G66" s="200"/>
      <c r="H66" s="39"/>
      <c r="I66" s="39"/>
      <c r="J66" s="39"/>
      <c r="K66" s="200"/>
      <c r="L66" s="39"/>
      <c r="M66" s="39"/>
    </row>
    <row r="67" spans="1:13" s="27" customFormat="1" ht="16.5" customHeight="1">
      <c r="A67" s="25"/>
      <c r="B67" s="382" t="s">
        <v>71</v>
      </c>
      <c r="C67" s="382"/>
      <c r="D67" s="382"/>
      <c r="E67" s="34"/>
      <c r="F67" s="34"/>
      <c r="G67" s="200">
        <v>1281979746</v>
      </c>
      <c r="H67" s="39"/>
      <c r="I67" s="39">
        <v>1505680618</v>
      </c>
      <c r="J67" s="39"/>
      <c r="K67" s="200">
        <v>1930733453</v>
      </c>
      <c r="L67" s="39"/>
      <c r="M67" s="39">
        <f>M29</f>
        <v>383407298</v>
      </c>
    </row>
    <row r="68" spans="1:13" s="27" customFormat="1" ht="16.5" customHeight="1">
      <c r="A68" s="25"/>
      <c r="B68" s="382" t="s">
        <v>72</v>
      </c>
      <c r="C68" s="382"/>
      <c r="D68" s="382"/>
      <c r="E68" s="34"/>
      <c r="F68" s="34"/>
      <c r="G68" s="199">
        <v>-548992</v>
      </c>
      <c r="H68" s="41"/>
      <c r="I68" s="43">
        <v>-262974</v>
      </c>
      <c r="J68" s="29"/>
      <c r="K68" s="199">
        <v>0</v>
      </c>
      <c r="L68" s="29"/>
      <c r="M68" s="43">
        <v>0</v>
      </c>
    </row>
    <row r="69" spans="1:13" s="27" customFormat="1" ht="16.5" customHeight="1">
      <c r="E69" s="34"/>
      <c r="F69" s="34"/>
      <c r="G69" s="204"/>
      <c r="H69" s="38"/>
      <c r="I69" s="38"/>
      <c r="J69" s="38"/>
      <c r="K69" s="204"/>
      <c r="L69" s="38"/>
      <c r="M69" s="38"/>
    </row>
    <row r="70" spans="1:13" s="27" customFormat="1" ht="16.5" customHeight="1" thickBot="1">
      <c r="A70" s="42"/>
      <c r="B70" s="42"/>
      <c r="C70" s="42"/>
      <c r="D70" s="42"/>
      <c r="E70" s="34"/>
      <c r="F70" s="34"/>
      <c r="G70" s="202">
        <f>SUM(G67:G68)</f>
        <v>1281430754</v>
      </c>
      <c r="H70" s="45"/>
      <c r="I70" s="48">
        <f>SUM(I67:I68)</f>
        <v>1505417644</v>
      </c>
      <c r="J70" s="29"/>
      <c r="K70" s="202">
        <f>SUM(K67:K68)</f>
        <v>1930733453</v>
      </c>
      <c r="L70" s="29"/>
      <c r="M70" s="48">
        <f>SUM(M67:M68)</f>
        <v>383407298</v>
      </c>
    </row>
    <row r="71" spans="1:13" s="27" customFormat="1" ht="16.5" customHeight="1" thickTop="1">
      <c r="E71" s="34"/>
      <c r="F71" s="34"/>
      <c r="G71" s="204"/>
      <c r="H71" s="38"/>
      <c r="I71" s="38"/>
      <c r="J71" s="38"/>
      <c r="K71" s="204"/>
      <c r="L71" s="38"/>
      <c r="M71" s="38"/>
    </row>
    <row r="72" spans="1:13" s="27" customFormat="1" ht="16.5" customHeight="1">
      <c r="A72" s="146" t="s">
        <v>211</v>
      </c>
      <c r="E72" s="34"/>
      <c r="F72" s="34"/>
      <c r="G72" s="204"/>
      <c r="H72" s="38"/>
      <c r="I72" s="38"/>
      <c r="J72" s="38"/>
      <c r="K72" s="204"/>
      <c r="L72" s="38"/>
      <c r="M72" s="38"/>
    </row>
    <row r="73" spans="1:13" s="27" customFormat="1" ht="16.5" customHeight="1">
      <c r="B73" s="42" t="s">
        <v>104</v>
      </c>
      <c r="C73" s="25"/>
      <c r="D73" s="25"/>
      <c r="E73" s="34"/>
      <c r="F73" s="34"/>
      <c r="G73" s="200"/>
      <c r="H73" s="39"/>
      <c r="I73" s="39"/>
      <c r="J73" s="39"/>
      <c r="K73" s="200"/>
      <c r="L73" s="39"/>
      <c r="M73" s="39"/>
    </row>
    <row r="74" spans="1:13" s="27" customFormat="1" ht="16.5" customHeight="1">
      <c r="A74" s="25"/>
      <c r="B74" s="25" t="s">
        <v>73</v>
      </c>
      <c r="C74" s="25"/>
      <c r="D74" s="25"/>
      <c r="E74" s="34"/>
      <c r="F74" s="34"/>
      <c r="G74" s="200">
        <v>1281323807</v>
      </c>
      <c r="H74" s="39"/>
      <c r="I74" s="39">
        <v>1505664366</v>
      </c>
      <c r="J74" s="39"/>
      <c r="K74" s="200">
        <v>1929803404</v>
      </c>
      <c r="L74" s="39"/>
      <c r="M74" s="39">
        <v>383503528</v>
      </c>
    </row>
    <row r="75" spans="1:13" s="27" customFormat="1" ht="16.5" customHeight="1">
      <c r="A75" s="25"/>
      <c r="B75" s="25" t="s">
        <v>72</v>
      </c>
      <c r="C75" s="25"/>
      <c r="D75" s="25"/>
      <c r="E75" s="34"/>
      <c r="F75" s="34"/>
      <c r="G75" s="201">
        <v>-549119</v>
      </c>
      <c r="H75" s="45"/>
      <c r="I75" s="40">
        <v>-262974</v>
      </c>
      <c r="J75" s="29"/>
      <c r="K75" s="199">
        <v>0</v>
      </c>
      <c r="L75" s="29"/>
      <c r="M75" s="40">
        <v>0</v>
      </c>
    </row>
    <row r="76" spans="1:13" s="27" customFormat="1" ht="16.5" customHeight="1">
      <c r="E76" s="34"/>
      <c r="F76" s="34"/>
      <c r="G76" s="204"/>
      <c r="H76" s="38"/>
      <c r="I76" s="38"/>
      <c r="J76" s="38"/>
      <c r="K76" s="204"/>
      <c r="L76" s="38"/>
      <c r="M76" s="38"/>
    </row>
    <row r="77" spans="1:13" s="27" customFormat="1" ht="16.5" customHeight="1" thickBot="1">
      <c r="A77" s="42"/>
      <c r="B77" s="25"/>
      <c r="C77" s="25"/>
      <c r="D77" s="25"/>
      <c r="E77" s="34"/>
      <c r="F77" s="34"/>
      <c r="G77" s="202">
        <f>SUM(G74:G75)</f>
        <v>1280774688</v>
      </c>
      <c r="H77" s="45"/>
      <c r="I77" s="48">
        <f>SUM(I74:I76)</f>
        <v>1505401392</v>
      </c>
      <c r="J77" s="29"/>
      <c r="K77" s="202">
        <f>SUM(K74:K75)</f>
        <v>1929803404</v>
      </c>
      <c r="L77" s="29"/>
      <c r="M77" s="48">
        <f>SUM(M74:M75)</f>
        <v>383503528</v>
      </c>
    </row>
    <row r="78" spans="1:13" s="27" customFormat="1" ht="16.5" customHeight="1" thickTop="1">
      <c r="A78" s="25"/>
      <c r="B78" s="25"/>
      <c r="C78" s="25"/>
      <c r="D78" s="25"/>
      <c r="E78" s="34"/>
      <c r="F78" s="34"/>
      <c r="G78" s="200"/>
      <c r="H78" s="39"/>
      <c r="I78" s="39"/>
      <c r="J78" s="39"/>
      <c r="K78" s="200"/>
      <c r="L78" s="39"/>
      <c r="M78" s="39"/>
    </row>
    <row r="79" spans="1:13" s="27" customFormat="1" ht="16.5" customHeight="1">
      <c r="A79" s="51" t="s">
        <v>205</v>
      </c>
      <c r="B79" s="42"/>
      <c r="C79" s="42"/>
      <c r="D79" s="42"/>
      <c r="E79" s="34"/>
      <c r="F79" s="34"/>
      <c r="G79" s="200"/>
      <c r="H79" s="39"/>
      <c r="I79" s="39"/>
      <c r="J79" s="39"/>
      <c r="K79" s="200"/>
      <c r="L79" s="39"/>
      <c r="M79" s="39"/>
    </row>
    <row r="80" spans="1:13" s="27" customFormat="1" ht="16.5" customHeight="1">
      <c r="B80" s="132" t="s">
        <v>151</v>
      </c>
      <c r="E80" s="34"/>
      <c r="F80" s="34"/>
      <c r="G80" s="204"/>
      <c r="H80" s="38"/>
      <c r="I80" s="38"/>
      <c r="J80" s="38"/>
      <c r="K80" s="204"/>
      <c r="L80" s="38"/>
      <c r="M80" s="38"/>
    </row>
    <row r="81" spans="1:13" s="27" customFormat="1" ht="16.5" customHeight="1" thickBot="1">
      <c r="A81" s="52" t="s">
        <v>206</v>
      </c>
      <c r="B81" s="25"/>
      <c r="C81" s="25"/>
      <c r="D81" s="25"/>
      <c r="E81" s="28">
        <v>40</v>
      </c>
      <c r="F81" s="34"/>
      <c r="G81" s="207">
        <v>0.13</v>
      </c>
      <c r="H81" s="54"/>
      <c r="I81" s="53">
        <v>0.15</v>
      </c>
      <c r="J81" s="55"/>
      <c r="K81" s="209">
        <v>0.19</v>
      </c>
      <c r="L81" s="56"/>
      <c r="M81" s="129">
        <v>0.04</v>
      </c>
    </row>
    <row r="82" spans="1:13" s="17" customFormat="1" ht="16.5" customHeight="1" thickTop="1">
      <c r="A82" s="1"/>
      <c r="B82" s="1"/>
      <c r="C82" s="1"/>
      <c r="D82" s="1"/>
      <c r="E82" s="49"/>
      <c r="F82" s="49"/>
      <c r="G82" s="39"/>
      <c r="H82" s="39"/>
      <c r="I82" s="39"/>
      <c r="J82" s="13"/>
      <c r="K82" s="13"/>
      <c r="L82" s="13"/>
      <c r="M82" s="13"/>
    </row>
    <row r="83" spans="1:13" s="17" customFormat="1" ht="16.5" customHeight="1">
      <c r="A83" s="1"/>
      <c r="B83" s="1"/>
      <c r="C83" s="1"/>
      <c r="D83" s="1"/>
      <c r="E83" s="49"/>
      <c r="F83" s="49"/>
      <c r="G83" s="39"/>
      <c r="H83" s="39"/>
      <c r="I83" s="39"/>
      <c r="J83" s="13"/>
      <c r="K83" s="18"/>
      <c r="L83" s="13"/>
      <c r="M83" s="18"/>
    </row>
    <row r="84" spans="1:13" s="17" customFormat="1" ht="15.75" customHeight="1">
      <c r="A84" s="1"/>
      <c r="B84" s="1"/>
      <c r="C84" s="1"/>
      <c r="D84" s="1"/>
      <c r="E84" s="49"/>
      <c r="F84" s="49"/>
      <c r="G84" s="39"/>
      <c r="H84" s="39"/>
      <c r="I84" s="39"/>
      <c r="J84" s="13"/>
      <c r="K84" s="13"/>
      <c r="L84" s="13"/>
      <c r="M84" s="13"/>
    </row>
    <row r="85" spans="1:13" s="17" customFormat="1" ht="16.5" customHeight="1">
      <c r="A85" s="1"/>
      <c r="B85" s="1"/>
      <c r="C85" s="1"/>
      <c r="D85" s="1"/>
      <c r="E85" s="49"/>
      <c r="F85" s="49"/>
      <c r="G85" s="39"/>
      <c r="H85" s="39"/>
      <c r="I85" s="39"/>
      <c r="J85" s="13"/>
      <c r="K85" s="13"/>
      <c r="L85" s="13"/>
      <c r="M85" s="13"/>
    </row>
    <row r="86" spans="1:13" s="17" customFormat="1" ht="16.5" customHeight="1">
      <c r="A86" s="1"/>
      <c r="B86" s="1"/>
      <c r="C86" s="1"/>
      <c r="D86" s="1"/>
      <c r="E86" s="49"/>
      <c r="F86" s="49"/>
      <c r="G86" s="39"/>
      <c r="H86" s="39"/>
      <c r="I86" s="39"/>
      <c r="J86" s="13"/>
      <c r="K86" s="13"/>
      <c r="L86" s="13"/>
      <c r="M86" s="13"/>
    </row>
    <row r="87" spans="1:13" s="17" customFormat="1" ht="16.5" customHeight="1">
      <c r="A87" s="1"/>
      <c r="B87" s="1"/>
      <c r="C87" s="1"/>
      <c r="D87" s="1"/>
      <c r="E87" s="49"/>
      <c r="F87" s="49"/>
      <c r="G87" s="39"/>
      <c r="H87" s="39"/>
      <c r="I87" s="39"/>
      <c r="J87" s="13"/>
      <c r="K87" s="13"/>
      <c r="L87" s="13"/>
      <c r="M87" s="13"/>
    </row>
    <row r="88" spans="1:13" s="17" customFormat="1" ht="16.5" customHeight="1">
      <c r="A88" s="1"/>
      <c r="B88" s="1"/>
      <c r="C88" s="1"/>
      <c r="D88" s="1"/>
      <c r="E88" s="49"/>
      <c r="F88" s="49"/>
      <c r="G88" s="39"/>
      <c r="H88" s="39"/>
      <c r="I88" s="39"/>
      <c r="J88" s="13"/>
      <c r="K88" s="13"/>
      <c r="L88" s="13"/>
      <c r="M88" s="13"/>
    </row>
    <row r="89" spans="1:13" s="17" customFormat="1" ht="16.5" customHeight="1">
      <c r="A89" s="1"/>
      <c r="B89" s="1"/>
      <c r="C89" s="1"/>
      <c r="D89" s="1"/>
      <c r="E89" s="49"/>
      <c r="F89" s="49"/>
      <c r="G89" s="39"/>
      <c r="H89" s="39"/>
      <c r="I89" s="39"/>
      <c r="J89" s="13"/>
      <c r="K89" s="13"/>
      <c r="L89" s="13"/>
      <c r="M89" s="13"/>
    </row>
    <row r="90" spans="1:13" s="17" customFormat="1" ht="16.5" customHeight="1">
      <c r="A90" s="1"/>
      <c r="B90" s="1"/>
      <c r="C90" s="1"/>
      <c r="D90" s="1"/>
      <c r="E90" s="49"/>
      <c r="F90" s="49"/>
      <c r="G90" s="39"/>
      <c r="H90" s="39"/>
      <c r="I90" s="39"/>
      <c r="J90" s="13"/>
      <c r="K90" s="13"/>
      <c r="L90" s="13"/>
      <c r="M90" s="13"/>
    </row>
    <row r="91" spans="1:13" s="17" customFormat="1" ht="16.5" customHeight="1">
      <c r="A91" s="1"/>
      <c r="B91" s="1"/>
      <c r="C91" s="1"/>
      <c r="D91" s="1"/>
      <c r="E91" s="49"/>
      <c r="F91" s="49"/>
      <c r="G91" s="39"/>
      <c r="H91" s="39"/>
      <c r="I91" s="39"/>
      <c r="J91" s="13"/>
      <c r="K91" s="13"/>
      <c r="L91" s="13"/>
      <c r="M91" s="13"/>
    </row>
    <row r="92" spans="1:13" s="17" customFormat="1" ht="16.5" customHeight="1">
      <c r="A92" s="1"/>
      <c r="B92" s="1"/>
      <c r="C92" s="1"/>
      <c r="D92" s="1"/>
      <c r="E92" s="49"/>
      <c r="F92" s="49"/>
      <c r="G92" s="39"/>
      <c r="H92" s="39"/>
      <c r="I92" s="39"/>
      <c r="J92" s="13"/>
      <c r="K92" s="13"/>
      <c r="L92" s="13"/>
      <c r="M92" s="13"/>
    </row>
    <row r="93" spans="1:13" s="17" customFormat="1" ht="16.5" customHeight="1">
      <c r="A93" s="1"/>
      <c r="B93" s="1"/>
      <c r="C93" s="1"/>
      <c r="D93" s="1"/>
      <c r="E93" s="49"/>
      <c r="F93" s="49"/>
      <c r="G93" s="39"/>
      <c r="H93" s="39"/>
      <c r="I93" s="39"/>
      <c r="J93" s="13"/>
      <c r="K93" s="13"/>
      <c r="L93" s="13"/>
      <c r="M93" s="13"/>
    </row>
    <row r="94" spans="1:13" s="17" customFormat="1" ht="16.5" customHeight="1">
      <c r="A94" s="1"/>
      <c r="B94" s="1"/>
      <c r="C94" s="1"/>
      <c r="D94" s="1"/>
      <c r="E94" s="49"/>
      <c r="F94" s="49"/>
      <c r="G94" s="39"/>
      <c r="H94" s="39"/>
      <c r="I94" s="39"/>
      <c r="J94" s="13"/>
      <c r="K94" s="13"/>
      <c r="L94" s="13"/>
      <c r="M94" s="13"/>
    </row>
    <row r="95" spans="1:13" s="17" customFormat="1" ht="16.5" customHeight="1">
      <c r="A95" s="1"/>
      <c r="B95" s="1"/>
      <c r="C95" s="1"/>
      <c r="D95" s="1"/>
      <c r="E95" s="49"/>
      <c r="F95" s="49"/>
      <c r="G95" s="39"/>
      <c r="H95" s="39"/>
      <c r="I95" s="39"/>
      <c r="J95" s="13"/>
      <c r="K95" s="13"/>
      <c r="L95" s="13"/>
      <c r="M95" s="13"/>
    </row>
    <row r="96" spans="1:13" s="17" customFormat="1" ht="16.5" customHeight="1">
      <c r="A96" s="1"/>
      <c r="B96" s="1"/>
      <c r="C96" s="1"/>
      <c r="D96" s="1"/>
      <c r="E96" s="49"/>
      <c r="F96" s="49"/>
      <c r="G96" s="39"/>
      <c r="H96" s="39"/>
      <c r="I96" s="39"/>
      <c r="J96" s="13"/>
      <c r="K96" s="13"/>
      <c r="L96" s="13"/>
      <c r="M96" s="13"/>
    </row>
    <row r="97" spans="1:13" s="17" customFormat="1" ht="16.5" customHeight="1">
      <c r="A97" s="1"/>
      <c r="B97" s="1"/>
      <c r="C97" s="1"/>
      <c r="D97" s="1"/>
      <c r="E97" s="49"/>
      <c r="F97" s="49"/>
      <c r="G97" s="39"/>
      <c r="H97" s="39"/>
      <c r="I97" s="39"/>
      <c r="J97" s="13"/>
      <c r="K97" s="13"/>
      <c r="L97" s="13"/>
      <c r="M97" s="13"/>
    </row>
    <row r="98" spans="1:13" s="17" customFormat="1" ht="16.5" customHeight="1">
      <c r="A98" s="1"/>
      <c r="B98" s="1"/>
      <c r="C98" s="1"/>
      <c r="D98" s="1"/>
      <c r="E98" s="49"/>
      <c r="F98" s="49"/>
      <c r="G98" s="39"/>
      <c r="H98" s="39"/>
      <c r="I98" s="39"/>
      <c r="J98" s="13"/>
      <c r="K98" s="13"/>
      <c r="L98" s="13"/>
      <c r="M98" s="13"/>
    </row>
    <row r="99" spans="1:13" s="17" customFormat="1" ht="16.5" customHeight="1">
      <c r="A99" s="1"/>
      <c r="B99" s="1"/>
      <c r="C99" s="1"/>
      <c r="D99" s="1"/>
      <c r="E99" s="49"/>
      <c r="F99" s="49"/>
      <c r="G99" s="39"/>
      <c r="H99" s="39"/>
      <c r="I99" s="39"/>
      <c r="J99" s="13"/>
      <c r="K99" s="13"/>
      <c r="L99" s="13"/>
      <c r="M99" s="13"/>
    </row>
    <row r="100" spans="1:13" s="17" customFormat="1" ht="16.5" customHeight="1">
      <c r="A100" s="1"/>
      <c r="B100" s="1"/>
      <c r="C100" s="1"/>
      <c r="D100" s="1"/>
      <c r="E100" s="49"/>
      <c r="F100" s="49"/>
      <c r="G100" s="39"/>
      <c r="H100" s="39"/>
      <c r="I100" s="39"/>
      <c r="J100" s="13"/>
      <c r="K100" s="13"/>
      <c r="L100" s="13"/>
      <c r="M100" s="13"/>
    </row>
    <row r="101" spans="1:13" s="17" customFormat="1" ht="16.5" customHeight="1">
      <c r="A101" s="1"/>
      <c r="B101" s="1"/>
      <c r="C101" s="1"/>
      <c r="D101" s="1"/>
      <c r="E101" s="49"/>
      <c r="F101" s="49"/>
      <c r="G101" s="39"/>
      <c r="H101" s="39"/>
      <c r="I101" s="39"/>
      <c r="J101" s="13"/>
      <c r="K101" s="13"/>
      <c r="L101" s="13"/>
      <c r="M101" s="13"/>
    </row>
    <row r="102" spans="1:13" s="17" customFormat="1" ht="16.5" customHeight="1">
      <c r="A102" s="1"/>
      <c r="B102" s="1"/>
      <c r="C102" s="1"/>
      <c r="D102" s="1"/>
      <c r="E102" s="49"/>
      <c r="F102" s="49"/>
      <c r="G102" s="39"/>
      <c r="H102" s="39"/>
      <c r="I102" s="39"/>
      <c r="J102" s="13"/>
      <c r="K102" s="13"/>
      <c r="L102" s="13"/>
      <c r="M102" s="13"/>
    </row>
    <row r="103" spans="1:13" s="17" customFormat="1" ht="16.5" customHeight="1">
      <c r="A103" s="1"/>
      <c r="B103" s="1"/>
      <c r="C103" s="1"/>
      <c r="D103" s="1"/>
      <c r="E103" s="49"/>
      <c r="F103" s="49"/>
      <c r="G103" s="39"/>
      <c r="H103" s="39"/>
      <c r="I103" s="39"/>
      <c r="J103" s="13"/>
      <c r="K103" s="13"/>
      <c r="L103" s="13"/>
      <c r="M103" s="13"/>
    </row>
    <row r="104" spans="1:13" s="17" customFormat="1" ht="16.5" customHeight="1">
      <c r="A104" s="1"/>
      <c r="B104" s="1"/>
      <c r="C104" s="1"/>
      <c r="D104" s="1"/>
      <c r="E104" s="49"/>
      <c r="F104" s="49"/>
      <c r="G104" s="39"/>
      <c r="H104" s="39"/>
      <c r="I104" s="39"/>
      <c r="J104" s="13"/>
      <c r="K104" s="13"/>
      <c r="L104" s="13"/>
      <c r="M104" s="13"/>
    </row>
    <row r="105" spans="1:13" s="17" customFormat="1" ht="6" customHeight="1">
      <c r="A105" s="1"/>
      <c r="B105" s="1"/>
      <c r="C105" s="1"/>
      <c r="D105" s="1"/>
      <c r="E105" s="49"/>
      <c r="F105" s="49"/>
      <c r="G105" s="39"/>
      <c r="H105" s="39"/>
      <c r="I105" s="39"/>
      <c r="J105" s="13"/>
      <c r="K105" s="13"/>
      <c r="L105" s="13"/>
      <c r="M105" s="13"/>
    </row>
    <row r="106" spans="1:13" ht="21.95" customHeight="1">
      <c r="A106" s="15" t="str">
        <f>A55</f>
        <v>The accompanying notes on pages 14 to 101 are an integral part of these consolidated and separate financial statements.</v>
      </c>
      <c r="B106" s="15"/>
      <c r="C106" s="15"/>
      <c r="D106" s="15"/>
      <c r="E106" s="6"/>
      <c r="F106" s="6"/>
      <c r="G106" s="40"/>
      <c r="H106" s="40"/>
      <c r="I106" s="40"/>
      <c r="J106" s="7"/>
      <c r="K106" s="7"/>
      <c r="L106" s="7"/>
      <c r="M106" s="7"/>
    </row>
  </sheetData>
  <mergeCells count="11">
    <mergeCell ref="B68:D68"/>
    <mergeCell ref="G6:I6"/>
    <mergeCell ref="K6:M6"/>
    <mergeCell ref="G7:I7"/>
    <mergeCell ref="K7:M7"/>
    <mergeCell ref="A23:D23"/>
    <mergeCell ref="G61:I61"/>
    <mergeCell ref="K61:M61"/>
    <mergeCell ref="G62:I62"/>
    <mergeCell ref="K62:M62"/>
    <mergeCell ref="B67:D67"/>
  </mergeCells>
  <pageMargins left="0.8" right="0.5" top="0.5" bottom="0.6" header="0.49" footer="0.4"/>
  <pageSetup paperSize="9" scale="95" firstPageNumber="8" fitToHeight="0" orientation="portrait" useFirstPageNumber="1" horizontalDpi="1200" verticalDpi="1200" r:id="rId1"/>
  <headerFooter>
    <oddFooter>&amp;R&amp;"Arial,Regular"&amp;9&amp;P</oddFooter>
  </headerFooter>
  <rowBreaks count="1" manualBreakCount="1">
    <brk id="5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V45"/>
  <sheetViews>
    <sheetView showWhiteSpace="0" zoomScale="110" zoomScaleNormal="110" zoomScaleSheetLayoutView="110" workbookViewId="0">
      <selection activeCell="F47" sqref="F47"/>
    </sheetView>
  </sheetViews>
  <sheetFormatPr defaultColWidth="0.85546875" defaultRowHeight="12" customHeight="1"/>
  <cols>
    <col min="1" max="1" width="32.7109375" style="58" customWidth="1"/>
    <col min="2" max="2" width="4.42578125" style="128" customWidth="1"/>
    <col min="3" max="3" width="0.5703125" style="59" customWidth="1"/>
    <col min="4" max="4" width="11.85546875" style="60" customWidth="1"/>
    <col min="5" max="5" width="0.5703125" style="60" customWidth="1"/>
    <col min="6" max="6" width="11.85546875" style="60" customWidth="1"/>
    <col min="7" max="7" width="0.5703125" style="60" customWidth="1"/>
    <col min="8" max="8" width="12.7109375" style="60" customWidth="1"/>
    <col min="9" max="9" width="0.5703125" style="60" customWidth="1"/>
    <col min="10" max="10" width="14" style="60" customWidth="1"/>
    <col min="11" max="11" width="0.5703125" style="60" customWidth="1"/>
    <col min="12" max="12" width="13.140625" style="60" customWidth="1"/>
    <col min="13" max="13" width="0.5703125" style="60" customWidth="1"/>
    <col min="14" max="14" width="11.7109375" style="60" customWidth="1"/>
    <col min="15" max="15" width="0.5703125" style="60" customWidth="1"/>
    <col min="16" max="16" width="16" style="60" customWidth="1"/>
    <col min="17" max="17" width="0.5703125" style="60" customWidth="1"/>
    <col min="18" max="18" width="12.7109375" style="60" customWidth="1"/>
    <col min="19" max="19" width="0.5703125" style="60" customWidth="1"/>
    <col min="20" max="20" width="13" style="60" customWidth="1"/>
    <col min="21" max="21" width="0.5703125" style="60" customWidth="1"/>
    <col min="22" max="22" width="12.7109375" style="60" customWidth="1"/>
    <col min="23" max="251" width="9" style="57" customWidth="1"/>
    <col min="252" max="252" width="43.7109375" style="57" customWidth="1"/>
    <col min="253" max="253" width="5.85546875" style="57" customWidth="1"/>
    <col min="254" max="254" width="0.85546875" style="57" customWidth="1"/>
    <col min="255" max="255" width="12.85546875" style="57" customWidth="1"/>
    <col min="256" max="256" width="0.85546875" style="57" customWidth="1"/>
    <col min="257" max="257" width="12.140625" style="57" customWidth="1"/>
    <col min="258" max="258" width="0.85546875" style="57" customWidth="1"/>
    <col min="259" max="259" width="12.140625" style="57" customWidth="1"/>
    <col min="260" max="16384" width="0.85546875" style="57"/>
  </cols>
  <sheetData>
    <row r="1" spans="1:22" ht="16.5" customHeight="1">
      <c r="A1" s="61" t="str">
        <f>'Eng5-7'!A1</f>
        <v>Absolute Clean Energy Public Company Limited</v>
      </c>
      <c r="B1" s="125"/>
      <c r="C1" s="62"/>
      <c r="D1" s="63"/>
    </row>
    <row r="2" spans="1:22" ht="16.5" customHeight="1">
      <c r="A2" s="64" t="s">
        <v>74</v>
      </c>
      <c r="B2" s="125"/>
      <c r="C2" s="62"/>
      <c r="D2" s="63"/>
    </row>
    <row r="3" spans="1:22" ht="16.5" customHeight="1">
      <c r="A3" s="65" t="str">
        <f>+'Eng8-9'!A3</f>
        <v>For the year ended 31 December 2022</v>
      </c>
      <c r="B3" s="126"/>
      <c r="C3" s="66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</row>
    <row r="4" spans="1:22" ht="15" customHeight="1">
      <c r="A4" s="68"/>
      <c r="B4" s="127"/>
      <c r="C4" s="69"/>
      <c r="D4" s="63"/>
      <c r="E4" s="63"/>
      <c r="F4" s="63"/>
      <c r="G4" s="63"/>
      <c r="H4" s="63"/>
      <c r="I4" s="63"/>
      <c r="J4" s="63"/>
      <c r="K4" s="63"/>
      <c r="L4" s="63"/>
      <c r="M4" s="63"/>
      <c r="N4" s="63"/>
      <c r="O4" s="63"/>
      <c r="P4" s="63"/>
      <c r="Q4" s="63"/>
      <c r="R4" s="63"/>
      <c r="S4" s="63"/>
      <c r="T4" s="63"/>
      <c r="U4" s="63"/>
      <c r="V4" s="63"/>
    </row>
    <row r="5" spans="1:22" ht="15" customHeight="1">
      <c r="A5" s="68"/>
      <c r="B5" s="127"/>
      <c r="C5" s="69"/>
      <c r="D5" s="63"/>
      <c r="E5" s="63"/>
      <c r="F5" s="63"/>
      <c r="G5" s="63"/>
      <c r="H5" s="63"/>
      <c r="I5" s="63"/>
      <c r="J5" s="63"/>
      <c r="K5" s="63"/>
      <c r="L5" s="63"/>
      <c r="M5" s="63"/>
      <c r="N5" s="63"/>
      <c r="O5" s="63"/>
      <c r="P5" s="63"/>
      <c r="Q5" s="63"/>
      <c r="R5" s="63"/>
      <c r="S5" s="63"/>
      <c r="T5" s="63"/>
      <c r="U5" s="63"/>
      <c r="V5" s="63"/>
    </row>
    <row r="6" spans="1:22" ht="15.6" customHeight="1">
      <c r="A6" s="329"/>
      <c r="B6" s="330"/>
      <c r="C6" s="331"/>
      <c r="D6" s="385" t="s">
        <v>75</v>
      </c>
      <c r="E6" s="385"/>
      <c r="F6" s="385"/>
      <c r="G6" s="385"/>
      <c r="H6" s="385"/>
      <c r="I6" s="385"/>
      <c r="J6" s="385"/>
      <c r="K6" s="385"/>
      <c r="L6" s="385"/>
      <c r="M6" s="385"/>
      <c r="N6" s="385"/>
      <c r="O6" s="385"/>
      <c r="P6" s="385"/>
      <c r="Q6" s="385"/>
      <c r="R6" s="385"/>
      <c r="S6" s="385"/>
      <c r="T6" s="385"/>
      <c r="U6" s="385"/>
      <c r="V6" s="385"/>
    </row>
    <row r="7" spans="1:22" ht="15.6" customHeight="1">
      <c r="A7" s="329"/>
      <c r="B7" s="330"/>
      <c r="C7" s="331"/>
      <c r="D7" s="386" t="s">
        <v>76</v>
      </c>
      <c r="E7" s="386"/>
      <c r="F7" s="386"/>
      <c r="G7" s="386"/>
      <c r="H7" s="386"/>
      <c r="I7" s="386"/>
      <c r="J7" s="386"/>
      <c r="K7" s="386"/>
      <c r="L7" s="386"/>
      <c r="M7" s="386"/>
      <c r="N7" s="386"/>
      <c r="O7" s="386"/>
      <c r="P7" s="386"/>
      <c r="Q7" s="386"/>
      <c r="R7" s="386"/>
      <c r="S7" s="332"/>
      <c r="T7" s="332"/>
      <c r="U7" s="332"/>
      <c r="V7" s="332"/>
    </row>
    <row r="8" spans="1:22" ht="15.6" customHeight="1">
      <c r="A8" s="333"/>
      <c r="B8" s="334"/>
      <c r="C8" s="335"/>
      <c r="D8" s="72"/>
      <c r="E8" s="336"/>
      <c r="F8" s="336"/>
      <c r="G8" s="336"/>
      <c r="H8" s="388" t="s">
        <v>144</v>
      </c>
      <c r="I8" s="388"/>
      <c r="J8" s="388"/>
      <c r="K8" s="388"/>
      <c r="L8" s="388"/>
      <c r="M8" s="336"/>
      <c r="N8" s="336"/>
      <c r="O8" s="336"/>
      <c r="P8" s="337" t="s">
        <v>77</v>
      </c>
      <c r="Q8" s="338"/>
      <c r="R8" s="73"/>
      <c r="S8" s="336"/>
      <c r="T8" s="73"/>
      <c r="U8" s="336"/>
      <c r="V8" s="338"/>
    </row>
    <row r="9" spans="1:22" ht="15.6" customHeight="1">
      <c r="A9" s="333"/>
      <c r="B9" s="334"/>
      <c r="C9" s="335"/>
      <c r="D9" s="72" t="s">
        <v>78</v>
      </c>
      <c r="E9" s="338"/>
      <c r="F9" s="338"/>
      <c r="G9" s="338"/>
      <c r="H9" s="389" t="s">
        <v>139</v>
      </c>
      <c r="I9" s="389"/>
      <c r="J9" s="389"/>
      <c r="K9" s="338"/>
      <c r="L9" s="372"/>
      <c r="M9" s="338"/>
      <c r="N9" s="338"/>
      <c r="O9" s="338"/>
      <c r="P9" s="337" t="s">
        <v>79</v>
      </c>
      <c r="Q9" s="338"/>
      <c r="R9" s="337" t="s">
        <v>80</v>
      </c>
      <c r="S9" s="336"/>
      <c r="T9" s="337"/>
      <c r="U9" s="336"/>
      <c r="V9" s="338"/>
    </row>
    <row r="10" spans="1:22" ht="15.6" customHeight="1">
      <c r="A10" s="333"/>
      <c r="B10" s="339"/>
      <c r="C10" s="335"/>
      <c r="D10" s="72" t="s">
        <v>81</v>
      </c>
      <c r="E10" s="338"/>
      <c r="F10" s="338" t="s">
        <v>109</v>
      </c>
      <c r="G10" s="338"/>
      <c r="H10" s="372"/>
      <c r="I10" s="338"/>
      <c r="J10" s="374" t="s">
        <v>234</v>
      </c>
      <c r="K10" s="338"/>
      <c r="L10" s="372"/>
      <c r="M10" s="338"/>
      <c r="N10" s="338"/>
      <c r="O10" s="338"/>
      <c r="P10" s="337" t="s">
        <v>82</v>
      </c>
      <c r="Q10" s="338"/>
      <c r="R10" s="337" t="s">
        <v>83</v>
      </c>
      <c r="S10" s="336"/>
      <c r="T10" s="337" t="s">
        <v>164</v>
      </c>
      <c r="U10" s="336"/>
      <c r="V10" s="338"/>
    </row>
    <row r="11" spans="1:22" ht="15.6" customHeight="1">
      <c r="A11" s="333"/>
      <c r="B11" s="74" t="s">
        <v>5</v>
      </c>
      <c r="C11" s="335"/>
      <c r="D11" s="340" t="s">
        <v>84</v>
      </c>
      <c r="E11" s="338"/>
      <c r="F11" s="341" t="s">
        <v>110</v>
      </c>
      <c r="G11" s="338"/>
      <c r="H11" s="342" t="s">
        <v>140</v>
      </c>
      <c r="I11" s="338"/>
      <c r="J11" s="375" t="s">
        <v>235</v>
      </c>
      <c r="K11" s="338"/>
      <c r="L11" s="342" t="s">
        <v>141</v>
      </c>
      <c r="M11" s="338"/>
      <c r="N11" s="342" t="s">
        <v>227</v>
      </c>
      <c r="O11" s="338"/>
      <c r="P11" s="343" t="s">
        <v>85</v>
      </c>
      <c r="Q11" s="344"/>
      <c r="R11" s="343" t="s">
        <v>86</v>
      </c>
      <c r="S11" s="345"/>
      <c r="T11" s="343" t="s">
        <v>165</v>
      </c>
      <c r="U11" s="345"/>
      <c r="V11" s="343" t="s">
        <v>87</v>
      </c>
    </row>
    <row r="12" spans="1:22" ht="5.0999999999999996" customHeight="1">
      <c r="A12" s="333"/>
      <c r="B12" s="339"/>
      <c r="C12" s="335"/>
      <c r="D12" s="346"/>
      <c r="E12" s="347"/>
      <c r="F12" s="347"/>
      <c r="G12" s="347"/>
      <c r="H12" s="346"/>
      <c r="I12" s="347"/>
      <c r="J12" s="347"/>
      <c r="K12" s="347"/>
      <c r="L12" s="346"/>
      <c r="M12" s="347"/>
      <c r="N12" s="347"/>
      <c r="O12" s="347"/>
      <c r="P12" s="346"/>
      <c r="Q12" s="347"/>
      <c r="R12" s="345"/>
      <c r="S12" s="345"/>
      <c r="T12" s="345"/>
      <c r="U12" s="345"/>
      <c r="V12" s="345"/>
    </row>
    <row r="13" spans="1:22" ht="15.6" customHeight="1">
      <c r="A13" s="348" t="s">
        <v>160</v>
      </c>
      <c r="B13" s="349"/>
      <c r="C13" s="335"/>
      <c r="D13" s="346">
        <v>5087999980</v>
      </c>
      <c r="E13" s="347"/>
      <c r="F13" s="347">
        <v>3896006978</v>
      </c>
      <c r="G13" s="347"/>
      <c r="H13" s="176">
        <v>26025834</v>
      </c>
      <c r="I13" s="347"/>
      <c r="J13" s="346">
        <v>0</v>
      </c>
      <c r="K13" s="347"/>
      <c r="L13" s="346">
        <v>3005687275</v>
      </c>
      <c r="M13" s="347"/>
      <c r="N13" s="346">
        <v>0</v>
      </c>
      <c r="O13" s="347"/>
      <c r="P13" s="346">
        <v>-22886961</v>
      </c>
      <c r="Q13" s="347"/>
      <c r="R13" s="346">
        <f>SUM(P13:Q13,L13,H13,F13,D13)</f>
        <v>11992833106</v>
      </c>
      <c r="S13" s="345"/>
      <c r="T13" s="346">
        <v>0</v>
      </c>
      <c r="U13" s="345"/>
      <c r="V13" s="346">
        <f>SUM(R13:T13)</f>
        <v>11992833106</v>
      </c>
    </row>
    <row r="14" spans="1:22" ht="15.6" customHeight="1">
      <c r="A14" s="348" t="s">
        <v>161</v>
      </c>
      <c r="B14" s="349"/>
      <c r="C14" s="335"/>
      <c r="D14" s="346"/>
      <c r="E14" s="347"/>
      <c r="F14" s="347"/>
      <c r="G14" s="347"/>
      <c r="H14" s="176"/>
      <c r="I14" s="347"/>
      <c r="J14" s="347"/>
      <c r="K14" s="347"/>
      <c r="L14" s="346"/>
      <c r="M14" s="347"/>
      <c r="N14" s="347"/>
      <c r="O14" s="347"/>
      <c r="P14" s="346"/>
      <c r="Q14" s="347"/>
      <c r="R14" s="346"/>
      <c r="S14" s="345"/>
      <c r="T14" s="346"/>
      <c r="U14" s="345"/>
      <c r="V14" s="346"/>
    </row>
    <row r="15" spans="1:22" ht="15.6" customHeight="1">
      <c r="A15" s="333" t="s">
        <v>221</v>
      </c>
      <c r="B15" s="349"/>
      <c r="C15" s="335"/>
      <c r="D15" s="346">
        <v>0</v>
      </c>
      <c r="E15" s="347"/>
      <c r="F15" s="346">
        <v>0</v>
      </c>
      <c r="G15" s="347"/>
      <c r="H15" s="346">
        <v>0</v>
      </c>
      <c r="I15" s="347"/>
      <c r="J15" s="346">
        <v>0</v>
      </c>
      <c r="K15" s="347"/>
      <c r="L15" s="346">
        <v>0</v>
      </c>
      <c r="M15" s="347"/>
      <c r="N15" s="346">
        <v>0</v>
      </c>
      <c r="O15" s="347"/>
      <c r="P15" s="346">
        <v>0</v>
      </c>
      <c r="Q15" s="347"/>
      <c r="R15" s="345">
        <f t="shared" ref="R15:R16" si="0">SUM(D15:P15)</f>
        <v>0</v>
      </c>
      <c r="S15" s="345"/>
      <c r="T15" s="345">
        <v>27500000</v>
      </c>
      <c r="U15" s="345"/>
      <c r="V15" s="346">
        <f t="shared" ref="V15:V18" si="1">SUM(R15:T15)</f>
        <v>27500000</v>
      </c>
    </row>
    <row r="16" spans="1:22" ht="15.6" customHeight="1">
      <c r="A16" s="333" t="s">
        <v>163</v>
      </c>
      <c r="B16" s="349"/>
      <c r="C16" s="335"/>
      <c r="D16" s="346">
        <v>0</v>
      </c>
      <c r="E16" s="347"/>
      <c r="F16" s="346">
        <v>0</v>
      </c>
      <c r="G16" s="347"/>
      <c r="H16" s="346">
        <v>0</v>
      </c>
      <c r="I16" s="347"/>
      <c r="J16" s="346">
        <v>0</v>
      </c>
      <c r="K16" s="347"/>
      <c r="L16" s="346">
        <v>0</v>
      </c>
      <c r="M16" s="347"/>
      <c r="N16" s="346">
        <v>0</v>
      </c>
      <c r="O16" s="347"/>
      <c r="P16" s="346">
        <v>0</v>
      </c>
      <c r="Q16" s="347"/>
      <c r="R16" s="345">
        <f t="shared" si="0"/>
        <v>0</v>
      </c>
      <c r="S16" s="345"/>
      <c r="T16" s="345">
        <v>10010000</v>
      </c>
      <c r="U16" s="345"/>
      <c r="V16" s="346">
        <f t="shared" si="1"/>
        <v>10010000</v>
      </c>
    </row>
    <row r="17" spans="1:22" ht="15.6" customHeight="1">
      <c r="A17" s="333" t="s">
        <v>219</v>
      </c>
      <c r="B17" s="349"/>
      <c r="C17" s="335"/>
      <c r="D17" s="346"/>
      <c r="E17" s="347"/>
      <c r="F17" s="346"/>
      <c r="G17" s="347"/>
      <c r="H17" s="346"/>
      <c r="I17" s="347"/>
      <c r="J17" s="347"/>
      <c r="K17" s="347"/>
      <c r="L17" s="346"/>
      <c r="M17" s="347"/>
      <c r="N17" s="347"/>
      <c r="O17" s="347"/>
      <c r="P17" s="346"/>
      <c r="Q17" s="347"/>
      <c r="R17" s="345"/>
      <c r="S17" s="345"/>
      <c r="T17" s="345"/>
      <c r="U17" s="345"/>
      <c r="V17" s="346"/>
    </row>
    <row r="18" spans="1:22" ht="15.6" customHeight="1">
      <c r="A18" s="333" t="s">
        <v>220</v>
      </c>
      <c r="B18" s="349">
        <v>21</v>
      </c>
      <c r="C18" s="335"/>
      <c r="D18" s="346">
        <v>0</v>
      </c>
      <c r="E18" s="347"/>
      <c r="F18" s="346">
        <v>0</v>
      </c>
      <c r="G18" s="347"/>
      <c r="H18" s="346">
        <v>0</v>
      </c>
      <c r="I18" s="347"/>
      <c r="J18" s="346">
        <v>0</v>
      </c>
      <c r="K18" s="347"/>
      <c r="L18" s="346">
        <v>0</v>
      </c>
      <c r="M18" s="347"/>
      <c r="N18" s="346">
        <v>0</v>
      </c>
      <c r="O18" s="347"/>
      <c r="P18" s="346">
        <v>0</v>
      </c>
      <c r="Q18" s="347"/>
      <c r="R18" s="345">
        <v>0</v>
      </c>
      <c r="S18" s="345"/>
      <c r="T18" s="345">
        <v>16000060</v>
      </c>
      <c r="U18" s="345"/>
      <c r="V18" s="346">
        <f t="shared" si="1"/>
        <v>16000060</v>
      </c>
    </row>
    <row r="19" spans="1:22" ht="15.6" customHeight="1">
      <c r="A19" s="151" t="s">
        <v>137</v>
      </c>
      <c r="B19" s="349">
        <v>33</v>
      </c>
      <c r="C19" s="335"/>
      <c r="D19" s="176">
        <v>0</v>
      </c>
      <c r="E19" s="347"/>
      <c r="F19" s="176">
        <v>0</v>
      </c>
      <c r="G19" s="347"/>
      <c r="H19" s="346">
        <v>0</v>
      </c>
      <c r="I19" s="176"/>
      <c r="J19" s="346">
        <v>0</v>
      </c>
      <c r="K19" s="176"/>
      <c r="L19" s="346">
        <v>-183166946</v>
      </c>
      <c r="M19" s="176"/>
      <c r="N19" s="346">
        <v>0</v>
      </c>
      <c r="O19" s="176"/>
      <c r="P19" s="176">
        <v>0</v>
      </c>
      <c r="Q19" s="347"/>
      <c r="R19" s="346">
        <f>SUM(P19:Q19,L19,H19,F19,D19)</f>
        <v>-183166946</v>
      </c>
      <c r="S19" s="345"/>
      <c r="T19" s="346">
        <v>0</v>
      </c>
      <c r="U19" s="345"/>
      <c r="V19" s="346">
        <f t="shared" ref="V19:V21" si="2">SUM(R19:T19)</f>
        <v>-183166946</v>
      </c>
    </row>
    <row r="20" spans="1:22" ht="15.6" customHeight="1">
      <c r="A20" s="151" t="s">
        <v>143</v>
      </c>
      <c r="B20" s="349"/>
      <c r="C20" s="335"/>
      <c r="D20" s="176">
        <v>0</v>
      </c>
      <c r="E20" s="347"/>
      <c r="F20" s="176">
        <v>0</v>
      </c>
      <c r="G20" s="347"/>
      <c r="H20" s="346">
        <v>19200000</v>
      </c>
      <c r="I20" s="176"/>
      <c r="J20" s="346">
        <v>0</v>
      </c>
      <c r="K20" s="176"/>
      <c r="L20" s="346">
        <v>-19200000</v>
      </c>
      <c r="M20" s="176"/>
      <c r="N20" s="346">
        <v>0</v>
      </c>
      <c r="O20" s="176"/>
      <c r="P20" s="176">
        <v>0</v>
      </c>
      <c r="Q20" s="347"/>
      <c r="R20" s="176">
        <f>SUM(P20:Q20,L20,H20,F20,D20)</f>
        <v>0</v>
      </c>
      <c r="S20" s="345"/>
      <c r="T20" s="176">
        <f>SUM(R20:S20,P20,L20,H20,F20)</f>
        <v>0</v>
      </c>
      <c r="U20" s="345"/>
      <c r="V20" s="346">
        <f t="shared" si="2"/>
        <v>0</v>
      </c>
    </row>
    <row r="21" spans="1:22" ht="15.6" customHeight="1">
      <c r="A21" s="151" t="s">
        <v>207</v>
      </c>
      <c r="B21" s="349"/>
      <c r="C21" s="335"/>
      <c r="D21" s="350">
        <v>0</v>
      </c>
      <c r="E21" s="347"/>
      <c r="F21" s="350">
        <v>0</v>
      </c>
      <c r="G21" s="347"/>
      <c r="H21" s="350">
        <v>0</v>
      </c>
      <c r="I21" s="347"/>
      <c r="J21" s="350">
        <v>0</v>
      </c>
      <c r="K21" s="347"/>
      <c r="L21" s="350">
        <v>1505664366</v>
      </c>
      <c r="M21" s="347"/>
      <c r="N21" s="350">
        <v>0</v>
      </c>
      <c r="O21" s="347"/>
      <c r="P21" s="350">
        <v>0</v>
      </c>
      <c r="Q21" s="347"/>
      <c r="R21" s="178">
        <f>SUM(P21:Q21,L21,H21,F21,D21)</f>
        <v>1505664366</v>
      </c>
      <c r="S21" s="345"/>
      <c r="T21" s="178">
        <v>-262974</v>
      </c>
      <c r="U21" s="345"/>
      <c r="V21" s="351">
        <f t="shared" si="2"/>
        <v>1505401392</v>
      </c>
    </row>
    <row r="22" spans="1:22" ht="5.0999999999999996" customHeight="1">
      <c r="A22" s="333"/>
      <c r="B22" s="334"/>
      <c r="C22" s="335"/>
      <c r="D22" s="346"/>
      <c r="E22" s="347"/>
      <c r="F22" s="346"/>
      <c r="G22" s="347"/>
      <c r="H22" s="346"/>
      <c r="I22" s="347"/>
      <c r="J22" s="347"/>
      <c r="K22" s="347"/>
      <c r="L22" s="346"/>
      <c r="M22" s="347"/>
      <c r="N22" s="347"/>
      <c r="O22" s="347"/>
      <c r="P22" s="346"/>
      <c r="Q22" s="347"/>
      <c r="R22" s="345"/>
      <c r="S22" s="345"/>
      <c r="T22" s="345"/>
      <c r="U22" s="345"/>
      <c r="V22" s="345"/>
    </row>
    <row r="23" spans="1:22" ht="15.6" customHeight="1" thickBot="1">
      <c r="A23" s="146" t="s">
        <v>162</v>
      </c>
      <c r="B23" s="334"/>
      <c r="C23" s="335"/>
      <c r="D23" s="352">
        <f>SUM(D13:D22)</f>
        <v>5087999980</v>
      </c>
      <c r="E23" s="347"/>
      <c r="F23" s="352">
        <f>SUM(F13:F22)</f>
        <v>3896006978</v>
      </c>
      <c r="G23" s="347"/>
      <c r="H23" s="352">
        <f>SUM(H13:H22)</f>
        <v>45225834</v>
      </c>
      <c r="I23" s="347"/>
      <c r="J23" s="362">
        <v>0</v>
      </c>
      <c r="K23" s="347"/>
      <c r="L23" s="352">
        <f>SUM(L13:L22)</f>
        <v>4308984695</v>
      </c>
      <c r="M23" s="347"/>
      <c r="N23" s="362">
        <v>0</v>
      </c>
      <c r="O23" s="347"/>
      <c r="P23" s="352">
        <f>SUM(P13:P22)</f>
        <v>-22886961</v>
      </c>
      <c r="Q23" s="347"/>
      <c r="R23" s="352">
        <f>SUM(R13:R22)</f>
        <v>13315330526</v>
      </c>
      <c r="S23" s="345"/>
      <c r="T23" s="352">
        <f>SUM(T13:T22)</f>
        <v>53247086</v>
      </c>
      <c r="U23" s="345"/>
      <c r="V23" s="352">
        <f>SUM(R23:T23)</f>
        <v>13368577612</v>
      </c>
    </row>
    <row r="24" spans="1:22" ht="15.75" customHeight="1" thickTop="1">
      <c r="A24" s="146"/>
      <c r="B24" s="334"/>
      <c r="C24" s="335"/>
      <c r="D24" s="346"/>
      <c r="E24" s="347"/>
      <c r="F24" s="346"/>
      <c r="G24" s="347"/>
      <c r="H24" s="346"/>
      <c r="I24" s="347"/>
      <c r="J24" s="347"/>
      <c r="K24" s="347"/>
      <c r="L24" s="346"/>
      <c r="M24" s="347"/>
      <c r="N24" s="347"/>
      <c r="O24" s="347"/>
      <c r="P24" s="346"/>
      <c r="Q24" s="347"/>
      <c r="R24" s="346"/>
      <c r="S24" s="345"/>
      <c r="T24" s="346"/>
      <c r="U24" s="345"/>
      <c r="V24" s="346"/>
    </row>
    <row r="25" spans="1:22" ht="15.6" customHeight="1">
      <c r="A25" s="329"/>
      <c r="B25" s="330"/>
      <c r="C25" s="331"/>
      <c r="D25" s="385" t="s">
        <v>75</v>
      </c>
      <c r="E25" s="385"/>
      <c r="F25" s="385"/>
      <c r="G25" s="385"/>
      <c r="H25" s="385"/>
      <c r="I25" s="385"/>
      <c r="J25" s="385"/>
      <c r="K25" s="385"/>
      <c r="L25" s="385"/>
      <c r="M25" s="385"/>
      <c r="N25" s="385"/>
      <c r="O25" s="385"/>
      <c r="P25" s="385"/>
      <c r="Q25" s="385"/>
      <c r="R25" s="385"/>
      <c r="S25" s="385"/>
      <c r="T25" s="385"/>
      <c r="U25" s="385"/>
      <c r="V25" s="385"/>
    </row>
    <row r="26" spans="1:22" ht="15.6" customHeight="1">
      <c r="A26" s="329"/>
      <c r="B26" s="330"/>
      <c r="C26" s="331"/>
      <c r="D26" s="386" t="s">
        <v>76</v>
      </c>
      <c r="E26" s="386"/>
      <c r="F26" s="386"/>
      <c r="G26" s="386"/>
      <c r="H26" s="386"/>
      <c r="I26" s="386"/>
      <c r="J26" s="386"/>
      <c r="K26" s="386"/>
      <c r="L26" s="386"/>
      <c r="M26" s="386"/>
      <c r="N26" s="386"/>
      <c r="O26" s="386"/>
      <c r="P26" s="386"/>
      <c r="Q26" s="386"/>
      <c r="R26" s="386"/>
      <c r="S26" s="332"/>
      <c r="T26" s="332"/>
      <c r="U26" s="332"/>
      <c r="V26" s="332"/>
    </row>
    <row r="27" spans="1:22" ht="15.6" customHeight="1">
      <c r="A27" s="333"/>
      <c r="B27" s="334"/>
      <c r="C27" s="335"/>
      <c r="D27" s="72"/>
      <c r="E27" s="336"/>
      <c r="F27" s="336"/>
      <c r="G27" s="336"/>
      <c r="H27" s="388" t="s">
        <v>144</v>
      </c>
      <c r="I27" s="388"/>
      <c r="J27" s="388"/>
      <c r="K27" s="388"/>
      <c r="L27" s="388"/>
      <c r="M27" s="336"/>
      <c r="N27" s="336"/>
      <c r="O27" s="336"/>
      <c r="P27" s="337" t="s">
        <v>77</v>
      </c>
      <c r="Q27" s="338"/>
      <c r="R27" s="73"/>
      <c r="S27" s="336"/>
      <c r="T27" s="73"/>
      <c r="U27" s="336"/>
      <c r="V27" s="338"/>
    </row>
    <row r="28" spans="1:22" ht="15.6" customHeight="1">
      <c r="A28" s="333"/>
      <c r="B28" s="334"/>
      <c r="C28" s="335"/>
      <c r="D28" s="72" t="s">
        <v>78</v>
      </c>
      <c r="E28" s="338"/>
      <c r="F28" s="338"/>
      <c r="G28" s="338"/>
      <c r="H28" s="389" t="s">
        <v>139</v>
      </c>
      <c r="I28" s="389"/>
      <c r="J28" s="389"/>
      <c r="K28" s="338"/>
      <c r="L28" s="372"/>
      <c r="M28" s="338"/>
      <c r="N28" s="338"/>
      <c r="O28" s="338"/>
      <c r="P28" s="337" t="s">
        <v>79</v>
      </c>
      <c r="Q28" s="338"/>
      <c r="R28" s="337" t="s">
        <v>80</v>
      </c>
      <c r="S28" s="336"/>
      <c r="T28" s="337"/>
      <c r="U28" s="336"/>
      <c r="V28" s="338"/>
    </row>
    <row r="29" spans="1:22" ht="15.6" customHeight="1">
      <c r="A29" s="333"/>
      <c r="B29" s="334"/>
      <c r="C29" s="335"/>
      <c r="D29" s="72" t="s">
        <v>81</v>
      </c>
      <c r="E29" s="338"/>
      <c r="F29" s="338" t="s">
        <v>109</v>
      </c>
      <c r="G29" s="338"/>
      <c r="H29" s="372"/>
      <c r="I29" s="338"/>
      <c r="J29" s="374" t="s">
        <v>234</v>
      </c>
      <c r="K29" s="338"/>
      <c r="L29" s="372"/>
      <c r="M29" s="338"/>
      <c r="N29" s="338"/>
      <c r="O29" s="338"/>
      <c r="P29" s="337" t="s">
        <v>82</v>
      </c>
      <c r="Q29" s="338"/>
      <c r="R29" s="337" t="s">
        <v>83</v>
      </c>
      <c r="S29" s="336"/>
      <c r="T29" s="337" t="s">
        <v>164</v>
      </c>
      <c r="U29" s="336"/>
      <c r="V29" s="338"/>
    </row>
    <row r="30" spans="1:22" ht="15.6" customHeight="1">
      <c r="A30" s="333"/>
      <c r="B30" s="74" t="s">
        <v>5</v>
      </c>
      <c r="C30" s="335"/>
      <c r="D30" s="340" t="s">
        <v>84</v>
      </c>
      <c r="E30" s="338"/>
      <c r="F30" s="341" t="s">
        <v>110</v>
      </c>
      <c r="G30" s="338"/>
      <c r="H30" s="342" t="s">
        <v>140</v>
      </c>
      <c r="I30" s="338"/>
      <c r="J30" s="375" t="s">
        <v>235</v>
      </c>
      <c r="K30" s="338"/>
      <c r="L30" s="342" t="s">
        <v>141</v>
      </c>
      <c r="M30" s="338"/>
      <c r="N30" s="342" t="s">
        <v>227</v>
      </c>
      <c r="O30" s="338"/>
      <c r="P30" s="343" t="s">
        <v>85</v>
      </c>
      <c r="Q30" s="344"/>
      <c r="R30" s="343" t="s">
        <v>86</v>
      </c>
      <c r="S30" s="345"/>
      <c r="T30" s="343" t="s">
        <v>165</v>
      </c>
      <c r="U30" s="345"/>
      <c r="V30" s="343" t="s">
        <v>87</v>
      </c>
    </row>
    <row r="31" spans="1:22" ht="5.0999999999999996" customHeight="1">
      <c r="A31" s="333"/>
      <c r="B31" s="334"/>
      <c r="C31" s="335"/>
      <c r="D31" s="353"/>
      <c r="E31" s="347"/>
      <c r="F31" s="354"/>
      <c r="G31" s="347"/>
      <c r="H31" s="353"/>
      <c r="I31" s="347"/>
      <c r="J31" s="347"/>
      <c r="K31" s="347"/>
      <c r="L31" s="353"/>
      <c r="M31" s="347"/>
      <c r="N31" s="347"/>
      <c r="O31" s="347"/>
      <c r="P31" s="353"/>
      <c r="Q31" s="347"/>
      <c r="R31" s="355"/>
      <c r="S31" s="345"/>
      <c r="T31" s="355"/>
      <c r="U31" s="345"/>
      <c r="V31" s="355"/>
    </row>
    <row r="32" spans="1:22" ht="15.6" customHeight="1">
      <c r="A32" s="348" t="s">
        <v>216</v>
      </c>
      <c r="B32" s="334"/>
      <c r="C32" s="335"/>
      <c r="D32" s="356">
        <v>5087999980</v>
      </c>
      <c r="E32" s="357"/>
      <c r="F32" s="356">
        <v>3896006978</v>
      </c>
      <c r="G32" s="358"/>
      <c r="H32" s="356">
        <v>45225834</v>
      </c>
      <c r="I32" s="358"/>
      <c r="J32" s="356">
        <v>0</v>
      </c>
      <c r="K32" s="358"/>
      <c r="L32" s="356">
        <v>4308984695</v>
      </c>
      <c r="M32" s="358"/>
      <c r="N32" s="356">
        <v>0</v>
      </c>
      <c r="O32" s="358"/>
      <c r="P32" s="356">
        <v>-22886961</v>
      </c>
      <c r="Q32" s="347"/>
      <c r="R32" s="353">
        <f>SUM(D32:P32)</f>
        <v>13315330526</v>
      </c>
      <c r="S32" s="345"/>
      <c r="T32" s="356">
        <v>53247086</v>
      </c>
      <c r="U32" s="345"/>
      <c r="V32" s="355">
        <f>SUM(R32:T32)</f>
        <v>13368577612</v>
      </c>
    </row>
    <row r="33" spans="1:22" ht="15.6" customHeight="1">
      <c r="A33" s="348" t="s">
        <v>217</v>
      </c>
      <c r="B33" s="334"/>
      <c r="C33" s="335"/>
      <c r="D33" s="356"/>
      <c r="E33" s="357"/>
      <c r="F33" s="356"/>
      <c r="G33" s="358"/>
      <c r="H33" s="356"/>
      <c r="I33" s="358"/>
      <c r="J33" s="356"/>
      <c r="K33" s="358"/>
      <c r="L33" s="356"/>
      <c r="M33" s="358"/>
      <c r="N33" s="356"/>
      <c r="O33" s="358"/>
      <c r="P33" s="356"/>
      <c r="Q33" s="347"/>
      <c r="R33" s="355"/>
      <c r="S33" s="345"/>
      <c r="T33" s="356"/>
      <c r="U33" s="345"/>
      <c r="V33" s="355"/>
    </row>
    <row r="34" spans="1:22" ht="15.6" customHeight="1">
      <c r="A34" s="333" t="s">
        <v>222</v>
      </c>
      <c r="B34" s="349">
        <v>16.100000000000001</v>
      </c>
      <c r="C34" s="335"/>
      <c r="D34" s="356">
        <v>0</v>
      </c>
      <c r="E34" s="357"/>
      <c r="F34" s="356">
        <v>0</v>
      </c>
      <c r="G34" s="358"/>
      <c r="H34" s="356">
        <v>0</v>
      </c>
      <c r="I34" s="358"/>
      <c r="J34" s="356">
        <v>0</v>
      </c>
      <c r="K34" s="358"/>
      <c r="L34" s="356">
        <v>0</v>
      </c>
      <c r="M34" s="358"/>
      <c r="N34" s="356">
        <v>0</v>
      </c>
      <c r="O34" s="358"/>
      <c r="P34" s="356">
        <v>0</v>
      </c>
      <c r="Q34" s="347"/>
      <c r="R34" s="353">
        <f>SUM(D34:P34)</f>
        <v>0</v>
      </c>
      <c r="S34" s="345"/>
      <c r="T34" s="356">
        <v>6930000</v>
      </c>
      <c r="U34" s="345"/>
      <c r="V34" s="355">
        <f>SUM(R34:T34)</f>
        <v>6930000</v>
      </c>
    </row>
    <row r="35" spans="1:22" ht="15.6" customHeight="1">
      <c r="A35" s="333" t="s">
        <v>228</v>
      </c>
      <c r="B35" s="349">
        <v>32</v>
      </c>
      <c r="C35" s="335"/>
      <c r="D35" s="356">
        <v>0</v>
      </c>
      <c r="E35" s="357"/>
      <c r="F35" s="356">
        <v>0</v>
      </c>
      <c r="G35" s="358"/>
      <c r="H35" s="356">
        <v>0</v>
      </c>
      <c r="I35" s="358"/>
      <c r="J35" s="356">
        <v>0</v>
      </c>
      <c r="K35" s="358"/>
      <c r="L35" s="356">
        <v>0</v>
      </c>
      <c r="M35" s="358"/>
      <c r="N35" s="356">
        <v>-268010560</v>
      </c>
      <c r="O35" s="358"/>
      <c r="P35" s="356">
        <v>0</v>
      </c>
      <c r="Q35" s="347"/>
      <c r="R35" s="355">
        <f>SUM(D35:P35)</f>
        <v>-268010560</v>
      </c>
      <c r="S35" s="345"/>
      <c r="T35" s="356">
        <v>0</v>
      </c>
      <c r="U35" s="345"/>
      <c r="V35" s="355">
        <f>SUM(R35:T35)</f>
        <v>-268010560</v>
      </c>
    </row>
    <row r="36" spans="1:22" ht="15.6" customHeight="1">
      <c r="A36" s="276" t="s">
        <v>229</v>
      </c>
      <c r="B36" s="349">
        <v>32</v>
      </c>
      <c r="C36" s="335"/>
      <c r="D36" s="356">
        <v>0</v>
      </c>
      <c r="E36" s="357"/>
      <c r="F36" s="356">
        <v>0</v>
      </c>
      <c r="G36" s="358"/>
      <c r="H36" s="356">
        <v>0</v>
      </c>
      <c r="I36" s="358"/>
      <c r="J36" s="356">
        <v>268010560</v>
      </c>
      <c r="K36" s="358"/>
      <c r="L36" s="356">
        <v>-268010560</v>
      </c>
      <c r="M36" s="358"/>
      <c r="N36" s="356">
        <v>0</v>
      </c>
      <c r="O36" s="358"/>
      <c r="P36" s="356">
        <v>0</v>
      </c>
      <c r="Q36" s="347"/>
      <c r="R36" s="355">
        <v>0</v>
      </c>
      <c r="S36" s="345"/>
      <c r="T36" s="356">
        <v>0</v>
      </c>
      <c r="U36" s="345"/>
      <c r="V36" s="355">
        <f t="shared" ref="V36:V39" si="3">SUM(R36:T36)</f>
        <v>0</v>
      </c>
    </row>
    <row r="37" spans="1:22" s="9" customFormat="1" ht="15.6" customHeight="1">
      <c r="A37" s="151" t="s">
        <v>137</v>
      </c>
      <c r="B37" s="349">
        <v>33</v>
      </c>
      <c r="C37" s="335"/>
      <c r="D37" s="356">
        <v>0</v>
      </c>
      <c r="E37" s="359"/>
      <c r="F37" s="356">
        <v>0</v>
      </c>
      <c r="G37" s="358"/>
      <c r="H37" s="356">
        <v>0</v>
      </c>
      <c r="I37" s="358"/>
      <c r="J37" s="356">
        <v>0</v>
      </c>
      <c r="K37" s="358"/>
      <c r="L37" s="356">
        <v>-203506838</v>
      </c>
      <c r="M37" s="358"/>
      <c r="N37" s="356">
        <v>0</v>
      </c>
      <c r="O37" s="358"/>
      <c r="P37" s="356">
        <v>0</v>
      </c>
      <c r="Q37" s="347"/>
      <c r="R37" s="217">
        <f>SUM(D37:P37)</f>
        <v>-203506838</v>
      </c>
      <c r="S37" s="345"/>
      <c r="T37" s="356">
        <v>0</v>
      </c>
      <c r="U37" s="345"/>
      <c r="V37" s="353">
        <f t="shared" si="3"/>
        <v>-203506838</v>
      </c>
    </row>
    <row r="38" spans="1:22" s="9" customFormat="1" ht="15.6" customHeight="1">
      <c r="A38" s="151" t="s">
        <v>143</v>
      </c>
      <c r="B38" s="349"/>
      <c r="C38" s="335"/>
      <c r="D38" s="356">
        <v>0</v>
      </c>
      <c r="E38" s="359"/>
      <c r="F38" s="356">
        <v>0</v>
      </c>
      <c r="G38" s="358"/>
      <c r="H38" s="356">
        <v>96600000</v>
      </c>
      <c r="I38" s="358"/>
      <c r="J38" s="356">
        <v>0</v>
      </c>
      <c r="K38" s="358"/>
      <c r="L38" s="356">
        <v>-96600000</v>
      </c>
      <c r="M38" s="358"/>
      <c r="N38" s="356">
        <v>0</v>
      </c>
      <c r="O38" s="358"/>
      <c r="P38" s="356">
        <v>0</v>
      </c>
      <c r="Q38" s="347"/>
      <c r="R38" s="217">
        <f>SUM(D38:P38)</f>
        <v>0</v>
      </c>
      <c r="S38" s="345"/>
      <c r="T38" s="356">
        <v>0</v>
      </c>
      <c r="U38" s="345"/>
      <c r="V38" s="353">
        <f t="shared" si="3"/>
        <v>0</v>
      </c>
    </row>
    <row r="39" spans="1:22" ht="15.6" customHeight="1">
      <c r="A39" s="151" t="s">
        <v>207</v>
      </c>
      <c r="B39" s="349"/>
      <c r="C39" s="335"/>
      <c r="D39" s="220">
        <v>0</v>
      </c>
      <c r="E39" s="359"/>
      <c r="F39" s="220">
        <v>0</v>
      </c>
      <c r="G39" s="358"/>
      <c r="H39" s="220">
        <v>0</v>
      </c>
      <c r="I39" s="358"/>
      <c r="J39" s="220">
        <v>0</v>
      </c>
      <c r="K39" s="358"/>
      <c r="L39" s="220">
        <v>1281323807</v>
      </c>
      <c r="M39" s="358"/>
      <c r="N39" s="220">
        <v>0</v>
      </c>
      <c r="O39" s="358"/>
      <c r="P39" s="220">
        <v>0</v>
      </c>
      <c r="Q39" s="347"/>
      <c r="R39" s="220">
        <f>SUM(D39:P39)</f>
        <v>1281323807</v>
      </c>
      <c r="S39" s="345"/>
      <c r="T39" s="220">
        <v>-549119</v>
      </c>
      <c r="U39" s="345"/>
      <c r="V39" s="360">
        <f t="shared" si="3"/>
        <v>1280774688</v>
      </c>
    </row>
    <row r="40" spans="1:22" ht="5.0999999999999996" customHeight="1">
      <c r="A40" s="333"/>
      <c r="B40" s="334"/>
      <c r="C40" s="335"/>
      <c r="D40" s="353"/>
      <c r="E40" s="347"/>
      <c r="F40" s="353"/>
      <c r="G40" s="347"/>
      <c r="H40" s="353"/>
      <c r="I40" s="347"/>
      <c r="J40" s="347"/>
      <c r="K40" s="347"/>
      <c r="L40" s="353"/>
      <c r="M40" s="347"/>
      <c r="N40" s="347"/>
      <c r="O40" s="347"/>
      <c r="P40" s="353"/>
      <c r="Q40" s="347"/>
      <c r="R40" s="355"/>
      <c r="S40" s="345"/>
      <c r="T40" s="355"/>
      <c r="U40" s="345"/>
      <c r="V40" s="355"/>
    </row>
    <row r="41" spans="1:22" ht="15.6" customHeight="1" thickBot="1">
      <c r="A41" s="146" t="s">
        <v>218</v>
      </c>
      <c r="B41" s="334"/>
      <c r="C41" s="335"/>
      <c r="D41" s="361">
        <f>SUM(D32:D39)</f>
        <v>5087999980</v>
      </c>
      <c r="E41" s="347"/>
      <c r="F41" s="361">
        <f>SUM(F32:F39)</f>
        <v>3896006978</v>
      </c>
      <c r="G41" s="347"/>
      <c r="H41" s="361">
        <f>SUM(H32:H39)</f>
        <v>141825834</v>
      </c>
      <c r="I41" s="347"/>
      <c r="J41" s="361">
        <f>SUM(J32:J39)</f>
        <v>268010560</v>
      </c>
      <c r="K41" s="347"/>
      <c r="L41" s="361">
        <f>SUM(L32:L39)</f>
        <v>5022191104</v>
      </c>
      <c r="M41" s="347"/>
      <c r="N41" s="361">
        <f>SUM(N32:N39)</f>
        <v>-268010560</v>
      </c>
      <c r="O41" s="347"/>
      <c r="P41" s="361">
        <f>SUM(P32:P39)</f>
        <v>-22886961</v>
      </c>
      <c r="Q41" s="347"/>
      <c r="R41" s="361">
        <f>SUM(R32:R39)</f>
        <v>14125136935</v>
      </c>
      <c r="S41" s="345"/>
      <c r="T41" s="361">
        <f>SUM(T32:T39)</f>
        <v>59627967</v>
      </c>
      <c r="U41" s="345"/>
      <c r="V41" s="361">
        <f>SUM(V32:V39)</f>
        <v>14184764902</v>
      </c>
    </row>
    <row r="42" spans="1:22" ht="15.6" customHeight="1" thickTop="1">
      <c r="A42" s="79"/>
      <c r="B42" s="70"/>
      <c r="C42" s="71"/>
      <c r="D42" s="76"/>
      <c r="E42" s="77"/>
      <c r="F42" s="76"/>
      <c r="G42" s="77"/>
      <c r="H42" s="76"/>
      <c r="I42" s="77"/>
      <c r="J42" s="76"/>
      <c r="K42" s="77"/>
      <c r="L42" s="76"/>
      <c r="M42" s="77"/>
      <c r="N42" s="76"/>
      <c r="O42" s="77"/>
      <c r="P42" s="76"/>
      <c r="Q42" s="77"/>
      <c r="R42" s="76"/>
      <c r="S42" s="63"/>
      <c r="T42" s="76"/>
      <c r="U42" s="63"/>
      <c r="V42" s="76"/>
    </row>
    <row r="43" spans="1:22" ht="9" customHeight="1">
      <c r="A43" s="79"/>
      <c r="B43" s="70"/>
      <c r="C43" s="71"/>
      <c r="D43" s="76"/>
      <c r="E43" s="77"/>
      <c r="F43" s="77"/>
      <c r="G43" s="77"/>
      <c r="H43" s="76"/>
      <c r="I43" s="77"/>
      <c r="J43" s="77"/>
      <c r="K43" s="77"/>
      <c r="L43" s="76"/>
      <c r="M43" s="77"/>
      <c r="N43" s="77"/>
      <c r="O43" s="77"/>
      <c r="P43" s="76"/>
      <c r="Q43" s="77"/>
      <c r="R43" s="76"/>
      <c r="S43" s="63"/>
      <c r="T43" s="76"/>
      <c r="U43" s="63"/>
      <c r="V43" s="76"/>
    </row>
    <row r="44" spans="1:22" ht="21.95" customHeight="1">
      <c r="A44" s="387" t="str">
        <f>'Eng8-9'!A106</f>
        <v>The accompanying notes on pages 14 to 101 are an integral part of these consolidated and separate financial statements.</v>
      </c>
      <c r="B44" s="387"/>
      <c r="C44" s="387"/>
      <c r="D44" s="387"/>
      <c r="E44" s="387"/>
      <c r="F44" s="387"/>
      <c r="G44" s="387"/>
      <c r="H44" s="387"/>
      <c r="I44" s="387"/>
      <c r="J44" s="387"/>
      <c r="K44" s="387"/>
      <c r="L44" s="387"/>
      <c r="M44" s="387"/>
      <c r="N44" s="387"/>
      <c r="O44" s="387"/>
      <c r="P44" s="387"/>
      <c r="Q44" s="387"/>
      <c r="R44" s="387"/>
      <c r="S44" s="387"/>
      <c r="T44" s="387"/>
      <c r="U44" s="387"/>
      <c r="V44" s="387"/>
    </row>
    <row r="45" spans="1:22" ht="20.100000000000001" customHeight="1"/>
  </sheetData>
  <mergeCells count="9">
    <mergeCell ref="D6:V6"/>
    <mergeCell ref="D7:R7"/>
    <mergeCell ref="A44:V44"/>
    <mergeCell ref="D25:V25"/>
    <mergeCell ref="D26:R26"/>
    <mergeCell ref="H8:L8"/>
    <mergeCell ref="H27:L27"/>
    <mergeCell ref="H28:J28"/>
    <mergeCell ref="H9:J9"/>
  </mergeCells>
  <pageMargins left="0.3" right="0.3" top="0.5" bottom="0.6" header="0.49" footer="0.4"/>
  <pageSetup paperSize="9" scale="83" firstPageNumber="10" fitToHeight="0" orientation="landscape" useFirstPageNumber="1" horizontalDpi="1200" verticalDpi="1200" r:id="rId1"/>
  <headerFooter>
    <oddFooter>&amp;R&amp;"Arial,Regular"&amp;9&amp;P</oddFooter>
  </headerFooter>
  <ignoredErrors>
    <ignoredError sqref="R35 V36:V37 V35" unlocked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37"/>
  <sheetViews>
    <sheetView topLeftCell="A13" zoomScale="120" zoomScaleNormal="120" zoomScaleSheetLayoutView="100" workbookViewId="0">
      <selection activeCell="E21" sqref="E21"/>
    </sheetView>
  </sheetViews>
  <sheetFormatPr defaultColWidth="0.5703125" defaultRowHeight="21" customHeight="1"/>
  <cols>
    <col min="1" max="3" width="1.5703125" style="80" customWidth="1"/>
    <col min="4" max="4" width="9.140625" style="80" customWidth="1"/>
    <col min="5" max="5" width="20" style="80" customWidth="1"/>
    <col min="6" max="6" width="5.28515625" style="80" customWidth="1"/>
    <col min="7" max="7" width="1" style="80" customWidth="1"/>
    <col min="8" max="8" width="13.28515625" style="81" customWidth="1"/>
    <col min="9" max="9" width="1" style="81" customWidth="1"/>
    <col min="10" max="10" width="13.140625" style="81" customWidth="1"/>
    <col min="11" max="11" width="1" style="81" customWidth="1"/>
    <col min="12" max="12" width="13.7109375" style="81" customWidth="1"/>
    <col min="13" max="13" width="1" style="81" customWidth="1"/>
    <col min="14" max="14" width="14.85546875" style="81" customWidth="1"/>
    <col min="15" max="15" width="1" style="81" customWidth="1"/>
    <col min="16" max="16" width="14.28515625" style="81" customWidth="1"/>
    <col min="17" max="17" width="1" style="81" customWidth="1"/>
    <col min="18" max="18" width="14.140625" style="81" customWidth="1"/>
    <col min="19" max="19" width="1" style="81" customWidth="1"/>
    <col min="20" max="20" width="13.5703125" style="81" customWidth="1"/>
    <col min="21" max="201" width="9.140625" style="80" customWidth="1"/>
    <col min="202" max="204" width="1.5703125" style="80" customWidth="1"/>
    <col min="205" max="205" width="9.140625" style="80" customWidth="1"/>
    <col min="206" max="206" width="30" style="80" customWidth="1"/>
    <col min="207" max="207" width="5.85546875" style="80" customWidth="1"/>
    <col min="208" max="208" width="0.5703125" style="80" customWidth="1"/>
    <col min="209" max="209" width="11.28515625" style="80" customWidth="1"/>
    <col min="210" max="210" width="0.5703125" style="80" customWidth="1"/>
    <col min="211" max="211" width="11.28515625" style="80" customWidth="1"/>
    <col min="212" max="212" width="0.5703125" style="80" customWidth="1"/>
    <col min="213" max="213" width="11.28515625" style="80" customWidth="1"/>
    <col min="214" max="16384" width="0.5703125" style="80"/>
  </cols>
  <sheetData>
    <row r="1" spans="1:20" ht="16.5" customHeight="1">
      <c r="A1" s="82" t="str">
        <f>'Eng5-7'!A1</f>
        <v>Absolute Clean Energy Public Company Limited</v>
      </c>
      <c r="B1" s="83"/>
      <c r="C1" s="83"/>
      <c r="D1" s="83"/>
      <c r="F1" s="84"/>
    </row>
    <row r="2" spans="1:20" ht="16.5" customHeight="1">
      <c r="A2" s="83" t="str">
        <f>'10'!A2</f>
        <v>Statement of Changes in Equity</v>
      </c>
      <c r="B2" s="83"/>
      <c r="C2" s="83"/>
      <c r="D2" s="83"/>
      <c r="F2" s="84"/>
    </row>
    <row r="3" spans="1:20" ht="16.5" customHeight="1">
      <c r="A3" s="85" t="str">
        <f>+'Eng8-9'!A3</f>
        <v>For the year ended 31 December 2022</v>
      </c>
      <c r="B3" s="85"/>
      <c r="C3" s="85"/>
      <c r="D3" s="85"/>
      <c r="E3" s="86"/>
      <c r="F3" s="87"/>
      <c r="G3" s="86"/>
      <c r="H3" s="88"/>
      <c r="I3" s="88"/>
      <c r="J3" s="88"/>
      <c r="K3" s="88"/>
      <c r="L3" s="88"/>
      <c r="M3" s="88"/>
      <c r="N3" s="88"/>
      <c r="O3" s="88"/>
      <c r="P3" s="88"/>
      <c r="Q3" s="88"/>
      <c r="R3" s="88"/>
      <c r="S3" s="88"/>
      <c r="T3" s="88"/>
    </row>
    <row r="4" spans="1:20" ht="16.5" customHeight="1">
      <c r="F4" s="84"/>
      <c r="H4" s="89"/>
      <c r="I4" s="89"/>
      <c r="J4" s="89"/>
      <c r="K4" s="89"/>
      <c r="L4" s="89"/>
      <c r="M4" s="89"/>
      <c r="N4" s="89"/>
      <c r="O4" s="89"/>
      <c r="P4" s="89"/>
      <c r="Q4" s="89"/>
      <c r="R4" s="89"/>
      <c r="S4" s="89"/>
      <c r="T4" s="89"/>
    </row>
    <row r="5" spans="1:20" ht="16.5" customHeight="1">
      <c r="F5" s="84"/>
      <c r="H5" s="89"/>
      <c r="I5" s="89"/>
      <c r="J5" s="89"/>
      <c r="K5" s="89"/>
      <c r="L5" s="89"/>
      <c r="M5" s="89"/>
      <c r="N5" s="89"/>
      <c r="O5" s="89"/>
      <c r="P5" s="89"/>
      <c r="Q5" s="89"/>
      <c r="R5" s="89"/>
      <c r="S5" s="89"/>
      <c r="T5" s="89"/>
    </row>
    <row r="6" spans="1:20" ht="16.5" customHeight="1">
      <c r="F6" s="90"/>
      <c r="G6" s="83"/>
      <c r="H6" s="390" t="s">
        <v>88</v>
      </c>
      <c r="I6" s="390"/>
      <c r="J6" s="390"/>
      <c r="K6" s="390"/>
      <c r="L6" s="390"/>
      <c r="M6" s="390"/>
      <c r="N6" s="390"/>
      <c r="O6" s="390"/>
      <c r="P6" s="390"/>
      <c r="Q6" s="390"/>
      <c r="R6" s="390"/>
      <c r="S6" s="390"/>
      <c r="T6" s="390"/>
    </row>
    <row r="7" spans="1:20" ht="16.5" customHeight="1">
      <c r="F7" s="90"/>
      <c r="G7" s="83"/>
      <c r="H7" s="134"/>
      <c r="I7" s="91"/>
      <c r="J7" s="91"/>
      <c r="K7" s="91"/>
      <c r="L7" s="391" t="s">
        <v>142</v>
      </c>
      <c r="M7" s="391"/>
      <c r="N7" s="391"/>
      <c r="O7" s="391"/>
      <c r="P7" s="391"/>
      <c r="Q7" s="91"/>
      <c r="R7" s="91"/>
      <c r="S7" s="91"/>
      <c r="T7" s="91"/>
    </row>
    <row r="8" spans="1:20" ht="16.5" customHeight="1">
      <c r="F8" s="90"/>
      <c r="G8" s="83"/>
      <c r="H8" s="134" t="s">
        <v>78</v>
      </c>
      <c r="I8" s="11"/>
      <c r="J8" s="11"/>
      <c r="K8" s="11"/>
      <c r="L8" s="393" t="s">
        <v>139</v>
      </c>
      <c r="M8" s="393"/>
      <c r="N8" s="393"/>
      <c r="O8" s="11"/>
      <c r="P8" s="135"/>
      <c r="Q8" s="92"/>
      <c r="R8" s="92"/>
      <c r="S8" s="92"/>
      <c r="T8" s="92"/>
    </row>
    <row r="9" spans="1:20" ht="16.5" customHeight="1">
      <c r="F9" s="93"/>
      <c r="G9" s="83"/>
      <c r="H9" s="134" t="s">
        <v>81</v>
      </c>
      <c r="I9" s="2"/>
      <c r="J9" s="130" t="s">
        <v>109</v>
      </c>
      <c r="K9" s="2"/>
      <c r="M9" s="2"/>
      <c r="N9" s="376" t="s">
        <v>234</v>
      </c>
      <c r="O9" s="2"/>
      <c r="P9" s="371"/>
      <c r="Q9" s="92"/>
      <c r="R9" s="92"/>
      <c r="S9" s="92"/>
      <c r="T9" s="92"/>
    </row>
    <row r="10" spans="1:20" ht="16.5" customHeight="1">
      <c r="F10" s="74" t="s">
        <v>69</v>
      </c>
      <c r="G10" s="83"/>
      <c r="H10" s="136" t="s">
        <v>84</v>
      </c>
      <c r="I10" s="94"/>
      <c r="J10" s="131" t="s">
        <v>110</v>
      </c>
      <c r="K10" s="94"/>
      <c r="L10" s="137" t="s">
        <v>140</v>
      </c>
      <c r="M10" s="94"/>
      <c r="N10" s="377" t="s">
        <v>235</v>
      </c>
      <c r="O10" s="94"/>
      <c r="P10" s="137" t="s">
        <v>141</v>
      </c>
      <c r="Q10" s="94"/>
      <c r="R10" s="137" t="s">
        <v>227</v>
      </c>
      <c r="S10" s="94"/>
      <c r="T10" s="138" t="s">
        <v>87</v>
      </c>
    </row>
    <row r="11" spans="1:20" ht="6" customHeight="1">
      <c r="F11" s="93"/>
      <c r="G11" s="83"/>
      <c r="H11" s="94"/>
      <c r="I11" s="94"/>
      <c r="J11" s="94"/>
      <c r="K11" s="94"/>
      <c r="L11" s="94"/>
      <c r="M11" s="94"/>
      <c r="N11" s="94"/>
      <c r="O11" s="94"/>
      <c r="P11" s="94"/>
      <c r="Q11" s="94"/>
      <c r="R11" s="94"/>
      <c r="S11" s="94"/>
      <c r="T11" s="94"/>
    </row>
    <row r="12" spans="1:20" ht="16.5" customHeight="1">
      <c r="A12" s="61" t="s">
        <v>160</v>
      </c>
      <c r="B12" s="95"/>
      <c r="C12" s="95"/>
      <c r="D12" s="95"/>
      <c r="E12" s="96"/>
      <c r="F12" s="133"/>
      <c r="H12" s="97">
        <v>5087999980</v>
      </c>
      <c r="I12" s="97"/>
      <c r="J12" s="97">
        <v>3896006978</v>
      </c>
      <c r="K12" s="97"/>
      <c r="L12" s="97">
        <v>26025834</v>
      </c>
      <c r="M12" s="97"/>
      <c r="N12" s="97">
        <v>0</v>
      </c>
      <c r="O12" s="97"/>
      <c r="P12" s="97">
        <v>187283762</v>
      </c>
      <c r="Q12" s="97"/>
      <c r="R12" s="97">
        <v>0</v>
      </c>
      <c r="S12" s="97"/>
      <c r="T12" s="97">
        <f>SUM(H12:Q12)</f>
        <v>9197316554</v>
      </c>
    </row>
    <row r="13" spans="1:20" ht="16.5" customHeight="1">
      <c r="A13" s="61" t="s">
        <v>161</v>
      </c>
      <c r="B13" s="95"/>
      <c r="C13" s="95"/>
      <c r="D13" s="95"/>
      <c r="E13" s="96"/>
      <c r="H13" s="97"/>
      <c r="I13" s="97"/>
      <c r="J13" s="97"/>
      <c r="K13" s="97"/>
      <c r="L13" s="97"/>
      <c r="M13" s="97"/>
      <c r="N13" s="97"/>
      <c r="O13" s="97"/>
      <c r="P13" s="97"/>
      <c r="Q13" s="97"/>
      <c r="R13" s="97"/>
      <c r="S13" s="97"/>
      <c r="T13" s="97"/>
    </row>
    <row r="14" spans="1:20" ht="16.5" customHeight="1">
      <c r="A14" s="80" t="s">
        <v>137</v>
      </c>
      <c r="B14" s="95"/>
      <c r="C14" s="95"/>
      <c r="D14" s="95"/>
      <c r="E14" s="96"/>
      <c r="F14" s="75">
        <v>33</v>
      </c>
      <c r="H14" s="97">
        <v>0</v>
      </c>
      <c r="I14" s="97"/>
      <c r="J14" s="97">
        <v>0</v>
      </c>
      <c r="K14" s="97"/>
      <c r="L14" s="97">
        <v>0</v>
      </c>
      <c r="M14" s="97"/>
      <c r="N14" s="97">
        <v>0</v>
      </c>
      <c r="O14" s="97"/>
      <c r="P14" s="97">
        <v>-183166946</v>
      </c>
      <c r="Q14" s="97"/>
      <c r="R14" s="97">
        <v>0</v>
      </c>
      <c r="S14" s="97"/>
      <c r="T14" s="97">
        <f>SUM(P14:Q14,J14,H14)</f>
        <v>-183166946</v>
      </c>
    </row>
    <row r="15" spans="1:20" ht="16.5" customHeight="1">
      <c r="A15" s="80" t="s">
        <v>143</v>
      </c>
      <c r="B15" s="95"/>
      <c r="C15" s="95"/>
      <c r="D15" s="95"/>
      <c r="E15" s="96"/>
      <c r="F15" s="75"/>
      <c r="H15" s="97">
        <v>0</v>
      </c>
      <c r="I15" s="97"/>
      <c r="J15" s="97">
        <v>0</v>
      </c>
      <c r="K15" s="97"/>
      <c r="L15" s="97">
        <v>19200000</v>
      </c>
      <c r="M15" s="97"/>
      <c r="N15" s="97">
        <v>0</v>
      </c>
      <c r="O15" s="97"/>
      <c r="P15" s="97">
        <v>-19200000</v>
      </c>
      <c r="Q15" s="97"/>
      <c r="R15" s="97">
        <v>0</v>
      </c>
      <c r="S15" s="97"/>
      <c r="T15" s="97">
        <f>SUM(P15:Q15,L15,J15,H15)</f>
        <v>0</v>
      </c>
    </row>
    <row r="16" spans="1:20" ht="16.5" customHeight="1">
      <c r="A16" s="78" t="s">
        <v>207</v>
      </c>
      <c r="B16" s="95"/>
      <c r="C16" s="95"/>
      <c r="D16" s="95"/>
      <c r="E16" s="96"/>
      <c r="H16" s="98">
        <v>0</v>
      </c>
      <c r="I16" s="97"/>
      <c r="J16" s="98">
        <v>0</v>
      </c>
      <c r="K16" s="97"/>
      <c r="L16" s="98">
        <v>0</v>
      </c>
      <c r="M16" s="97"/>
      <c r="N16" s="98">
        <v>0</v>
      </c>
      <c r="O16" s="97"/>
      <c r="P16" s="98">
        <v>383503528</v>
      </c>
      <c r="Q16" s="97"/>
      <c r="R16" s="98">
        <v>0</v>
      </c>
      <c r="S16" s="97"/>
      <c r="T16" s="98">
        <f>SUM(H16:Q16)</f>
        <v>383503528</v>
      </c>
    </row>
    <row r="17" spans="1:20" ht="6" customHeight="1">
      <c r="A17" s="95"/>
      <c r="B17" s="95"/>
      <c r="C17" s="95"/>
      <c r="D17" s="95"/>
      <c r="E17" s="96"/>
      <c r="H17" s="97"/>
      <c r="I17" s="97"/>
      <c r="J17" s="97"/>
      <c r="K17" s="97"/>
      <c r="L17" s="97"/>
      <c r="M17" s="97"/>
      <c r="N17" s="97"/>
      <c r="O17" s="97"/>
      <c r="P17" s="97"/>
      <c r="Q17" s="97"/>
      <c r="R17" s="97"/>
      <c r="S17" s="97"/>
      <c r="T17" s="97"/>
    </row>
    <row r="18" spans="1:20" ht="16.5" customHeight="1" thickBot="1">
      <c r="A18" s="79" t="s">
        <v>162</v>
      </c>
      <c r="B18" s="95"/>
      <c r="C18" s="95"/>
      <c r="D18" s="95"/>
      <c r="E18" s="96"/>
      <c r="H18" s="99">
        <f>SUM(H12:H17)</f>
        <v>5087999980</v>
      </c>
      <c r="I18" s="97"/>
      <c r="J18" s="99">
        <f>SUM(J12:J17)</f>
        <v>3896006978</v>
      </c>
      <c r="K18" s="97"/>
      <c r="L18" s="99">
        <f>SUM(L12:L17)</f>
        <v>45225834</v>
      </c>
      <c r="M18" s="97"/>
      <c r="N18" s="363">
        <v>0</v>
      </c>
      <c r="O18" s="97"/>
      <c r="P18" s="99">
        <f>SUM(P12:P17)</f>
        <v>368420344</v>
      </c>
      <c r="Q18" s="97"/>
      <c r="R18" s="363">
        <v>0</v>
      </c>
      <c r="S18" s="97"/>
      <c r="T18" s="99">
        <f>SUM(H18:Q18)</f>
        <v>9397653136</v>
      </c>
    </row>
    <row r="19" spans="1:20" ht="18.75" customHeight="1" thickTop="1">
      <c r="A19" s="79"/>
      <c r="B19" s="95"/>
      <c r="C19" s="95"/>
      <c r="D19" s="95"/>
      <c r="E19" s="96"/>
      <c r="H19" s="97"/>
      <c r="I19" s="97"/>
      <c r="J19" s="97"/>
      <c r="K19" s="97"/>
      <c r="L19" s="97"/>
      <c r="M19" s="97"/>
      <c r="N19" s="97"/>
      <c r="O19" s="97"/>
      <c r="P19" s="97"/>
      <c r="Q19" s="97"/>
      <c r="R19" s="97"/>
      <c r="S19" s="97"/>
      <c r="T19" s="97"/>
    </row>
    <row r="20" spans="1:20" ht="16.5" customHeight="1">
      <c r="F20" s="90"/>
      <c r="G20" s="83"/>
      <c r="H20" s="390" t="s">
        <v>88</v>
      </c>
      <c r="I20" s="390"/>
      <c r="J20" s="390"/>
      <c r="K20" s="390"/>
      <c r="L20" s="390"/>
      <c r="M20" s="390"/>
      <c r="N20" s="390"/>
      <c r="O20" s="390"/>
      <c r="P20" s="390"/>
      <c r="Q20" s="390"/>
      <c r="R20" s="390"/>
      <c r="S20" s="390"/>
      <c r="T20" s="390"/>
    </row>
    <row r="21" spans="1:20" ht="16.5" customHeight="1">
      <c r="F21" s="90"/>
      <c r="G21" s="83"/>
      <c r="H21" s="91"/>
      <c r="I21" s="91"/>
      <c r="J21" s="91"/>
      <c r="K21" s="91"/>
      <c r="L21" s="391" t="s">
        <v>142</v>
      </c>
      <c r="M21" s="391"/>
      <c r="N21" s="391"/>
      <c r="O21" s="391"/>
      <c r="P21" s="391"/>
      <c r="Q21" s="91"/>
      <c r="R21" s="91"/>
      <c r="S21" s="91"/>
      <c r="T21" s="91"/>
    </row>
    <row r="22" spans="1:20" ht="16.5" customHeight="1">
      <c r="F22" s="90"/>
      <c r="G22" s="83"/>
      <c r="H22" s="134" t="s">
        <v>78</v>
      </c>
      <c r="I22" s="11"/>
      <c r="J22" s="11"/>
      <c r="K22" s="11"/>
      <c r="L22" s="393" t="s">
        <v>139</v>
      </c>
      <c r="M22" s="393"/>
      <c r="N22" s="393"/>
      <c r="O22" s="11"/>
      <c r="P22" s="135"/>
      <c r="Q22" s="92"/>
      <c r="R22" s="92"/>
      <c r="S22" s="92"/>
      <c r="T22" s="92"/>
    </row>
    <row r="23" spans="1:20" ht="16.5" customHeight="1">
      <c r="F23" s="93"/>
      <c r="G23" s="83"/>
      <c r="H23" s="134" t="s">
        <v>81</v>
      </c>
      <c r="I23" s="2"/>
      <c r="J23" s="130" t="s">
        <v>109</v>
      </c>
      <c r="K23" s="2"/>
      <c r="M23" s="2"/>
      <c r="N23" s="376" t="s">
        <v>234</v>
      </c>
      <c r="O23" s="2"/>
      <c r="P23" s="371"/>
      <c r="Q23" s="92"/>
      <c r="R23" s="92"/>
      <c r="S23" s="92"/>
      <c r="T23" s="92"/>
    </row>
    <row r="24" spans="1:20" ht="16.5" customHeight="1">
      <c r="F24" s="74" t="s">
        <v>5</v>
      </c>
      <c r="G24" s="83"/>
      <c r="H24" s="136" t="s">
        <v>84</v>
      </c>
      <c r="I24" s="94"/>
      <c r="J24" s="131" t="s">
        <v>110</v>
      </c>
      <c r="K24" s="94"/>
      <c r="L24" s="137" t="s">
        <v>140</v>
      </c>
      <c r="M24" s="94"/>
      <c r="N24" s="377" t="s">
        <v>235</v>
      </c>
      <c r="O24" s="94"/>
      <c r="P24" s="137" t="s">
        <v>141</v>
      </c>
      <c r="Q24" s="94"/>
      <c r="R24" s="137" t="s">
        <v>227</v>
      </c>
      <c r="S24" s="94"/>
      <c r="T24" s="138" t="s">
        <v>87</v>
      </c>
    </row>
    <row r="25" spans="1:20" ht="6" customHeight="1">
      <c r="F25" s="93"/>
      <c r="G25" s="83"/>
      <c r="H25" s="139"/>
      <c r="I25" s="94"/>
      <c r="J25" s="139"/>
      <c r="K25" s="94"/>
      <c r="L25" s="139"/>
      <c r="M25" s="94"/>
      <c r="N25" s="94"/>
      <c r="O25" s="94"/>
      <c r="P25" s="139"/>
      <c r="Q25" s="94"/>
      <c r="R25" s="94"/>
      <c r="S25" s="94"/>
      <c r="T25" s="139"/>
    </row>
    <row r="26" spans="1:20" ht="16.5" customHeight="1">
      <c r="A26" s="61" t="s">
        <v>216</v>
      </c>
      <c r="B26" s="95"/>
      <c r="C26" s="95"/>
      <c r="D26" s="95"/>
      <c r="E26" s="96"/>
      <c r="H26" s="140">
        <f>H18</f>
        <v>5087999980</v>
      </c>
      <c r="I26" s="97"/>
      <c r="J26" s="140">
        <f>J18</f>
        <v>3896006978</v>
      </c>
      <c r="K26" s="97"/>
      <c r="L26" s="140">
        <f>L18</f>
        <v>45225834</v>
      </c>
      <c r="M26" s="97"/>
      <c r="N26" s="140">
        <v>0</v>
      </c>
      <c r="O26" s="97"/>
      <c r="P26" s="140">
        <f>P18</f>
        <v>368420344</v>
      </c>
      <c r="Q26" s="97"/>
      <c r="R26" s="140">
        <v>0</v>
      </c>
      <c r="S26" s="97"/>
      <c r="T26" s="140">
        <f>T18</f>
        <v>9397653136</v>
      </c>
    </row>
    <row r="27" spans="1:20" ht="16.5" customHeight="1">
      <c r="A27" s="61" t="s">
        <v>217</v>
      </c>
      <c r="B27" s="95"/>
      <c r="C27" s="95"/>
      <c r="D27" s="95"/>
      <c r="E27" s="96"/>
      <c r="F27" s="75"/>
      <c r="H27" s="140"/>
      <c r="I27" s="97"/>
      <c r="J27" s="140"/>
      <c r="K27" s="97"/>
      <c r="L27" s="140"/>
      <c r="M27" s="97"/>
      <c r="N27" s="140"/>
      <c r="O27" s="97"/>
      <c r="P27" s="140"/>
      <c r="Q27" s="97"/>
      <c r="R27" s="140"/>
      <c r="S27" s="97"/>
      <c r="T27" s="140"/>
    </row>
    <row r="28" spans="1:20" ht="16.5" customHeight="1">
      <c r="A28" s="58" t="s">
        <v>228</v>
      </c>
      <c r="B28" s="95"/>
      <c r="C28" s="95"/>
      <c r="D28" s="95"/>
      <c r="E28" s="312"/>
      <c r="F28" s="84">
        <v>32</v>
      </c>
      <c r="H28" s="140">
        <v>0</v>
      </c>
      <c r="I28" s="97"/>
      <c r="J28" s="140">
        <v>0</v>
      </c>
      <c r="K28" s="97"/>
      <c r="L28" s="140">
        <v>0</v>
      </c>
      <c r="M28" s="97"/>
      <c r="N28" s="140">
        <v>0</v>
      </c>
      <c r="O28" s="97"/>
      <c r="P28" s="140">
        <v>0</v>
      </c>
      <c r="Q28" s="97"/>
      <c r="R28" s="140">
        <v>-268010560</v>
      </c>
      <c r="S28" s="97"/>
      <c r="T28" s="140">
        <f>SUM(H28:R28)</f>
        <v>-268010560</v>
      </c>
    </row>
    <row r="29" spans="1:20" ht="16.5" customHeight="1">
      <c r="A29" s="368" t="s">
        <v>229</v>
      </c>
      <c r="B29" s="95"/>
      <c r="C29" s="95"/>
      <c r="D29" s="95"/>
      <c r="E29" s="312"/>
      <c r="F29" s="84">
        <v>32</v>
      </c>
      <c r="H29" s="140">
        <v>0</v>
      </c>
      <c r="I29" s="97"/>
      <c r="J29" s="140">
        <v>0</v>
      </c>
      <c r="K29" s="97"/>
      <c r="L29" s="140">
        <v>0</v>
      </c>
      <c r="M29" s="97"/>
      <c r="N29" s="140">
        <v>268010560</v>
      </c>
      <c r="O29" s="97"/>
      <c r="P29" s="140">
        <v>-268010560</v>
      </c>
      <c r="Q29" s="97"/>
      <c r="R29" s="140">
        <v>0</v>
      </c>
      <c r="S29" s="97"/>
      <c r="T29" s="140">
        <f>SUM(H29:R29)</f>
        <v>0</v>
      </c>
    </row>
    <row r="30" spans="1:20" ht="16.5" customHeight="1">
      <c r="A30" s="80" t="s">
        <v>137</v>
      </c>
      <c r="B30" s="95"/>
      <c r="C30" s="95"/>
      <c r="D30" s="95"/>
      <c r="E30" s="96"/>
      <c r="F30" s="84">
        <v>33</v>
      </c>
      <c r="H30" s="140">
        <v>0</v>
      </c>
      <c r="I30" s="97"/>
      <c r="J30" s="140">
        <v>0</v>
      </c>
      <c r="K30" s="97"/>
      <c r="L30" s="140">
        <v>0</v>
      </c>
      <c r="M30" s="97"/>
      <c r="N30" s="140">
        <v>0</v>
      </c>
      <c r="O30" s="97"/>
      <c r="P30" s="140">
        <v>-203506838</v>
      </c>
      <c r="Q30" s="97"/>
      <c r="R30" s="140">
        <v>0</v>
      </c>
      <c r="S30" s="97"/>
      <c r="T30" s="140">
        <f>SUM(H30:R30)</f>
        <v>-203506838</v>
      </c>
    </row>
    <row r="31" spans="1:20" ht="16.5" customHeight="1">
      <c r="A31" s="392" t="s">
        <v>143</v>
      </c>
      <c r="B31" s="392"/>
      <c r="C31" s="392"/>
      <c r="D31" s="392"/>
      <c r="E31" s="392"/>
      <c r="F31" s="84"/>
      <c r="H31" s="140">
        <v>0</v>
      </c>
      <c r="I31" s="97"/>
      <c r="J31" s="140">
        <v>0</v>
      </c>
      <c r="K31" s="97"/>
      <c r="L31" s="140">
        <v>96600000</v>
      </c>
      <c r="M31" s="97"/>
      <c r="N31" s="140">
        <v>0</v>
      </c>
      <c r="O31" s="97"/>
      <c r="P31" s="140">
        <v>-96600000</v>
      </c>
      <c r="Q31" s="97"/>
      <c r="R31" s="140">
        <v>0</v>
      </c>
      <c r="S31" s="97"/>
      <c r="T31" s="140">
        <v>0</v>
      </c>
    </row>
    <row r="32" spans="1:20" ht="16.5" customHeight="1">
      <c r="A32" s="78" t="s">
        <v>207</v>
      </c>
      <c r="B32" s="95"/>
      <c r="C32" s="95"/>
      <c r="D32" s="95"/>
      <c r="E32" s="96"/>
      <c r="H32" s="141">
        <v>0</v>
      </c>
      <c r="I32" s="97"/>
      <c r="J32" s="141">
        <v>0</v>
      </c>
      <c r="K32" s="97"/>
      <c r="L32" s="141">
        <v>0</v>
      </c>
      <c r="M32" s="97"/>
      <c r="N32" s="365">
        <v>0</v>
      </c>
      <c r="O32" s="97"/>
      <c r="P32" s="141">
        <v>1929803404</v>
      </c>
      <c r="Q32" s="97"/>
      <c r="R32" s="365">
        <v>0</v>
      </c>
      <c r="S32" s="97"/>
      <c r="T32" s="365">
        <f>SUM(H32:R32)</f>
        <v>1929803404</v>
      </c>
    </row>
    <row r="33" spans="1:20" ht="6" customHeight="1">
      <c r="A33" s="95"/>
      <c r="B33" s="95"/>
      <c r="C33" s="95"/>
      <c r="D33" s="95"/>
      <c r="E33" s="96"/>
      <c r="H33" s="140"/>
      <c r="I33" s="97"/>
      <c r="J33" s="140"/>
      <c r="K33" s="97"/>
      <c r="L33" s="140"/>
      <c r="M33" s="97"/>
      <c r="N33" s="140"/>
      <c r="O33" s="97"/>
      <c r="P33" s="140"/>
      <c r="Q33" s="97"/>
      <c r="R33" s="140"/>
      <c r="S33" s="97"/>
      <c r="T33" s="140"/>
    </row>
    <row r="34" spans="1:20" ht="16.5" customHeight="1" thickBot="1">
      <c r="A34" s="79" t="s">
        <v>218</v>
      </c>
      <c r="B34" s="95"/>
      <c r="C34" s="95"/>
      <c r="D34" s="95"/>
      <c r="E34" s="96"/>
      <c r="H34" s="142">
        <f>SUM(H26:H32)</f>
        <v>5087999980</v>
      </c>
      <c r="I34" s="97"/>
      <c r="J34" s="142">
        <f>SUM(J26:J32)</f>
        <v>3896006978</v>
      </c>
      <c r="K34" s="97"/>
      <c r="L34" s="142">
        <f>SUM(L26:L32)</f>
        <v>141825834</v>
      </c>
      <c r="M34" s="97"/>
      <c r="N34" s="366">
        <f>SUM(N26:N32)</f>
        <v>268010560</v>
      </c>
      <c r="O34" s="97"/>
      <c r="P34" s="142">
        <f>SUM(P26:P32)</f>
        <v>1730106350</v>
      </c>
      <c r="Q34" s="97"/>
      <c r="R34" s="366">
        <f>SUM(R26:R32)</f>
        <v>-268010560</v>
      </c>
      <c r="S34" s="97"/>
      <c r="T34" s="142">
        <f>SUM(T26:T32)</f>
        <v>10855939142</v>
      </c>
    </row>
    <row r="35" spans="1:20" ht="16.5" customHeight="1" thickTop="1">
      <c r="A35" s="79"/>
      <c r="B35" s="95"/>
      <c r="C35" s="95"/>
      <c r="D35" s="95"/>
      <c r="E35" s="312"/>
      <c r="H35" s="97"/>
      <c r="I35" s="97"/>
      <c r="J35" s="97"/>
      <c r="K35" s="97"/>
      <c r="L35" s="97"/>
      <c r="M35" s="97"/>
      <c r="N35" s="97"/>
      <c r="O35" s="97"/>
      <c r="P35" s="97"/>
      <c r="Q35" s="97"/>
      <c r="R35" s="97"/>
      <c r="S35" s="97"/>
      <c r="T35" s="97"/>
    </row>
    <row r="36" spans="1:20" ht="20.25" customHeight="1">
      <c r="A36" s="95"/>
      <c r="B36" s="95"/>
      <c r="C36" s="95"/>
      <c r="D36" s="95"/>
      <c r="E36" s="96"/>
      <c r="H36" s="97"/>
      <c r="I36" s="97"/>
      <c r="J36" s="97"/>
      <c r="K36" s="97"/>
      <c r="L36" s="97"/>
      <c r="M36" s="97"/>
      <c r="N36" s="97"/>
      <c r="O36" s="97"/>
      <c r="P36" s="97"/>
      <c r="Q36" s="97"/>
      <c r="R36" s="97"/>
      <c r="S36" s="97"/>
      <c r="T36" s="97"/>
    </row>
    <row r="37" spans="1:20" ht="21.95" customHeight="1">
      <c r="A37" s="100" t="str">
        <f>+'10'!A44:V44</f>
        <v>The accompanying notes on pages 14 to 101 are an integral part of these consolidated and separate financial statements.</v>
      </c>
      <c r="B37" s="100"/>
      <c r="C37" s="100"/>
      <c r="D37" s="100"/>
      <c r="E37" s="100"/>
      <c r="F37" s="86"/>
      <c r="G37" s="86"/>
      <c r="H37" s="101"/>
      <c r="I37" s="101"/>
      <c r="J37" s="101"/>
      <c r="K37" s="101"/>
      <c r="L37" s="101"/>
      <c r="M37" s="101"/>
      <c r="N37" s="101"/>
      <c r="O37" s="101"/>
      <c r="P37" s="101"/>
      <c r="Q37" s="101"/>
      <c r="R37" s="101"/>
      <c r="S37" s="101"/>
      <c r="T37" s="101"/>
    </row>
  </sheetData>
  <mergeCells count="7">
    <mergeCell ref="H20:T20"/>
    <mergeCell ref="H6:T6"/>
    <mergeCell ref="L7:P7"/>
    <mergeCell ref="L21:P21"/>
    <mergeCell ref="A31:E31"/>
    <mergeCell ref="L22:N22"/>
    <mergeCell ref="L8:N8"/>
  </mergeCells>
  <pageMargins left="0.7" right="0.7" top="0.5" bottom="0.6" header="0.49" footer="0.4"/>
  <pageSetup paperSize="9" scale="92" firstPageNumber="11" fitToHeight="0" orientation="landscape" useFirstPageNumber="1" horizontalDpi="1200" verticalDpi="1200" r:id="rId1"/>
  <headerFooter>
    <oddHeader xml:space="preserve">&amp;C
</oddHead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142"/>
  <sheetViews>
    <sheetView tabSelected="1" topLeftCell="A118" zoomScale="130" zoomScaleNormal="130" zoomScaleSheetLayoutView="140" workbookViewId="0">
      <selection activeCell="E128" sqref="E128"/>
    </sheetView>
  </sheetViews>
  <sheetFormatPr defaultColWidth="9.140625" defaultRowHeight="21.75" customHeight="1"/>
  <cols>
    <col min="1" max="3" width="1.140625" style="102" customWidth="1"/>
    <col min="4" max="4" width="4.28515625" style="102" customWidth="1"/>
    <col min="5" max="5" width="33.7109375" style="102" customWidth="1"/>
    <col min="6" max="6" width="5" style="102" customWidth="1"/>
    <col min="7" max="7" width="0.7109375" style="102" customWidth="1"/>
    <col min="8" max="8" width="12.42578125" style="103" customWidth="1"/>
    <col min="9" max="9" width="0.7109375" style="103" customWidth="1"/>
    <col min="10" max="10" width="12.42578125" style="103" customWidth="1"/>
    <col min="11" max="11" width="0.7109375" style="103" customWidth="1"/>
    <col min="12" max="12" width="12.42578125" style="103" customWidth="1"/>
    <col min="13" max="13" width="0.7109375" style="103" customWidth="1"/>
    <col min="14" max="14" width="12.42578125" style="103" customWidth="1"/>
    <col min="15" max="186" width="9.140625" style="102"/>
    <col min="187" max="189" width="1.5703125" style="102" customWidth="1"/>
    <col min="190" max="190" width="9.140625" style="102"/>
    <col min="191" max="191" width="30" style="102" customWidth="1"/>
    <col min="192" max="192" width="5.85546875" style="102" customWidth="1"/>
    <col min="193" max="193" width="0.5703125" style="102" customWidth="1"/>
    <col min="194" max="194" width="11.28515625" style="102" customWidth="1"/>
    <col min="195" max="195" width="0.5703125" style="102" customWidth="1"/>
    <col min="196" max="196" width="11.28515625" style="102" customWidth="1"/>
    <col min="197" max="197" width="0.5703125" style="102" customWidth="1"/>
    <col min="198" max="198" width="11.28515625" style="102" customWidth="1"/>
    <col min="199" max="199" width="0.5703125" style="102" customWidth="1"/>
    <col min="200" max="200" width="11.28515625" style="102" customWidth="1"/>
    <col min="201" max="16384" width="9.140625" style="102"/>
  </cols>
  <sheetData>
    <row r="1" spans="1:14" ht="16.5" customHeight="1">
      <c r="A1" s="3" t="s">
        <v>0</v>
      </c>
      <c r="B1" s="186"/>
      <c r="C1" s="83"/>
      <c r="D1" s="83"/>
      <c r="E1" s="80"/>
      <c r="F1" s="84"/>
      <c r="G1" s="80"/>
      <c r="H1" s="81"/>
      <c r="I1" s="81"/>
      <c r="J1" s="81"/>
      <c r="K1" s="81"/>
      <c r="L1" s="81"/>
      <c r="M1" s="81"/>
      <c r="N1" s="81"/>
    </row>
    <row r="2" spans="1:14" ht="16.5" customHeight="1">
      <c r="A2" s="187" t="s">
        <v>89</v>
      </c>
      <c r="B2" s="186"/>
      <c r="C2" s="83"/>
      <c r="D2" s="83"/>
      <c r="E2" s="80"/>
      <c r="F2" s="84"/>
      <c r="G2" s="80"/>
      <c r="H2" s="81"/>
      <c r="I2" s="81"/>
      <c r="J2" s="81"/>
      <c r="K2" s="81"/>
      <c r="L2" s="81"/>
      <c r="M2" s="81"/>
      <c r="N2" s="81"/>
    </row>
    <row r="3" spans="1:14" ht="16.5" customHeight="1">
      <c r="A3" s="188" t="str">
        <f>'Eng8-9'!A3</f>
        <v>For the year ended 31 December 2022</v>
      </c>
      <c r="B3" s="188"/>
      <c r="C3" s="85"/>
      <c r="D3" s="85"/>
      <c r="E3" s="86"/>
      <c r="F3" s="87"/>
      <c r="G3" s="86"/>
      <c r="H3" s="88"/>
      <c r="I3" s="88"/>
      <c r="J3" s="88"/>
      <c r="K3" s="88"/>
      <c r="L3" s="88"/>
      <c r="M3" s="88"/>
      <c r="N3" s="88"/>
    </row>
    <row r="4" spans="1:14" ht="14.1" customHeight="1">
      <c r="A4" s="107"/>
      <c r="B4" s="107"/>
      <c r="C4" s="108"/>
      <c r="D4" s="108"/>
      <c r="E4" s="109"/>
      <c r="F4" s="110"/>
      <c r="G4" s="109"/>
      <c r="H4" s="111"/>
      <c r="I4" s="111"/>
      <c r="J4" s="111"/>
      <c r="K4" s="111"/>
      <c r="L4" s="111"/>
      <c r="M4" s="111"/>
      <c r="N4" s="111"/>
    </row>
    <row r="5" spans="1:14" ht="14.1" customHeight="1">
      <c r="A5" s="107"/>
      <c r="B5" s="107"/>
      <c r="C5" s="108"/>
      <c r="D5" s="108"/>
      <c r="E5" s="109"/>
      <c r="F5" s="110"/>
      <c r="G5" s="109"/>
      <c r="H5" s="111"/>
      <c r="I5" s="111"/>
      <c r="J5" s="111"/>
      <c r="K5" s="111"/>
      <c r="L5" s="111"/>
      <c r="M5" s="111"/>
      <c r="N5" s="111"/>
    </row>
    <row r="6" spans="1:14" s="271" customFormat="1" ht="14.1" customHeight="1">
      <c r="F6" s="106"/>
      <c r="H6" s="383" t="s">
        <v>2</v>
      </c>
      <c r="I6" s="383"/>
      <c r="J6" s="383"/>
      <c r="K6" s="29"/>
      <c r="L6" s="383" t="s">
        <v>3</v>
      </c>
      <c r="M6" s="383"/>
      <c r="N6" s="383"/>
    </row>
    <row r="7" spans="1:14" s="271" customFormat="1" ht="14.1" customHeight="1">
      <c r="F7" s="164"/>
      <c r="G7" s="105"/>
      <c r="H7" s="384" t="s">
        <v>4</v>
      </c>
      <c r="I7" s="384"/>
      <c r="J7" s="384"/>
      <c r="K7" s="30"/>
      <c r="L7" s="384" t="s">
        <v>4</v>
      </c>
      <c r="M7" s="384"/>
      <c r="N7" s="384"/>
    </row>
    <row r="8" spans="1:14" s="271" customFormat="1" ht="14.1" customHeight="1">
      <c r="F8" s="165"/>
      <c r="G8" s="105"/>
      <c r="H8" s="240" t="s">
        <v>214</v>
      </c>
      <c r="I8" s="148"/>
      <c r="J8" s="240" t="s">
        <v>159</v>
      </c>
      <c r="K8" s="148"/>
      <c r="L8" s="240" t="s">
        <v>214</v>
      </c>
      <c r="M8" s="148"/>
      <c r="N8" s="240" t="s">
        <v>159</v>
      </c>
    </row>
    <row r="9" spans="1:14" s="271" customFormat="1" ht="14.1" customHeight="1">
      <c r="F9" s="121" t="s">
        <v>5</v>
      </c>
      <c r="G9" s="105"/>
      <c r="H9" s="35" t="s">
        <v>6</v>
      </c>
      <c r="I9" s="36"/>
      <c r="J9" s="35" t="s">
        <v>6</v>
      </c>
      <c r="K9" s="166"/>
      <c r="L9" s="35" t="s">
        <v>6</v>
      </c>
      <c r="M9" s="36"/>
      <c r="N9" s="35" t="s">
        <v>6</v>
      </c>
    </row>
    <row r="10" spans="1:14" s="271" customFormat="1" ht="14.1" customHeight="1">
      <c r="F10" s="165"/>
      <c r="G10" s="105"/>
      <c r="H10" s="210"/>
      <c r="I10" s="36"/>
      <c r="J10" s="179"/>
      <c r="K10" s="166"/>
      <c r="L10" s="210"/>
      <c r="M10" s="36"/>
      <c r="N10" s="179"/>
    </row>
    <row r="11" spans="1:14" s="271" customFormat="1" ht="14.1" customHeight="1">
      <c r="A11" s="394" t="s">
        <v>90</v>
      </c>
      <c r="B11" s="394"/>
      <c r="C11" s="394"/>
      <c r="D11" s="394"/>
      <c r="E11" s="394"/>
      <c r="F11" s="106"/>
      <c r="H11" s="210"/>
      <c r="I11" s="103"/>
      <c r="J11" s="103"/>
      <c r="K11" s="103"/>
      <c r="L11" s="210"/>
      <c r="M11" s="103"/>
      <c r="N11" s="103"/>
    </row>
    <row r="12" spans="1:14" s="284" customFormat="1" ht="14.1" customHeight="1">
      <c r="A12" s="395" t="s">
        <v>208</v>
      </c>
      <c r="B12" s="395"/>
      <c r="C12" s="395"/>
      <c r="D12" s="395"/>
      <c r="E12" s="395"/>
      <c r="H12" s="210">
        <v>1374194864</v>
      </c>
      <c r="I12" s="287"/>
      <c r="J12" s="103">
        <v>1607934762</v>
      </c>
      <c r="K12" s="287"/>
      <c r="L12" s="210">
        <v>1930663532</v>
      </c>
      <c r="M12" s="287"/>
      <c r="N12" s="103">
        <v>383347317</v>
      </c>
    </row>
    <row r="13" spans="1:14" s="284" customFormat="1" ht="14.1" customHeight="1">
      <c r="A13" s="396" t="s">
        <v>166</v>
      </c>
      <c r="B13" s="396"/>
      <c r="C13" s="396"/>
      <c r="D13" s="396"/>
      <c r="E13" s="396"/>
      <c r="H13" s="210"/>
      <c r="I13" s="287"/>
      <c r="J13" s="115"/>
      <c r="K13" s="287"/>
      <c r="L13" s="274"/>
      <c r="M13" s="287"/>
      <c r="N13" s="103"/>
    </row>
    <row r="14" spans="1:14" s="284" customFormat="1" ht="14.1" customHeight="1">
      <c r="B14" s="292" t="s">
        <v>236</v>
      </c>
      <c r="C14" s="292"/>
      <c r="D14" s="292"/>
      <c r="E14" s="292"/>
      <c r="F14" s="291"/>
      <c r="G14" s="275"/>
      <c r="H14" s="210"/>
      <c r="J14" s="271"/>
      <c r="L14" s="274"/>
      <c r="N14" s="271"/>
    </row>
    <row r="15" spans="1:14" s="284" customFormat="1" ht="14.1" customHeight="1">
      <c r="B15" s="292"/>
      <c r="C15" s="292" t="s">
        <v>167</v>
      </c>
      <c r="D15" s="292"/>
      <c r="E15" s="292"/>
      <c r="F15" s="291"/>
      <c r="G15" s="275"/>
      <c r="H15" s="210">
        <v>-49203493</v>
      </c>
      <c r="I15" s="287"/>
      <c r="J15" s="115">
        <v>-147031491</v>
      </c>
      <c r="K15" s="287"/>
      <c r="L15" s="259">
        <v>0</v>
      </c>
      <c r="M15" s="287"/>
      <c r="N15" s="115">
        <v>0</v>
      </c>
    </row>
    <row r="16" spans="1:14" s="284" customFormat="1" ht="14.1" customHeight="1">
      <c r="B16" s="292" t="s">
        <v>237</v>
      </c>
      <c r="C16" s="292"/>
      <c r="D16" s="292"/>
      <c r="E16" s="292"/>
      <c r="F16" s="291"/>
      <c r="G16" s="275"/>
      <c r="H16" s="210">
        <v>-1341366</v>
      </c>
      <c r="I16" s="287"/>
      <c r="J16" s="115">
        <v>-12197874</v>
      </c>
      <c r="K16" s="287"/>
      <c r="L16" s="259">
        <v>0</v>
      </c>
      <c r="M16" s="287"/>
      <c r="N16" s="115">
        <v>0</v>
      </c>
    </row>
    <row r="17" spans="2:14" s="284" customFormat="1" ht="14.1" customHeight="1">
      <c r="B17" s="292" t="s">
        <v>168</v>
      </c>
      <c r="C17" s="292"/>
      <c r="D17" s="292"/>
      <c r="E17" s="292"/>
      <c r="F17" s="291"/>
      <c r="G17" s="275"/>
      <c r="H17" s="210"/>
      <c r="I17" s="287"/>
      <c r="J17" s="115"/>
      <c r="K17" s="287"/>
      <c r="L17" s="274"/>
      <c r="M17" s="287"/>
      <c r="N17" s="115"/>
    </row>
    <row r="18" spans="2:14" s="284" customFormat="1" ht="14.1" customHeight="1">
      <c r="C18" s="398" t="s">
        <v>230</v>
      </c>
      <c r="D18" s="398"/>
      <c r="E18" s="398"/>
      <c r="F18" s="291">
        <v>17</v>
      </c>
      <c r="H18" s="210">
        <v>-945000</v>
      </c>
      <c r="I18" s="287"/>
      <c r="J18" s="115">
        <v>0</v>
      </c>
      <c r="K18" s="287"/>
      <c r="L18" s="259">
        <v>0</v>
      </c>
      <c r="M18" s="287"/>
      <c r="N18" s="115">
        <v>0</v>
      </c>
    </row>
    <row r="19" spans="2:14" s="284" customFormat="1" ht="14.1" customHeight="1">
      <c r="C19" s="398" t="s">
        <v>239</v>
      </c>
      <c r="D19" s="398"/>
      <c r="E19" s="398"/>
      <c r="F19" s="291">
        <v>18</v>
      </c>
      <c r="H19" s="210">
        <v>19453186</v>
      </c>
      <c r="I19" s="287"/>
      <c r="J19" s="115">
        <v>-1191550</v>
      </c>
      <c r="K19" s="287"/>
      <c r="L19" s="259">
        <v>0</v>
      </c>
      <c r="M19" s="287"/>
      <c r="N19" s="115">
        <v>0</v>
      </c>
    </row>
    <row r="20" spans="2:14" s="284" customFormat="1" ht="14.1" customHeight="1">
      <c r="B20" s="397" t="s">
        <v>169</v>
      </c>
      <c r="C20" s="397"/>
      <c r="D20" s="397"/>
      <c r="E20" s="397"/>
      <c r="F20" s="291" t="s">
        <v>192</v>
      </c>
      <c r="G20" s="275"/>
      <c r="H20" s="210">
        <v>639483001</v>
      </c>
      <c r="I20" s="287"/>
      <c r="J20" s="115">
        <v>578051809</v>
      </c>
      <c r="K20" s="287"/>
      <c r="L20" s="274">
        <v>5580739</v>
      </c>
      <c r="M20" s="287"/>
      <c r="N20" s="115">
        <v>5511888</v>
      </c>
    </row>
    <row r="21" spans="2:14" s="284" customFormat="1" ht="14.1" customHeight="1">
      <c r="B21" s="293" t="s">
        <v>170</v>
      </c>
      <c r="F21" s="291">
        <v>18</v>
      </c>
      <c r="H21" s="210">
        <v>14656967</v>
      </c>
      <c r="I21" s="287"/>
      <c r="J21" s="115">
        <v>11337628</v>
      </c>
      <c r="K21" s="287"/>
      <c r="L21" s="259">
        <v>0</v>
      </c>
      <c r="M21" s="287"/>
      <c r="N21" s="115">
        <v>0</v>
      </c>
    </row>
    <row r="22" spans="2:14" s="284" customFormat="1" ht="14.1" customHeight="1">
      <c r="B22" s="397" t="s">
        <v>171</v>
      </c>
      <c r="C22" s="397"/>
      <c r="D22" s="397"/>
      <c r="E22" s="397"/>
      <c r="F22" s="291" t="s">
        <v>201</v>
      </c>
      <c r="G22" s="275"/>
      <c r="H22" s="210">
        <v>90062879</v>
      </c>
      <c r="I22" s="287"/>
      <c r="J22" s="115">
        <v>89153001</v>
      </c>
      <c r="K22" s="287"/>
      <c r="L22" s="274">
        <v>234084</v>
      </c>
      <c r="M22" s="287"/>
      <c r="N22" s="115">
        <v>217901</v>
      </c>
    </row>
    <row r="23" spans="2:14" s="284" customFormat="1" ht="14.1" customHeight="1">
      <c r="B23" s="290" t="s">
        <v>210</v>
      </c>
      <c r="C23" s="290"/>
      <c r="D23" s="290"/>
      <c r="E23" s="290"/>
      <c r="F23" s="291"/>
      <c r="G23" s="275"/>
      <c r="H23" s="210"/>
      <c r="I23" s="287"/>
      <c r="J23" s="115"/>
      <c r="K23" s="287"/>
      <c r="L23" s="274"/>
      <c r="M23" s="287"/>
      <c r="N23" s="115"/>
    </row>
    <row r="24" spans="2:14" s="284" customFormat="1" ht="14.1" customHeight="1">
      <c r="B24" s="290"/>
      <c r="C24" s="294" t="s">
        <v>172</v>
      </c>
      <c r="D24" s="290"/>
      <c r="E24" s="290"/>
      <c r="F24" s="291">
        <v>28</v>
      </c>
      <c r="G24" s="275"/>
      <c r="H24" s="210">
        <v>11414000</v>
      </c>
      <c r="I24" s="287"/>
      <c r="J24" s="115">
        <v>-404083</v>
      </c>
      <c r="K24" s="287"/>
      <c r="L24" s="259">
        <v>0</v>
      </c>
      <c r="M24" s="287"/>
      <c r="N24" s="115">
        <v>0</v>
      </c>
    </row>
    <row r="25" spans="2:14" s="284" customFormat="1" ht="14.1" customHeight="1">
      <c r="B25" s="276" t="s">
        <v>41</v>
      </c>
      <c r="F25" s="291">
        <v>31</v>
      </c>
      <c r="H25" s="210">
        <v>1448445</v>
      </c>
      <c r="I25" s="287"/>
      <c r="J25" s="115">
        <v>1113495</v>
      </c>
      <c r="K25" s="287"/>
      <c r="L25" s="274">
        <v>349603</v>
      </c>
      <c r="M25" s="287"/>
      <c r="N25" s="115">
        <v>299909</v>
      </c>
    </row>
    <row r="26" spans="2:14" s="284" customFormat="1" ht="14.1" customHeight="1">
      <c r="B26" s="276" t="s">
        <v>134</v>
      </c>
      <c r="F26" s="291" t="s">
        <v>223</v>
      </c>
      <c r="H26" s="210">
        <v>0</v>
      </c>
      <c r="I26" s="287"/>
      <c r="J26" s="115">
        <v>0</v>
      </c>
      <c r="K26" s="287"/>
      <c r="L26" s="232">
        <v>-1943312996</v>
      </c>
      <c r="M26" s="287"/>
      <c r="N26" s="115">
        <v>-395999999</v>
      </c>
    </row>
    <row r="27" spans="2:14" s="284" customFormat="1" ht="14.1" customHeight="1">
      <c r="B27" s="276" t="s">
        <v>173</v>
      </c>
      <c r="F27" s="291">
        <v>36</v>
      </c>
      <c r="H27" s="210">
        <v>-2105813</v>
      </c>
      <c r="I27" s="287"/>
      <c r="J27" s="115">
        <v>-1661311</v>
      </c>
      <c r="K27" s="287"/>
      <c r="L27" s="232">
        <v>-38293</v>
      </c>
      <c r="M27" s="287"/>
      <c r="N27" s="115">
        <v>-28331</v>
      </c>
    </row>
    <row r="28" spans="2:14" s="284" customFormat="1" ht="14.1" customHeight="1">
      <c r="B28" s="276" t="s">
        <v>174</v>
      </c>
      <c r="F28" s="291">
        <v>36</v>
      </c>
      <c r="H28" s="259">
        <v>-132269</v>
      </c>
      <c r="I28" s="287"/>
      <c r="J28" s="115">
        <v>0</v>
      </c>
      <c r="K28" s="287"/>
      <c r="L28" s="259">
        <v>0</v>
      </c>
      <c r="M28" s="287"/>
      <c r="N28" s="115">
        <v>0</v>
      </c>
    </row>
    <row r="29" spans="2:14" s="284" customFormat="1" ht="14.1" customHeight="1">
      <c r="B29" s="284" t="s">
        <v>175</v>
      </c>
      <c r="F29" s="291">
        <v>36</v>
      </c>
      <c r="H29" s="210">
        <v>-404851</v>
      </c>
      <c r="I29" s="287"/>
      <c r="J29" s="115">
        <v>-98731</v>
      </c>
      <c r="K29" s="287"/>
      <c r="L29" s="259">
        <v>0</v>
      </c>
      <c r="M29" s="287"/>
      <c r="N29" s="115">
        <v>0</v>
      </c>
    </row>
    <row r="30" spans="2:14" s="284" customFormat="1" ht="14.1" customHeight="1">
      <c r="B30" s="290" t="s">
        <v>176</v>
      </c>
      <c r="C30" s="290"/>
      <c r="D30" s="290"/>
      <c r="E30" s="290"/>
      <c r="F30" s="291">
        <v>38</v>
      </c>
      <c r="G30" s="275"/>
      <c r="H30" s="210"/>
      <c r="I30" s="287"/>
      <c r="J30" s="115"/>
      <c r="K30" s="287"/>
      <c r="L30" s="274"/>
      <c r="M30" s="287"/>
      <c r="N30" s="115"/>
    </row>
    <row r="31" spans="2:14" s="284" customFormat="1" ht="15" customHeight="1">
      <c r="C31" s="295" t="s">
        <v>177</v>
      </c>
      <c r="D31" s="295"/>
      <c r="E31" s="295"/>
      <c r="F31" s="291"/>
      <c r="H31" s="210">
        <v>115721053</v>
      </c>
      <c r="I31" s="287"/>
      <c r="J31" s="277">
        <v>126390216</v>
      </c>
      <c r="K31" s="287"/>
      <c r="L31" s="259">
        <v>87342</v>
      </c>
      <c r="M31" s="287"/>
      <c r="N31" s="115">
        <v>0</v>
      </c>
    </row>
    <row r="32" spans="2:14" s="303" customFormat="1" ht="15" customHeight="1">
      <c r="C32" s="295" t="s">
        <v>180</v>
      </c>
      <c r="D32" s="295"/>
      <c r="E32" s="295"/>
      <c r="F32" s="291"/>
      <c r="H32" s="210">
        <v>1473175</v>
      </c>
      <c r="I32" s="287"/>
      <c r="J32" s="277">
        <v>1253585</v>
      </c>
      <c r="K32" s="287"/>
      <c r="L32" s="259">
        <v>0</v>
      </c>
      <c r="M32" s="287"/>
      <c r="N32" s="115">
        <v>0</v>
      </c>
    </row>
    <row r="33" spans="1:14" s="284" customFormat="1" ht="14.1" customHeight="1">
      <c r="A33" s="290"/>
      <c r="C33" s="295" t="s">
        <v>179</v>
      </c>
      <c r="D33" s="295"/>
      <c r="E33" s="295"/>
      <c r="F33" s="291"/>
      <c r="H33" s="210">
        <v>13673319</v>
      </c>
      <c r="I33" s="287"/>
      <c r="J33" s="192">
        <v>12592298</v>
      </c>
      <c r="K33" s="287"/>
      <c r="L33" s="259">
        <v>2466</v>
      </c>
      <c r="M33" s="287"/>
      <c r="N33" s="115">
        <v>0</v>
      </c>
    </row>
    <row r="34" spans="1:14" s="284" customFormat="1" ht="15" customHeight="1">
      <c r="C34" s="295" t="s">
        <v>178</v>
      </c>
      <c r="D34" s="295"/>
      <c r="E34" s="295"/>
      <c r="F34" s="291"/>
      <c r="H34" s="210"/>
      <c r="I34" s="287"/>
      <c r="J34" s="277"/>
      <c r="K34" s="287"/>
      <c r="L34" s="274"/>
      <c r="M34" s="287"/>
      <c r="N34" s="115"/>
    </row>
    <row r="35" spans="1:14" s="303" customFormat="1" ht="14.1" customHeight="1">
      <c r="A35" s="304"/>
      <c r="C35" s="295"/>
      <c r="D35" s="295" t="s">
        <v>200</v>
      </c>
      <c r="E35" s="295"/>
      <c r="F35" s="291"/>
      <c r="H35" s="296">
        <v>1224930</v>
      </c>
      <c r="I35" s="287"/>
      <c r="J35" s="313">
        <v>1137363</v>
      </c>
      <c r="K35" s="287"/>
      <c r="L35" s="235">
        <v>256247</v>
      </c>
      <c r="M35" s="287"/>
      <c r="N35" s="313">
        <v>269933</v>
      </c>
    </row>
    <row r="36" spans="1:14" s="284" customFormat="1" ht="6" customHeight="1">
      <c r="A36" s="290"/>
      <c r="B36" s="290"/>
      <c r="C36" s="290"/>
      <c r="D36" s="290"/>
      <c r="E36" s="290"/>
      <c r="H36" s="210"/>
      <c r="I36" s="289"/>
      <c r="J36" s="103"/>
      <c r="K36" s="289"/>
      <c r="L36" s="274"/>
      <c r="M36" s="289"/>
      <c r="N36" s="103"/>
    </row>
    <row r="37" spans="1:14" s="284" customFormat="1" ht="14.1" customHeight="1">
      <c r="A37" s="290"/>
      <c r="B37" s="290"/>
      <c r="C37" s="290"/>
      <c r="D37" s="290"/>
      <c r="E37" s="290"/>
      <c r="H37" s="212">
        <f>SUM(H12:H35)</f>
        <v>2228673027</v>
      </c>
      <c r="I37" s="287"/>
      <c r="J37" s="115">
        <f>SUM(J12:J35)</f>
        <v>2266379117</v>
      </c>
      <c r="K37" s="287"/>
      <c r="L37" s="232">
        <f>SUM(L12:L35)</f>
        <v>-6177276</v>
      </c>
      <c r="M37" s="287"/>
      <c r="N37" s="115">
        <f>SUM(N12:N35)</f>
        <v>-6381382</v>
      </c>
    </row>
    <row r="38" spans="1:14" s="284" customFormat="1" ht="14.1" customHeight="1">
      <c r="A38" s="284" t="s">
        <v>181</v>
      </c>
      <c r="H38" s="212"/>
      <c r="I38" s="287"/>
      <c r="J38" s="115"/>
      <c r="K38" s="287"/>
      <c r="L38" s="229"/>
      <c r="M38" s="287"/>
      <c r="N38" s="115"/>
    </row>
    <row r="39" spans="1:14" s="284" customFormat="1" ht="14.1" customHeight="1">
      <c r="A39" s="290"/>
      <c r="B39" s="278" t="s">
        <v>182</v>
      </c>
      <c r="C39" s="297"/>
      <c r="H39" s="210">
        <v>-348431237</v>
      </c>
      <c r="I39" s="287"/>
      <c r="J39" s="117">
        <v>-255625741</v>
      </c>
      <c r="K39" s="287"/>
      <c r="L39" s="232">
        <v>247193</v>
      </c>
      <c r="M39" s="287"/>
      <c r="N39" s="316">
        <v>-555553</v>
      </c>
    </row>
    <row r="40" spans="1:14" s="284" customFormat="1" ht="16.5" customHeight="1">
      <c r="A40" s="290"/>
      <c r="B40" s="298" t="s">
        <v>183</v>
      </c>
      <c r="C40" s="297"/>
      <c r="F40" s="291"/>
      <c r="H40" s="210">
        <v>33397626</v>
      </c>
      <c r="I40" s="287"/>
      <c r="J40" s="117">
        <v>18206615</v>
      </c>
      <c r="K40" s="287"/>
      <c r="L40" s="259">
        <v>0</v>
      </c>
      <c r="M40" s="287"/>
      <c r="N40" s="115">
        <v>0</v>
      </c>
    </row>
    <row r="41" spans="1:14" s="284" customFormat="1" ht="14.1" customHeight="1">
      <c r="B41" s="278" t="s">
        <v>184</v>
      </c>
      <c r="F41" s="291"/>
      <c r="G41" s="299"/>
      <c r="H41" s="210">
        <v>-425764273</v>
      </c>
      <c r="I41" s="287"/>
      <c r="J41" s="117">
        <v>-129556564</v>
      </c>
      <c r="K41" s="287"/>
      <c r="L41" s="259">
        <v>0</v>
      </c>
      <c r="M41" s="287"/>
      <c r="N41" s="115">
        <v>0</v>
      </c>
    </row>
    <row r="42" spans="1:14" s="284" customFormat="1" ht="14.1" customHeight="1">
      <c r="B42" s="300" t="s">
        <v>185</v>
      </c>
      <c r="F42" s="291"/>
      <c r="G42" s="299"/>
      <c r="H42" s="210">
        <v>-20926035</v>
      </c>
      <c r="I42" s="287"/>
      <c r="J42" s="117">
        <v>-14034186</v>
      </c>
      <c r="K42" s="287"/>
      <c r="L42" s="232">
        <v>-103823</v>
      </c>
      <c r="M42" s="287"/>
      <c r="N42" s="316">
        <v>1511174</v>
      </c>
    </row>
    <row r="43" spans="1:14" s="284" customFormat="1" ht="14.1" customHeight="1">
      <c r="B43" s="300" t="s">
        <v>186</v>
      </c>
      <c r="F43" s="291"/>
      <c r="G43" s="299"/>
      <c r="H43" s="210">
        <v>-1408007</v>
      </c>
      <c r="I43" s="287"/>
      <c r="J43" s="117">
        <v>-309588</v>
      </c>
      <c r="K43" s="287"/>
      <c r="L43" s="232">
        <v>0</v>
      </c>
      <c r="M43" s="287"/>
      <c r="N43" s="115">
        <v>-1200</v>
      </c>
    </row>
    <row r="44" spans="1:14" s="284" customFormat="1" ht="14.1" customHeight="1">
      <c r="B44" s="300" t="s">
        <v>187</v>
      </c>
      <c r="C44" s="364"/>
      <c r="D44" s="364"/>
      <c r="E44" s="364"/>
      <c r="F44" s="291"/>
      <c r="G44" s="299"/>
      <c r="H44" s="210">
        <v>131800738</v>
      </c>
      <c r="I44" s="287"/>
      <c r="J44" s="117">
        <v>42005075</v>
      </c>
      <c r="K44" s="287"/>
      <c r="L44" s="210">
        <v>1380816</v>
      </c>
      <c r="M44" s="287"/>
      <c r="N44" s="317">
        <v>-1804236</v>
      </c>
    </row>
    <row r="45" spans="1:14" s="364" customFormat="1" ht="14.1" customHeight="1">
      <c r="A45" s="300"/>
      <c r="B45" s="300" t="s">
        <v>231</v>
      </c>
      <c r="F45" s="291"/>
      <c r="G45" s="299"/>
      <c r="H45" s="210"/>
      <c r="I45" s="287"/>
      <c r="J45" s="117"/>
      <c r="K45" s="287"/>
      <c r="L45" s="210"/>
      <c r="M45" s="287"/>
      <c r="N45" s="317"/>
    </row>
    <row r="46" spans="1:14" s="318" customFormat="1" ht="14.1" customHeight="1">
      <c r="B46" s="300"/>
      <c r="C46" s="364"/>
      <c r="D46" s="364" t="s">
        <v>232</v>
      </c>
      <c r="E46" s="364"/>
      <c r="F46" s="291">
        <v>28</v>
      </c>
      <c r="G46" s="299"/>
      <c r="H46" s="210">
        <v>-26060000</v>
      </c>
      <c r="I46" s="287"/>
      <c r="J46" s="117">
        <v>0</v>
      </c>
      <c r="K46" s="287"/>
      <c r="L46" s="210">
        <v>0</v>
      </c>
      <c r="M46" s="287"/>
      <c r="N46" s="117">
        <v>0</v>
      </c>
    </row>
    <row r="47" spans="1:14" s="284" customFormat="1" ht="14.1" customHeight="1">
      <c r="B47" s="300" t="s">
        <v>188</v>
      </c>
      <c r="F47" s="291"/>
      <c r="G47" s="299"/>
      <c r="H47" s="296">
        <v>2051879</v>
      </c>
      <c r="I47" s="287"/>
      <c r="J47" s="183">
        <v>-4421372</v>
      </c>
      <c r="K47" s="287"/>
      <c r="L47" s="206">
        <v>-136938</v>
      </c>
      <c r="M47" s="287"/>
      <c r="N47" s="184">
        <v>71676</v>
      </c>
    </row>
    <row r="48" spans="1:14" s="284" customFormat="1" ht="6" customHeight="1">
      <c r="A48" s="290"/>
      <c r="B48" s="290"/>
      <c r="H48" s="212"/>
      <c r="I48" s="287"/>
      <c r="J48" s="115"/>
      <c r="K48" s="287"/>
      <c r="L48" s="229"/>
      <c r="M48" s="287"/>
      <c r="N48" s="115"/>
    </row>
    <row r="49" spans="1:14" s="271" customFormat="1" ht="14.1" customHeight="1">
      <c r="A49" s="193" t="s">
        <v>123</v>
      </c>
      <c r="B49" s="194"/>
      <c r="H49" s="211"/>
      <c r="I49" s="115"/>
      <c r="J49" s="114"/>
      <c r="K49" s="115"/>
      <c r="L49" s="229"/>
      <c r="M49" s="115"/>
      <c r="N49" s="114"/>
    </row>
    <row r="50" spans="1:14" s="271" customFormat="1" ht="14.1" customHeight="1">
      <c r="A50" s="193"/>
      <c r="B50" s="193" t="s">
        <v>91</v>
      </c>
      <c r="F50" s="106"/>
      <c r="G50" s="113"/>
      <c r="H50" s="212">
        <v>1573333718</v>
      </c>
      <c r="I50" s="115"/>
      <c r="J50" s="115">
        <v>1922643356</v>
      </c>
      <c r="K50" s="115"/>
      <c r="L50" s="232">
        <v>-4790028</v>
      </c>
      <c r="M50" s="115"/>
      <c r="N50" s="115">
        <f>SUM(N37:N47)</f>
        <v>-7159521</v>
      </c>
    </row>
    <row r="51" spans="1:14" s="271" customFormat="1" ht="14.1" customHeight="1">
      <c r="A51" s="191" t="s">
        <v>92</v>
      </c>
      <c r="F51" s="106"/>
      <c r="G51" s="113"/>
      <c r="H51" s="213">
        <v>2079800</v>
      </c>
      <c r="I51" s="114"/>
      <c r="J51" s="117">
        <v>1662276</v>
      </c>
      <c r="K51" s="114"/>
      <c r="L51" s="226">
        <v>24118</v>
      </c>
      <c r="M51" s="114"/>
      <c r="N51" s="120">
        <v>28473</v>
      </c>
    </row>
    <row r="52" spans="1:14" s="271" customFormat="1" ht="14.1" customHeight="1">
      <c r="A52" s="191" t="s">
        <v>93</v>
      </c>
      <c r="C52" s="191"/>
      <c r="D52" s="191"/>
      <c r="E52" s="191"/>
      <c r="F52" s="191"/>
      <c r="G52" s="113"/>
      <c r="H52" s="214">
        <v>-53260317</v>
      </c>
      <c r="I52" s="114"/>
      <c r="J52" s="183">
        <v>-55656925</v>
      </c>
      <c r="K52" s="114"/>
      <c r="L52" s="206">
        <v>-783558</v>
      </c>
      <c r="M52" s="114"/>
      <c r="N52" s="184">
        <v>-2426685</v>
      </c>
    </row>
    <row r="53" spans="1:14" s="271" customFormat="1" ht="6" customHeight="1">
      <c r="A53" s="191"/>
      <c r="B53" s="191"/>
      <c r="H53" s="211"/>
      <c r="I53" s="115"/>
      <c r="J53" s="114"/>
      <c r="K53" s="115"/>
      <c r="L53" s="229"/>
      <c r="M53" s="115"/>
      <c r="N53" s="114"/>
    </row>
    <row r="54" spans="1:14" s="271" customFormat="1" ht="14.1" customHeight="1">
      <c r="A54" s="112" t="s">
        <v>94</v>
      </c>
      <c r="F54" s="106"/>
      <c r="G54" s="113"/>
      <c r="H54" s="215">
        <f>SUM(H50:H52)</f>
        <v>1522153201</v>
      </c>
      <c r="I54" s="115"/>
      <c r="J54" s="116">
        <f>SUM(J50:J52)</f>
        <v>1868648707</v>
      </c>
      <c r="K54" s="115"/>
      <c r="L54" s="206">
        <f>SUM(L50:L52)</f>
        <v>-5549468</v>
      </c>
      <c r="M54" s="115"/>
      <c r="N54" s="116">
        <f>SUM(N50:N52)</f>
        <v>-9557733</v>
      </c>
    </row>
    <row r="55" spans="1:14" s="145" customFormat="1" ht="14.1" customHeight="1">
      <c r="A55" s="112"/>
      <c r="B55" s="271"/>
      <c r="C55" s="271"/>
      <c r="D55" s="271"/>
      <c r="E55" s="271"/>
      <c r="F55" s="106"/>
      <c r="G55" s="113"/>
      <c r="H55" s="114"/>
      <c r="I55" s="115"/>
      <c r="J55" s="114"/>
      <c r="K55" s="115"/>
      <c r="L55" s="244"/>
      <c r="M55" s="115"/>
      <c r="N55" s="114"/>
    </row>
    <row r="56" spans="1:14" s="145" customFormat="1" ht="14.1" customHeight="1">
      <c r="A56" s="112"/>
      <c r="B56" s="271"/>
      <c r="C56" s="271"/>
      <c r="D56" s="271"/>
      <c r="E56" s="271"/>
      <c r="F56" s="106"/>
      <c r="G56" s="113"/>
      <c r="H56" s="114"/>
      <c r="I56" s="115"/>
      <c r="J56" s="114"/>
      <c r="K56" s="115"/>
      <c r="L56" s="244"/>
      <c r="M56" s="115"/>
      <c r="N56" s="114"/>
    </row>
    <row r="57" spans="1:14" s="145" customFormat="1" ht="14.1" customHeight="1">
      <c r="A57" s="112"/>
      <c r="B57" s="271"/>
      <c r="C57" s="271"/>
      <c r="D57" s="271"/>
      <c r="E57" s="271"/>
      <c r="F57" s="106"/>
      <c r="G57" s="113"/>
      <c r="H57" s="114"/>
      <c r="I57" s="115"/>
      <c r="J57" s="114"/>
      <c r="K57" s="115"/>
      <c r="L57" s="244"/>
      <c r="M57" s="115"/>
      <c r="N57" s="114"/>
    </row>
    <row r="58" spans="1:14" s="145" customFormat="1" ht="14.1" customHeight="1">
      <c r="A58" s="112"/>
      <c r="B58" s="271"/>
      <c r="C58" s="271"/>
      <c r="D58" s="271"/>
      <c r="E58" s="271"/>
      <c r="F58" s="106"/>
      <c r="G58" s="113"/>
      <c r="H58" s="114"/>
      <c r="I58" s="115"/>
      <c r="J58" s="114"/>
      <c r="K58" s="115"/>
      <c r="L58" s="244"/>
      <c r="M58" s="115"/>
      <c r="N58" s="114"/>
    </row>
    <row r="59" spans="1:14" s="145" customFormat="1" ht="14.1" customHeight="1">
      <c r="A59" s="112"/>
      <c r="B59" s="271"/>
      <c r="C59" s="271"/>
      <c r="D59" s="271"/>
      <c r="E59" s="271"/>
      <c r="F59" s="106"/>
      <c r="G59" s="113"/>
      <c r="H59" s="114"/>
      <c r="I59" s="115"/>
      <c r="J59" s="114"/>
      <c r="K59" s="115"/>
      <c r="L59" s="244"/>
      <c r="M59" s="115"/>
      <c r="N59" s="114"/>
    </row>
    <row r="60" spans="1:14" s="144" customFormat="1" ht="14.1" customHeight="1">
      <c r="A60" s="112"/>
      <c r="B60" s="102"/>
      <c r="C60" s="102"/>
      <c r="D60" s="102"/>
      <c r="E60" s="102"/>
      <c r="F60" s="106"/>
      <c r="G60" s="113"/>
      <c r="H60" s="114"/>
      <c r="I60" s="115"/>
      <c r="J60" s="114"/>
      <c r="K60" s="115"/>
      <c r="L60" s="227"/>
      <c r="M60" s="115"/>
      <c r="N60" s="114"/>
    </row>
    <row r="61" spans="1:14" s="145" customFormat="1" ht="14.1" customHeight="1">
      <c r="A61" s="112"/>
      <c r="B61" s="271"/>
      <c r="C61" s="271"/>
      <c r="D61" s="271"/>
      <c r="E61" s="271"/>
      <c r="F61" s="106"/>
      <c r="G61" s="113"/>
      <c r="H61" s="114"/>
      <c r="I61" s="115"/>
      <c r="J61" s="114"/>
      <c r="K61" s="115"/>
      <c r="L61" s="227"/>
      <c r="M61" s="115"/>
      <c r="N61" s="114"/>
    </row>
    <row r="62" spans="1:14" s="145" customFormat="1" ht="13.5" customHeight="1">
      <c r="A62" s="112"/>
      <c r="B62" s="271"/>
      <c r="C62" s="271"/>
      <c r="D62" s="271"/>
      <c r="E62" s="271"/>
      <c r="F62" s="106"/>
      <c r="G62" s="113"/>
      <c r="H62" s="114"/>
      <c r="I62" s="115"/>
      <c r="J62" s="114"/>
      <c r="K62" s="115"/>
      <c r="L62" s="227"/>
      <c r="M62" s="115"/>
      <c r="N62" s="114"/>
    </row>
    <row r="63" spans="1:14" s="80" customFormat="1" ht="21.95" customHeight="1">
      <c r="A63" s="306" t="str">
        <f>'11'!A37</f>
        <v>The accompanying notes on pages 14 to 101 are an integral part of these consolidated and separate financial statements.</v>
      </c>
      <c r="B63" s="307"/>
      <c r="C63" s="307"/>
      <c r="D63" s="307"/>
      <c r="E63" s="307"/>
      <c r="F63" s="308"/>
      <c r="G63" s="309"/>
      <c r="H63" s="310"/>
      <c r="I63" s="310"/>
      <c r="J63" s="310"/>
      <c r="K63" s="310"/>
      <c r="L63" s="311"/>
      <c r="M63" s="310"/>
      <c r="N63" s="310"/>
    </row>
    <row r="64" spans="1:14" s="271" customFormat="1" ht="16.5" customHeight="1">
      <c r="A64" s="3" t="s">
        <v>0</v>
      </c>
      <c r="B64" s="186"/>
      <c r="C64" s="83"/>
      <c r="D64" s="83"/>
      <c r="E64" s="80"/>
      <c r="F64" s="84"/>
      <c r="G64" s="80"/>
      <c r="H64" s="81"/>
      <c r="I64" s="81"/>
      <c r="J64" s="81"/>
      <c r="K64" s="81"/>
      <c r="L64" s="81"/>
      <c r="M64" s="81"/>
      <c r="N64" s="81"/>
    </row>
    <row r="65" spans="1:14" s="271" customFormat="1" ht="16.5" customHeight="1">
      <c r="A65" s="187" t="s">
        <v>89</v>
      </c>
      <c r="B65" s="186"/>
      <c r="C65" s="83"/>
      <c r="D65" s="83"/>
      <c r="E65" s="80"/>
      <c r="F65" s="84"/>
      <c r="G65" s="80"/>
      <c r="H65" s="81"/>
      <c r="I65" s="81"/>
      <c r="J65" s="81"/>
      <c r="K65" s="81"/>
      <c r="L65" s="81"/>
      <c r="M65" s="81"/>
      <c r="N65" s="81"/>
    </row>
    <row r="66" spans="1:14" s="271" customFormat="1" ht="16.5" customHeight="1">
      <c r="A66" s="188" t="str">
        <f>A3</f>
        <v>For the year ended 31 December 2022</v>
      </c>
      <c r="B66" s="188"/>
      <c r="C66" s="85"/>
      <c r="D66" s="85"/>
      <c r="E66" s="86"/>
      <c r="F66" s="87"/>
      <c r="G66" s="86"/>
      <c r="H66" s="88"/>
      <c r="I66" s="88"/>
      <c r="J66" s="88"/>
      <c r="K66" s="88"/>
      <c r="L66" s="88"/>
      <c r="M66" s="88"/>
      <c r="N66" s="88"/>
    </row>
    <row r="67" spans="1:14" s="271" customFormat="1" ht="14.1" customHeight="1">
      <c r="A67" s="107"/>
      <c r="B67" s="107"/>
      <c r="C67" s="108"/>
      <c r="D67" s="108"/>
      <c r="E67" s="109"/>
      <c r="F67" s="110"/>
      <c r="G67" s="109"/>
      <c r="H67" s="111"/>
      <c r="I67" s="111"/>
      <c r="J67" s="111"/>
      <c r="K67" s="111"/>
      <c r="L67" s="111"/>
      <c r="M67" s="111"/>
      <c r="N67" s="111"/>
    </row>
    <row r="68" spans="1:14" s="271" customFormat="1" ht="14.1" customHeight="1">
      <c r="A68" s="107"/>
      <c r="B68" s="107"/>
      <c r="C68" s="108"/>
      <c r="D68" s="108"/>
      <c r="E68" s="109"/>
      <c r="F68" s="110"/>
      <c r="G68" s="109"/>
      <c r="H68" s="111"/>
      <c r="I68" s="111"/>
      <c r="J68" s="111"/>
      <c r="K68" s="111"/>
      <c r="L68" s="111"/>
      <c r="M68" s="111"/>
      <c r="N68" s="111"/>
    </row>
    <row r="69" spans="1:14" s="271" customFormat="1" ht="14.1" customHeight="1">
      <c r="F69" s="106"/>
      <c r="H69" s="383" t="s">
        <v>2</v>
      </c>
      <c r="I69" s="383"/>
      <c r="J69" s="383"/>
      <c r="K69" s="29"/>
      <c r="L69" s="383" t="s">
        <v>3</v>
      </c>
      <c r="M69" s="383"/>
      <c r="N69" s="383"/>
    </row>
    <row r="70" spans="1:14" s="271" customFormat="1" ht="14.1" customHeight="1">
      <c r="F70" s="164"/>
      <c r="G70" s="105"/>
      <c r="H70" s="384" t="s">
        <v>4</v>
      </c>
      <c r="I70" s="384"/>
      <c r="J70" s="384"/>
      <c r="K70" s="30"/>
      <c r="L70" s="384" t="s">
        <v>4</v>
      </c>
      <c r="M70" s="384"/>
      <c r="N70" s="384"/>
    </row>
    <row r="71" spans="1:14" s="271" customFormat="1" ht="14.1" customHeight="1">
      <c r="F71" s="165"/>
      <c r="G71" s="105"/>
      <c r="H71" s="240" t="s">
        <v>214</v>
      </c>
      <c r="I71" s="148"/>
      <c r="J71" s="240" t="s">
        <v>159</v>
      </c>
      <c r="K71" s="148"/>
      <c r="L71" s="240" t="s">
        <v>214</v>
      </c>
      <c r="M71" s="148"/>
      <c r="N71" s="240" t="s">
        <v>159</v>
      </c>
    </row>
    <row r="72" spans="1:14" s="271" customFormat="1" ht="14.1" customHeight="1">
      <c r="F72" s="121" t="s">
        <v>5</v>
      </c>
      <c r="G72" s="105"/>
      <c r="H72" s="35" t="s">
        <v>6</v>
      </c>
      <c r="I72" s="36"/>
      <c r="J72" s="35" t="s">
        <v>6</v>
      </c>
      <c r="K72" s="166"/>
      <c r="L72" s="35" t="s">
        <v>6</v>
      </c>
      <c r="M72" s="36"/>
      <c r="N72" s="35" t="s">
        <v>6</v>
      </c>
    </row>
    <row r="73" spans="1:14" s="271" customFormat="1" ht="14.1" customHeight="1">
      <c r="A73" s="154" t="s">
        <v>95</v>
      </c>
      <c r="B73" s="167"/>
      <c r="F73" s="165"/>
      <c r="G73" s="105"/>
      <c r="H73" s="218"/>
      <c r="I73" s="166"/>
      <c r="J73" s="166"/>
      <c r="K73" s="166"/>
      <c r="L73" s="218"/>
      <c r="M73" s="166"/>
      <c r="N73" s="166"/>
    </row>
    <row r="74" spans="1:14" s="271" customFormat="1" ht="14.1" customHeight="1">
      <c r="A74" s="155" t="s">
        <v>152</v>
      </c>
      <c r="B74" s="283"/>
      <c r="F74" s="106">
        <v>11</v>
      </c>
      <c r="H74" s="213">
        <v>38023349</v>
      </c>
      <c r="I74" s="115"/>
      <c r="J74" s="117">
        <v>-158012233</v>
      </c>
      <c r="K74" s="115"/>
      <c r="L74" s="232">
        <v>0</v>
      </c>
      <c r="M74" s="115"/>
      <c r="N74" s="115">
        <v>0</v>
      </c>
    </row>
    <row r="75" spans="1:14" s="271" customFormat="1" ht="14.1" customHeight="1">
      <c r="A75" s="168" t="s">
        <v>131</v>
      </c>
      <c r="B75" s="167"/>
      <c r="F75" s="165"/>
      <c r="G75" s="105"/>
      <c r="H75" s="211">
        <v>404851</v>
      </c>
      <c r="I75" s="166"/>
      <c r="J75" s="114">
        <v>98731</v>
      </c>
      <c r="K75" s="114"/>
      <c r="L75" s="232">
        <v>0</v>
      </c>
      <c r="M75" s="114"/>
      <c r="N75" s="115">
        <v>0</v>
      </c>
    </row>
    <row r="76" spans="1:14" s="271" customFormat="1" ht="14.1" customHeight="1">
      <c r="A76" s="168" t="s">
        <v>150</v>
      </c>
      <c r="F76" s="165"/>
      <c r="G76" s="105"/>
      <c r="H76" s="232">
        <v>1582700</v>
      </c>
      <c r="I76" s="166"/>
      <c r="J76" s="114">
        <v>0</v>
      </c>
      <c r="K76" s="114"/>
      <c r="L76" s="232">
        <v>0</v>
      </c>
      <c r="M76" s="114"/>
      <c r="N76" s="115">
        <v>0</v>
      </c>
    </row>
    <row r="77" spans="1:14" s="271" customFormat="1" ht="14.1" customHeight="1">
      <c r="A77" s="283" t="s">
        <v>124</v>
      </c>
      <c r="B77" s="283"/>
      <c r="F77" s="106">
        <v>16</v>
      </c>
      <c r="H77" s="213">
        <v>0</v>
      </c>
      <c r="I77" s="115"/>
      <c r="J77" s="115">
        <v>0</v>
      </c>
      <c r="K77" s="115"/>
      <c r="L77" s="232">
        <v>-1673000000</v>
      </c>
      <c r="M77" s="115"/>
      <c r="N77" s="120">
        <v>-327000000</v>
      </c>
    </row>
    <row r="78" spans="1:14" s="271" customFormat="1" ht="14.1" customHeight="1">
      <c r="A78" s="399" t="s">
        <v>242</v>
      </c>
      <c r="B78" s="399"/>
      <c r="C78" s="399"/>
      <c r="D78" s="399"/>
      <c r="E78" s="399"/>
      <c r="F78" s="369" t="s">
        <v>238</v>
      </c>
      <c r="H78" s="213">
        <v>0</v>
      </c>
      <c r="I78" s="367"/>
      <c r="J78" s="115">
        <v>0</v>
      </c>
      <c r="K78" s="367"/>
      <c r="L78" s="232">
        <v>-44000000</v>
      </c>
      <c r="M78" s="367"/>
      <c r="N78" s="115">
        <v>0</v>
      </c>
    </row>
    <row r="79" spans="1:14" s="271" customFormat="1" ht="14.1" customHeight="1">
      <c r="A79" s="399" t="s">
        <v>193</v>
      </c>
      <c r="B79" s="399"/>
      <c r="C79" s="399"/>
      <c r="D79" s="399"/>
      <c r="E79" s="399"/>
      <c r="F79" s="106"/>
      <c r="H79" s="213">
        <v>0</v>
      </c>
      <c r="I79" s="115"/>
      <c r="J79" s="115">
        <v>0</v>
      </c>
      <c r="K79" s="114"/>
      <c r="L79" s="232">
        <v>0</v>
      </c>
      <c r="M79" s="115"/>
      <c r="N79" s="115">
        <v>120000000</v>
      </c>
    </row>
    <row r="80" spans="1:14" s="271" customFormat="1" ht="14.1" customHeight="1">
      <c r="A80" s="169" t="s">
        <v>243</v>
      </c>
      <c r="B80" s="169"/>
      <c r="C80" s="109"/>
      <c r="D80" s="109"/>
      <c r="E80" s="109"/>
      <c r="F80" s="369" t="s">
        <v>223</v>
      </c>
      <c r="G80" s="109"/>
      <c r="H80" s="213">
        <v>0</v>
      </c>
      <c r="I80" s="114"/>
      <c r="J80" s="115">
        <v>0</v>
      </c>
      <c r="K80" s="114"/>
      <c r="L80" s="232">
        <v>1943312996</v>
      </c>
      <c r="M80" s="114"/>
      <c r="N80" s="115">
        <v>395999999</v>
      </c>
    </row>
    <row r="81" spans="1:14" s="271" customFormat="1" ht="14.1" customHeight="1">
      <c r="A81" s="119" t="s">
        <v>125</v>
      </c>
      <c r="B81" s="169"/>
      <c r="C81" s="109"/>
      <c r="D81" s="109"/>
      <c r="E81" s="109"/>
      <c r="F81" s="110"/>
      <c r="G81" s="109"/>
      <c r="H81" s="213"/>
      <c r="I81" s="114"/>
      <c r="J81" s="117"/>
      <c r="K81" s="114"/>
      <c r="L81" s="232"/>
      <c r="M81" s="114"/>
      <c r="N81" s="120"/>
    </row>
    <row r="82" spans="1:14" s="271" customFormat="1" ht="14.1" customHeight="1">
      <c r="A82" s="119"/>
      <c r="B82" s="170" t="s">
        <v>111</v>
      </c>
      <c r="C82" s="109"/>
      <c r="D82" s="109"/>
      <c r="E82" s="109"/>
      <c r="F82" s="110">
        <v>17</v>
      </c>
      <c r="G82" s="109"/>
      <c r="H82" s="213">
        <v>0</v>
      </c>
      <c r="I82" s="114"/>
      <c r="J82" s="117">
        <v>-65833040</v>
      </c>
      <c r="K82" s="114"/>
      <c r="L82" s="259">
        <v>0</v>
      </c>
      <c r="M82" s="114"/>
      <c r="N82" s="120">
        <v>0</v>
      </c>
    </row>
    <row r="83" spans="1:14" s="271" customFormat="1" ht="14.1" customHeight="1">
      <c r="B83" s="171" t="s">
        <v>96</v>
      </c>
      <c r="F83" s="165"/>
      <c r="G83" s="105"/>
      <c r="H83" s="211">
        <v>-1769321192</v>
      </c>
      <c r="I83" s="114"/>
      <c r="J83" s="114">
        <v>-1776115783</v>
      </c>
      <c r="K83" s="114"/>
      <c r="L83" s="232">
        <v>-467904</v>
      </c>
      <c r="M83" s="114"/>
      <c r="N83" s="120">
        <v>-3771390</v>
      </c>
    </row>
    <row r="84" spans="1:14" s="271" customFormat="1" ht="14.1" customHeight="1">
      <c r="A84" s="119"/>
      <c r="B84" s="171" t="s">
        <v>112</v>
      </c>
      <c r="F84" s="165"/>
      <c r="G84" s="105"/>
      <c r="H84" s="211">
        <v>-37114935</v>
      </c>
      <c r="I84" s="114"/>
      <c r="J84" s="114">
        <v>0</v>
      </c>
      <c r="K84" s="114"/>
      <c r="L84" s="259">
        <v>0</v>
      </c>
      <c r="M84" s="114"/>
      <c r="N84" s="115">
        <v>0</v>
      </c>
    </row>
    <row r="85" spans="1:14" s="271" customFormat="1" ht="14.1" customHeight="1">
      <c r="A85" s="119"/>
      <c r="B85" s="171" t="s">
        <v>153</v>
      </c>
      <c r="F85" s="110">
        <v>22</v>
      </c>
      <c r="G85" s="105"/>
      <c r="H85" s="211">
        <v>-7261646</v>
      </c>
      <c r="I85" s="114"/>
      <c r="J85" s="114">
        <v>-13798651</v>
      </c>
      <c r="K85" s="114"/>
      <c r="L85" s="235">
        <v>-130000</v>
      </c>
      <c r="M85" s="114"/>
      <c r="N85" s="313">
        <v>0</v>
      </c>
    </row>
    <row r="86" spans="1:14" s="109" customFormat="1" ht="6" customHeight="1">
      <c r="A86" s="271"/>
      <c r="B86" s="271"/>
      <c r="C86" s="271"/>
      <c r="D86" s="271"/>
      <c r="E86" s="271"/>
      <c r="F86" s="106"/>
      <c r="G86" s="113"/>
      <c r="H86" s="219"/>
      <c r="I86" s="173"/>
      <c r="J86" s="172"/>
      <c r="K86" s="114"/>
      <c r="L86" s="229"/>
      <c r="M86" s="114"/>
      <c r="N86" s="114"/>
    </row>
    <row r="87" spans="1:14" s="109" customFormat="1" ht="14.1" customHeight="1">
      <c r="A87" s="283" t="s">
        <v>156</v>
      </c>
      <c r="B87" s="283"/>
      <c r="C87" s="271"/>
      <c r="D87" s="271"/>
      <c r="E87" s="271"/>
      <c r="F87" s="106"/>
      <c r="G87" s="113"/>
      <c r="H87" s="215">
        <f>SUM(H74:H85)</f>
        <v>-1773686873</v>
      </c>
      <c r="I87" s="115"/>
      <c r="J87" s="116">
        <f>SUM(J74:J85)</f>
        <v>-2013660976</v>
      </c>
      <c r="K87" s="115"/>
      <c r="L87" s="228">
        <f>SUM(L74:L85)</f>
        <v>225715092</v>
      </c>
      <c r="M87" s="115"/>
      <c r="N87" s="116">
        <f>SUM(N74:N85)</f>
        <v>185228609</v>
      </c>
    </row>
    <row r="88" spans="1:14" s="109" customFormat="1" ht="15" customHeight="1">
      <c r="A88" s="174"/>
      <c r="B88" s="174"/>
      <c r="C88" s="174"/>
      <c r="D88" s="174"/>
      <c r="E88" s="174"/>
      <c r="F88" s="110"/>
      <c r="G88" s="175"/>
      <c r="H88" s="211"/>
      <c r="I88" s="114"/>
      <c r="J88" s="114"/>
      <c r="K88" s="114"/>
      <c r="L88" s="229"/>
      <c r="M88" s="114"/>
      <c r="N88" s="114"/>
    </row>
    <row r="89" spans="1:14" s="271" customFormat="1" ht="14.1" customHeight="1">
      <c r="A89" s="154" t="s">
        <v>97</v>
      </c>
      <c r="B89" s="167"/>
      <c r="F89" s="106"/>
      <c r="G89" s="113"/>
      <c r="H89" s="212"/>
      <c r="I89" s="115"/>
      <c r="J89" s="115"/>
      <c r="K89" s="115"/>
      <c r="L89" s="224"/>
      <c r="M89" s="115"/>
      <c r="N89" s="115"/>
    </row>
    <row r="90" spans="1:14" s="271" customFormat="1" ht="14.1" customHeight="1">
      <c r="A90" s="400" t="s">
        <v>194</v>
      </c>
      <c r="B90" s="400"/>
      <c r="C90" s="400"/>
      <c r="D90" s="400"/>
      <c r="E90" s="400"/>
      <c r="F90" s="106">
        <v>25</v>
      </c>
      <c r="G90" s="113"/>
      <c r="H90" s="212">
        <v>1486700000</v>
      </c>
      <c r="I90" s="115"/>
      <c r="J90" s="115">
        <v>1718300000</v>
      </c>
      <c r="K90" s="115"/>
      <c r="L90" s="259">
        <v>200000000</v>
      </c>
      <c r="M90" s="115"/>
      <c r="N90" s="115">
        <v>0</v>
      </c>
    </row>
    <row r="91" spans="1:14" s="271" customFormat="1" ht="14.1" customHeight="1">
      <c r="A91" s="168" t="s">
        <v>130</v>
      </c>
      <c r="B91" s="168"/>
      <c r="F91" s="106">
        <v>25</v>
      </c>
      <c r="G91" s="113"/>
      <c r="H91" s="217">
        <v>-1304700000</v>
      </c>
      <c r="I91" s="114"/>
      <c r="J91" s="176">
        <v>-1769100000</v>
      </c>
      <c r="K91" s="114"/>
      <c r="L91" s="232">
        <v>0</v>
      </c>
      <c r="M91" s="114"/>
      <c r="N91" s="115">
        <v>0</v>
      </c>
    </row>
    <row r="92" spans="1:14" s="271" customFormat="1" ht="14.1" customHeight="1">
      <c r="A92" s="283" t="s">
        <v>154</v>
      </c>
      <c r="B92" s="283"/>
      <c r="F92" s="106">
        <v>29</v>
      </c>
      <c r="G92" s="113"/>
      <c r="H92" s="217">
        <v>-2770128</v>
      </c>
      <c r="I92" s="115"/>
      <c r="J92" s="176">
        <v>-1471381</v>
      </c>
      <c r="K92" s="114"/>
      <c r="L92" s="232">
        <v>-1242906</v>
      </c>
      <c r="M92" s="114"/>
      <c r="N92" s="115">
        <v>-1008877</v>
      </c>
    </row>
    <row r="93" spans="1:14" s="271" customFormat="1" ht="14.1" customHeight="1">
      <c r="A93" s="283" t="s">
        <v>155</v>
      </c>
      <c r="B93" s="283"/>
      <c r="F93" s="106">
        <v>38</v>
      </c>
      <c r="G93" s="113"/>
      <c r="H93" s="217">
        <v>-1224930</v>
      </c>
      <c r="I93" s="115"/>
      <c r="J93" s="176">
        <v>-1137363</v>
      </c>
      <c r="K93" s="114"/>
      <c r="L93" s="232">
        <v>-256247</v>
      </c>
      <c r="M93" s="114"/>
      <c r="N93" s="115">
        <v>-269933</v>
      </c>
    </row>
    <row r="94" spans="1:14" s="271" customFormat="1" ht="14.1" customHeight="1">
      <c r="A94" s="283" t="s">
        <v>199</v>
      </c>
      <c r="B94" s="283"/>
      <c r="F94" s="106">
        <v>30</v>
      </c>
      <c r="G94" s="113"/>
      <c r="H94" s="217">
        <v>862086400</v>
      </c>
      <c r="I94" s="115"/>
      <c r="J94" s="176">
        <v>1492233243</v>
      </c>
      <c r="K94" s="114"/>
      <c r="L94" s="232">
        <v>0</v>
      </c>
      <c r="M94" s="114"/>
      <c r="N94" s="115">
        <v>0</v>
      </c>
    </row>
    <row r="95" spans="1:14" s="271" customFormat="1" ht="14.1" customHeight="1">
      <c r="A95" s="283" t="s">
        <v>98</v>
      </c>
      <c r="B95" s="283"/>
      <c r="F95" s="106">
        <v>30</v>
      </c>
      <c r="G95" s="113"/>
      <c r="H95" s="217">
        <v>-742091290</v>
      </c>
      <c r="I95" s="114"/>
      <c r="J95" s="176">
        <v>-597524093</v>
      </c>
      <c r="K95" s="114"/>
      <c r="L95" s="232">
        <v>0</v>
      </c>
      <c r="M95" s="114"/>
      <c r="N95" s="115">
        <v>0</v>
      </c>
    </row>
    <row r="96" spans="1:14" s="271" customFormat="1" ht="14.1" customHeight="1">
      <c r="A96" s="168" t="s">
        <v>126</v>
      </c>
      <c r="B96" s="283"/>
      <c r="F96" s="106">
        <v>30</v>
      </c>
      <c r="G96" s="113"/>
      <c r="H96" s="217">
        <v>-10260472</v>
      </c>
      <c r="I96" s="114"/>
      <c r="J96" s="176">
        <v>-17780000</v>
      </c>
      <c r="K96" s="114"/>
      <c r="L96" s="232">
        <v>-300000</v>
      </c>
      <c r="M96" s="114"/>
      <c r="N96" s="115">
        <v>0</v>
      </c>
    </row>
    <row r="97" spans="1:14" s="271" customFormat="1" ht="14.1" customHeight="1">
      <c r="A97" s="177" t="s">
        <v>127</v>
      </c>
      <c r="B97" s="283"/>
      <c r="F97" s="106"/>
      <c r="G97" s="113"/>
      <c r="H97" s="217">
        <v>-127845341</v>
      </c>
      <c r="I97" s="114"/>
      <c r="J97" s="176">
        <v>-124955716</v>
      </c>
      <c r="K97" s="114"/>
      <c r="L97" s="259">
        <v>-34739</v>
      </c>
      <c r="M97" s="114"/>
      <c r="N97" s="115">
        <v>0</v>
      </c>
    </row>
    <row r="98" spans="1:14" s="271" customFormat="1" ht="14.1" customHeight="1">
      <c r="A98" s="370" t="s">
        <v>233</v>
      </c>
      <c r="B98" s="319"/>
      <c r="F98" s="106"/>
      <c r="G98" s="113"/>
      <c r="H98" s="217">
        <v>-173572390</v>
      </c>
      <c r="I98" s="114"/>
      <c r="J98" s="176">
        <v>0</v>
      </c>
      <c r="K98" s="114"/>
      <c r="L98" s="259">
        <v>-173572390</v>
      </c>
      <c r="M98" s="114"/>
      <c r="N98" s="115">
        <v>0</v>
      </c>
    </row>
    <row r="99" spans="1:14" s="284" customFormat="1" ht="15.95" customHeight="1">
      <c r="A99" s="399" t="s">
        <v>195</v>
      </c>
      <c r="B99" s="399"/>
      <c r="C99" s="399"/>
      <c r="D99" s="399"/>
      <c r="E99" s="399"/>
      <c r="F99" s="283"/>
      <c r="H99" s="285"/>
      <c r="I99" s="286"/>
      <c r="J99" s="314"/>
      <c r="K99" s="287"/>
      <c r="L99" s="288"/>
      <c r="M99" s="287"/>
      <c r="N99" s="316"/>
    </row>
    <row r="100" spans="1:14" s="284" customFormat="1" ht="15.95" customHeight="1">
      <c r="A100" s="283"/>
      <c r="B100" s="283" t="s">
        <v>196</v>
      </c>
      <c r="C100" s="283"/>
      <c r="D100" s="283"/>
      <c r="E100" s="283"/>
      <c r="F100" s="305"/>
      <c r="H100" s="217">
        <v>0</v>
      </c>
      <c r="I100" s="286"/>
      <c r="J100" s="115">
        <v>27500000</v>
      </c>
      <c r="K100" s="287"/>
      <c r="L100" s="259">
        <v>0</v>
      </c>
      <c r="M100" s="287"/>
      <c r="N100" s="314">
        <v>0</v>
      </c>
    </row>
    <row r="101" spans="1:14" s="284" customFormat="1" ht="15.95" customHeight="1">
      <c r="A101" s="283" t="s">
        <v>197</v>
      </c>
      <c r="B101" s="283"/>
      <c r="C101" s="283"/>
      <c r="D101" s="283"/>
      <c r="E101" s="283"/>
      <c r="F101" s="283"/>
      <c r="H101" s="217"/>
      <c r="I101" s="286"/>
      <c r="J101" s="314"/>
      <c r="K101" s="287"/>
      <c r="L101" s="288"/>
      <c r="M101" s="287"/>
      <c r="N101" s="314"/>
    </row>
    <row r="102" spans="1:14" s="284" customFormat="1" ht="15.95" customHeight="1">
      <c r="A102" s="283"/>
      <c r="B102" s="283" t="s">
        <v>198</v>
      </c>
      <c r="C102" s="283"/>
      <c r="D102" s="283"/>
      <c r="E102" s="283"/>
      <c r="F102" s="283"/>
      <c r="H102" s="217">
        <v>6930000</v>
      </c>
      <c r="I102" s="286"/>
      <c r="J102" s="115">
        <v>10010000</v>
      </c>
      <c r="K102" s="287"/>
      <c r="L102" s="259">
        <v>0</v>
      </c>
      <c r="M102" s="287"/>
      <c r="N102" s="314">
        <v>0</v>
      </c>
    </row>
    <row r="103" spans="1:14" s="271" customFormat="1" ht="14.1" customHeight="1">
      <c r="A103" s="283" t="s">
        <v>135</v>
      </c>
      <c r="B103" s="283"/>
      <c r="C103" s="283"/>
      <c r="D103" s="283"/>
      <c r="E103" s="283"/>
      <c r="F103" s="283" t="s">
        <v>224</v>
      </c>
      <c r="G103" s="113"/>
      <c r="H103" s="220">
        <v>-203362321</v>
      </c>
      <c r="I103" s="114"/>
      <c r="J103" s="178">
        <v>-183206383</v>
      </c>
      <c r="K103" s="114"/>
      <c r="L103" s="235">
        <v>-203362321</v>
      </c>
      <c r="M103" s="114"/>
      <c r="N103" s="178">
        <v>-183206383</v>
      </c>
    </row>
    <row r="104" spans="1:14" s="271" customFormat="1" ht="6" customHeight="1">
      <c r="A104" s="283"/>
      <c r="B104" s="283"/>
      <c r="F104" s="106"/>
      <c r="G104" s="113"/>
      <c r="H104" s="210"/>
      <c r="I104" s="103"/>
      <c r="J104" s="103"/>
      <c r="K104" s="103"/>
      <c r="L104" s="225"/>
      <c r="M104" s="103"/>
      <c r="N104" s="103"/>
    </row>
    <row r="105" spans="1:14" s="109" customFormat="1" ht="13.35" customHeight="1">
      <c r="A105" s="168" t="s">
        <v>99</v>
      </c>
      <c r="B105" s="283"/>
      <c r="C105" s="271"/>
      <c r="D105" s="271"/>
      <c r="E105" s="271"/>
      <c r="F105" s="106"/>
      <c r="G105" s="113"/>
      <c r="H105" s="215">
        <f>SUM(H90:H103)</f>
        <v>-210110472</v>
      </c>
      <c r="I105" s="115"/>
      <c r="J105" s="116">
        <f>SUM(J90:J103)</f>
        <v>552868307</v>
      </c>
      <c r="K105" s="115"/>
      <c r="L105" s="215">
        <f>SUM(L90:L103)</f>
        <v>-178768603</v>
      </c>
      <c r="M105" s="115"/>
      <c r="N105" s="116">
        <f>SUM(N90:N103)</f>
        <v>-184485193</v>
      </c>
    </row>
    <row r="106" spans="1:14" s="271" customFormat="1" ht="15" customHeight="1">
      <c r="F106" s="165"/>
      <c r="G106" s="105"/>
      <c r="H106" s="221"/>
      <c r="I106" s="36"/>
      <c r="J106" s="179"/>
      <c r="K106" s="166"/>
      <c r="L106" s="233"/>
      <c r="M106" s="36"/>
      <c r="N106" s="179"/>
    </row>
    <row r="107" spans="1:14" s="271" customFormat="1" ht="14.1" customHeight="1">
      <c r="A107" s="180" t="s">
        <v>100</v>
      </c>
      <c r="B107" s="167"/>
      <c r="F107" s="165"/>
      <c r="G107" s="181"/>
      <c r="H107" s="216">
        <f>H105+H87+H54</f>
        <v>-461644144</v>
      </c>
      <c r="I107" s="115"/>
      <c r="J107" s="120">
        <f>J105+J87+J54</f>
        <v>407856038</v>
      </c>
      <c r="K107" s="115"/>
      <c r="L107" s="216">
        <f>L105+L87+L54</f>
        <v>41397021</v>
      </c>
      <c r="M107" s="115"/>
      <c r="N107" s="120">
        <f>N105+N87+N54</f>
        <v>-8814317</v>
      </c>
    </row>
    <row r="108" spans="1:14" s="271" customFormat="1" ht="14.1" customHeight="1">
      <c r="A108" s="182" t="s">
        <v>101</v>
      </c>
      <c r="B108" s="283"/>
      <c r="F108" s="106"/>
      <c r="G108" s="113"/>
      <c r="H108" s="214">
        <v>890748583</v>
      </c>
      <c r="I108" s="115"/>
      <c r="J108" s="183">
        <v>482892545</v>
      </c>
      <c r="K108" s="115"/>
      <c r="L108" s="214">
        <v>4755328</v>
      </c>
      <c r="M108" s="114"/>
      <c r="N108" s="184">
        <v>13569645</v>
      </c>
    </row>
    <row r="109" spans="1:14" s="271" customFormat="1" ht="6" customHeight="1">
      <c r="A109" s="112"/>
      <c r="F109" s="106"/>
      <c r="G109" s="113"/>
      <c r="H109" s="211"/>
      <c r="I109" s="115"/>
      <c r="J109" s="114"/>
      <c r="K109" s="115"/>
      <c r="L109" s="234"/>
      <c r="M109" s="115"/>
      <c r="N109" s="114"/>
    </row>
    <row r="110" spans="1:14" s="271" customFormat="1" ht="15" customHeight="1" thickBot="1">
      <c r="A110" s="269" t="s">
        <v>102</v>
      </c>
      <c r="B110" s="283"/>
      <c r="F110" s="106">
        <v>10</v>
      </c>
      <c r="G110" s="113"/>
      <c r="H110" s="222">
        <f>SUM(H107:H108)</f>
        <v>429104439</v>
      </c>
      <c r="I110" s="115"/>
      <c r="J110" s="185">
        <f>SUM(J107:J108)</f>
        <v>890748583</v>
      </c>
      <c r="K110" s="115"/>
      <c r="L110" s="222">
        <f>SUM(L107:L108)</f>
        <v>46152349</v>
      </c>
      <c r="M110" s="115"/>
      <c r="N110" s="185">
        <f>SUM(N107:N108)</f>
        <v>4755328</v>
      </c>
    </row>
    <row r="111" spans="1:14" s="271" customFormat="1" ht="15" customHeight="1" thickTop="1">
      <c r="A111" s="283"/>
      <c r="B111" s="283"/>
      <c r="F111" s="106"/>
      <c r="G111" s="113"/>
      <c r="H111" s="211"/>
      <c r="I111" s="115"/>
      <c r="J111" s="114"/>
      <c r="K111" s="115"/>
      <c r="L111" s="211"/>
      <c r="M111" s="115"/>
      <c r="N111" s="114"/>
    </row>
    <row r="112" spans="1:14" s="271" customFormat="1" ht="15" customHeight="1">
      <c r="A112" s="195" t="s">
        <v>103</v>
      </c>
      <c r="B112" s="196"/>
      <c r="C112" s="196"/>
      <c r="D112" s="196"/>
      <c r="E112" s="196"/>
      <c r="F112" s="196"/>
      <c r="G112" s="196"/>
      <c r="H112" s="223"/>
      <c r="I112" s="197"/>
      <c r="J112" s="197"/>
      <c r="K112" s="197"/>
      <c r="L112" s="231"/>
      <c r="M112" s="197"/>
      <c r="N112" s="197"/>
    </row>
    <row r="113" spans="1:14" s="271" customFormat="1" ht="15" customHeight="1" thickBot="1">
      <c r="A113" s="119" t="s">
        <v>128</v>
      </c>
      <c r="B113" s="112"/>
      <c r="C113" s="112"/>
      <c r="D113" s="112"/>
      <c r="E113" s="112"/>
      <c r="F113" s="106">
        <v>26</v>
      </c>
      <c r="G113" s="105"/>
      <c r="H113" s="222">
        <v>16013718</v>
      </c>
      <c r="I113" s="114"/>
      <c r="J113" s="185">
        <v>33601743</v>
      </c>
      <c r="K113" s="114"/>
      <c r="L113" s="222">
        <v>0</v>
      </c>
      <c r="M113" s="114"/>
      <c r="N113" s="185">
        <v>0</v>
      </c>
    </row>
    <row r="114" spans="1:14" s="271" customFormat="1" ht="8.25" customHeight="1" thickTop="1">
      <c r="F114" s="106"/>
      <c r="G114" s="105"/>
      <c r="H114" s="218"/>
      <c r="I114" s="114"/>
      <c r="J114" s="166"/>
      <c r="K114" s="114"/>
      <c r="L114" s="230"/>
      <c r="M114" s="114"/>
      <c r="N114" s="166"/>
    </row>
    <row r="115" spans="1:14" s="271" customFormat="1" ht="15" customHeight="1" thickBot="1">
      <c r="A115" s="119" t="s">
        <v>225</v>
      </c>
      <c r="B115" s="171"/>
      <c r="F115" s="106">
        <v>26</v>
      </c>
      <c r="G115" s="105"/>
      <c r="H115" s="301">
        <v>1108094</v>
      </c>
      <c r="I115" s="114"/>
      <c r="J115" s="315">
        <v>33931505</v>
      </c>
      <c r="K115" s="114"/>
      <c r="L115" s="222">
        <v>0</v>
      </c>
      <c r="M115" s="114"/>
      <c r="N115" s="302">
        <v>0</v>
      </c>
    </row>
    <row r="116" spans="1:14" s="145" customFormat="1" ht="18" customHeight="1" thickTop="1">
      <c r="A116" s="270"/>
      <c r="B116" s="105"/>
      <c r="C116" s="105"/>
      <c r="D116" s="105"/>
      <c r="E116" s="105"/>
      <c r="F116" s="106"/>
      <c r="G116" s="105"/>
      <c r="H116" s="120"/>
      <c r="I116" s="114"/>
      <c r="J116" s="120"/>
      <c r="K116" s="114"/>
      <c r="L116" s="192"/>
      <c r="M116" s="114"/>
      <c r="N116" s="111"/>
    </row>
    <row r="117" spans="1:14" s="145" customFormat="1" ht="18" customHeight="1">
      <c r="A117" s="270"/>
      <c r="B117" s="105"/>
      <c r="C117" s="105"/>
      <c r="D117" s="105"/>
      <c r="E117" s="105"/>
      <c r="F117" s="106"/>
      <c r="G117" s="105"/>
      <c r="H117" s="120"/>
      <c r="I117" s="114"/>
      <c r="J117" s="120"/>
      <c r="K117" s="114"/>
      <c r="L117" s="192"/>
      <c r="M117" s="114"/>
      <c r="N117" s="111"/>
    </row>
    <row r="118" spans="1:14" ht="15" customHeight="1">
      <c r="A118" s="119"/>
      <c r="F118" s="106"/>
      <c r="G118" s="105"/>
      <c r="H118" s="114"/>
      <c r="I118" s="114"/>
      <c r="J118" s="114"/>
      <c r="K118" s="114"/>
      <c r="L118" s="120"/>
      <c r="M118" s="114"/>
      <c r="N118" s="120"/>
    </row>
    <row r="119" spans="1:14" ht="15" customHeight="1">
      <c r="A119" s="119"/>
      <c r="F119" s="106"/>
      <c r="G119" s="105"/>
      <c r="H119" s="114"/>
      <c r="I119" s="114"/>
      <c r="J119" s="114"/>
      <c r="K119" s="114"/>
      <c r="L119" s="120"/>
      <c r="M119" s="114"/>
      <c r="N119" s="120"/>
    </row>
    <row r="120" spans="1:14" ht="15" customHeight="1">
      <c r="A120" s="119"/>
      <c r="F120" s="106"/>
      <c r="G120" s="105"/>
      <c r="H120" s="114"/>
      <c r="I120" s="114"/>
      <c r="J120" s="114"/>
      <c r="K120" s="114"/>
      <c r="L120" s="120"/>
      <c r="M120" s="114"/>
      <c r="N120" s="120"/>
    </row>
    <row r="121" spans="1:14" s="271" customFormat="1" ht="15" customHeight="1">
      <c r="A121" s="119"/>
      <c r="F121" s="106"/>
      <c r="G121" s="105"/>
      <c r="H121" s="114"/>
      <c r="I121" s="114"/>
      <c r="J121" s="114"/>
      <c r="K121" s="114"/>
      <c r="L121" s="120"/>
      <c r="M121" s="114"/>
      <c r="N121" s="120"/>
    </row>
    <row r="122" spans="1:14" s="271" customFormat="1" ht="15" customHeight="1">
      <c r="A122" s="119"/>
      <c r="F122" s="106"/>
      <c r="G122" s="105"/>
      <c r="H122" s="114"/>
      <c r="I122" s="114"/>
      <c r="J122" s="114"/>
      <c r="K122" s="114"/>
      <c r="L122" s="120"/>
      <c r="M122" s="114"/>
      <c r="N122" s="120"/>
    </row>
    <row r="123" spans="1:14" s="271" customFormat="1" ht="20.25" customHeight="1">
      <c r="A123" s="119"/>
      <c r="F123" s="106"/>
      <c r="G123" s="105"/>
      <c r="H123" s="114"/>
      <c r="I123" s="114"/>
      <c r="J123" s="114"/>
      <c r="K123" s="114"/>
      <c r="L123" s="120"/>
      <c r="M123" s="114"/>
      <c r="N123" s="120"/>
    </row>
    <row r="124" spans="1:14" s="271" customFormat="1" ht="5.0999999999999996" customHeight="1">
      <c r="A124" s="119"/>
      <c r="F124" s="106"/>
      <c r="G124" s="105"/>
      <c r="H124" s="114"/>
      <c r="I124" s="114"/>
      <c r="J124" s="114"/>
      <c r="K124" s="114"/>
      <c r="L124" s="120"/>
      <c r="M124" s="114"/>
      <c r="N124" s="120"/>
    </row>
    <row r="125" spans="1:14" s="80" customFormat="1" ht="21.95" customHeight="1">
      <c r="A125" s="86" t="str">
        <f>'11'!A37</f>
        <v>The accompanying notes on pages 14 to 101 are an integral part of these consolidated and separate financial statements.</v>
      </c>
      <c r="B125" s="86"/>
      <c r="C125" s="86"/>
      <c r="D125" s="86"/>
      <c r="E125" s="86"/>
      <c r="F125" s="189"/>
      <c r="G125" s="85"/>
      <c r="H125" s="190"/>
      <c r="I125" s="190"/>
      <c r="J125" s="190"/>
      <c r="K125" s="190"/>
      <c r="L125" s="190"/>
      <c r="M125" s="190"/>
      <c r="N125" s="190"/>
    </row>
    <row r="126" spans="1:14" ht="21.75" customHeight="1">
      <c r="F126" s="106"/>
      <c r="H126" s="114"/>
      <c r="I126" s="115"/>
      <c r="J126" s="114"/>
      <c r="K126" s="114"/>
      <c r="L126" s="114"/>
      <c r="M126" s="114"/>
      <c r="N126" s="114"/>
    </row>
    <row r="127" spans="1:14" ht="21.75" customHeight="1">
      <c r="F127" s="106"/>
      <c r="H127" s="114"/>
      <c r="I127" s="115"/>
      <c r="J127" s="114"/>
      <c r="K127" s="114"/>
      <c r="L127" s="114"/>
      <c r="M127" s="114"/>
      <c r="N127" s="114"/>
    </row>
    <row r="128" spans="1:14" ht="21.75" customHeight="1">
      <c r="F128" s="106"/>
      <c r="H128" s="114"/>
      <c r="I128" s="115"/>
      <c r="J128" s="114"/>
      <c r="K128" s="114"/>
      <c r="L128" s="114"/>
      <c r="M128" s="114"/>
      <c r="N128" s="114"/>
    </row>
    <row r="129" spans="6:14" ht="21.75" customHeight="1">
      <c r="F129" s="106"/>
      <c r="H129" s="114"/>
      <c r="I129" s="115"/>
      <c r="J129" s="114"/>
      <c r="K129" s="114"/>
      <c r="L129" s="114"/>
      <c r="M129" s="114"/>
      <c r="N129" s="114"/>
    </row>
    <row r="130" spans="6:14" ht="21.75" customHeight="1">
      <c r="F130" s="106"/>
      <c r="H130" s="114"/>
      <c r="I130" s="115"/>
      <c r="J130" s="114"/>
      <c r="K130" s="114"/>
      <c r="L130" s="114"/>
      <c r="M130" s="114"/>
      <c r="N130" s="114"/>
    </row>
    <row r="131" spans="6:14" ht="21.75" customHeight="1">
      <c r="F131" s="106"/>
      <c r="H131" s="115"/>
      <c r="I131" s="115"/>
      <c r="J131" s="115"/>
      <c r="K131" s="115"/>
      <c r="L131" s="115"/>
      <c r="M131" s="115"/>
      <c r="N131" s="115"/>
    </row>
    <row r="132" spans="6:14" ht="21.75" customHeight="1">
      <c r="F132" s="106"/>
      <c r="H132" s="114"/>
      <c r="I132" s="115"/>
      <c r="J132" s="114"/>
      <c r="K132" s="115"/>
      <c r="L132" s="114"/>
      <c r="M132" s="115"/>
      <c r="N132" s="114"/>
    </row>
    <row r="133" spans="6:14" ht="21.75" customHeight="1">
      <c r="F133" s="106"/>
      <c r="H133" s="114"/>
      <c r="I133" s="115"/>
      <c r="J133" s="114"/>
      <c r="K133" s="115"/>
      <c r="L133" s="114"/>
      <c r="M133" s="115"/>
      <c r="N133" s="114"/>
    </row>
    <row r="134" spans="6:14" ht="21.75" customHeight="1">
      <c r="F134" s="106"/>
    </row>
    <row r="135" spans="6:14" ht="21.75" customHeight="1">
      <c r="F135" s="106"/>
      <c r="H135" s="102"/>
      <c r="I135" s="102"/>
      <c r="J135" s="271"/>
      <c r="K135" s="102"/>
      <c r="L135" s="102"/>
      <c r="M135" s="102"/>
      <c r="N135" s="271"/>
    </row>
    <row r="136" spans="6:14" ht="21.75" customHeight="1">
      <c r="F136" s="106"/>
      <c r="H136" s="102"/>
      <c r="I136" s="102"/>
      <c r="J136" s="271"/>
      <c r="K136" s="102"/>
      <c r="L136" s="102"/>
      <c r="M136" s="102"/>
      <c r="N136" s="271"/>
    </row>
    <row r="137" spans="6:14" ht="21.75" customHeight="1">
      <c r="F137" s="106"/>
      <c r="H137" s="102"/>
      <c r="I137" s="102"/>
      <c r="J137" s="271"/>
      <c r="K137" s="102"/>
      <c r="L137" s="102"/>
      <c r="M137" s="102"/>
      <c r="N137" s="271"/>
    </row>
    <row r="138" spans="6:14" ht="21.75" customHeight="1">
      <c r="F138" s="106"/>
      <c r="H138" s="102"/>
      <c r="I138" s="102"/>
      <c r="J138" s="271"/>
      <c r="K138" s="102"/>
      <c r="L138" s="102"/>
      <c r="M138" s="102"/>
      <c r="N138" s="271"/>
    </row>
    <row r="139" spans="6:14" ht="21.75" customHeight="1">
      <c r="F139" s="106"/>
      <c r="H139" s="102"/>
      <c r="I139" s="102"/>
      <c r="J139" s="271"/>
      <c r="K139" s="102"/>
      <c r="L139" s="102"/>
      <c r="M139" s="102"/>
      <c r="N139" s="271"/>
    </row>
    <row r="140" spans="6:14" ht="21.75" customHeight="1">
      <c r="F140" s="106"/>
      <c r="H140" s="102"/>
      <c r="I140" s="102"/>
      <c r="J140" s="271"/>
      <c r="K140" s="102"/>
      <c r="L140" s="102"/>
      <c r="M140" s="102"/>
      <c r="N140" s="271"/>
    </row>
    <row r="141" spans="6:14" ht="21.75" customHeight="1">
      <c r="F141" s="106"/>
      <c r="H141" s="102"/>
      <c r="I141" s="102"/>
      <c r="J141" s="271"/>
      <c r="K141" s="102"/>
      <c r="L141" s="102"/>
      <c r="M141" s="102"/>
      <c r="N141" s="271"/>
    </row>
    <row r="142" spans="6:14" ht="21.75" customHeight="1">
      <c r="F142" s="106"/>
      <c r="H142" s="102"/>
      <c r="I142" s="102"/>
      <c r="J142" s="271"/>
      <c r="K142" s="102"/>
      <c r="L142" s="102"/>
      <c r="M142" s="102"/>
      <c r="N142" s="271"/>
    </row>
  </sheetData>
  <mergeCells count="19">
    <mergeCell ref="A79:E79"/>
    <mergeCell ref="A90:E90"/>
    <mergeCell ref="A99:E99"/>
    <mergeCell ref="H69:J69"/>
    <mergeCell ref="L69:N69"/>
    <mergeCell ref="H70:J70"/>
    <mergeCell ref="L70:N70"/>
    <mergeCell ref="A78:E78"/>
    <mergeCell ref="A12:E12"/>
    <mergeCell ref="A13:E13"/>
    <mergeCell ref="B20:E20"/>
    <mergeCell ref="B22:E22"/>
    <mergeCell ref="C18:E18"/>
    <mergeCell ref="C19:E19"/>
    <mergeCell ref="H6:J6"/>
    <mergeCell ref="L6:N6"/>
    <mergeCell ref="H7:J7"/>
    <mergeCell ref="L7:N7"/>
    <mergeCell ref="A11:E11"/>
  </mergeCells>
  <pageMargins left="0.8" right="0.5" top="0.5" bottom="0.6" header="0.49" footer="0.4"/>
  <pageSetup paperSize="9" scale="90" firstPageNumber="12" fitToHeight="0" orientation="portrait" useFirstPageNumber="1" horizontalDpi="1200" verticalDpi="1200" r:id="rId1"/>
  <headerFooter>
    <oddFooter>&amp;R&amp;"Arial,Regular"&amp;9&amp;P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Eng5-7</vt:lpstr>
      <vt:lpstr>Eng8-9</vt:lpstr>
      <vt:lpstr>10</vt:lpstr>
      <vt:lpstr>11</vt:lpstr>
      <vt:lpstr>12-13</vt:lpstr>
      <vt:lpstr>'10'!Print_Area</vt:lpstr>
      <vt:lpstr>'11'!Print_Area</vt:lpstr>
      <vt:lpstr>'12-13'!Print_Area</vt:lpstr>
      <vt:lpstr>'Eng8-9'!Print_Area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Benjamas Poonyavedsoonton</cp:lastModifiedBy>
  <cp:lastPrinted>2023-02-28T09:38:49Z</cp:lastPrinted>
  <dcterms:created xsi:type="dcterms:W3CDTF">2013-12-23T04:45:07Z</dcterms:created>
  <dcterms:modified xsi:type="dcterms:W3CDTF">2023-02-28T09:41:11Z</dcterms:modified>
</cp:coreProperties>
</file>