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15600" windowHeight="11160" tabRatio="790" firstSheet="2" activeTab="2"/>
  </bookViews>
  <sheets>
    <sheet name="0000000" sheetId="2" state="veryHidden" r:id="rId1"/>
    <sheet name="1000000" sheetId="3" state="veryHidden" r:id="rId2"/>
    <sheet name="6" sheetId="35" r:id="rId3"/>
    <sheet name="7" sheetId="23" r:id="rId4"/>
    <sheet name="8" sheetId="32" r:id="rId5"/>
    <sheet name="9" sheetId="25" r:id="rId6"/>
    <sheet name="10" sheetId="31" r:id="rId7"/>
    <sheet name="11-12" sheetId="18" r:id="rId8"/>
    <sheet name="13" sheetId="26" r:id="rId9"/>
  </sheets>
  <externalReferences>
    <externalReference r:id="rId10"/>
  </externalReferences>
  <definedNames>
    <definedName name="_xlnm.Print_Area" localSheetId="6">'10'!$A$1:$K$30</definedName>
    <definedName name="_xlnm.Print_Area" localSheetId="7">'11-12'!$A$1:$I$97</definedName>
    <definedName name="_xlnm.Print_Area" localSheetId="8">'13'!$A$1:$H$49</definedName>
    <definedName name="_xlnm.Print_Area" localSheetId="2">'6'!$A$1:$H$40</definedName>
    <definedName name="_xlnm.Print_Area" localSheetId="3">'7'!$A$1:$H$52</definedName>
    <definedName name="_xlnm.Print_Area" localSheetId="4">'8'!$A$1:$H$46</definedName>
    <definedName name="_xlnm.Print_Area" localSheetId="5">'9'!$A$1:$O$38</definedName>
  </definedNames>
  <calcPr calcId="125725"/>
</workbook>
</file>

<file path=xl/calcChain.xml><?xml version="1.0" encoding="utf-8"?>
<calcChain xmlns="http://schemas.openxmlformats.org/spreadsheetml/2006/main">
  <c r="K28" i="25"/>
  <c r="L28"/>
  <c r="N28" s="1"/>
  <c r="J29"/>
  <c r="I29"/>
  <c r="H29"/>
  <c r="F29"/>
  <c r="E29"/>
  <c r="D29"/>
  <c r="C29"/>
  <c r="E41" i="32"/>
  <c r="G27" i="25"/>
  <c r="L27" s="1"/>
  <c r="F32" i="32"/>
  <c r="G29" i="25" l="1"/>
  <c r="E12" i="32"/>
  <c r="E15"/>
  <c r="L15" i="18" l="1"/>
  <c r="C22" i="25" l="1"/>
  <c r="L18" l="1"/>
  <c r="N18" s="1"/>
  <c r="I23"/>
  <c r="C23"/>
  <c r="D22"/>
  <c r="D23" s="1"/>
  <c r="E22"/>
  <c r="E23" s="1"/>
  <c r="F22"/>
  <c r="F23" s="1"/>
  <c r="H22"/>
  <c r="H23" s="1"/>
  <c r="I22"/>
  <c r="J22"/>
  <c r="J23" s="1"/>
  <c r="K20"/>
  <c r="L19"/>
  <c r="N19" s="1"/>
  <c r="C30" l="1"/>
  <c r="K16" l="1"/>
  <c r="L16"/>
  <c r="L17"/>
  <c r="J11" i="31" l="1"/>
  <c r="J12"/>
  <c r="J13"/>
  <c r="D20" l="1"/>
  <c r="E20"/>
  <c r="F20"/>
  <c r="H20"/>
  <c r="C20"/>
  <c r="J17"/>
  <c r="K17" i="25"/>
  <c r="F27" i="26" l="1"/>
  <c r="G27"/>
  <c r="H27"/>
  <c r="E27"/>
  <c r="I86" i="18"/>
  <c r="H86"/>
  <c r="F86"/>
  <c r="G86"/>
  <c r="E11" i="32" l="1"/>
  <c r="G18" i="35" l="1"/>
  <c r="I11" i="31" l="1"/>
  <c r="C15"/>
  <c r="K21" i="25"/>
  <c r="K22" s="1"/>
  <c r="K14"/>
  <c r="N17" l="1"/>
  <c r="F21" i="23"/>
  <c r="N16" i="25" l="1"/>
  <c r="K15"/>
  <c r="H11" i="32"/>
  <c r="H19" s="1"/>
  <c r="H21" s="1"/>
  <c r="H23" s="1"/>
  <c r="F28"/>
  <c r="E19"/>
  <c r="E21" s="1"/>
  <c r="E23" s="1"/>
  <c r="F11"/>
  <c r="G11"/>
  <c r="G19" s="1"/>
  <c r="G21" s="1"/>
  <c r="G23" s="1"/>
  <c r="E28"/>
  <c r="G28"/>
  <c r="H28"/>
  <c r="E38"/>
  <c r="F38"/>
  <c r="M20" i="25" s="1"/>
  <c r="M22" s="1"/>
  <c r="G38" i="32"/>
  <c r="H38"/>
  <c r="K23" i="25" l="1"/>
  <c r="F19" i="32"/>
  <c r="F21" s="1"/>
  <c r="F23" s="1"/>
  <c r="G21" i="25"/>
  <c r="G29" i="32"/>
  <c r="G19" i="31" s="1"/>
  <c r="G20" s="1"/>
  <c r="G34" i="32"/>
  <c r="G32" s="1"/>
  <c r="H29"/>
  <c r="H34"/>
  <c r="H32" s="1"/>
  <c r="E34"/>
  <c r="E32" s="1"/>
  <c r="E29"/>
  <c r="F29" l="1"/>
  <c r="F34"/>
  <c r="G20" i="25" s="1"/>
  <c r="G22" s="1"/>
  <c r="G23" s="1"/>
  <c r="J19" i="31"/>
  <c r="J20" s="1"/>
  <c r="G14"/>
  <c r="H41" i="32"/>
  <c r="L21" i="25"/>
  <c r="N21" s="1"/>
  <c r="F18" i="35"/>
  <c r="A3" i="31" l="1"/>
  <c r="L20" i="25" l="1"/>
  <c r="C16" i="31"/>
  <c r="C21" s="1"/>
  <c r="D15"/>
  <c r="D16" s="1"/>
  <c r="D21" s="1"/>
  <c r="E15"/>
  <c r="E16" s="1"/>
  <c r="F15"/>
  <c r="G15"/>
  <c r="H15"/>
  <c r="J30" i="25"/>
  <c r="I30"/>
  <c r="H30"/>
  <c r="F30"/>
  <c r="E30"/>
  <c r="D30"/>
  <c r="F44" i="23" l="1"/>
  <c r="L23" i="25"/>
  <c r="N23" s="1"/>
  <c r="L22"/>
  <c r="N20"/>
  <c r="N22" s="1"/>
  <c r="H16" i="31"/>
  <c r="H21" s="1"/>
  <c r="F16"/>
  <c r="F21" s="1"/>
  <c r="E21"/>
  <c r="G42" i="23" s="1"/>
  <c r="G16" i="31"/>
  <c r="G21" s="1"/>
  <c r="E42" i="23"/>
  <c r="A51" i="18" l="1"/>
  <c r="L24" i="25"/>
  <c r="L25"/>
  <c r="L26"/>
  <c r="L14"/>
  <c r="N14" s="1"/>
  <c r="N26" l="1"/>
  <c r="L29"/>
  <c r="K26"/>
  <c r="K29" l="1"/>
  <c r="M27"/>
  <c r="K27"/>
  <c r="N27" l="1"/>
  <c r="N29" s="1"/>
  <c r="M29"/>
  <c r="M30" s="1"/>
  <c r="E47" i="23" s="1"/>
  <c r="L15" i="25"/>
  <c r="N15" s="1"/>
  <c r="E18" i="35" l="1"/>
  <c r="I17" i="31" l="1"/>
  <c r="G30" i="23"/>
  <c r="E30" l="1"/>
  <c r="F30"/>
  <c r="H30"/>
  <c r="J18" i="31"/>
  <c r="I18"/>
  <c r="I19"/>
  <c r="I20" s="1"/>
  <c r="G41" i="23"/>
  <c r="G43"/>
  <c r="G39"/>
  <c r="H46"/>
  <c r="J14" i="31"/>
  <c r="J15" s="1"/>
  <c r="I12"/>
  <c r="I14"/>
  <c r="I15" s="1"/>
  <c r="E43" i="23"/>
  <c r="E39"/>
  <c r="K25" i="25"/>
  <c r="N25" s="1"/>
  <c r="K24"/>
  <c r="F46" i="23"/>
  <c r="K30" i="25" l="1"/>
  <c r="J16" i="31"/>
  <c r="J21" s="1"/>
  <c r="I16"/>
  <c r="I21" s="1"/>
  <c r="G45" i="23" s="1"/>
  <c r="E41"/>
  <c r="N24" i="25"/>
  <c r="E45" i="23" l="1"/>
  <c r="H21"/>
  <c r="H31" s="1"/>
  <c r="H39" i="32" l="1"/>
  <c r="H37" s="1"/>
  <c r="H18" i="35" l="1"/>
  <c r="E21" i="23" l="1"/>
  <c r="H31" i="35" l="1"/>
  <c r="G31"/>
  <c r="F31"/>
  <c r="E31"/>
  <c r="F32" l="1"/>
  <c r="H32"/>
  <c r="G32"/>
  <c r="E32"/>
  <c r="H7" i="32" l="1"/>
  <c r="G7"/>
  <c r="G39" l="1"/>
  <c r="G37" s="1"/>
  <c r="F39" l="1"/>
  <c r="F37" s="1"/>
  <c r="G41"/>
  <c r="E39"/>
  <c r="E37" s="1"/>
  <c r="F41" l="1"/>
  <c r="G10" i="18"/>
  <c r="I10"/>
  <c r="I31" s="1"/>
  <c r="I69" s="1"/>
  <c r="I71" s="1"/>
  <c r="H29" i="26" s="1"/>
  <c r="H10" i="18"/>
  <c r="H31" s="1"/>
  <c r="H69" s="1"/>
  <c r="F10" l="1"/>
  <c r="G30" i="25" l="1"/>
  <c r="G44" i="23"/>
  <c r="E31"/>
  <c r="L30" i="25" l="1"/>
  <c r="G46" i="23"/>
  <c r="G48" s="1"/>
  <c r="N30" i="25" l="1"/>
  <c r="E44" i="23"/>
  <c r="E46" s="1"/>
  <c r="E48" s="1"/>
  <c r="A2" i="31" l="1"/>
  <c r="G21" i="23" l="1"/>
  <c r="H48"/>
  <c r="H49" s="1"/>
  <c r="A53" i="18"/>
  <c r="A4" i="26" s="1"/>
  <c r="H54" i="23" l="1"/>
  <c r="F48"/>
  <c r="F31"/>
  <c r="G31"/>
  <c r="G49" s="1"/>
  <c r="F49" l="1"/>
  <c r="F54" s="1"/>
  <c r="G31" i="18" l="1"/>
  <c r="G69" l="1"/>
  <c r="G71" s="1"/>
  <c r="F29" i="26" l="1"/>
  <c r="F31" s="1"/>
  <c r="H31"/>
  <c r="H33" l="1"/>
  <c r="L31"/>
  <c r="F33"/>
  <c r="G54" i="23"/>
  <c r="H71" i="18"/>
  <c r="E49" i="23"/>
  <c r="E54" s="1"/>
  <c r="G29" i="26" l="1"/>
  <c r="G31" s="1"/>
  <c r="G33" l="1"/>
  <c r="F31" i="18"/>
  <c r="F69" s="1"/>
  <c r="F71" s="1"/>
  <c r="E29" i="26" s="1"/>
  <c r="E31" s="1"/>
  <c r="E33" l="1"/>
</calcChain>
</file>

<file path=xl/sharedStrings.xml><?xml version="1.0" encoding="utf-8"?>
<sst xmlns="http://schemas.openxmlformats.org/spreadsheetml/2006/main" count="346" uniqueCount="234">
  <si>
    <t>งบแสดงฐานะการเงิน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</si>
  <si>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</si>
  <si>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</si>
  <si>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</si>
  <si>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</si>
  <si>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</si>
  <si>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</si>
  <si>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</si>
  <si>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</si>
  <si>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</si>
  <si>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</si>
  <si>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</si>
  <si>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</si>
  <si>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</si>
  <si>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</si>
  <si>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</si>
  <si>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</si>
  <si>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</si>
  <si>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</si>
  <si>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</si>
  <si>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</si>
  <si>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</si>
  <si>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</si>
  <si>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</si>
  <si>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</si>
  <si>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</si>
  <si>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</si>
  <si>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</si>
  <si>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</si>
  <si>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</si>
  <si>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</si>
  <si>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</si>
  <si>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</si>
  <si>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</si>
  <si>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งบแสดงการเปลี่ยนแปลงส่วนของผู้ถือหุ้น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</si>
  <si>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</si>
  <si>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</si>
  <si>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</si>
  <si>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</si>
  <si>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</si>
  <si>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</si>
  <si>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</si>
  <si>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</si>
  <si>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</si>
  <si>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</si>
  <si>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</si>
  <si>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</si>
  <si>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</si>
  <si>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</si>
  <si>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ยอดคงเหลือ ณ วันที่ 1 มกราคม 2564</t>
  </si>
  <si>
    <t>ทุนสำรองตามกฎหมาย</t>
  </si>
  <si>
    <t>งบกระแสเงินสด</t>
  </si>
  <si>
    <t>2564</t>
  </si>
  <si>
    <t>กระแสเงินสดจากกิจกรรมดำเนินงาน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</si>
  <si>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</si>
  <si>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</si>
  <si>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</si>
  <si>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</si>
  <si>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</si>
  <si>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</si>
  <si>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</si>
  <si>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</si>
  <si>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</si>
  <si>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</si>
  <si>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</si>
  <si>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</si>
  <si>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</si>
  <si>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</si>
  <si>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</si>
  <si>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เงินสดจ่ายดอกเบี้ย</t>
  </si>
  <si>
    <t>เงินสดและรายการเทียบเท่าเงินสดเพิ่มขึ้น(ลดลง)-สุทธิ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</si>
  <si>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</si>
  <si>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</si>
  <si>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ผลขาดทุนด้านเครดิตที่คาดว่าจะเกิดขึ้น-ลูกหนี้การค้าและลูกหนี้อื่น(โอนกลับ)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</si>
  <si>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</si>
  <si>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</si>
  <si>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</si>
  <si>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</si>
  <si>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</si>
  <si>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2565</t>
  </si>
  <si>
    <t>ค่าใช้จ่าย(รายได้)ภาษีเงินได้</t>
  </si>
  <si>
    <t>เงินสดสุทธิได้มาจากกิจกรรมจัดหาเงิน</t>
  </si>
  <si>
    <t>(ตั้งเพิ่ม)โอนกลับผลขาดทุนด้านเครดิตที่คาดว่าจะเกิดขึ้น</t>
  </si>
  <si>
    <t xml:space="preserve"> - ซื้อเงินลงทุนในบริษัทย่อยซึ่งยังไม่ได้จ่ายชำระ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</si>
  <si>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</si>
  <si>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</si>
  <si>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</si>
  <si>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</si>
  <si>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</si>
  <si>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</si>
  <si>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</si>
  <si>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</si>
  <si>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</si>
  <si>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</si>
  <si>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</si>
  <si>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</si>
  <si>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</si>
  <si>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</si>
  <si>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</si>
  <si>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เงินลงทุนในบริษัทร่วม</t>
  </si>
  <si>
    <t>ค่าความนิยม</t>
  </si>
  <si>
    <t>เงินกู้ยืมระยะสั้นจากบุคคลหรือกิจการอื่น</t>
  </si>
  <si>
    <t>ภาษีเงินได้นิติบุคคลค้างจ่าย</t>
  </si>
  <si>
    <t xml:space="preserve">เงินเบิกเกินบัญชีและเงินกู้ยืมระยะสั้นจากสถาบันการเงิน </t>
  </si>
  <si>
    <t>หนี้สินภาษีเงินได้รอการตัดบัญชี</t>
  </si>
  <si>
    <t>หุ้นกู้แปลงสภาพ</t>
  </si>
  <si>
    <t>สิทธิแปลงสภาพของหุ้นกู้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</si>
  <si>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</si>
  <si>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</si>
  <si>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เงินรับล่วงหน้า</t>
  </si>
  <si>
    <t>ค่าหุ้นสามัญ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</si>
  <si>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</si>
  <si>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</si>
  <si>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</si>
  <si>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</si>
  <si>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</si>
  <si>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</si>
  <si>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</si>
  <si>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</si>
  <si>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</si>
  <si>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</si>
  <si>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</si>
  <si>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</si>
  <si>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</si>
  <si>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</si>
  <si>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</si>
  <si>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>เงินรับล่วงหน้าค่าหุ้นสามัญ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</si>
  <si>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</si>
  <si>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</si>
  <si>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</si>
  <si>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</si>
  <si>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</si>
  <si>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</si>
  <si>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เงินสดรับจากการยกเลิกการลงทุนในบริษัทร่วม</t>
  </si>
  <si>
    <t>เงินสดรับจากหุ้นกู้แปลงสภาพ</t>
  </si>
  <si>
    <t>หุ้นสามัญ 1,635,137,106 หุ้น มูลค่าหุ้นละ 0.25 บาท</t>
  </si>
  <si>
    <t>หุ้นสามัญ 1,341,401,580 หุ้น มูลค่าหุ้นละ 0.25 บาท</t>
  </si>
  <si>
    <t>(จัดประเภทใหม่)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</si>
  <si>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</si>
  <si>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</si>
  <si>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</si>
  <si>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</si>
  <si>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</si>
  <si>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ภาระผูกพันผลประโยชน์พนักงาน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</si>
  <si>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</si>
  <si>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</si>
  <si>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สะสม</t>
  </si>
  <si>
    <t>กำไร(ขาดทุน)</t>
  </si>
  <si>
    <t>การเปลี่ยนแปลงของส่วนได้เสียในบริษัทย่อย</t>
  </si>
  <si>
    <t>เพิ่มหุ้นสามัญ</t>
  </si>
  <si>
    <t>เงินให้กู้ยืมระยะสั้นแก่กิจการอื่น</t>
  </si>
  <si>
    <t>กำไรจากการจำหน่าย/ตัดจำหน่ายสินทรัพย์</t>
  </si>
  <si>
    <t>ขาดทุนจากการด้อยค่าเงินลงทุนในบริษัทร่วม</t>
  </si>
  <si>
    <t>เงินสดจ่ายเพิ่มทุนในบริษัทย่อย</t>
  </si>
  <si>
    <t>เงินสดจ่ายซื้อสินทรัพย์สิทธิการใช้</t>
  </si>
  <si>
    <t>อสังหาริมทรัพย์เพื่อการลงทุน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</si>
  <si>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</si>
  <si>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</si>
  <si>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</si>
  <si>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</si>
  <si>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รายได้จากการขายและบริการ</t>
  </si>
  <si>
    <t>ต้นทุนขายและบริการ</t>
  </si>
  <si>
    <t>ผลกำไรจากการประมาณการตามหลักคณิตศาสตร์ประกันภัย</t>
  </si>
  <si>
    <t>รับเงินล่วงหน้าค่าหุ้นสามัญ</t>
  </si>
  <si>
    <t>ค่าใช้จ่ายทางตรงในการออกหุ้นกู้แปลงสภาพ</t>
  </si>
  <si>
    <t>เงินสดรับล่วงหน้าค่าหุ้น</t>
  </si>
  <si>
    <t xml:space="preserve"> - เจ้าหนี้ลดลงจากการยกเลิกการลงทุนในบริษัทร่วม</t>
  </si>
  <si>
    <t>ประมาณการหนี้สินอื่น</t>
  </si>
  <si>
    <t xml:space="preserve"> - ซื้อที่ดิน อาคารและอุปกรณ์ซึ่งยังไม่ได้จ่ายชำระ</t>
  </si>
  <si>
    <t>โอนกลับขาดทุนจากมูลค่าสินค้าคงเหลือลดลง</t>
  </si>
  <si>
    <t>โอนกลับรายการจากการด้อยค่าสินทรัพย์</t>
  </si>
  <si>
    <t>(กำไร)ขาดทุนจากการดำเนินงานก่อนการเปลี่ยนแปลงในสินทรัพย์และหนี้สินดำเนินงาน</t>
  </si>
  <si>
    <t>เงินสดจ่ายภาษีเงินได้</t>
  </si>
  <si>
    <t>เงินสดรับชำระเงินให้กู้ยืมระยะสั้นแก่กิจการที่เกี่ยวข้องกัน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</si>
  <si>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</si>
  <si>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เงินสดรับ(จ่าย)จากกิจกรรมดำเนินงาน</t>
  </si>
  <si>
    <t>เงินสดรับเงินกู้ยืมระยะสั้นจากบุคคลอื่น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</si>
  <si>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</si>
  <si>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เงินสดรับเงินกู้ยืมระยะสั้นจากบุคคลและกิจการที่เกี่ยวข้องกัน</t>
  </si>
  <si>
    <t>เงินสดรับเงินกู้ยืมระยะยาวจากสถาบันการเงิน</t>
  </si>
  <si>
    <t>เงินสดจ่ายค่าใช้จ่ายทางตรงในการออกหุ้นกู้แปลงสภาพ</t>
  </si>
  <si>
    <t xml:space="preserve"> - โอนที่ดิน อาคารและอุปกรณ์เป็นอสังหาริมทรัพย์เพื่อการลงทุน</t>
  </si>
  <si>
    <t>เงินสดสุทธิได้มาจาก(ใช้ไปใน)กิจกรรมดำเนินงาน</t>
  </si>
  <si>
    <t>กำไร(ขาดทุน)ต่อหุ้นขั้นพื้นฐาน (หน่วย : บาท)</t>
  </si>
  <si>
    <t>กำไร(ขาดทุน)ต่อหุ้นปรับลด (หน่วย : บาท)</t>
  </si>
  <si>
    <t>เงินสดจ่ายเงินให้กู้ยืมระยะสั้นแก่กิจการที่เกี่ยวข้องกัน</t>
  </si>
  <si>
    <t xml:space="preserve"> - การได้มาซึ่งสินทรัพย์สิทธิการใช้ภายใต้สัญญาเช่า</t>
  </si>
  <si>
    <t xml:space="preserve"> - ที่ดิน อาคารและอุปกรณ์ลดลงจากการปรับลดเงินค่าจ้างก่อสร้าง</t>
  </si>
  <si>
    <t xml:space="preserve"> - โอนสินทรัพย์ที่ไม่ได้ใช้ดำเนินงานเป็นที่ดิน อาคารและอุปกรณ์</t>
  </si>
  <si>
    <t xml:space="preserve"> - โอนอสังหาริมทรัพย์เพื่อการลงทุนเป็นที่ดิน อาคารและอุปกรณ์</t>
  </si>
  <si>
    <t>กำไร(ขาดทุน)สะสม</t>
  </si>
  <si>
    <t>ณ วันที่ 31 ธันวาคม 2565</t>
  </si>
  <si>
    <t>สำหรับปีสิ้นสุดวันที่ 31 ธันวาคม 2565</t>
  </si>
  <si>
    <t>(หน่วย : บาท)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</si>
  <si>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</si>
  <si>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</si>
  <si>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2564</t>
  </si>
  <si>
    <t>กำไร(ขาดทุน)สำหรับปี</t>
  </si>
  <si>
    <t>ยอดคงเหลือ ณ วันที่ 31 ธันวาคม 2565</t>
  </si>
  <si>
    <r>
      <t xml:space="preserve">หุ้นสามัญ </t>
    </r>
    <r>
      <rPr>
        <sz val="14"/>
        <rFont val="Angsana New"/>
        <family val="1"/>
      </rPr>
      <t>2,137,786,087 หุ้น มูลค่าหุ้นละ 0.25 บาท</t>
    </r>
  </si>
  <si>
    <t>6.1 และ 8</t>
  </si>
  <si>
    <t>12</t>
  </si>
  <si>
    <t>หุ้นสามัญ 1,765,538,805 หุ้น มูลค่าหุ้นละ 0.25 บาท</t>
  </si>
  <si>
    <t>กำไรสำหรับปี</t>
  </si>
  <si>
    <t>กำไรขาดทุนเบ็ดเสร็จสำหรับปี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</si>
  <si>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</si>
  <si>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</si>
  <si>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กำไรจากการจำหน่ายเงินลงทุนในบริษัทย่อย</t>
  </si>
  <si>
    <t>เงินสดจ่ายเพิ่มทุนในบริษัทร่วม</t>
  </si>
  <si>
    <t>เงินสดรับจากการขายเงินลงทุนในบริษัทย่อย</t>
  </si>
  <si>
    <t>เงินสดรับเงินกู้ยืมระยะสั้นจากสถาบันการเงิน</t>
  </si>
  <si>
    <t>เงินสดรับจากการเพิ่มทุน</t>
  </si>
  <si>
    <t>เงินสดรับค่าหุ้นเพิ่มทุนจากผู้มีส่วนได้เสียที่ไม่มีอำนาจควบคุมของบริษัทย่อย</t>
  </si>
  <si>
    <t>เงินสดลดลงจากการสูญเสียอำนาจการควบคุมในบริษัทย่อย</t>
  </si>
  <si>
    <t xml:space="preserve"> - โอนที่ดิน อาคารและอุปกรณ์เป็นสินทรัพย์ที่ไม่ได้ใช้งาน</t>
  </si>
  <si>
    <t>ขาดทุนสำหรับปี</t>
  </si>
  <si>
    <t>ผลขาดทุนด้านเครดิตที่คาดว่าจะเกิดขึ้น-สินทรัพย์หมุนเวียนอื่น</t>
  </si>
  <si>
    <t>รายการปรับกระทบกำไร(ขาดทุน)สำหรับปีเป็นเงินสดรับ(จ่าย)จากการดำเนินงาน</t>
  </si>
  <si>
    <t>(กำไร)ขาดทุนจากอัตราแลกเปลี่ยนที่ยังไม่เกิดขึ้นจริง</t>
  </si>
  <si>
    <t>กำไรจากการด้อยค่าเงินลงทุนในบริษัทย่อย</t>
  </si>
  <si>
    <t>เงินกู้ยืมระยะสั้นจากบุคคลที่เกี่ยวข้องกัน</t>
  </si>
  <si>
    <t>กำไรจากการจำหน่ายเงินลงทุน</t>
  </si>
  <si>
    <t>โอนกลับผลขาดทุนจากการด้อยค่าเงินลงทุนในบริษัทย่อย</t>
  </si>
  <si>
    <t>(เพิ่มขึ้น)ลดลงจากสินทรัพย์ทางการเงินไม่หมุนเวียนอื่น</t>
  </si>
  <si>
    <t>ลดลงในเงินกู้ยืมระยะสั้นจากสถาบันการเงิน</t>
  </si>
  <si>
    <t>ผลกระทบจากการแก้ไขข้อผิดพลาด</t>
  </si>
  <si>
    <t>(ปรับปรุงใหม่)</t>
  </si>
  <si>
    <t>กำไรสำหรับปีตามที่รายงานในปีก่อน</t>
  </si>
  <si>
    <t>กำไรสำหรับปี (ปรับปรุงใหม่)</t>
  </si>
  <si>
    <t>ยอดคงเหลือ ณ วันที่ 31 ธันวาคม 2564 (ปรับปรุงใหม่)</t>
  </si>
  <si>
    <t>9</t>
  </si>
  <si>
    <t>เงินสดสุทธิได้มาจาก(ใช้ไปใน)กิจกรรมลงทุน</t>
  </si>
  <si>
    <t>28 และ 30</t>
  </si>
  <si>
    <t>เงินสดจ่ายชำระเงินกู้ยืมระยะสั้นจากสถาบันการเงิน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</si>
</sst>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_);_(@_)"/>
    <numFmt numFmtId="175" formatCode="_-* #,##0.000_-;\-* #,##0.000_-;_-* &quot;-&quot;??_-;_-@_-"/>
  </numFmts>
  <fonts count="3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</cellStyleXfs>
  <cellXfs count="207">
    <xf numFmtId="0" fontId="0" fillId="0" borderId="0" xfId="0"/>
    <xf numFmtId="0" fontId="12" fillId="0" borderId="0" xfId="10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2" fillId="0" borderId="0" xfId="1" applyNumberFormat="1" applyFont="1" applyFill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4" fontId="12" fillId="0" borderId="0" xfId="1" applyFont="1" applyFill="1"/>
    <xf numFmtId="171" fontId="12" fillId="0" borderId="0" xfId="1" applyNumberFormat="1" applyFont="1" applyFill="1" applyBorder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0" fontId="19" fillId="0" borderId="0" xfId="0" applyFont="1" applyAlignment="1">
      <alignment horizontal="center"/>
    </xf>
    <xf numFmtId="37" fontId="18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165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65" fontId="19" fillId="0" borderId="5" xfId="1" applyNumberFormat="1" applyFont="1" applyFill="1" applyBorder="1" applyAlignment="1">
      <alignment horizontal="right"/>
    </xf>
    <xf numFmtId="171" fontId="19" fillId="0" borderId="5" xfId="1" applyNumberFormat="1" applyFont="1" applyFill="1" applyBorder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0" applyNumberFormat="1" applyFont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165" fontId="24" fillId="0" borderId="0" xfId="1" applyNumberFormat="1" applyFont="1" applyFill="1" applyBorder="1" applyAlignment="1">
      <alignment horizontal="right"/>
    </xf>
    <xf numFmtId="171" fontId="13" fillId="0" borderId="0" xfId="0" applyNumberFormat="1" applyFont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165" fontId="19" fillId="0" borderId="5" xfId="1" applyNumberFormat="1" applyFont="1" applyFill="1" applyBorder="1"/>
    <xf numFmtId="165" fontId="19" fillId="0" borderId="4" xfId="1" applyNumberFormat="1" applyFont="1" applyFill="1" applyBorder="1" applyAlignment="1">
      <alignment horizontal="right"/>
    </xf>
    <xf numFmtId="165" fontId="19" fillId="0" borderId="6" xfId="0" applyNumberFormat="1" applyFont="1" applyBorder="1" applyAlignment="1">
      <alignment horizontal="center"/>
    </xf>
    <xf numFmtId="165" fontId="18" fillId="0" borderId="0" xfId="1" applyNumberFormat="1" applyFont="1" applyFill="1"/>
    <xf numFmtId="165" fontId="19" fillId="0" borderId="0" xfId="1" applyNumberFormat="1" applyFont="1"/>
    <xf numFmtId="165" fontId="18" fillId="0" borderId="0" xfId="1" applyNumberFormat="1" applyFont="1"/>
    <xf numFmtId="164" fontId="19" fillId="0" borderId="0" xfId="1" applyFont="1" applyBorder="1" applyAlignment="1">
      <alignment horizontal="center"/>
    </xf>
    <xf numFmtId="165" fontId="19" fillId="0" borderId="0" xfId="1" applyNumberFormat="1" applyFont="1" applyBorder="1" applyAlignment="1">
      <alignment horizontal="center"/>
    </xf>
    <xf numFmtId="165" fontId="19" fillId="0" borderId="5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/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41" fontId="19" fillId="0" borderId="0" xfId="0" applyNumberFormat="1" applyFont="1"/>
    <xf numFmtId="49" fontId="26" fillId="0" borderId="0" xfId="1" applyNumberFormat="1" applyFont="1" applyFill="1" applyBorder="1" applyAlignment="1">
      <alignment horizontal="right" textRotation="180"/>
    </xf>
    <xf numFmtId="0" fontId="19" fillId="0" borderId="0" xfId="16" applyFont="1" applyAlignment="1">
      <alignment horizontal="center"/>
    </xf>
    <xf numFmtId="0" fontId="29" fillId="0" borderId="0" xfId="16" applyFont="1" applyAlignment="1">
      <alignment horizontal="right" textRotation="180"/>
    </xf>
    <xf numFmtId="0" fontId="18" fillId="0" borderId="0" xfId="12" applyFont="1"/>
    <xf numFmtId="165" fontId="19" fillId="0" borderId="0" xfId="1" applyNumberFormat="1" applyFont="1" applyFill="1" applyBorder="1" applyAlignment="1"/>
    <xf numFmtId="1" fontId="12" fillId="0" borderId="0" xfId="10" applyNumberFormat="1" applyFont="1"/>
    <xf numFmtId="0" fontId="13" fillId="0" borderId="4" xfId="10" applyFont="1" applyBorder="1"/>
    <xf numFmtId="165" fontId="13" fillId="0" borderId="3" xfId="10" applyNumberFormat="1" applyFont="1" applyBorder="1"/>
    <xf numFmtId="15" fontId="13" fillId="0" borderId="3" xfId="0" quotePrefix="1" applyNumberFormat="1" applyFont="1" applyBorder="1" applyAlignment="1">
      <alignment horizontal="center"/>
    </xf>
    <xf numFmtId="0" fontId="28" fillId="0" borderId="0" xfId="10" applyFont="1" applyAlignment="1">
      <alignment vertical="center"/>
    </xf>
    <xf numFmtId="0" fontId="13" fillId="0" borderId="0" xfId="10" applyFont="1"/>
    <xf numFmtId="0" fontId="18" fillId="0" borderId="0" xfId="10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41" fontId="12" fillId="0" borderId="0" xfId="10" applyNumberFormat="1" applyFont="1"/>
    <xf numFmtId="37" fontId="12" fillId="0" borderId="0" xfId="10" applyNumberFormat="1" applyFont="1"/>
    <xf numFmtId="165" fontId="12" fillId="0" borderId="0" xfId="10" applyNumberFormat="1" applyFont="1"/>
    <xf numFmtId="43" fontId="12" fillId="0" borderId="0" xfId="10" applyNumberFormat="1" applyFont="1"/>
    <xf numFmtId="0" fontId="28" fillId="0" borderId="0" xfId="10" applyFont="1"/>
    <xf numFmtId="171" fontId="12" fillId="0" borderId="0" xfId="10" applyNumberFormat="1" applyFont="1"/>
    <xf numFmtId="165" fontId="13" fillId="0" borderId="0" xfId="1" applyNumberFormat="1" applyFont="1" applyFill="1"/>
    <xf numFmtId="171" fontId="12" fillId="0" borderId="3" xfId="1" applyNumberFormat="1" applyFont="1" applyFill="1" applyBorder="1"/>
    <xf numFmtId="0" fontId="15" fillId="0" borderId="0" xfId="10" applyFont="1"/>
    <xf numFmtId="165" fontId="12" fillId="0" borderId="7" xfId="1" applyNumberFormat="1" applyFont="1" applyFill="1" applyBorder="1"/>
    <xf numFmtId="171" fontId="19" fillId="0" borderId="0" xfId="18" applyNumberFormat="1" applyFont="1" applyFill="1" applyBorder="1" applyAlignment="1">
      <alignment horizontal="right" vertical="center"/>
    </xf>
    <xf numFmtId="165" fontId="17" fillId="0" borderId="0" xfId="1" applyNumberFormat="1" applyFont="1" applyFill="1" applyBorder="1"/>
    <xf numFmtId="0" fontId="16" fillId="0" borderId="0" xfId="10" applyFont="1"/>
    <xf numFmtId="164" fontId="19" fillId="0" borderId="0" xfId="1" applyFont="1" applyAlignment="1">
      <alignment horizontal="center"/>
    </xf>
    <xf numFmtId="165" fontId="12" fillId="0" borderId="3" xfId="1" applyNumberFormat="1" applyFont="1" applyFill="1" applyBorder="1"/>
    <xf numFmtId="165" fontId="19" fillId="0" borderId="0" xfId="0" applyNumberFormat="1" applyFont="1"/>
    <xf numFmtId="164" fontId="18" fillId="0" borderId="0" xfId="1" applyFont="1"/>
    <xf numFmtId="164" fontId="19" fillId="0" borderId="0" xfId="0" applyNumberFormat="1" applyFont="1"/>
    <xf numFmtId="171" fontId="25" fillId="0" borderId="0" xfId="1" applyNumberFormat="1" applyFont="1" applyFill="1" applyBorder="1" applyAlignment="1">
      <alignment horizontal="center"/>
    </xf>
    <xf numFmtId="165" fontId="19" fillId="0" borderId="4" xfId="1" applyNumberFormat="1" applyFont="1" applyFill="1" applyBorder="1"/>
    <xf numFmtId="37" fontId="19" fillId="0" borderId="0" xfId="16" applyNumberFormat="1" applyFo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171" fontId="25" fillId="0" borderId="3" xfId="1" applyNumberFormat="1" applyFont="1" applyFill="1" applyBorder="1" applyAlignment="1">
      <alignment horizontal="center"/>
    </xf>
    <xf numFmtId="41" fontId="19" fillId="0" borderId="3" xfId="1" applyNumberFormat="1" applyFont="1" applyFill="1" applyBorder="1"/>
    <xf numFmtId="171" fontId="25" fillId="0" borderId="0" xfId="1" applyNumberFormat="1" applyFont="1" applyFill="1" applyBorder="1" applyAlignment="1">
      <alignment horizontal="right"/>
    </xf>
    <xf numFmtId="49" fontId="13" fillId="0" borderId="3" xfId="0" quotePrefix="1" applyNumberFormat="1" applyFont="1" applyBorder="1" applyAlignment="1">
      <alignment horizontal="center"/>
    </xf>
    <xf numFmtId="0" fontId="12" fillId="0" borderId="0" xfId="10" quotePrefix="1" applyFont="1" applyAlignment="1">
      <alignment horizontal="center" vertical="center"/>
    </xf>
    <xf numFmtId="165" fontId="12" fillId="0" borderId="0" xfId="10" applyNumberFormat="1" applyFont="1" applyAlignment="1">
      <alignment horizontal="center"/>
    </xf>
    <xf numFmtId="37" fontId="12" fillId="0" borderId="3" xfId="1" applyNumberFormat="1" applyFont="1" applyFill="1" applyBorder="1"/>
    <xf numFmtId="164" fontId="13" fillId="0" borderId="0" xfId="0" applyNumberFormat="1" applyFont="1"/>
    <xf numFmtId="171" fontId="19" fillId="0" borderId="0" xfId="0" applyNumberFormat="1" applyFont="1"/>
    <xf numFmtId="0" fontId="12" fillId="0" borderId="0" xfId="10" applyFont="1" applyAlignment="1">
      <alignment horizontal="center"/>
    </xf>
    <xf numFmtId="49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 vertical="center"/>
    </xf>
    <xf numFmtId="0" fontId="12" fillId="0" borderId="0" xfId="10" quotePrefix="1" applyFont="1" applyAlignment="1">
      <alignment horizontal="center"/>
    </xf>
    <xf numFmtId="175" fontId="19" fillId="0" borderId="0" xfId="1" applyNumberFormat="1" applyFont="1" applyFill="1"/>
    <xf numFmtId="174" fontId="19" fillId="0" borderId="0" xfId="0" applyNumberFormat="1" applyFont="1" applyAlignment="1">
      <alignment horizontal="center"/>
    </xf>
    <xf numFmtId="171" fontId="19" fillId="0" borderId="5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center"/>
    </xf>
    <xf numFmtId="165" fontId="23" fillId="0" borderId="0" xfId="1" applyNumberFormat="1" applyFont="1" applyFill="1" applyBorder="1"/>
    <xf numFmtId="164" fontId="13" fillId="0" borderId="0" xfId="1" applyFont="1"/>
    <xf numFmtId="43" fontId="13" fillId="0" borderId="0" xfId="0" applyNumberFormat="1" applyFont="1"/>
    <xf numFmtId="165" fontId="13" fillId="0" borderId="0" xfId="0" applyNumberFormat="1" applyFont="1"/>
    <xf numFmtId="37" fontId="19" fillId="0" borderId="3" xfId="1" applyNumberFormat="1" applyFont="1" applyFill="1" applyBorder="1"/>
    <xf numFmtId="165" fontId="19" fillId="0" borderId="0" xfId="1" applyNumberFormat="1" applyFont="1" applyBorder="1"/>
    <xf numFmtId="165" fontId="16" fillId="0" borderId="0" xfId="1" applyNumberFormat="1" applyFont="1" applyFill="1"/>
    <xf numFmtId="165" fontId="16" fillId="0" borderId="0" xfId="10" applyNumberFormat="1" applyFont="1" applyFill="1"/>
    <xf numFmtId="43" fontId="17" fillId="0" borderId="0" xfId="10" applyNumberFormat="1" applyFont="1"/>
    <xf numFmtId="0" fontId="17" fillId="0" borderId="0" xfId="10" applyFont="1"/>
    <xf numFmtId="1" fontId="17" fillId="0" borderId="0" xfId="10" applyNumberFormat="1" applyFont="1"/>
    <xf numFmtId="165" fontId="17" fillId="0" borderId="0" xfId="10" applyNumberFormat="1" applyFont="1"/>
    <xf numFmtId="165" fontId="15" fillId="0" borderId="0" xfId="1" applyNumberFormat="1" applyFont="1" applyFill="1" applyBorder="1"/>
    <xf numFmtId="171" fontId="15" fillId="0" borderId="0" xfId="1" applyNumberFormat="1" applyFont="1" applyFill="1" applyBorder="1"/>
    <xf numFmtId="165" fontId="15" fillId="0" borderId="0" xfId="1" applyNumberFormat="1" applyFont="1" applyFill="1"/>
    <xf numFmtId="0" fontId="13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19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 4" xfId="17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zoomScale="85" zoomScaleNormal="85" zoomScaleSheetLayoutView="110" workbookViewId="0">
      <selection activeCell="F7" sqref="F7"/>
    </sheetView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132" customWidth="1"/>
    <col min="6" max="8" width="14.5703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45">
        <v>6</v>
      </c>
    </row>
    <row r="2" spans="1:14" ht="23.25" customHeight="1">
      <c r="A2" s="197" t="s">
        <v>98</v>
      </c>
      <c r="B2" s="197"/>
      <c r="C2" s="197"/>
      <c r="D2" s="197"/>
      <c r="E2" s="197"/>
      <c r="F2" s="197"/>
      <c r="G2" s="197"/>
      <c r="H2" s="197"/>
    </row>
    <row r="3" spans="1:14" ht="23.25" customHeight="1">
      <c r="A3" s="197" t="s">
        <v>0</v>
      </c>
      <c r="B3" s="197"/>
      <c r="C3" s="197"/>
      <c r="D3" s="197"/>
      <c r="E3" s="197"/>
      <c r="F3" s="197"/>
      <c r="G3" s="197"/>
      <c r="H3" s="197"/>
    </row>
    <row r="4" spans="1:14" ht="23.25" customHeight="1">
      <c r="A4" s="197" t="s">
        <v>191</v>
      </c>
      <c r="B4" s="197"/>
      <c r="C4" s="197"/>
      <c r="D4" s="197"/>
      <c r="E4" s="197"/>
      <c r="F4" s="197"/>
      <c r="G4" s="197"/>
      <c r="H4" s="197"/>
    </row>
    <row r="5" spans="1:14" ht="23.25" customHeight="1">
      <c r="A5" s="2"/>
      <c r="B5" s="2"/>
      <c r="C5" s="2"/>
      <c r="D5" s="2"/>
      <c r="E5" s="2"/>
      <c r="H5" s="3" t="s">
        <v>193</v>
      </c>
    </row>
    <row r="6" spans="1:14" ht="23.25" customHeight="1">
      <c r="A6" s="133"/>
      <c r="B6" s="133"/>
      <c r="C6" s="133"/>
      <c r="D6" s="4"/>
      <c r="E6" s="198" t="s">
        <v>27</v>
      </c>
      <c r="F6" s="198"/>
      <c r="G6" s="198" t="s">
        <v>28</v>
      </c>
      <c r="H6" s="198"/>
    </row>
    <row r="7" spans="1:14" ht="23.25" customHeight="1">
      <c r="A7" s="134"/>
      <c r="B7" s="134"/>
      <c r="C7" s="134"/>
      <c r="D7" s="5" t="s">
        <v>1</v>
      </c>
      <c r="E7" s="135" t="s">
        <v>79</v>
      </c>
      <c r="F7" s="135" t="s">
        <v>52</v>
      </c>
      <c r="G7" s="135" t="s">
        <v>79</v>
      </c>
      <c r="H7" s="135" t="s">
        <v>52</v>
      </c>
    </row>
    <row r="8" spans="1:14" ht="23.25" customHeight="1">
      <c r="A8" s="137"/>
      <c r="B8" s="137"/>
      <c r="C8" s="137"/>
      <c r="D8" s="6"/>
      <c r="E8" s="7"/>
      <c r="F8" s="8" t="s">
        <v>226</v>
      </c>
      <c r="G8" s="7"/>
      <c r="H8" s="8" t="s">
        <v>137</v>
      </c>
    </row>
    <row r="9" spans="1:14" s="138" customFormat="1" ht="23.25" customHeight="1">
      <c r="A9" s="138" t="s">
        <v>95</v>
      </c>
      <c r="C9" s="139"/>
      <c r="E9" s="140"/>
      <c r="F9" s="140"/>
    </row>
    <row r="10" spans="1:14" ht="23.25" customHeight="1">
      <c r="A10" s="138" t="s">
        <v>2</v>
      </c>
      <c r="E10" s="141"/>
      <c r="F10" s="141"/>
    </row>
    <row r="11" spans="1:14" ht="23.25" customHeight="1">
      <c r="A11" s="1" t="s">
        <v>3</v>
      </c>
      <c r="D11" s="168">
        <v>7</v>
      </c>
      <c r="E11" s="9">
        <v>75934325</v>
      </c>
      <c r="F11" s="9">
        <v>131479029</v>
      </c>
      <c r="G11" s="9">
        <v>17990719</v>
      </c>
      <c r="H11" s="9">
        <v>93241070</v>
      </c>
    </row>
    <row r="12" spans="1:14" ht="23.25" customHeight="1">
      <c r="A12" s="1" t="s">
        <v>4</v>
      </c>
      <c r="D12" s="169" t="s">
        <v>200</v>
      </c>
      <c r="E12" s="9">
        <v>54263219</v>
      </c>
      <c r="F12" s="9">
        <v>72083953</v>
      </c>
      <c r="G12" s="9">
        <v>8592853</v>
      </c>
      <c r="H12" s="9">
        <v>15076867</v>
      </c>
      <c r="J12" s="142"/>
      <c r="K12" s="142"/>
      <c r="L12" s="142"/>
      <c r="N12" s="142"/>
    </row>
    <row r="13" spans="1:14" ht="23.25" customHeight="1">
      <c r="A13" s="1" t="s">
        <v>61</v>
      </c>
      <c r="D13" s="168">
        <v>9</v>
      </c>
      <c r="E13" s="9">
        <v>0</v>
      </c>
      <c r="F13" s="9">
        <v>0</v>
      </c>
      <c r="G13" s="9">
        <v>0</v>
      </c>
      <c r="H13" s="9">
        <v>0</v>
      </c>
      <c r="J13" s="142"/>
    </row>
    <row r="14" spans="1:14" ht="23.25" customHeight="1">
      <c r="A14" s="1" t="s">
        <v>5</v>
      </c>
      <c r="D14" s="168">
        <v>6.1</v>
      </c>
      <c r="E14" s="9">
        <v>0</v>
      </c>
      <c r="F14" s="9">
        <v>0</v>
      </c>
      <c r="G14" s="9">
        <v>399365970</v>
      </c>
      <c r="H14" s="9">
        <v>120915000</v>
      </c>
      <c r="J14" s="142"/>
    </row>
    <row r="15" spans="1:14" ht="23.25" customHeight="1">
      <c r="A15" s="1" t="s">
        <v>150</v>
      </c>
      <c r="D15" s="168">
        <v>10</v>
      </c>
      <c r="E15" s="9">
        <v>14836348</v>
      </c>
      <c r="F15" s="9">
        <v>14836348</v>
      </c>
      <c r="G15" s="9">
        <v>14836348</v>
      </c>
      <c r="H15" s="9">
        <v>14836348</v>
      </c>
      <c r="J15" s="142"/>
    </row>
    <row r="16" spans="1:14" ht="23.25" customHeight="1">
      <c r="A16" s="1" t="s">
        <v>6</v>
      </c>
      <c r="D16" s="168">
        <v>11</v>
      </c>
      <c r="E16" s="9">
        <v>5205803</v>
      </c>
      <c r="F16" s="9">
        <v>13513866</v>
      </c>
      <c r="G16" s="9">
        <v>0</v>
      </c>
      <c r="H16" s="9">
        <v>5426605</v>
      </c>
      <c r="J16" s="142"/>
    </row>
    <row r="17" spans="1:12" ht="23.25" customHeight="1">
      <c r="A17" s="1" t="s">
        <v>7</v>
      </c>
      <c r="D17" s="143"/>
      <c r="E17" s="9">
        <v>33930939</v>
      </c>
      <c r="F17" s="9">
        <v>25091508</v>
      </c>
      <c r="G17" s="9">
        <v>8850063</v>
      </c>
      <c r="H17" s="9">
        <v>1447405</v>
      </c>
      <c r="J17" s="142"/>
    </row>
    <row r="18" spans="1:12" ht="23.25" customHeight="1">
      <c r="A18" s="1" t="s">
        <v>86</v>
      </c>
      <c r="D18" s="143"/>
      <c r="E18" s="10">
        <f>SUM(E11:E17)</f>
        <v>184170634</v>
      </c>
      <c r="F18" s="10">
        <f>SUM(F11:F17)</f>
        <v>257004704</v>
      </c>
      <c r="G18" s="10">
        <f>SUM(G11:G17)</f>
        <v>449635953</v>
      </c>
      <c r="H18" s="10">
        <f>SUM(H11:H17)</f>
        <v>250943295</v>
      </c>
      <c r="J18" s="143"/>
    </row>
    <row r="19" spans="1:12" ht="23.25" customHeight="1">
      <c r="A19" s="138" t="s">
        <v>8</v>
      </c>
      <c r="B19" s="143"/>
      <c r="C19" s="143"/>
      <c r="D19" s="143"/>
      <c r="E19" s="11"/>
      <c r="F19" s="9"/>
      <c r="G19" s="9"/>
      <c r="H19" s="9"/>
      <c r="J19" s="143"/>
    </row>
    <row r="20" spans="1:12" ht="23.25" customHeight="1">
      <c r="A20" s="1" t="s">
        <v>9</v>
      </c>
      <c r="C20" s="143"/>
      <c r="D20" s="174" t="s">
        <v>201</v>
      </c>
      <c r="E20" s="11">
        <v>1055853</v>
      </c>
      <c r="F20" s="9">
        <v>1054333</v>
      </c>
      <c r="G20" s="9">
        <v>1055853</v>
      </c>
      <c r="H20" s="9">
        <v>1054333</v>
      </c>
    </row>
    <row r="21" spans="1:12" ht="23.25" customHeight="1">
      <c r="A21" s="1" t="s">
        <v>99</v>
      </c>
      <c r="D21" s="168">
        <v>13</v>
      </c>
      <c r="E21" s="12">
        <v>0</v>
      </c>
      <c r="F21" s="12">
        <v>9799000</v>
      </c>
      <c r="G21" s="15">
        <v>0</v>
      </c>
      <c r="H21" s="12">
        <v>9799000</v>
      </c>
      <c r="J21" s="143"/>
    </row>
    <row r="22" spans="1:12" ht="23.25" customHeight="1">
      <c r="A22" s="1" t="s">
        <v>10</v>
      </c>
      <c r="D22" s="175">
        <v>14</v>
      </c>
      <c r="E22" s="12">
        <v>0</v>
      </c>
      <c r="F22" s="12">
        <v>0</v>
      </c>
      <c r="G22" s="12">
        <v>709559800</v>
      </c>
      <c r="H22" s="12">
        <v>504549800</v>
      </c>
    </row>
    <row r="23" spans="1:12" ht="23.25" customHeight="1">
      <c r="A23" s="1" t="s">
        <v>155</v>
      </c>
      <c r="D23" s="168">
        <v>15</v>
      </c>
      <c r="E23" s="9">
        <v>0</v>
      </c>
      <c r="F23" s="9">
        <v>39367578</v>
      </c>
      <c r="G23" s="12">
        <v>1380719</v>
      </c>
      <c r="H23" s="12">
        <v>39367578</v>
      </c>
    </row>
    <row r="24" spans="1:12" ht="23.25" customHeight="1">
      <c r="A24" s="1" t="s">
        <v>156</v>
      </c>
      <c r="D24" s="168">
        <v>16</v>
      </c>
      <c r="E24" s="9">
        <v>19305751</v>
      </c>
      <c r="F24" s="9">
        <v>2048293</v>
      </c>
      <c r="G24" s="9">
        <v>19305751</v>
      </c>
      <c r="H24" s="12">
        <v>2048293</v>
      </c>
    </row>
    <row r="25" spans="1:12" ht="23.25" customHeight="1">
      <c r="A25" s="1" t="s">
        <v>157</v>
      </c>
      <c r="D25" s="168">
        <v>17</v>
      </c>
      <c r="E25" s="9">
        <v>1191044054</v>
      </c>
      <c r="F25" s="9">
        <v>420448144</v>
      </c>
      <c r="G25" s="9">
        <v>174091070</v>
      </c>
      <c r="H25" s="12">
        <v>58313420</v>
      </c>
    </row>
    <row r="26" spans="1:12" ht="23.25" customHeight="1">
      <c r="A26" s="1" t="s">
        <v>158</v>
      </c>
      <c r="D26" s="168">
        <v>18</v>
      </c>
      <c r="E26" s="9">
        <v>2496874</v>
      </c>
      <c r="F26" s="9">
        <v>61040898</v>
      </c>
      <c r="G26" s="12">
        <v>2496874</v>
      </c>
      <c r="H26" s="12">
        <v>0</v>
      </c>
    </row>
    <row r="27" spans="1:12" ht="23.25" customHeight="1">
      <c r="A27" s="1" t="s">
        <v>159</v>
      </c>
      <c r="D27" s="168">
        <v>19</v>
      </c>
      <c r="E27" s="9">
        <v>282586</v>
      </c>
      <c r="F27" s="9">
        <v>398623</v>
      </c>
      <c r="G27" s="12">
        <v>278189</v>
      </c>
      <c r="H27" s="12">
        <v>392340</v>
      </c>
    </row>
    <row r="28" spans="1:12" ht="23.25" customHeight="1">
      <c r="A28" s="1" t="s">
        <v>100</v>
      </c>
      <c r="D28" s="168">
        <v>14</v>
      </c>
      <c r="E28" s="9">
        <v>271597312</v>
      </c>
      <c r="F28" s="9">
        <v>271597312</v>
      </c>
      <c r="G28" s="12">
        <v>0</v>
      </c>
      <c r="H28" s="12">
        <v>0</v>
      </c>
    </row>
    <row r="29" spans="1:12" ht="23.25" customHeight="1">
      <c r="A29" s="1" t="s">
        <v>11</v>
      </c>
      <c r="D29" s="168">
        <v>20</v>
      </c>
      <c r="E29" s="9">
        <v>8788472</v>
      </c>
      <c r="F29" s="9">
        <v>9588578</v>
      </c>
      <c r="G29" s="9">
        <v>0</v>
      </c>
      <c r="H29" s="12">
        <v>0</v>
      </c>
    </row>
    <row r="30" spans="1:12" ht="23.25" customHeight="1">
      <c r="A30" s="1" t="s">
        <v>12</v>
      </c>
      <c r="D30" s="168"/>
      <c r="E30" s="9">
        <v>13106316</v>
      </c>
      <c r="F30" s="9">
        <v>23934568</v>
      </c>
      <c r="G30" s="12">
        <v>10441603</v>
      </c>
      <c r="H30" s="12">
        <v>21761568</v>
      </c>
    </row>
    <row r="31" spans="1:12" ht="23.25" customHeight="1">
      <c r="A31" s="1" t="s">
        <v>84</v>
      </c>
      <c r="D31" s="143"/>
      <c r="E31" s="13">
        <f>SUM(E20:E30)</f>
        <v>1507677218</v>
      </c>
      <c r="F31" s="13">
        <f>SUM(F20:F30)</f>
        <v>839277327</v>
      </c>
      <c r="G31" s="13">
        <f>SUM(G20:G30)</f>
        <v>918609859</v>
      </c>
      <c r="H31" s="13">
        <f>SUM(H20:H30)</f>
        <v>637286332</v>
      </c>
      <c r="J31" s="143"/>
      <c r="L31" s="143"/>
    </row>
    <row r="32" spans="1:12" ht="23.25" customHeight="1" thickBot="1">
      <c r="A32" s="72" t="s">
        <v>85</v>
      </c>
      <c r="D32" s="143"/>
      <c r="E32" s="14">
        <f>E18+E31</f>
        <v>1691847852</v>
      </c>
      <c r="F32" s="14">
        <f>F18+F31</f>
        <v>1096282031</v>
      </c>
      <c r="G32" s="14">
        <f>G18+G31</f>
        <v>1368245812</v>
      </c>
      <c r="H32" s="14">
        <f>H18+H31</f>
        <v>888229627</v>
      </c>
    </row>
    <row r="33" spans="1:8" ht="23.25" customHeight="1" thickTop="1">
      <c r="A33" s="143"/>
      <c r="B33" s="143"/>
      <c r="C33" s="143"/>
      <c r="D33" s="143"/>
      <c r="E33" s="192"/>
      <c r="F33" s="190"/>
      <c r="G33" s="190"/>
      <c r="H33" s="190"/>
    </row>
    <row r="34" spans="1:8" ht="23.25" customHeight="1">
      <c r="A34" s="143"/>
      <c r="B34" s="143"/>
      <c r="C34" s="143"/>
      <c r="D34" s="143"/>
      <c r="E34" s="192"/>
      <c r="F34" s="190"/>
      <c r="G34" s="190"/>
      <c r="H34" s="190"/>
    </row>
    <row r="35" spans="1:8" ht="23.25" customHeight="1">
      <c r="A35" s="143"/>
      <c r="B35" s="143"/>
      <c r="C35" s="143"/>
      <c r="D35" s="143"/>
      <c r="E35" s="192"/>
      <c r="F35" s="190"/>
      <c r="G35" s="190"/>
      <c r="H35" s="190"/>
    </row>
    <row r="36" spans="1:8" ht="23.25" customHeight="1">
      <c r="A36" s="143"/>
      <c r="B36" s="143"/>
      <c r="C36" s="143"/>
      <c r="D36" s="143"/>
      <c r="E36" s="192"/>
      <c r="F36" s="192"/>
      <c r="G36" s="192"/>
      <c r="H36" s="192"/>
    </row>
    <row r="37" spans="1:8" ht="23.25" customHeight="1">
      <c r="A37" s="143"/>
      <c r="B37" s="143"/>
      <c r="C37" s="143"/>
      <c r="D37" s="143"/>
      <c r="E37" s="143"/>
      <c r="F37" s="143"/>
      <c r="G37" s="143"/>
      <c r="H37" s="143"/>
    </row>
    <row r="38" spans="1:8" ht="23.25" customHeight="1">
      <c r="A38" s="143"/>
      <c r="B38" s="143"/>
      <c r="C38" s="143"/>
      <c r="D38" s="143"/>
      <c r="E38" s="143"/>
      <c r="F38" s="143"/>
      <c r="G38" s="143"/>
      <c r="H38" s="143"/>
    </row>
    <row r="39" spans="1:8" ht="21">
      <c r="B39" s="143"/>
      <c r="C39" s="143"/>
      <c r="D39" s="143"/>
      <c r="E39" s="143"/>
    </row>
    <row r="40" spans="1:8" ht="21">
      <c r="A40" s="1" t="s">
        <v>13</v>
      </c>
      <c r="B40" s="143"/>
      <c r="C40" s="143"/>
      <c r="D40" s="143"/>
      <c r="E40" s="143"/>
    </row>
    <row r="41" spans="1:8" ht="21">
      <c r="E41" s="189"/>
      <c r="F41" s="189"/>
      <c r="G41" s="190"/>
      <c r="H41" s="190"/>
    </row>
    <row r="42" spans="1:8" ht="23.25" customHeight="1">
      <c r="E42" s="191"/>
      <c r="F42" s="190"/>
      <c r="G42" s="190"/>
      <c r="H42" s="190"/>
    </row>
    <row r="43" spans="1:8" ht="23.25" customHeight="1">
      <c r="E43" s="191"/>
      <c r="F43" s="190"/>
      <c r="G43" s="190"/>
      <c r="H43" s="190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view="pageBreakPreview" zoomScale="90" zoomScaleNormal="80" zoomScaleSheetLayoutView="90" workbookViewId="0">
      <selection activeCell="F7" sqref="F7"/>
    </sheetView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5" width="15.5703125" style="132" customWidth="1"/>
    <col min="6" max="8" width="15.5703125" style="1" customWidth="1"/>
    <col min="9" max="16384" width="9.140625" style="1"/>
  </cols>
  <sheetData>
    <row r="1" spans="1:8" ht="20.25" customHeight="1">
      <c r="H1" s="136">
        <v>7</v>
      </c>
    </row>
    <row r="2" spans="1:8">
      <c r="A2" s="197" t="s">
        <v>98</v>
      </c>
      <c r="B2" s="197"/>
      <c r="C2" s="197"/>
      <c r="D2" s="197"/>
      <c r="E2" s="197"/>
      <c r="F2" s="197"/>
      <c r="G2" s="197"/>
      <c r="H2" s="197"/>
    </row>
    <row r="3" spans="1:8">
      <c r="A3" s="197" t="s">
        <v>0</v>
      </c>
      <c r="B3" s="197"/>
      <c r="C3" s="197"/>
      <c r="D3" s="197"/>
      <c r="E3" s="197"/>
      <c r="F3" s="197"/>
      <c r="G3" s="197"/>
      <c r="H3" s="197"/>
    </row>
    <row r="4" spans="1:8">
      <c r="A4" s="197" t="s">
        <v>191</v>
      </c>
      <c r="B4" s="197"/>
      <c r="C4" s="197"/>
      <c r="D4" s="197"/>
      <c r="E4" s="197"/>
      <c r="F4" s="197"/>
      <c r="G4" s="197"/>
      <c r="H4" s="197"/>
    </row>
    <row r="5" spans="1:8">
      <c r="A5" s="2"/>
      <c r="B5" s="2"/>
      <c r="C5" s="2"/>
      <c r="D5" s="2"/>
      <c r="E5" s="2"/>
      <c r="H5" s="3" t="s">
        <v>193</v>
      </c>
    </row>
    <row r="6" spans="1:8" ht="21" customHeight="1">
      <c r="A6" s="133"/>
      <c r="B6" s="133"/>
      <c r="C6" s="133"/>
      <c r="D6" s="4"/>
      <c r="E6" s="198" t="s">
        <v>27</v>
      </c>
      <c r="F6" s="198"/>
      <c r="G6" s="198" t="s">
        <v>28</v>
      </c>
      <c r="H6" s="198"/>
    </row>
    <row r="7" spans="1:8" ht="21" customHeight="1">
      <c r="A7" s="134"/>
      <c r="B7" s="134"/>
      <c r="C7" s="134"/>
      <c r="D7" s="5" t="s">
        <v>1</v>
      </c>
      <c r="E7" s="135" t="s">
        <v>79</v>
      </c>
      <c r="F7" s="135" t="s">
        <v>52</v>
      </c>
      <c r="G7" s="135" t="s">
        <v>79</v>
      </c>
      <c r="H7" s="135" t="s">
        <v>52</v>
      </c>
    </row>
    <row r="8" spans="1:8">
      <c r="A8" s="137"/>
      <c r="B8" s="137"/>
      <c r="C8" s="137"/>
      <c r="D8" s="6"/>
      <c r="E8" s="7"/>
      <c r="F8" s="8" t="s">
        <v>226</v>
      </c>
      <c r="G8" s="7"/>
      <c r="H8" s="8" t="s">
        <v>137</v>
      </c>
    </row>
    <row r="9" spans="1:8" ht="21" customHeight="1">
      <c r="A9" s="138" t="s">
        <v>96</v>
      </c>
      <c r="E9" s="9"/>
    </row>
    <row r="10" spans="1:8" ht="21" customHeight="1">
      <c r="A10" s="138" t="s">
        <v>14</v>
      </c>
      <c r="E10" s="146"/>
    </row>
    <row r="11" spans="1:8" ht="21" customHeight="1">
      <c r="A11" s="1" t="s">
        <v>103</v>
      </c>
      <c r="D11" s="173">
        <v>21</v>
      </c>
      <c r="E11" s="9">
        <v>0</v>
      </c>
      <c r="F11" s="9">
        <v>98621074</v>
      </c>
      <c r="G11" s="9">
        <v>0</v>
      </c>
      <c r="H11" s="9">
        <v>48621074</v>
      </c>
    </row>
    <row r="12" spans="1:8" ht="21" customHeight="1">
      <c r="A12" s="1" t="s">
        <v>15</v>
      </c>
      <c r="D12" s="173">
        <v>22</v>
      </c>
      <c r="E12" s="11">
        <v>76914752</v>
      </c>
      <c r="F12" s="11">
        <v>114157822</v>
      </c>
      <c r="G12" s="11">
        <v>81688943</v>
      </c>
      <c r="H12" s="11">
        <v>21172945</v>
      </c>
    </row>
    <row r="13" spans="1:8" ht="21" customHeight="1">
      <c r="A13" s="1" t="s">
        <v>16</v>
      </c>
      <c r="D13" s="173">
        <v>9</v>
      </c>
      <c r="E13" s="11">
        <v>0</v>
      </c>
      <c r="F13" s="11">
        <v>736775</v>
      </c>
      <c r="G13" s="11">
        <v>0</v>
      </c>
      <c r="H13" s="11">
        <v>736775</v>
      </c>
    </row>
    <row r="14" spans="1:8" ht="21" customHeight="1">
      <c r="A14" s="1" t="s">
        <v>220</v>
      </c>
      <c r="D14" s="173">
        <v>6.1</v>
      </c>
      <c r="E14" s="11">
        <v>0</v>
      </c>
      <c r="F14" s="11">
        <v>6500000</v>
      </c>
      <c r="G14" s="11">
        <v>0</v>
      </c>
      <c r="H14" s="11">
        <v>5500000</v>
      </c>
    </row>
    <row r="15" spans="1:8" ht="21" customHeight="1">
      <c r="A15" s="1" t="s">
        <v>101</v>
      </c>
      <c r="D15" s="173">
        <v>23</v>
      </c>
      <c r="E15" s="11">
        <v>0</v>
      </c>
      <c r="F15" s="11">
        <v>13120000</v>
      </c>
      <c r="G15" s="11">
        <v>0</v>
      </c>
      <c r="H15" s="11">
        <v>0</v>
      </c>
    </row>
    <row r="16" spans="1:8" ht="21" customHeight="1">
      <c r="A16" s="1" t="s">
        <v>75</v>
      </c>
      <c r="E16" s="11"/>
    </row>
    <row r="17" spans="1:8" ht="21" customHeight="1">
      <c r="B17" s="1" t="s">
        <v>74</v>
      </c>
      <c r="D17" s="173">
        <v>24</v>
      </c>
      <c r="E17" s="11">
        <v>35076180</v>
      </c>
      <c r="F17" s="11">
        <v>7993214</v>
      </c>
      <c r="G17" s="11">
        <v>3916372</v>
      </c>
      <c r="H17" s="11">
        <v>2951200</v>
      </c>
    </row>
    <row r="18" spans="1:8" ht="21" customHeight="1">
      <c r="B18" s="1" t="s">
        <v>19</v>
      </c>
      <c r="D18" s="173">
        <v>25</v>
      </c>
      <c r="E18" s="11">
        <v>496734</v>
      </c>
      <c r="F18" s="11">
        <v>6064400</v>
      </c>
      <c r="G18" s="11">
        <v>496734</v>
      </c>
      <c r="H18" s="11">
        <v>0</v>
      </c>
    </row>
    <row r="19" spans="1:8" ht="21" customHeight="1">
      <c r="A19" s="1" t="s">
        <v>102</v>
      </c>
      <c r="E19" s="11">
        <v>135671</v>
      </c>
      <c r="F19" s="11">
        <v>614315</v>
      </c>
      <c r="G19" s="11">
        <v>0</v>
      </c>
      <c r="H19" s="11">
        <v>0</v>
      </c>
    </row>
    <row r="20" spans="1:8" ht="21" customHeight="1">
      <c r="A20" s="1" t="s">
        <v>17</v>
      </c>
      <c r="D20" s="176"/>
      <c r="E20" s="155">
        <v>1100038</v>
      </c>
      <c r="F20" s="155">
        <v>3614150</v>
      </c>
      <c r="G20" s="155">
        <v>1044631</v>
      </c>
      <c r="H20" s="155">
        <v>1235444</v>
      </c>
    </row>
    <row r="21" spans="1:8" s="137" customFormat="1" ht="21" customHeight="1">
      <c r="A21" s="72" t="s">
        <v>87</v>
      </c>
      <c r="B21" s="1"/>
      <c r="D21" s="1"/>
      <c r="E21" s="155">
        <f>SUM(E11:E20)</f>
        <v>113723375</v>
      </c>
      <c r="F21" s="155">
        <f>SUM(F11:F20)</f>
        <v>251421750</v>
      </c>
      <c r="G21" s="155">
        <f>SUM(G11:G20)</f>
        <v>87146680</v>
      </c>
      <c r="H21" s="155">
        <f>SUM(H11:H20)</f>
        <v>80217438</v>
      </c>
    </row>
    <row r="22" spans="1:8" s="137" customFormat="1" ht="21" customHeight="1">
      <c r="A22" s="138" t="s">
        <v>18</v>
      </c>
      <c r="B22" s="1"/>
      <c r="C22" s="1"/>
      <c r="E22" s="147"/>
      <c r="F22" s="147"/>
      <c r="G22" s="147"/>
      <c r="H22" s="147"/>
    </row>
    <row r="23" spans="1:8" s="137" customFormat="1" ht="21" customHeight="1">
      <c r="A23" s="1" t="s">
        <v>74</v>
      </c>
      <c r="C23" s="1"/>
      <c r="D23" s="176">
        <v>24</v>
      </c>
      <c r="E23" s="9">
        <v>216018443</v>
      </c>
      <c r="F23" s="9">
        <v>13231811</v>
      </c>
      <c r="G23" s="9">
        <v>6016777</v>
      </c>
      <c r="H23" s="19">
        <v>9199979</v>
      </c>
    </row>
    <row r="24" spans="1:8" ht="21" customHeight="1">
      <c r="A24" s="6" t="s">
        <v>19</v>
      </c>
      <c r="D24" s="176">
        <v>25</v>
      </c>
      <c r="E24" s="9">
        <v>1973527</v>
      </c>
      <c r="F24" s="9">
        <v>56969992</v>
      </c>
      <c r="G24" s="9">
        <v>1973527</v>
      </c>
      <c r="H24" s="9">
        <v>0</v>
      </c>
    </row>
    <row r="25" spans="1:8" ht="21" customHeight="1">
      <c r="A25" s="1" t="s">
        <v>105</v>
      </c>
      <c r="D25" s="176">
        <v>26</v>
      </c>
      <c r="E25" s="11">
        <v>16447390</v>
      </c>
      <c r="F25" s="11">
        <v>0</v>
      </c>
      <c r="G25" s="11">
        <v>16447390</v>
      </c>
      <c r="H25" s="11">
        <v>0</v>
      </c>
    </row>
    <row r="26" spans="1:8" ht="21" customHeight="1">
      <c r="A26" s="1" t="s">
        <v>106</v>
      </c>
      <c r="D26" s="176">
        <v>26</v>
      </c>
      <c r="E26" s="11">
        <v>2560829</v>
      </c>
      <c r="F26" s="11">
        <v>0</v>
      </c>
      <c r="G26" s="16">
        <v>2560829</v>
      </c>
      <c r="H26" s="11">
        <v>0</v>
      </c>
    </row>
    <row r="27" spans="1:8" ht="21" customHeight="1">
      <c r="A27" s="6" t="s">
        <v>104</v>
      </c>
      <c r="D27" s="176">
        <v>20</v>
      </c>
      <c r="E27" s="9">
        <v>7074995</v>
      </c>
      <c r="F27" s="9">
        <v>7374526</v>
      </c>
      <c r="G27" s="9">
        <v>2805607</v>
      </c>
      <c r="H27" s="9">
        <v>3045137</v>
      </c>
    </row>
    <row r="28" spans="1:8" ht="21" customHeight="1">
      <c r="A28" s="6" t="s">
        <v>143</v>
      </c>
      <c r="D28" s="176">
        <v>27</v>
      </c>
      <c r="E28" s="9">
        <v>4296730</v>
      </c>
      <c r="F28" s="9">
        <v>2928588</v>
      </c>
      <c r="G28" s="9">
        <v>3518892</v>
      </c>
      <c r="H28" s="9">
        <v>2814739</v>
      </c>
    </row>
    <row r="29" spans="1:8" ht="21" customHeight="1">
      <c r="A29" s="1" t="s">
        <v>20</v>
      </c>
      <c r="E29" s="9">
        <v>1424061</v>
      </c>
      <c r="F29" s="9">
        <v>1424061</v>
      </c>
      <c r="G29" s="148">
        <v>751230</v>
      </c>
      <c r="H29" s="9">
        <v>751230</v>
      </c>
    </row>
    <row r="30" spans="1:8" ht="21" customHeight="1">
      <c r="A30" s="1" t="s">
        <v>88</v>
      </c>
      <c r="E30" s="10">
        <f>SUM(E23:E29)</f>
        <v>249795975</v>
      </c>
      <c r="F30" s="10">
        <f>SUM(F23:F29)</f>
        <v>81928978</v>
      </c>
      <c r="G30" s="10">
        <f>SUM(G23:G29)</f>
        <v>34074252</v>
      </c>
      <c r="H30" s="10">
        <f>SUM(H23:H29)</f>
        <v>15811085</v>
      </c>
    </row>
    <row r="31" spans="1:8" s="137" customFormat="1">
      <c r="A31" s="1" t="s">
        <v>89</v>
      </c>
      <c r="D31" s="1"/>
      <c r="E31" s="10">
        <f>SUM(E21+E30)</f>
        <v>363519350</v>
      </c>
      <c r="F31" s="10">
        <f>SUM(F21+F30)</f>
        <v>333350728</v>
      </c>
      <c r="G31" s="10">
        <f>SUM(G21+G30)</f>
        <v>121220932</v>
      </c>
      <c r="H31" s="10">
        <f>SUM(H21+H30)</f>
        <v>96028523</v>
      </c>
    </row>
    <row r="32" spans="1:8" ht="7.5" customHeight="1">
      <c r="E32" s="9"/>
      <c r="F32" s="9"/>
      <c r="G32" s="9"/>
      <c r="H32" s="9"/>
    </row>
    <row r="33" spans="1:8">
      <c r="A33" s="138" t="s">
        <v>21</v>
      </c>
      <c r="E33" s="9"/>
      <c r="F33" s="9"/>
      <c r="G33" s="9"/>
      <c r="H33" s="9"/>
    </row>
    <row r="34" spans="1:8" ht="21" customHeight="1">
      <c r="A34" s="1" t="s">
        <v>22</v>
      </c>
      <c r="D34" s="176">
        <v>28</v>
      </c>
      <c r="E34" s="9"/>
      <c r="F34" s="9"/>
      <c r="G34" s="9"/>
      <c r="H34" s="9"/>
    </row>
    <row r="35" spans="1:8" ht="19.5" customHeight="1">
      <c r="A35" s="1" t="s">
        <v>90</v>
      </c>
      <c r="E35" s="11"/>
      <c r="F35" s="11"/>
      <c r="G35" s="11"/>
      <c r="H35" s="11"/>
    </row>
    <row r="36" spans="1:8" ht="19.5" customHeight="1">
      <c r="B36" s="1" t="s">
        <v>199</v>
      </c>
      <c r="E36" s="11">
        <v>534446522</v>
      </c>
      <c r="F36" s="11">
        <v>0</v>
      </c>
      <c r="G36" s="11">
        <v>534446522</v>
      </c>
      <c r="H36" s="11">
        <v>0</v>
      </c>
    </row>
    <row r="37" spans="1:8" ht="21" customHeight="1">
      <c r="B37" s="1" t="s">
        <v>135</v>
      </c>
      <c r="C37" s="149"/>
      <c r="E37" s="150">
        <v>0</v>
      </c>
      <c r="F37" s="150">
        <v>408784277</v>
      </c>
      <c r="G37" s="150">
        <v>0</v>
      </c>
      <c r="H37" s="150">
        <v>408784277</v>
      </c>
    </row>
    <row r="38" spans="1:8" ht="21" customHeight="1">
      <c r="A38" s="1" t="s">
        <v>91</v>
      </c>
      <c r="E38" s="9"/>
      <c r="F38" s="9"/>
      <c r="G38" s="9"/>
      <c r="H38" s="9"/>
    </row>
    <row r="39" spans="1:8" ht="21" customHeight="1">
      <c r="B39" s="1" t="s">
        <v>202</v>
      </c>
      <c r="E39" s="9">
        <f>+'9'!C30</f>
        <v>441384701</v>
      </c>
      <c r="F39" s="9">
        <v>0</v>
      </c>
      <c r="G39" s="9">
        <f>+'10'!C21</f>
        <v>441384701</v>
      </c>
      <c r="H39" s="9">
        <v>0</v>
      </c>
    </row>
    <row r="40" spans="1:8" ht="21" customHeight="1">
      <c r="B40" s="1" t="s">
        <v>136</v>
      </c>
      <c r="E40" s="9">
        <v>0</v>
      </c>
      <c r="F40" s="9">
        <v>335350395</v>
      </c>
      <c r="G40" s="9">
        <v>0</v>
      </c>
      <c r="H40" s="9">
        <v>335350395</v>
      </c>
    </row>
    <row r="41" spans="1:8">
      <c r="A41" s="1" t="s">
        <v>23</v>
      </c>
      <c r="D41" s="173" t="s">
        <v>232</v>
      </c>
      <c r="E41" s="9">
        <f>+'9'!D30</f>
        <v>866904178</v>
      </c>
      <c r="F41" s="9">
        <v>436068247</v>
      </c>
      <c r="G41" s="9">
        <f>+'10'!D21</f>
        <v>866904178</v>
      </c>
      <c r="H41" s="9">
        <v>436068247</v>
      </c>
    </row>
    <row r="42" spans="1:8">
      <c r="A42" s="1" t="s">
        <v>126</v>
      </c>
      <c r="D42" s="173"/>
      <c r="E42" s="9">
        <f>+'9'!E30</f>
        <v>0</v>
      </c>
      <c r="F42" s="9">
        <v>42352537</v>
      </c>
      <c r="G42" s="9">
        <f>+'10'!E21</f>
        <v>0</v>
      </c>
      <c r="H42" s="9">
        <v>42352537</v>
      </c>
    </row>
    <row r="43" spans="1:8">
      <c r="A43" s="1" t="s">
        <v>50</v>
      </c>
      <c r="D43" s="173">
        <v>30</v>
      </c>
      <c r="E43" s="11">
        <f>+'9'!F30</f>
        <v>4660000</v>
      </c>
      <c r="F43" s="11">
        <v>4660000</v>
      </c>
      <c r="G43" s="11">
        <f>+'10'!F21</f>
        <v>4660000</v>
      </c>
      <c r="H43" s="11">
        <v>4660000</v>
      </c>
    </row>
    <row r="44" spans="1:8">
      <c r="A44" s="1" t="s">
        <v>190</v>
      </c>
      <c r="D44" s="173"/>
      <c r="E44" s="151">
        <f>+'9'!G30</f>
        <v>8546415</v>
      </c>
      <c r="F44" s="151">
        <f>+'9'!G23</f>
        <v>-63782096</v>
      </c>
      <c r="G44" s="151">
        <f>+'10'!G21</f>
        <v>-72570394</v>
      </c>
      <c r="H44" s="151">
        <v>-32876470</v>
      </c>
    </row>
    <row r="45" spans="1:8">
      <c r="A45" s="1" t="s">
        <v>24</v>
      </c>
      <c r="E45" s="16">
        <f>+'9'!K30</f>
        <v>4749819</v>
      </c>
      <c r="F45" s="148">
        <v>4749819</v>
      </c>
      <c r="G45" s="16">
        <f>+'10'!I21</f>
        <v>6646395</v>
      </c>
      <c r="H45" s="16">
        <v>6646395</v>
      </c>
    </row>
    <row r="46" spans="1:8">
      <c r="A46" s="1" t="s">
        <v>92</v>
      </c>
      <c r="E46" s="13">
        <f>SUM(E39:E45)</f>
        <v>1326245113</v>
      </c>
      <c r="F46" s="13">
        <f t="shared" ref="F46" si="0">SUM(F39:F45)</f>
        <v>759398902</v>
      </c>
      <c r="G46" s="13">
        <f>SUM(G39:G45)</f>
        <v>1247024880</v>
      </c>
      <c r="H46" s="13">
        <f>SUM(H39:H45)</f>
        <v>792201104</v>
      </c>
    </row>
    <row r="47" spans="1:8">
      <c r="A47" s="1" t="s">
        <v>25</v>
      </c>
      <c r="E47" s="16">
        <f>+'9'!M30</f>
        <v>2083389</v>
      </c>
      <c r="F47" s="16">
        <v>3532401</v>
      </c>
      <c r="G47" s="11">
        <v>0</v>
      </c>
      <c r="H47" s="11">
        <v>0</v>
      </c>
    </row>
    <row r="48" spans="1:8" ht="21" customHeight="1">
      <c r="A48" s="1" t="s">
        <v>93</v>
      </c>
      <c r="E48" s="10">
        <f>SUM(E46:E47)</f>
        <v>1328328502</v>
      </c>
      <c r="F48" s="10">
        <f>SUM(F46:F47)</f>
        <v>762931303</v>
      </c>
      <c r="G48" s="10">
        <f>SUM(G46:G47)</f>
        <v>1247024880</v>
      </c>
      <c r="H48" s="10">
        <f>SUM(H46:H47)</f>
        <v>792201104</v>
      </c>
    </row>
    <row r="49" spans="1:9" ht="21.75" thickBot="1">
      <c r="A49" s="1" t="s">
        <v>94</v>
      </c>
      <c r="E49" s="14">
        <f>E31+E48</f>
        <v>1691847852</v>
      </c>
      <c r="F49" s="14">
        <f>F31+F48</f>
        <v>1096282031</v>
      </c>
      <c r="G49" s="14">
        <f>G31+G48</f>
        <v>1368245812</v>
      </c>
      <c r="H49" s="14">
        <f>H31+H48</f>
        <v>888229627</v>
      </c>
    </row>
    <row r="50" spans="1:9" ht="21.75" thickTop="1">
      <c r="E50" s="152"/>
      <c r="F50" s="152"/>
      <c r="G50" s="152"/>
      <c r="H50" s="152"/>
    </row>
    <row r="51" spans="1:9" ht="24" customHeight="1">
      <c r="E51" s="193"/>
      <c r="F51" s="193"/>
      <c r="G51" s="193"/>
      <c r="H51" s="193"/>
    </row>
    <row r="52" spans="1:9">
      <c r="A52" s="1" t="s">
        <v>13</v>
      </c>
      <c r="E52" s="194"/>
      <c r="F52" s="194"/>
      <c r="G52" s="194"/>
      <c r="H52" s="194"/>
      <c r="I52" s="153"/>
    </row>
    <row r="53" spans="1:9" ht="21" customHeight="1">
      <c r="E53" s="195"/>
      <c r="F53" s="149"/>
      <c r="G53" s="149"/>
      <c r="H53" s="149"/>
      <c r="I53" s="153"/>
    </row>
    <row r="54" spans="1:9" ht="21" customHeight="1">
      <c r="E54" s="187">
        <f>+E49-'6'!E32</f>
        <v>0</v>
      </c>
      <c r="F54" s="188">
        <f>+F49-'6'!F32</f>
        <v>0</v>
      </c>
      <c r="G54" s="188">
        <f>+G49-'6'!G32</f>
        <v>0</v>
      </c>
      <c r="H54" s="188">
        <f>+H49-'6'!H32</f>
        <v>0</v>
      </c>
    </row>
    <row r="57" spans="1:9" ht="21" customHeight="1">
      <c r="E57" s="144"/>
      <c r="F57" s="14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view="pageBreakPreview" zoomScaleNormal="120" zoomScaleSheetLayoutView="100" workbookViewId="0">
      <selection activeCell="F7" sqref="F7"/>
    </sheetView>
  </sheetViews>
  <sheetFormatPr defaultColWidth="11.42578125" defaultRowHeight="21"/>
  <cols>
    <col min="1" max="2" width="3.7109375" style="17" customWidth="1"/>
    <col min="3" max="3" width="35.85546875" style="17" customWidth="1"/>
    <col min="4" max="4" width="9" style="17" customWidth="1"/>
    <col min="5" max="8" width="14.140625" style="18" customWidth="1"/>
    <col min="9" max="9" width="11.42578125" style="19"/>
    <col min="10" max="11" width="11.42578125" style="106"/>
    <col min="12" max="16384" width="11.42578125" style="17"/>
  </cols>
  <sheetData>
    <row r="1" spans="1:11">
      <c r="H1" s="19">
        <v>8</v>
      </c>
    </row>
    <row r="2" spans="1:11">
      <c r="A2" s="199" t="s">
        <v>98</v>
      </c>
      <c r="B2" s="199"/>
      <c r="C2" s="199"/>
      <c r="D2" s="199"/>
      <c r="E2" s="199"/>
      <c r="F2" s="199"/>
      <c r="G2" s="199"/>
      <c r="H2" s="199"/>
    </row>
    <row r="3" spans="1:11">
      <c r="A3" s="199" t="s">
        <v>26</v>
      </c>
      <c r="B3" s="199"/>
      <c r="C3" s="199"/>
      <c r="D3" s="199"/>
      <c r="E3" s="199"/>
      <c r="F3" s="199"/>
      <c r="G3" s="199"/>
      <c r="H3" s="199"/>
    </row>
    <row r="4" spans="1:11">
      <c r="A4" s="199" t="s">
        <v>192</v>
      </c>
      <c r="B4" s="199"/>
      <c r="C4" s="199"/>
      <c r="D4" s="199"/>
      <c r="E4" s="199"/>
      <c r="F4" s="199"/>
      <c r="G4" s="199"/>
      <c r="H4" s="199"/>
    </row>
    <row r="5" spans="1:11">
      <c r="A5" s="20"/>
      <c r="B5" s="20"/>
      <c r="C5" s="21"/>
      <c r="D5" s="22"/>
      <c r="E5" s="23"/>
      <c r="F5" s="23"/>
      <c r="G5" s="23"/>
      <c r="H5" s="24" t="s">
        <v>193</v>
      </c>
    </row>
    <row r="6" spans="1:11" s="27" customFormat="1">
      <c r="A6" s="25"/>
      <c r="B6" s="25"/>
      <c r="C6" s="25"/>
      <c r="D6" s="25"/>
      <c r="E6" s="26" t="s">
        <v>27</v>
      </c>
      <c r="F6" s="26"/>
      <c r="G6" s="26" t="s">
        <v>28</v>
      </c>
      <c r="H6" s="26"/>
      <c r="I6" s="105"/>
      <c r="J6" s="107"/>
      <c r="K6" s="107"/>
    </row>
    <row r="7" spans="1:11" s="27" customFormat="1">
      <c r="A7" s="28"/>
      <c r="B7" s="28"/>
      <c r="C7" s="28"/>
      <c r="D7" s="29" t="s">
        <v>1</v>
      </c>
      <c r="E7" s="29">
        <v>2565</v>
      </c>
      <c r="F7" s="29">
        <v>2564</v>
      </c>
      <c r="G7" s="29">
        <f>+E7</f>
        <v>2565</v>
      </c>
      <c r="H7" s="29">
        <f>+F7</f>
        <v>2564</v>
      </c>
      <c r="I7" s="105"/>
      <c r="J7" s="107"/>
      <c r="K7" s="107"/>
    </row>
    <row r="8" spans="1:11" s="27" customFormat="1">
      <c r="D8" s="30"/>
      <c r="E8" s="7"/>
      <c r="F8" s="196" t="s">
        <v>226</v>
      </c>
      <c r="G8" s="7"/>
      <c r="H8" s="8" t="s">
        <v>137</v>
      </c>
      <c r="I8" s="105"/>
      <c r="J8" s="107"/>
      <c r="K8" s="107"/>
    </row>
    <row r="9" spans="1:11">
      <c r="A9" s="17" t="s">
        <v>160</v>
      </c>
      <c r="E9" s="97">
        <v>257219483</v>
      </c>
      <c r="F9" s="42">
        <v>96031397</v>
      </c>
      <c r="G9" s="97">
        <v>15397232</v>
      </c>
      <c r="H9" s="97">
        <v>50906595</v>
      </c>
    </row>
    <row r="10" spans="1:11">
      <c r="A10" s="17" t="s">
        <v>161</v>
      </c>
      <c r="D10" s="38"/>
      <c r="E10" s="44">
        <v>-119983792</v>
      </c>
      <c r="F10" s="44">
        <v>-63624078</v>
      </c>
      <c r="G10" s="44">
        <v>-9842551</v>
      </c>
      <c r="H10" s="44">
        <v>-17434139</v>
      </c>
    </row>
    <row r="11" spans="1:11">
      <c r="A11" s="17" t="s">
        <v>29</v>
      </c>
      <c r="E11" s="103">
        <f>SUM(E9:E10)</f>
        <v>137235691</v>
      </c>
      <c r="F11" s="103">
        <f>SUM(F9:F10)</f>
        <v>32407319</v>
      </c>
      <c r="G11" s="103">
        <f t="shared" ref="G11:H11" si="0">SUM(G9:G10)</f>
        <v>5554681</v>
      </c>
      <c r="H11" s="103">
        <f t="shared" si="0"/>
        <v>33472456</v>
      </c>
      <c r="J11" s="19"/>
    </row>
    <row r="12" spans="1:11">
      <c r="A12" s="17" t="s">
        <v>30</v>
      </c>
      <c r="E12" s="46">
        <f>41275630</f>
        <v>41275630</v>
      </c>
      <c r="F12" s="46">
        <v>13970669</v>
      </c>
      <c r="G12" s="46">
        <v>25776085</v>
      </c>
      <c r="H12" s="46">
        <v>17618191</v>
      </c>
    </row>
    <row r="13" spans="1:11">
      <c r="A13" s="17" t="s">
        <v>221</v>
      </c>
      <c r="E13" s="46">
        <v>0</v>
      </c>
      <c r="F13" s="46">
        <v>49093358</v>
      </c>
      <c r="G13" s="46">
        <v>0</v>
      </c>
      <c r="H13" s="46">
        <v>22200875</v>
      </c>
    </row>
    <row r="14" spans="1:11">
      <c r="A14" s="17" t="s">
        <v>76</v>
      </c>
      <c r="D14" s="38"/>
      <c r="E14" s="44">
        <v>-8202568</v>
      </c>
      <c r="F14" s="44">
        <v>-785427</v>
      </c>
      <c r="G14" s="44">
        <v>-342387</v>
      </c>
      <c r="H14" s="44">
        <v>-472275</v>
      </c>
    </row>
    <row r="15" spans="1:11">
      <c r="A15" s="17" t="s">
        <v>31</v>
      </c>
      <c r="D15" s="38"/>
      <c r="E15" s="44">
        <f>-57689006</f>
        <v>-57689006</v>
      </c>
      <c r="F15" s="44">
        <v>-70116408</v>
      </c>
      <c r="G15" s="44">
        <v>-42727096</v>
      </c>
      <c r="H15" s="44">
        <v>-44008789</v>
      </c>
    </row>
    <row r="16" spans="1:11">
      <c r="A16" s="17" t="s">
        <v>82</v>
      </c>
      <c r="D16" s="38"/>
      <c r="E16" s="44">
        <v>-2105626</v>
      </c>
      <c r="F16" s="44">
        <v>6053394</v>
      </c>
      <c r="G16" s="44">
        <v>-1683476</v>
      </c>
      <c r="H16" s="44">
        <v>6053394</v>
      </c>
    </row>
    <row r="17" spans="1:11">
      <c r="A17" s="17" t="s">
        <v>222</v>
      </c>
      <c r="D17" s="38"/>
      <c r="E17" s="44">
        <v>0</v>
      </c>
      <c r="F17" s="44">
        <v>0</v>
      </c>
      <c r="G17" s="44">
        <v>0</v>
      </c>
      <c r="H17" s="44">
        <v>13455716</v>
      </c>
      <c r="J17" s="19"/>
      <c r="K17" s="19"/>
    </row>
    <row r="18" spans="1:11">
      <c r="A18" s="17" t="s">
        <v>152</v>
      </c>
      <c r="D18" s="38"/>
      <c r="E18" s="44">
        <v>-41958</v>
      </c>
      <c r="F18" s="44">
        <v>0</v>
      </c>
      <c r="G18" s="44">
        <v>-41958</v>
      </c>
      <c r="H18" s="44">
        <v>0</v>
      </c>
    </row>
    <row r="19" spans="1:11">
      <c r="A19" s="17" t="s">
        <v>138</v>
      </c>
      <c r="D19" s="47"/>
      <c r="E19" s="48">
        <f>SUM(E11:E18)</f>
        <v>110472163</v>
      </c>
      <c r="F19" s="48">
        <f>SUM(F11:F18)</f>
        <v>30622905</v>
      </c>
      <c r="G19" s="48">
        <f>SUM(G11:G18)</f>
        <v>-13464151</v>
      </c>
      <c r="H19" s="48">
        <f>SUM(H11:H18)</f>
        <v>48319568</v>
      </c>
      <c r="J19" s="19"/>
    </row>
    <row r="20" spans="1:11">
      <c r="A20" s="49" t="s">
        <v>32</v>
      </c>
      <c r="B20" s="49"/>
      <c r="D20" s="38"/>
      <c r="E20" s="50">
        <v>-38049758</v>
      </c>
      <c r="F20" s="50">
        <v>-10496544</v>
      </c>
      <c r="G20" s="50">
        <v>-26469303</v>
      </c>
      <c r="H20" s="50">
        <v>-3848211</v>
      </c>
    </row>
    <row r="21" spans="1:11">
      <c r="A21" s="49" t="s">
        <v>139</v>
      </c>
      <c r="B21" s="49"/>
      <c r="D21" s="38"/>
      <c r="E21" s="48">
        <f>SUM(E19:E20)</f>
        <v>72422405</v>
      </c>
      <c r="F21" s="48">
        <f>SUM(F19:F20)</f>
        <v>20126361</v>
      </c>
      <c r="G21" s="48">
        <f>SUM(G19:G20)</f>
        <v>-39933454</v>
      </c>
      <c r="H21" s="48">
        <f>SUM(H19:H20)</f>
        <v>44471357</v>
      </c>
      <c r="J21" s="19"/>
    </row>
    <row r="22" spans="1:11">
      <c r="A22" s="17" t="s">
        <v>33</v>
      </c>
      <c r="D22" s="38">
        <v>32</v>
      </c>
      <c r="E22" s="44">
        <v>-1542806</v>
      </c>
      <c r="F22" s="44">
        <v>-332219</v>
      </c>
      <c r="G22" s="44">
        <v>239530</v>
      </c>
      <c r="H22" s="44">
        <v>147234</v>
      </c>
    </row>
    <row r="23" spans="1:11">
      <c r="A23" s="17" t="s">
        <v>197</v>
      </c>
      <c r="D23" s="38"/>
      <c r="E23" s="45">
        <f>SUM(E21:E22)</f>
        <v>70879599</v>
      </c>
      <c r="F23" s="45">
        <f>SUM(F21:F22)</f>
        <v>19794142</v>
      </c>
      <c r="G23" s="45">
        <f t="shared" ref="G23:H23" si="1">SUM(G21:G22)</f>
        <v>-39693924</v>
      </c>
      <c r="H23" s="45">
        <f t="shared" si="1"/>
        <v>44618591</v>
      </c>
      <c r="J23" s="19"/>
    </row>
    <row r="24" spans="1:11" ht="10.5" customHeight="1">
      <c r="D24" s="38"/>
      <c r="E24" s="32"/>
      <c r="F24" s="32"/>
      <c r="G24" s="35">
        <v>35009</v>
      </c>
      <c r="H24" s="31"/>
      <c r="I24" s="17"/>
      <c r="J24" s="17"/>
      <c r="K24" s="17"/>
    </row>
    <row r="25" spans="1:11" s="27" customFormat="1">
      <c r="A25" s="17" t="s">
        <v>108</v>
      </c>
      <c r="D25" s="30"/>
      <c r="E25" s="30"/>
      <c r="F25" s="30"/>
      <c r="G25" s="30"/>
      <c r="H25" s="30"/>
    </row>
    <row r="26" spans="1:11">
      <c r="A26" s="17" t="s">
        <v>140</v>
      </c>
      <c r="D26" s="38">
        <v>27</v>
      </c>
      <c r="E26" s="38"/>
      <c r="F26" s="154"/>
      <c r="G26" s="38"/>
      <c r="H26" s="38"/>
      <c r="I26" s="17"/>
      <c r="J26" s="17"/>
      <c r="K26" s="58"/>
    </row>
    <row r="27" spans="1:11">
      <c r="A27" s="17" t="s">
        <v>162</v>
      </c>
      <c r="D27" s="38"/>
      <c r="E27" s="108">
        <v>0</v>
      </c>
      <c r="F27" s="42">
        <v>65920</v>
      </c>
      <c r="G27" s="42">
        <v>0</v>
      </c>
      <c r="H27" s="42">
        <v>0</v>
      </c>
      <c r="I27" s="17"/>
      <c r="J27" s="17"/>
      <c r="K27" s="158"/>
    </row>
    <row r="28" spans="1:11">
      <c r="A28" s="17" t="s">
        <v>144</v>
      </c>
      <c r="D28" s="38"/>
      <c r="E28" s="104">
        <f>SUM(E27:E27)</f>
        <v>0</v>
      </c>
      <c r="F28" s="104">
        <f>SUM(F27:F27)</f>
        <v>65920</v>
      </c>
      <c r="G28" s="104">
        <f>SUM(G27:G27)</f>
        <v>0</v>
      </c>
      <c r="H28" s="104">
        <f>SUM(H27:H27)</f>
        <v>0</v>
      </c>
      <c r="I28" s="17"/>
      <c r="J28" s="17"/>
      <c r="K28" s="156"/>
    </row>
    <row r="29" spans="1:11" s="27" customFormat="1" ht="21.75" thickBot="1">
      <c r="A29" s="17" t="s">
        <v>195</v>
      </c>
      <c r="D29" s="30"/>
      <c r="E29" s="102">
        <f>+E23-E28</f>
        <v>70879599</v>
      </c>
      <c r="F29" s="34">
        <f>+F23+F28</f>
        <v>19860062</v>
      </c>
      <c r="G29" s="34">
        <f>+G23-G28</f>
        <v>-39693924</v>
      </c>
      <c r="H29" s="102">
        <f>+H23-H28</f>
        <v>44618591</v>
      </c>
      <c r="K29" s="157"/>
    </row>
    <row r="30" spans="1:11" s="27" customFormat="1" ht="11.25" customHeight="1" thickTop="1">
      <c r="D30" s="30"/>
      <c r="E30" s="30"/>
      <c r="F30" s="30"/>
      <c r="G30" s="30"/>
      <c r="H30" s="30"/>
      <c r="K30" s="157"/>
    </row>
    <row r="31" spans="1:11" s="27" customFormat="1">
      <c r="A31" s="17" t="s">
        <v>142</v>
      </c>
      <c r="D31" s="30"/>
      <c r="E31" s="30"/>
      <c r="F31" s="30"/>
      <c r="G31" s="30"/>
      <c r="H31" s="30"/>
      <c r="K31" s="157"/>
    </row>
    <row r="32" spans="1:11">
      <c r="A32" s="17" t="s">
        <v>141</v>
      </c>
      <c r="D32" s="38"/>
      <c r="E32" s="111">
        <f>+E34-E33</f>
        <v>72463342</v>
      </c>
      <c r="F32" s="112">
        <f>+F34-F33</f>
        <v>21216574</v>
      </c>
      <c r="G32" s="112">
        <f>+G34-G33</f>
        <v>-39693924</v>
      </c>
      <c r="H32" s="111">
        <f>+H34-H33</f>
        <v>44618591</v>
      </c>
      <c r="I32" s="17"/>
      <c r="J32" s="17"/>
      <c r="K32" s="17"/>
    </row>
    <row r="33" spans="1:11">
      <c r="A33" s="17" t="s">
        <v>107</v>
      </c>
      <c r="D33" s="38"/>
      <c r="E33" s="113">
        <v>-1583743</v>
      </c>
      <c r="F33" s="113">
        <v>-1422432</v>
      </c>
      <c r="G33" s="42">
        <v>0</v>
      </c>
      <c r="H33" s="42">
        <v>0</v>
      </c>
      <c r="I33" s="126"/>
      <c r="J33" s="126"/>
      <c r="K33" s="17"/>
    </row>
    <row r="34" spans="1:11" ht="21.75" thickBot="1">
      <c r="A34" s="17" t="s">
        <v>197</v>
      </c>
      <c r="D34" s="38"/>
      <c r="E34" s="110">
        <f>+E23</f>
        <v>70879599</v>
      </c>
      <c r="F34" s="34">
        <f>+F23</f>
        <v>19794142</v>
      </c>
      <c r="G34" s="34">
        <f>+G23</f>
        <v>-39693924</v>
      </c>
      <c r="H34" s="110">
        <f>+H23</f>
        <v>44618591</v>
      </c>
      <c r="I34" s="17"/>
      <c r="J34" s="17"/>
      <c r="K34" s="17"/>
    </row>
    <row r="35" spans="1:11" ht="9.9499999999999993" customHeight="1" thickTop="1">
      <c r="E35" s="35"/>
      <c r="F35" s="36"/>
      <c r="G35" s="37"/>
      <c r="H35" s="37"/>
      <c r="I35" s="17"/>
      <c r="J35" s="17"/>
      <c r="K35" s="17"/>
    </row>
    <row r="36" spans="1:11" s="27" customFormat="1">
      <c r="A36" s="17" t="s">
        <v>145</v>
      </c>
      <c r="D36" s="30"/>
      <c r="E36" s="30"/>
      <c r="F36" s="30"/>
      <c r="G36" s="30"/>
      <c r="H36" s="30"/>
    </row>
    <row r="37" spans="1:11">
      <c r="A37" s="17" t="s">
        <v>141</v>
      </c>
      <c r="D37" s="38"/>
      <c r="E37" s="112">
        <f>+E39-E38</f>
        <v>72463342</v>
      </c>
      <c r="F37" s="112">
        <f>+F39-F38</f>
        <v>21282494</v>
      </c>
      <c r="G37" s="112">
        <f>+G39-G38</f>
        <v>-39693924</v>
      </c>
      <c r="H37" s="112">
        <f>+H39-H38</f>
        <v>44618591</v>
      </c>
      <c r="I37" s="17"/>
      <c r="J37" s="17"/>
      <c r="K37" s="17"/>
    </row>
    <row r="38" spans="1:11">
      <c r="A38" s="17" t="s">
        <v>107</v>
      </c>
      <c r="D38" s="38"/>
      <c r="E38" s="113">
        <f>+E33</f>
        <v>-1583743</v>
      </c>
      <c r="F38" s="113">
        <f>+F33</f>
        <v>-1422432</v>
      </c>
      <c r="G38" s="109">
        <f t="shared" ref="G38:H38" si="2">+G33</f>
        <v>0</v>
      </c>
      <c r="H38" s="109">
        <f t="shared" si="2"/>
        <v>0</v>
      </c>
      <c r="I38" s="17"/>
      <c r="J38" s="17"/>
      <c r="K38" s="17"/>
    </row>
    <row r="39" spans="1:11" ht="21.75" thickBot="1">
      <c r="A39" s="17" t="s">
        <v>195</v>
      </c>
      <c r="D39" s="38"/>
      <c r="E39" s="110">
        <f>+E29</f>
        <v>70879599</v>
      </c>
      <c r="F39" s="34">
        <f>+F29</f>
        <v>19860062</v>
      </c>
      <c r="G39" s="34">
        <f>+G29</f>
        <v>-39693924</v>
      </c>
      <c r="H39" s="110">
        <f>+H29</f>
        <v>44618591</v>
      </c>
      <c r="I39" s="17"/>
      <c r="J39" s="17"/>
      <c r="K39" s="17"/>
    </row>
    <row r="40" spans="1:11" ht="21.75" thickTop="1">
      <c r="E40" s="31"/>
      <c r="F40" s="31"/>
      <c r="G40" s="32"/>
      <c r="H40" s="32"/>
      <c r="I40" s="17"/>
      <c r="J40" s="17"/>
      <c r="K40" s="17"/>
    </row>
    <row r="41" spans="1:11" s="27" customFormat="1">
      <c r="A41" s="17" t="s">
        <v>183</v>
      </c>
      <c r="D41" s="38">
        <v>33</v>
      </c>
      <c r="E41" s="177">
        <f>+E32/E43</f>
        <v>5.2712714014341959E-2</v>
      </c>
      <c r="F41" s="178">
        <f>+F32/F43</f>
        <v>2.2297316502490054E-2</v>
      </c>
      <c r="G41" s="178">
        <f>+G32/G43</f>
        <v>-2.8874937398264418E-2</v>
      </c>
      <c r="H41" s="177">
        <f>+H32/H43</f>
        <v>4.6891399404171204E-2</v>
      </c>
    </row>
    <row r="42" spans="1:11">
      <c r="A42" s="17" t="s">
        <v>184</v>
      </c>
      <c r="D42" s="38">
        <v>33</v>
      </c>
      <c r="E42" s="177">
        <v>4.9000000000000002E-2</v>
      </c>
      <c r="F42" s="178">
        <v>0.02</v>
      </c>
      <c r="G42" s="178">
        <v>-2.7E-2</v>
      </c>
      <c r="H42" s="177">
        <v>4.2999999999999997E-2</v>
      </c>
      <c r="I42" s="17"/>
      <c r="J42" s="17"/>
      <c r="K42" s="17"/>
    </row>
    <row r="43" spans="1:11" ht="13.5" customHeight="1">
      <c r="D43" s="38"/>
      <c r="E43" s="35">
        <v>1374684331</v>
      </c>
      <c r="F43" s="35">
        <v>951530378</v>
      </c>
      <c r="G43" s="35">
        <v>1374684331</v>
      </c>
      <c r="H43" s="35">
        <v>951530378</v>
      </c>
      <c r="I43" s="35"/>
      <c r="J43" s="17"/>
      <c r="K43" s="17"/>
    </row>
    <row r="44" spans="1:11" ht="13.5" customHeight="1">
      <c r="D44" s="38"/>
      <c r="E44" s="35"/>
      <c r="F44" s="35"/>
      <c r="G44" s="35"/>
      <c r="H44" s="35"/>
      <c r="I44" s="35"/>
      <c r="J44" s="17"/>
      <c r="K44" s="17"/>
    </row>
    <row r="45" spans="1:11" ht="30.75" customHeight="1">
      <c r="D45" s="38"/>
      <c r="E45" s="35"/>
      <c r="F45" s="35"/>
      <c r="G45" s="39"/>
      <c r="H45" s="35"/>
      <c r="I45" s="35"/>
      <c r="J45" s="17"/>
      <c r="K45" s="17"/>
    </row>
    <row r="46" spans="1:11">
      <c r="A46" s="17" t="s">
        <v>13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  <ignoredErrors>
    <ignoredError sqref="F2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40"/>
  <sheetViews>
    <sheetView view="pageBreakPreview" topLeftCell="D28" zoomScale="90" zoomScaleNormal="80" zoomScaleSheetLayoutView="90" workbookViewId="0">
      <selection activeCell="F7" sqref="F7"/>
    </sheetView>
  </sheetViews>
  <sheetFormatPr defaultColWidth="9.140625" defaultRowHeight="21"/>
  <cols>
    <col min="1" max="1" width="39.85546875" style="6" customWidth="1"/>
    <col min="2" max="2" width="7.7109375" style="6" customWidth="1"/>
    <col min="3" max="4" width="13" style="6" customWidth="1"/>
    <col min="5" max="5" width="12.5703125" style="6" customWidth="1"/>
    <col min="6" max="6" width="10.85546875" style="6" customWidth="1"/>
    <col min="7" max="7" width="12.42578125" style="6" customWidth="1"/>
    <col min="8" max="8" width="13.28515625" style="6" customWidth="1"/>
    <col min="9" max="9" width="11.85546875" style="6" customWidth="1"/>
    <col min="10" max="10" width="13" style="6" customWidth="1"/>
    <col min="11" max="11" width="13.140625" style="6" customWidth="1"/>
    <col min="12" max="12" width="13.28515625" style="6" customWidth="1"/>
    <col min="13" max="13" width="14.85546875" style="6" customWidth="1"/>
    <col min="14" max="14" width="13.28515625" style="6" customWidth="1"/>
    <col min="15" max="15" width="5.140625" style="6" customWidth="1"/>
    <col min="16" max="16" width="14.28515625" style="6" bestFit="1" customWidth="1"/>
    <col min="17" max="17" width="11.5703125" style="6" bestFit="1" customWidth="1"/>
    <col min="18" max="16384" width="9.140625" style="6"/>
  </cols>
  <sheetData>
    <row r="2" spans="1:14" ht="24.6" customHeight="1">
      <c r="A2" s="201" t="s">
        <v>98</v>
      </c>
      <c r="B2" s="201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ht="24.6" customHeight="1">
      <c r="A3" s="200" t="s">
        <v>34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4" ht="24.6" customHeight="1">
      <c r="A4" s="201" t="s">
        <v>192</v>
      </c>
      <c r="B4" s="201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7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3"/>
      <c r="L5" s="3"/>
      <c r="N5" s="3"/>
    </row>
    <row r="6" spans="1:14">
      <c r="A6" s="200" t="s">
        <v>27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23.2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3"/>
      <c r="L7" s="3"/>
      <c r="N7" s="41" t="s">
        <v>193</v>
      </c>
    </row>
    <row r="8" spans="1:14">
      <c r="A8" s="4"/>
      <c r="B8" s="4"/>
      <c r="C8" s="4"/>
      <c r="D8" s="4"/>
      <c r="E8" s="4"/>
      <c r="F8" s="198"/>
      <c r="G8" s="198"/>
      <c r="H8" s="202" t="s">
        <v>24</v>
      </c>
      <c r="I8" s="202"/>
      <c r="J8" s="202"/>
      <c r="K8" s="202"/>
      <c r="L8" s="114"/>
      <c r="M8" s="51"/>
      <c r="N8" s="115"/>
    </row>
    <row r="9" spans="1:14">
      <c r="A9" s="8"/>
      <c r="B9" s="8"/>
      <c r="C9" s="8"/>
      <c r="D9" s="8"/>
      <c r="E9" s="8"/>
      <c r="F9" s="200"/>
      <c r="G9" s="200"/>
      <c r="H9" s="116" t="s">
        <v>111</v>
      </c>
      <c r="I9" s="116"/>
      <c r="J9" s="117" t="s">
        <v>117</v>
      </c>
      <c r="K9" s="8" t="s">
        <v>48</v>
      </c>
      <c r="L9" s="8" t="s">
        <v>48</v>
      </c>
      <c r="N9" s="41"/>
    </row>
    <row r="10" spans="1:14">
      <c r="C10" s="30" t="s">
        <v>35</v>
      </c>
      <c r="D10" s="8" t="s">
        <v>36</v>
      </c>
      <c r="E10" s="30"/>
      <c r="F10" s="118"/>
      <c r="G10" s="118"/>
      <c r="H10" s="119" t="s">
        <v>112</v>
      </c>
      <c r="I10" s="119" t="s">
        <v>115</v>
      </c>
      <c r="J10" s="30" t="s">
        <v>118</v>
      </c>
      <c r="K10" s="8" t="s">
        <v>40</v>
      </c>
      <c r="L10" s="8" t="s">
        <v>122</v>
      </c>
      <c r="M10" s="30"/>
    </row>
    <row r="11" spans="1:14">
      <c r="C11" s="120" t="s">
        <v>37</v>
      </c>
      <c r="D11" s="2" t="s">
        <v>38</v>
      </c>
      <c r="E11" s="120" t="s">
        <v>109</v>
      </c>
      <c r="F11" s="2" t="s">
        <v>39</v>
      </c>
      <c r="G11" s="2" t="s">
        <v>147</v>
      </c>
      <c r="H11" s="30" t="s">
        <v>113</v>
      </c>
      <c r="I11" s="30" t="s">
        <v>116</v>
      </c>
      <c r="J11" s="119" t="s">
        <v>119</v>
      </c>
      <c r="K11" s="8" t="s">
        <v>120</v>
      </c>
      <c r="L11" s="8" t="s">
        <v>123</v>
      </c>
      <c r="M11" s="8" t="s">
        <v>41</v>
      </c>
      <c r="N11" s="8" t="s">
        <v>125</v>
      </c>
    </row>
    <row r="12" spans="1:14">
      <c r="A12" s="52"/>
      <c r="B12" s="29" t="s">
        <v>1</v>
      </c>
      <c r="C12" s="121" t="s">
        <v>42</v>
      </c>
      <c r="D12" s="5" t="s">
        <v>43</v>
      </c>
      <c r="E12" s="121" t="s">
        <v>110</v>
      </c>
      <c r="F12" s="5" t="s">
        <v>44</v>
      </c>
      <c r="G12" s="5" t="s">
        <v>146</v>
      </c>
      <c r="H12" s="122" t="s">
        <v>114</v>
      </c>
      <c r="I12" s="122" t="s">
        <v>95</v>
      </c>
      <c r="J12" s="122" t="s">
        <v>45</v>
      </c>
      <c r="K12" s="5" t="s">
        <v>121</v>
      </c>
      <c r="L12" s="5" t="s">
        <v>124</v>
      </c>
      <c r="M12" s="5" t="s">
        <v>47</v>
      </c>
      <c r="N12" s="5" t="s">
        <v>121</v>
      </c>
    </row>
    <row r="13" spans="1:14" s="53" customFormat="1">
      <c r="A13" s="51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7" customFormat="1">
      <c r="A14" s="17" t="s">
        <v>49</v>
      </c>
      <c r="B14" s="17"/>
      <c r="C14" s="31">
        <v>222438945</v>
      </c>
      <c r="D14" s="31">
        <v>164833897</v>
      </c>
      <c r="E14" s="55">
        <v>0</v>
      </c>
      <c r="F14" s="31">
        <v>4660000</v>
      </c>
      <c r="G14" s="44">
        <v>-85064590</v>
      </c>
      <c r="H14" s="44">
        <v>-1387210</v>
      </c>
      <c r="I14" s="44">
        <v>6646395</v>
      </c>
      <c r="J14" s="44">
        <v>-509366</v>
      </c>
      <c r="K14" s="54">
        <f>SUM(H14:J14)</f>
        <v>4749819</v>
      </c>
      <c r="L14" s="54">
        <f t="shared" ref="L14:L21" si="0">SUM(C14:J14)</f>
        <v>311618071</v>
      </c>
      <c r="M14" s="44">
        <v>9173109</v>
      </c>
      <c r="N14" s="31">
        <f>SUM(L14:M14)</f>
        <v>320791180</v>
      </c>
    </row>
    <row r="15" spans="1:14" s="7" customFormat="1">
      <c r="A15" s="17" t="s">
        <v>149</v>
      </c>
      <c r="B15" s="38">
        <v>28</v>
      </c>
      <c r="C15" s="42">
        <v>112911450</v>
      </c>
      <c r="D15" s="42">
        <v>271234350</v>
      </c>
      <c r="E15" s="42">
        <v>0</v>
      </c>
      <c r="F15" s="42">
        <v>0</v>
      </c>
      <c r="G15" s="55">
        <v>0</v>
      </c>
      <c r="H15" s="55">
        <v>0</v>
      </c>
      <c r="I15" s="55">
        <v>0</v>
      </c>
      <c r="J15" s="55">
        <v>0</v>
      </c>
      <c r="K15" s="55">
        <f>SUM(H15:J15)</f>
        <v>0</v>
      </c>
      <c r="L15" s="44">
        <f t="shared" si="0"/>
        <v>384145800</v>
      </c>
      <c r="M15" s="44">
        <v>0</v>
      </c>
      <c r="N15" s="42">
        <f>SUM(K15:M15)</f>
        <v>384145800</v>
      </c>
    </row>
    <row r="16" spans="1:14" s="7" customFormat="1">
      <c r="A16" s="17" t="s">
        <v>163</v>
      </c>
      <c r="B16" s="38"/>
      <c r="C16" s="42">
        <v>0</v>
      </c>
      <c r="D16" s="42">
        <v>0</v>
      </c>
      <c r="E16" s="42">
        <v>42352537</v>
      </c>
      <c r="F16" s="42">
        <v>0</v>
      </c>
      <c r="G16" s="55">
        <v>0</v>
      </c>
      <c r="H16" s="55">
        <v>0</v>
      </c>
      <c r="I16" s="55">
        <v>0</v>
      </c>
      <c r="J16" s="55">
        <v>0</v>
      </c>
      <c r="K16" s="55">
        <f>SUM(H16:J16)</f>
        <v>0</v>
      </c>
      <c r="L16" s="44">
        <f t="shared" si="0"/>
        <v>42352537</v>
      </c>
      <c r="M16" s="44">
        <v>0</v>
      </c>
      <c r="N16" s="42">
        <f>SUM(K16:M16)</f>
        <v>42352537</v>
      </c>
    </row>
    <row r="17" spans="1:17" s="7" customFormat="1">
      <c r="A17" s="17" t="s">
        <v>148</v>
      </c>
      <c r="B17" s="17"/>
      <c r="C17" s="123">
        <v>0</v>
      </c>
      <c r="D17" s="123">
        <v>0</v>
      </c>
      <c r="E17" s="123">
        <v>0</v>
      </c>
      <c r="F17" s="123">
        <v>0</v>
      </c>
      <c r="G17" s="124">
        <v>0</v>
      </c>
      <c r="H17" s="124">
        <v>0</v>
      </c>
      <c r="I17" s="124">
        <v>0</v>
      </c>
      <c r="J17" s="125">
        <v>0</v>
      </c>
      <c r="K17" s="55">
        <f t="shared" ref="K17" si="1">SUM(H17:J17)</f>
        <v>0</v>
      </c>
      <c r="L17" s="44">
        <f t="shared" si="0"/>
        <v>0</v>
      </c>
      <c r="M17" s="44">
        <v>-4218276</v>
      </c>
      <c r="N17" s="44">
        <f>SUM(L17:M17)</f>
        <v>-4218276</v>
      </c>
    </row>
    <row r="18" spans="1:17" s="7" customFormat="1">
      <c r="A18" s="17" t="s">
        <v>227</v>
      </c>
      <c r="B18" s="17"/>
      <c r="C18" s="55">
        <v>0</v>
      </c>
      <c r="D18" s="55">
        <v>0</v>
      </c>
      <c r="E18" s="55">
        <v>0</v>
      </c>
      <c r="F18" s="55">
        <v>0</v>
      </c>
      <c r="G18" s="44">
        <v>20986886</v>
      </c>
      <c r="H18" s="44">
        <v>0</v>
      </c>
      <c r="I18" s="44">
        <v>0</v>
      </c>
      <c r="J18" s="44">
        <v>0</v>
      </c>
      <c r="K18" s="44">
        <v>0</v>
      </c>
      <c r="L18" s="54">
        <f>SUM(C18:J18)</f>
        <v>20986886</v>
      </c>
      <c r="M18" s="44">
        <v>-1422432</v>
      </c>
      <c r="N18" s="31">
        <f t="shared" ref="N18:N19" si="2">SUM(L18:M18)</f>
        <v>19564454</v>
      </c>
    </row>
    <row r="19" spans="1:17" s="7" customFormat="1">
      <c r="A19" s="17" t="s">
        <v>225</v>
      </c>
      <c r="B19" s="38">
        <v>3</v>
      </c>
      <c r="C19" s="33">
        <v>0</v>
      </c>
      <c r="D19" s="33">
        <v>0</v>
      </c>
      <c r="E19" s="33">
        <v>0</v>
      </c>
      <c r="F19" s="33">
        <v>0</v>
      </c>
      <c r="G19" s="50">
        <v>229688</v>
      </c>
      <c r="H19" s="50">
        <v>0</v>
      </c>
      <c r="I19" s="50">
        <v>0</v>
      </c>
      <c r="J19" s="50">
        <v>0</v>
      </c>
      <c r="K19" s="50">
        <v>0</v>
      </c>
      <c r="L19" s="170">
        <f>SUM(C19:J19)</f>
        <v>229688</v>
      </c>
      <c r="M19" s="50">
        <v>0</v>
      </c>
      <c r="N19" s="185">
        <f t="shared" si="2"/>
        <v>229688</v>
      </c>
    </row>
    <row r="20" spans="1:17" s="7" customFormat="1">
      <c r="A20" s="17" t="s">
        <v>228</v>
      </c>
      <c r="B20" s="38"/>
      <c r="C20" s="55">
        <v>0</v>
      </c>
      <c r="D20" s="55">
        <v>0</v>
      </c>
      <c r="E20" s="55">
        <v>0</v>
      </c>
      <c r="F20" s="55">
        <v>0</v>
      </c>
      <c r="G20" s="44">
        <f>+'8'!F32</f>
        <v>21216574</v>
      </c>
      <c r="H20" s="44">
        <v>0</v>
      </c>
      <c r="I20" s="44">
        <v>0</v>
      </c>
      <c r="J20" s="44">
        <v>0</v>
      </c>
      <c r="K20" s="44">
        <f>SUM(H20:J20)</f>
        <v>0</v>
      </c>
      <c r="L20" s="54">
        <f>SUM(C20:J20)</f>
        <v>21216574</v>
      </c>
      <c r="M20" s="44">
        <f>+'8'!F38</f>
        <v>-1422432</v>
      </c>
      <c r="N20" s="44">
        <f>SUM(K20:M20)</f>
        <v>19794142</v>
      </c>
    </row>
    <row r="21" spans="1:17" s="7" customFormat="1">
      <c r="A21" s="17" t="s">
        <v>194</v>
      </c>
      <c r="B21" s="17"/>
      <c r="C21" s="33">
        <v>0</v>
      </c>
      <c r="D21" s="33">
        <v>0</v>
      </c>
      <c r="E21" s="33">
        <v>0</v>
      </c>
      <c r="F21" s="33">
        <v>0</v>
      </c>
      <c r="G21" s="50">
        <f>+'8'!F28</f>
        <v>65920</v>
      </c>
      <c r="H21" s="50">
        <v>0</v>
      </c>
      <c r="I21" s="50">
        <v>0</v>
      </c>
      <c r="J21" s="50">
        <v>0</v>
      </c>
      <c r="K21" s="50">
        <f>SUM(H21:J21)</f>
        <v>0</v>
      </c>
      <c r="L21" s="50">
        <f t="shared" si="0"/>
        <v>65920</v>
      </c>
      <c r="M21" s="50">
        <v>0</v>
      </c>
      <c r="N21" s="50">
        <f>SUM(L21:M21)</f>
        <v>65920</v>
      </c>
      <c r="P21" s="182"/>
    </row>
    <row r="22" spans="1:17" s="7" customFormat="1">
      <c r="A22" s="17" t="s">
        <v>195</v>
      </c>
      <c r="B22" s="17"/>
      <c r="C22" s="45">
        <f>SUM(C20:C21)</f>
        <v>0</v>
      </c>
      <c r="D22" s="45">
        <f t="shared" ref="D22:N22" si="3">SUM(D20:D21)</f>
        <v>0</v>
      </c>
      <c r="E22" s="45">
        <f t="shared" si="3"/>
        <v>0</v>
      </c>
      <c r="F22" s="45">
        <f t="shared" si="3"/>
        <v>0</v>
      </c>
      <c r="G22" s="45">
        <f>SUM(G20:G21)</f>
        <v>21282494</v>
      </c>
      <c r="H22" s="45">
        <f t="shared" si="3"/>
        <v>0</v>
      </c>
      <c r="I22" s="45">
        <f t="shared" si="3"/>
        <v>0</v>
      </c>
      <c r="J22" s="45">
        <f t="shared" si="3"/>
        <v>0</v>
      </c>
      <c r="K22" s="45">
        <f t="shared" si="3"/>
        <v>0</v>
      </c>
      <c r="L22" s="45">
        <f t="shared" si="3"/>
        <v>21282494</v>
      </c>
      <c r="M22" s="45">
        <f>SUM(M20:M21)</f>
        <v>-1422432</v>
      </c>
      <c r="N22" s="45">
        <f t="shared" si="3"/>
        <v>19860062</v>
      </c>
      <c r="P22" s="183"/>
    </row>
    <row r="23" spans="1:17" s="17" customFormat="1">
      <c r="A23" s="17" t="s">
        <v>229</v>
      </c>
      <c r="C23" s="42">
        <f>+C14+C15+C22+C16</f>
        <v>335350395</v>
      </c>
      <c r="D23" s="42">
        <f t="shared" ref="D23:K23" si="4">+D14+D15+D22+D16</f>
        <v>436068247</v>
      </c>
      <c r="E23" s="42">
        <f t="shared" si="4"/>
        <v>42352537</v>
      </c>
      <c r="F23" s="42">
        <f t="shared" si="4"/>
        <v>4660000</v>
      </c>
      <c r="G23" s="44">
        <f>+G14+G15+G22+G16</f>
        <v>-63782096</v>
      </c>
      <c r="H23" s="44">
        <f t="shared" si="4"/>
        <v>-1387210</v>
      </c>
      <c r="I23" s="42">
        <f t="shared" si="4"/>
        <v>6646395</v>
      </c>
      <c r="J23" s="44">
        <f>+J14+J15+J22+J16</f>
        <v>-509366</v>
      </c>
      <c r="K23" s="42">
        <f t="shared" si="4"/>
        <v>4749819</v>
      </c>
      <c r="L23" s="54">
        <f t="shared" ref="L23:L28" si="5">SUM(C23:J23)</f>
        <v>759398902</v>
      </c>
      <c r="M23" s="42">
        <v>3532401</v>
      </c>
      <c r="N23" s="44">
        <f>SUM(L23:M23)</f>
        <v>762931303</v>
      </c>
      <c r="P23" s="186"/>
    </row>
    <row r="24" spans="1:17" s="7" customFormat="1">
      <c r="A24" s="17" t="s">
        <v>149</v>
      </c>
      <c r="B24" s="38">
        <v>28</v>
      </c>
      <c r="C24" s="123">
        <v>106034306</v>
      </c>
      <c r="D24" s="123">
        <v>430835931</v>
      </c>
      <c r="E24" s="123">
        <v>-61870237</v>
      </c>
      <c r="F24" s="123">
        <v>0</v>
      </c>
      <c r="G24" s="124">
        <v>0</v>
      </c>
      <c r="H24" s="124">
        <v>0</v>
      </c>
      <c r="I24" s="124">
        <v>0</v>
      </c>
      <c r="J24" s="125">
        <v>0</v>
      </c>
      <c r="K24" s="55">
        <f t="shared" ref="K24:K25" si="6">SUM(H24:J24)</f>
        <v>0</v>
      </c>
      <c r="L24" s="54">
        <f t="shared" si="5"/>
        <v>475000000</v>
      </c>
      <c r="M24" s="44">
        <v>0</v>
      </c>
      <c r="N24" s="42">
        <f>SUM(K24:M24)</f>
        <v>475000000</v>
      </c>
      <c r="P24" s="184"/>
    </row>
    <row r="25" spans="1:17" s="7" customFormat="1">
      <c r="A25" s="17" t="s">
        <v>163</v>
      </c>
      <c r="B25" s="17"/>
      <c r="C25" s="123">
        <v>0</v>
      </c>
      <c r="D25" s="123">
        <v>0</v>
      </c>
      <c r="E25" s="123">
        <v>19517700</v>
      </c>
      <c r="F25" s="123">
        <v>0</v>
      </c>
      <c r="G25" s="124">
        <v>0</v>
      </c>
      <c r="H25" s="124">
        <v>0</v>
      </c>
      <c r="I25" s="124">
        <v>0</v>
      </c>
      <c r="J25" s="125">
        <v>0</v>
      </c>
      <c r="K25" s="44">
        <f t="shared" si="6"/>
        <v>0</v>
      </c>
      <c r="L25" s="54">
        <f t="shared" si="5"/>
        <v>19517700</v>
      </c>
      <c r="M25" s="44">
        <v>0</v>
      </c>
      <c r="N25" s="44">
        <f>SUM(K25:M25)</f>
        <v>19517700</v>
      </c>
    </row>
    <row r="26" spans="1:17" s="7" customFormat="1">
      <c r="A26" s="17" t="s">
        <v>148</v>
      </c>
      <c r="B26" s="17"/>
      <c r="C26" s="123">
        <v>0</v>
      </c>
      <c r="D26" s="123">
        <v>0</v>
      </c>
      <c r="E26" s="123">
        <v>0</v>
      </c>
      <c r="F26" s="123">
        <v>0</v>
      </c>
      <c r="G26" s="124">
        <v>-134691</v>
      </c>
      <c r="H26" s="124">
        <v>0</v>
      </c>
      <c r="I26" s="124">
        <v>0</v>
      </c>
      <c r="J26" s="125">
        <v>0</v>
      </c>
      <c r="K26" s="44">
        <f>SUM(H26:J26)</f>
        <v>0</v>
      </c>
      <c r="L26" s="44">
        <f t="shared" si="5"/>
        <v>-134691</v>
      </c>
      <c r="M26" s="44">
        <v>134591</v>
      </c>
      <c r="N26" s="44">
        <f>SUM(L26:M26)</f>
        <v>-100</v>
      </c>
    </row>
    <row r="27" spans="1:17" s="7" customFormat="1">
      <c r="A27" s="17" t="s">
        <v>197</v>
      </c>
      <c r="B27" s="17"/>
      <c r="C27" s="123">
        <v>0</v>
      </c>
      <c r="D27" s="55">
        <v>0</v>
      </c>
      <c r="E27" s="123">
        <v>0</v>
      </c>
      <c r="F27" s="123">
        <v>0</v>
      </c>
      <c r="G27" s="124">
        <f>+'8'!E32</f>
        <v>72463342</v>
      </c>
      <c r="H27" s="124">
        <v>0</v>
      </c>
      <c r="I27" s="124">
        <v>0</v>
      </c>
      <c r="J27" s="44">
        <v>0</v>
      </c>
      <c r="K27" s="44">
        <f>SUM(H27:J27)</f>
        <v>0</v>
      </c>
      <c r="L27" s="54">
        <f t="shared" si="5"/>
        <v>72463342</v>
      </c>
      <c r="M27" s="32">
        <f>+'8'!E33</f>
        <v>-1583743</v>
      </c>
      <c r="N27" s="44">
        <f>SUM(K27:M27)</f>
        <v>70879599</v>
      </c>
    </row>
    <row r="28" spans="1:17" s="7" customFormat="1">
      <c r="A28" s="17" t="s">
        <v>194</v>
      </c>
      <c r="B28" s="17"/>
      <c r="C28" s="162"/>
      <c r="D28" s="33"/>
      <c r="E28" s="162"/>
      <c r="F28" s="162"/>
      <c r="G28" s="163">
        <v>-140</v>
      </c>
      <c r="H28" s="163"/>
      <c r="I28" s="163"/>
      <c r="J28" s="50"/>
      <c r="K28" s="50">
        <f>SUM(H28:J28)</f>
        <v>0</v>
      </c>
      <c r="L28" s="170">
        <f t="shared" si="5"/>
        <v>-140</v>
      </c>
      <c r="M28" s="165">
        <v>140</v>
      </c>
      <c r="N28" s="50">
        <f>SUM(L28:M28)</f>
        <v>0</v>
      </c>
    </row>
    <row r="29" spans="1:17" s="7" customFormat="1">
      <c r="A29" s="17" t="s">
        <v>195</v>
      </c>
      <c r="B29" s="17"/>
      <c r="C29" s="44">
        <f>SUM(C26:C28)</f>
        <v>0</v>
      </c>
      <c r="D29" s="44">
        <f t="shared" ref="D29:N29" si="7">SUM(D26:D28)</f>
        <v>0</v>
      </c>
      <c r="E29" s="44">
        <f t="shared" si="7"/>
        <v>0</v>
      </c>
      <c r="F29" s="44">
        <f t="shared" si="7"/>
        <v>0</v>
      </c>
      <c r="G29" s="44">
        <f t="shared" si="7"/>
        <v>72328511</v>
      </c>
      <c r="H29" s="44">
        <f t="shared" si="7"/>
        <v>0</v>
      </c>
      <c r="I29" s="44">
        <f t="shared" si="7"/>
        <v>0</v>
      </c>
      <c r="J29" s="44">
        <f t="shared" si="7"/>
        <v>0</v>
      </c>
      <c r="K29" s="44">
        <f t="shared" si="7"/>
        <v>0</v>
      </c>
      <c r="L29" s="44">
        <f t="shared" si="7"/>
        <v>72328511</v>
      </c>
      <c r="M29" s="44">
        <f t="shared" si="7"/>
        <v>-1449012</v>
      </c>
      <c r="N29" s="44">
        <f t="shared" si="7"/>
        <v>70879499</v>
      </c>
      <c r="P29" s="171"/>
    </row>
    <row r="30" spans="1:17" s="17" customFormat="1" ht="21.75" thickBot="1">
      <c r="A30" s="17" t="s">
        <v>198</v>
      </c>
      <c r="C30" s="56">
        <f>+C23+C24+C29+C25</f>
        <v>441384701</v>
      </c>
      <c r="D30" s="56">
        <f t="shared" ref="D30" si="8">+D23+D24+D29+D25</f>
        <v>866904178</v>
      </c>
      <c r="E30" s="56">
        <f t="shared" ref="E30" si="9">+E23+E24+E29+E25</f>
        <v>0</v>
      </c>
      <c r="F30" s="56">
        <f t="shared" ref="F30" si="10">+F23+F24+F29+F25</f>
        <v>4660000</v>
      </c>
      <c r="G30" s="56">
        <f>+G23+G24+G29+G25</f>
        <v>8546415</v>
      </c>
      <c r="H30" s="57">
        <f t="shared" ref="H30" si="11">+H23+H24+H29+H25</f>
        <v>-1387210</v>
      </c>
      <c r="I30" s="56">
        <f t="shared" ref="I30" si="12">+I23+I24+I29+I25</f>
        <v>6646395</v>
      </c>
      <c r="J30" s="57">
        <f t="shared" ref="J30" si="13">+J23+J24+J29+J25</f>
        <v>-509366</v>
      </c>
      <c r="K30" s="56">
        <f t="shared" ref="K30" si="14">+K23+K24+K29+K25</f>
        <v>4749819</v>
      </c>
      <c r="L30" s="56">
        <f t="shared" ref="L30" si="15">+L23+L24+L29+L25</f>
        <v>1326245113</v>
      </c>
      <c r="M30" s="56">
        <f>+M23+M24+M29+M25</f>
        <v>2083389</v>
      </c>
      <c r="N30" s="56">
        <f>+N23+N24+N29+N25</f>
        <v>1328328502</v>
      </c>
      <c r="P30" s="158"/>
    </row>
    <row r="31" spans="1:17" s="17" customFormat="1" ht="13.5" customHeight="1" thickTop="1"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P31" s="172"/>
    </row>
    <row r="32" spans="1:17" s="17" customFormat="1">
      <c r="C32" s="55"/>
      <c r="D32" s="55"/>
      <c r="E32" s="55"/>
      <c r="F32" s="55"/>
      <c r="G32" s="55"/>
      <c r="H32" s="55"/>
      <c r="I32" s="55"/>
      <c r="J32" s="55"/>
      <c r="K32" s="55"/>
      <c r="L32" s="55"/>
      <c r="N32" s="43"/>
      <c r="Q32" s="18"/>
    </row>
    <row r="33" spans="1:17" s="17" customFormat="1">
      <c r="C33" s="55"/>
      <c r="D33" s="55"/>
      <c r="E33" s="55"/>
      <c r="F33" s="55"/>
      <c r="G33" s="55"/>
      <c r="H33" s="55"/>
      <c r="I33" s="55"/>
      <c r="J33" s="55"/>
      <c r="K33" s="55"/>
      <c r="L33" s="55"/>
      <c r="N33" s="55"/>
      <c r="Q33" s="18"/>
    </row>
    <row r="34" spans="1:17" s="17" customFormat="1">
      <c r="C34" s="55"/>
      <c r="D34" s="55"/>
      <c r="E34" s="55"/>
      <c r="F34" s="55"/>
      <c r="G34" s="55"/>
      <c r="H34" s="55"/>
      <c r="I34" s="55"/>
      <c r="J34" s="55"/>
      <c r="K34" s="55"/>
      <c r="L34" s="55"/>
      <c r="N34" s="55"/>
      <c r="Q34" s="18"/>
    </row>
    <row r="35" spans="1:17" s="17" customFormat="1"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40"/>
      <c r="N35" s="55"/>
      <c r="Q35" s="58"/>
    </row>
    <row r="36" spans="1:17" s="17" customFormat="1"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40"/>
      <c r="N36" s="55"/>
      <c r="Q36" s="58"/>
    </row>
    <row r="37" spans="1:17" s="17" customFormat="1" ht="14.25" customHeight="1"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40"/>
      <c r="N37" s="55"/>
      <c r="Q37" s="58"/>
    </row>
    <row r="38" spans="1:17" s="17" customFormat="1" ht="32.25" customHeight="1">
      <c r="A38" s="1" t="s">
        <v>13</v>
      </c>
      <c r="B38" s="1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40"/>
      <c r="O38" s="127" t="s">
        <v>230</v>
      </c>
    </row>
    <row r="39" spans="1:17">
      <c r="N39" s="59"/>
    </row>
    <row r="40" spans="1:17">
      <c r="D40" s="60"/>
      <c r="N40" s="61"/>
    </row>
  </sheetData>
  <sheetProtection formatCells="0" formatColumns="0" formatRows="0" insertColumns="0" insertRows="0" insertHyperlinks="0" deleteColumns="0" deleteRows="0" sort="0" autoFilter="0" pivotTables="0"/>
  <mergeCells count="7">
    <mergeCell ref="F9:G9"/>
    <mergeCell ref="A2:N2"/>
    <mergeCell ref="A3:N3"/>
    <mergeCell ref="A4:N4"/>
    <mergeCell ref="A6:N6"/>
    <mergeCell ref="F8:G8"/>
    <mergeCell ref="H8:K8"/>
  </mergeCells>
  <phoneticPr fontId="7" type="noConversion"/>
  <pageMargins left="0.90551181102362199" right="0.511811023622047" top="0.511811023622047" bottom="0.59055118110236204" header="0.118110236220472" footer="0.118110236220472"/>
  <pageSetup paperSize="9" scale="69" firstPageNumber="12" fitToHeight="0" orientation="landscape" r:id="rId1"/>
  <headerFooter alignWithMargins="0"/>
  <ignoredErrors>
    <ignoredError sqref="K24:K25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view="pageBreakPreview" zoomScale="80" zoomScaleNormal="90" zoomScaleSheetLayoutView="80" workbookViewId="0">
      <selection activeCell="F7" sqref="F7"/>
    </sheetView>
  </sheetViews>
  <sheetFormatPr defaultRowHeight="21"/>
  <cols>
    <col min="1" max="1" width="35.5703125" style="62" customWidth="1"/>
    <col min="2" max="2" width="9.7109375" style="62" customWidth="1"/>
    <col min="3" max="6" width="14.42578125" style="62" customWidth="1"/>
    <col min="7" max="7" width="14.140625" style="62" customWidth="1"/>
    <col min="8" max="8" width="15.85546875" style="62" customWidth="1"/>
    <col min="9" max="9" width="17" style="62" customWidth="1"/>
    <col min="10" max="10" width="13.140625" style="62" customWidth="1"/>
    <col min="11" max="11" width="5.28515625" style="62" customWidth="1"/>
    <col min="12" max="12" width="16.85546875" style="62" bestFit="1" customWidth="1"/>
    <col min="13" max="13" width="6.140625" style="62" customWidth="1"/>
    <col min="14" max="15" width="15.85546875" style="62" bestFit="1" customWidth="1"/>
    <col min="16" max="17" width="16.85546875" style="62" bestFit="1" customWidth="1"/>
    <col min="18" max="258" width="9.140625" style="62"/>
    <col min="259" max="259" width="53.7109375" style="62" customWidth="1"/>
    <col min="260" max="260" width="12" style="62" customWidth="1"/>
    <col min="261" max="263" width="18.42578125" style="62" customWidth="1"/>
    <col min="264" max="264" width="21" style="62" customWidth="1"/>
    <col min="265" max="266" width="18.42578125" style="62" customWidth="1"/>
    <col min="267" max="267" width="5.42578125" style="62" customWidth="1"/>
    <col min="268" max="268" width="16.85546875" style="62" bestFit="1" customWidth="1"/>
    <col min="269" max="269" width="6.140625" style="62" customWidth="1"/>
    <col min="270" max="271" width="15.85546875" style="62" bestFit="1" customWidth="1"/>
    <col min="272" max="273" width="16.85546875" style="62" bestFit="1" customWidth="1"/>
    <col min="274" max="514" width="9.140625" style="62"/>
    <col min="515" max="515" width="53.7109375" style="62" customWidth="1"/>
    <col min="516" max="516" width="12" style="62" customWidth="1"/>
    <col min="517" max="519" width="18.42578125" style="62" customWidth="1"/>
    <col min="520" max="520" width="21" style="62" customWidth="1"/>
    <col min="521" max="522" width="18.42578125" style="62" customWidth="1"/>
    <col min="523" max="523" width="5.42578125" style="62" customWidth="1"/>
    <col min="524" max="524" width="16.85546875" style="62" bestFit="1" customWidth="1"/>
    <col min="525" max="525" width="6.140625" style="62" customWidth="1"/>
    <col min="526" max="527" width="15.85546875" style="62" bestFit="1" customWidth="1"/>
    <col min="528" max="529" width="16.85546875" style="62" bestFit="1" customWidth="1"/>
    <col min="530" max="770" width="9.140625" style="62"/>
    <col min="771" max="771" width="53.7109375" style="62" customWidth="1"/>
    <col min="772" max="772" width="12" style="62" customWidth="1"/>
    <col min="773" max="775" width="18.42578125" style="62" customWidth="1"/>
    <col min="776" max="776" width="21" style="62" customWidth="1"/>
    <col min="777" max="778" width="18.42578125" style="62" customWidth="1"/>
    <col min="779" max="779" width="5.42578125" style="62" customWidth="1"/>
    <col min="780" max="780" width="16.85546875" style="62" bestFit="1" customWidth="1"/>
    <col min="781" max="781" width="6.140625" style="62" customWidth="1"/>
    <col min="782" max="783" width="15.85546875" style="62" bestFit="1" customWidth="1"/>
    <col min="784" max="785" width="16.85546875" style="62" bestFit="1" customWidth="1"/>
    <col min="786" max="1026" width="9.140625" style="62"/>
    <col min="1027" max="1027" width="53.7109375" style="62" customWidth="1"/>
    <col min="1028" max="1028" width="12" style="62" customWidth="1"/>
    <col min="1029" max="1031" width="18.42578125" style="62" customWidth="1"/>
    <col min="1032" max="1032" width="21" style="62" customWidth="1"/>
    <col min="1033" max="1034" width="18.42578125" style="62" customWidth="1"/>
    <col min="1035" max="1035" width="5.42578125" style="62" customWidth="1"/>
    <col min="1036" max="1036" width="16.85546875" style="62" bestFit="1" customWidth="1"/>
    <col min="1037" max="1037" width="6.140625" style="62" customWidth="1"/>
    <col min="1038" max="1039" width="15.85546875" style="62" bestFit="1" customWidth="1"/>
    <col min="1040" max="1041" width="16.85546875" style="62" bestFit="1" customWidth="1"/>
    <col min="1042" max="1282" width="9.140625" style="62"/>
    <col min="1283" max="1283" width="53.7109375" style="62" customWidth="1"/>
    <col min="1284" max="1284" width="12" style="62" customWidth="1"/>
    <col min="1285" max="1287" width="18.42578125" style="62" customWidth="1"/>
    <col min="1288" max="1288" width="21" style="62" customWidth="1"/>
    <col min="1289" max="1290" width="18.42578125" style="62" customWidth="1"/>
    <col min="1291" max="1291" width="5.42578125" style="62" customWidth="1"/>
    <col min="1292" max="1292" width="16.85546875" style="62" bestFit="1" customWidth="1"/>
    <col min="1293" max="1293" width="6.140625" style="62" customWidth="1"/>
    <col min="1294" max="1295" width="15.85546875" style="62" bestFit="1" customWidth="1"/>
    <col min="1296" max="1297" width="16.85546875" style="62" bestFit="1" customWidth="1"/>
    <col min="1298" max="1538" width="9.140625" style="62"/>
    <col min="1539" max="1539" width="53.7109375" style="62" customWidth="1"/>
    <col min="1540" max="1540" width="12" style="62" customWidth="1"/>
    <col min="1541" max="1543" width="18.42578125" style="62" customWidth="1"/>
    <col min="1544" max="1544" width="21" style="62" customWidth="1"/>
    <col min="1545" max="1546" width="18.42578125" style="62" customWidth="1"/>
    <col min="1547" max="1547" width="5.42578125" style="62" customWidth="1"/>
    <col min="1548" max="1548" width="16.85546875" style="62" bestFit="1" customWidth="1"/>
    <col min="1549" max="1549" width="6.140625" style="62" customWidth="1"/>
    <col min="1550" max="1551" width="15.85546875" style="62" bestFit="1" customWidth="1"/>
    <col min="1552" max="1553" width="16.85546875" style="62" bestFit="1" customWidth="1"/>
    <col min="1554" max="1794" width="9.140625" style="62"/>
    <col min="1795" max="1795" width="53.7109375" style="62" customWidth="1"/>
    <col min="1796" max="1796" width="12" style="62" customWidth="1"/>
    <col min="1797" max="1799" width="18.42578125" style="62" customWidth="1"/>
    <col min="1800" max="1800" width="21" style="62" customWidth="1"/>
    <col min="1801" max="1802" width="18.42578125" style="62" customWidth="1"/>
    <col min="1803" max="1803" width="5.42578125" style="62" customWidth="1"/>
    <col min="1804" max="1804" width="16.85546875" style="62" bestFit="1" customWidth="1"/>
    <col min="1805" max="1805" width="6.140625" style="62" customWidth="1"/>
    <col min="1806" max="1807" width="15.85546875" style="62" bestFit="1" customWidth="1"/>
    <col min="1808" max="1809" width="16.85546875" style="62" bestFit="1" customWidth="1"/>
    <col min="1810" max="2050" width="9.140625" style="62"/>
    <col min="2051" max="2051" width="53.7109375" style="62" customWidth="1"/>
    <col min="2052" max="2052" width="12" style="62" customWidth="1"/>
    <col min="2053" max="2055" width="18.42578125" style="62" customWidth="1"/>
    <col min="2056" max="2056" width="21" style="62" customWidth="1"/>
    <col min="2057" max="2058" width="18.42578125" style="62" customWidth="1"/>
    <col min="2059" max="2059" width="5.42578125" style="62" customWidth="1"/>
    <col min="2060" max="2060" width="16.85546875" style="62" bestFit="1" customWidth="1"/>
    <col min="2061" max="2061" width="6.140625" style="62" customWidth="1"/>
    <col min="2062" max="2063" width="15.85546875" style="62" bestFit="1" customWidth="1"/>
    <col min="2064" max="2065" width="16.85546875" style="62" bestFit="1" customWidth="1"/>
    <col min="2066" max="2306" width="9.140625" style="62"/>
    <col min="2307" max="2307" width="53.7109375" style="62" customWidth="1"/>
    <col min="2308" max="2308" width="12" style="62" customWidth="1"/>
    <col min="2309" max="2311" width="18.42578125" style="62" customWidth="1"/>
    <col min="2312" max="2312" width="21" style="62" customWidth="1"/>
    <col min="2313" max="2314" width="18.42578125" style="62" customWidth="1"/>
    <col min="2315" max="2315" width="5.42578125" style="62" customWidth="1"/>
    <col min="2316" max="2316" width="16.85546875" style="62" bestFit="1" customWidth="1"/>
    <col min="2317" max="2317" width="6.140625" style="62" customWidth="1"/>
    <col min="2318" max="2319" width="15.85546875" style="62" bestFit="1" customWidth="1"/>
    <col min="2320" max="2321" width="16.85546875" style="62" bestFit="1" customWidth="1"/>
    <col min="2322" max="2562" width="9.140625" style="62"/>
    <col min="2563" max="2563" width="53.7109375" style="62" customWidth="1"/>
    <col min="2564" max="2564" width="12" style="62" customWidth="1"/>
    <col min="2565" max="2567" width="18.42578125" style="62" customWidth="1"/>
    <col min="2568" max="2568" width="21" style="62" customWidth="1"/>
    <col min="2569" max="2570" width="18.42578125" style="62" customWidth="1"/>
    <col min="2571" max="2571" width="5.42578125" style="62" customWidth="1"/>
    <col min="2572" max="2572" width="16.85546875" style="62" bestFit="1" customWidth="1"/>
    <col min="2573" max="2573" width="6.140625" style="62" customWidth="1"/>
    <col min="2574" max="2575" width="15.85546875" style="62" bestFit="1" customWidth="1"/>
    <col min="2576" max="2577" width="16.85546875" style="62" bestFit="1" customWidth="1"/>
    <col min="2578" max="2818" width="9.140625" style="62"/>
    <col min="2819" max="2819" width="53.7109375" style="62" customWidth="1"/>
    <col min="2820" max="2820" width="12" style="62" customWidth="1"/>
    <col min="2821" max="2823" width="18.42578125" style="62" customWidth="1"/>
    <col min="2824" max="2824" width="21" style="62" customWidth="1"/>
    <col min="2825" max="2826" width="18.42578125" style="62" customWidth="1"/>
    <col min="2827" max="2827" width="5.42578125" style="62" customWidth="1"/>
    <col min="2828" max="2828" width="16.85546875" style="62" bestFit="1" customWidth="1"/>
    <col min="2829" max="2829" width="6.140625" style="62" customWidth="1"/>
    <col min="2830" max="2831" width="15.85546875" style="62" bestFit="1" customWidth="1"/>
    <col min="2832" max="2833" width="16.85546875" style="62" bestFit="1" customWidth="1"/>
    <col min="2834" max="3074" width="9.140625" style="62"/>
    <col min="3075" max="3075" width="53.7109375" style="62" customWidth="1"/>
    <col min="3076" max="3076" width="12" style="62" customWidth="1"/>
    <col min="3077" max="3079" width="18.42578125" style="62" customWidth="1"/>
    <col min="3080" max="3080" width="21" style="62" customWidth="1"/>
    <col min="3081" max="3082" width="18.42578125" style="62" customWidth="1"/>
    <col min="3083" max="3083" width="5.42578125" style="62" customWidth="1"/>
    <col min="3084" max="3084" width="16.85546875" style="62" bestFit="1" customWidth="1"/>
    <col min="3085" max="3085" width="6.140625" style="62" customWidth="1"/>
    <col min="3086" max="3087" width="15.85546875" style="62" bestFit="1" customWidth="1"/>
    <col min="3088" max="3089" width="16.85546875" style="62" bestFit="1" customWidth="1"/>
    <col min="3090" max="3330" width="9.140625" style="62"/>
    <col min="3331" max="3331" width="53.7109375" style="62" customWidth="1"/>
    <col min="3332" max="3332" width="12" style="62" customWidth="1"/>
    <col min="3333" max="3335" width="18.42578125" style="62" customWidth="1"/>
    <col min="3336" max="3336" width="21" style="62" customWidth="1"/>
    <col min="3337" max="3338" width="18.42578125" style="62" customWidth="1"/>
    <col min="3339" max="3339" width="5.42578125" style="62" customWidth="1"/>
    <col min="3340" max="3340" width="16.85546875" style="62" bestFit="1" customWidth="1"/>
    <col min="3341" max="3341" width="6.140625" style="62" customWidth="1"/>
    <col min="3342" max="3343" width="15.85546875" style="62" bestFit="1" customWidth="1"/>
    <col min="3344" max="3345" width="16.85546875" style="62" bestFit="1" customWidth="1"/>
    <col min="3346" max="3586" width="9.140625" style="62"/>
    <col min="3587" max="3587" width="53.7109375" style="62" customWidth="1"/>
    <col min="3588" max="3588" width="12" style="62" customWidth="1"/>
    <col min="3589" max="3591" width="18.42578125" style="62" customWidth="1"/>
    <col min="3592" max="3592" width="21" style="62" customWidth="1"/>
    <col min="3593" max="3594" width="18.42578125" style="62" customWidth="1"/>
    <col min="3595" max="3595" width="5.42578125" style="62" customWidth="1"/>
    <col min="3596" max="3596" width="16.85546875" style="62" bestFit="1" customWidth="1"/>
    <col min="3597" max="3597" width="6.140625" style="62" customWidth="1"/>
    <col min="3598" max="3599" width="15.85546875" style="62" bestFit="1" customWidth="1"/>
    <col min="3600" max="3601" width="16.85546875" style="62" bestFit="1" customWidth="1"/>
    <col min="3602" max="3842" width="9.140625" style="62"/>
    <col min="3843" max="3843" width="53.7109375" style="62" customWidth="1"/>
    <col min="3844" max="3844" width="12" style="62" customWidth="1"/>
    <col min="3845" max="3847" width="18.42578125" style="62" customWidth="1"/>
    <col min="3848" max="3848" width="21" style="62" customWidth="1"/>
    <col min="3849" max="3850" width="18.42578125" style="62" customWidth="1"/>
    <col min="3851" max="3851" width="5.42578125" style="62" customWidth="1"/>
    <col min="3852" max="3852" width="16.85546875" style="62" bestFit="1" customWidth="1"/>
    <col min="3853" max="3853" width="6.140625" style="62" customWidth="1"/>
    <col min="3854" max="3855" width="15.85546875" style="62" bestFit="1" customWidth="1"/>
    <col min="3856" max="3857" width="16.85546875" style="62" bestFit="1" customWidth="1"/>
    <col min="3858" max="4098" width="9.140625" style="62"/>
    <col min="4099" max="4099" width="53.7109375" style="62" customWidth="1"/>
    <col min="4100" max="4100" width="12" style="62" customWidth="1"/>
    <col min="4101" max="4103" width="18.42578125" style="62" customWidth="1"/>
    <col min="4104" max="4104" width="21" style="62" customWidth="1"/>
    <col min="4105" max="4106" width="18.42578125" style="62" customWidth="1"/>
    <col min="4107" max="4107" width="5.42578125" style="62" customWidth="1"/>
    <col min="4108" max="4108" width="16.85546875" style="62" bestFit="1" customWidth="1"/>
    <col min="4109" max="4109" width="6.140625" style="62" customWidth="1"/>
    <col min="4110" max="4111" width="15.85546875" style="62" bestFit="1" customWidth="1"/>
    <col min="4112" max="4113" width="16.85546875" style="62" bestFit="1" customWidth="1"/>
    <col min="4114" max="4354" width="9.140625" style="62"/>
    <col min="4355" max="4355" width="53.7109375" style="62" customWidth="1"/>
    <col min="4356" max="4356" width="12" style="62" customWidth="1"/>
    <col min="4357" max="4359" width="18.42578125" style="62" customWidth="1"/>
    <col min="4360" max="4360" width="21" style="62" customWidth="1"/>
    <col min="4361" max="4362" width="18.42578125" style="62" customWidth="1"/>
    <col min="4363" max="4363" width="5.42578125" style="62" customWidth="1"/>
    <col min="4364" max="4364" width="16.85546875" style="62" bestFit="1" customWidth="1"/>
    <col min="4365" max="4365" width="6.140625" style="62" customWidth="1"/>
    <col min="4366" max="4367" width="15.85546875" style="62" bestFit="1" customWidth="1"/>
    <col min="4368" max="4369" width="16.85546875" style="62" bestFit="1" customWidth="1"/>
    <col min="4370" max="4610" width="9.140625" style="62"/>
    <col min="4611" max="4611" width="53.7109375" style="62" customWidth="1"/>
    <col min="4612" max="4612" width="12" style="62" customWidth="1"/>
    <col min="4613" max="4615" width="18.42578125" style="62" customWidth="1"/>
    <col min="4616" max="4616" width="21" style="62" customWidth="1"/>
    <col min="4617" max="4618" width="18.42578125" style="62" customWidth="1"/>
    <col min="4619" max="4619" width="5.42578125" style="62" customWidth="1"/>
    <col min="4620" max="4620" width="16.85546875" style="62" bestFit="1" customWidth="1"/>
    <col min="4621" max="4621" width="6.140625" style="62" customWidth="1"/>
    <col min="4622" max="4623" width="15.85546875" style="62" bestFit="1" customWidth="1"/>
    <col min="4624" max="4625" width="16.85546875" style="62" bestFit="1" customWidth="1"/>
    <col min="4626" max="4866" width="9.140625" style="62"/>
    <col min="4867" max="4867" width="53.7109375" style="62" customWidth="1"/>
    <col min="4868" max="4868" width="12" style="62" customWidth="1"/>
    <col min="4869" max="4871" width="18.42578125" style="62" customWidth="1"/>
    <col min="4872" max="4872" width="21" style="62" customWidth="1"/>
    <col min="4873" max="4874" width="18.42578125" style="62" customWidth="1"/>
    <col min="4875" max="4875" width="5.42578125" style="62" customWidth="1"/>
    <col min="4876" max="4876" width="16.85546875" style="62" bestFit="1" customWidth="1"/>
    <col min="4877" max="4877" width="6.140625" style="62" customWidth="1"/>
    <col min="4878" max="4879" width="15.85546875" style="62" bestFit="1" customWidth="1"/>
    <col min="4880" max="4881" width="16.85546875" style="62" bestFit="1" customWidth="1"/>
    <col min="4882" max="5122" width="9.140625" style="62"/>
    <col min="5123" max="5123" width="53.7109375" style="62" customWidth="1"/>
    <col min="5124" max="5124" width="12" style="62" customWidth="1"/>
    <col min="5125" max="5127" width="18.42578125" style="62" customWidth="1"/>
    <col min="5128" max="5128" width="21" style="62" customWidth="1"/>
    <col min="5129" max="5130" width="18.42578125" style="62" customWidth="1"/>
    <col min="5131" max="5131" width="5.42578125" style="62" customWidth="1"/>
    <col min="5132" max="5132" width="16.85546875" style="62" bestFit="1" customWidth="1"/>
    <col min="5133" max="5133" width="6.140625" style="62" customWidth="1"/>
    <col min="5134" max="5135" width="15.85546875" style="62" bestFit="1" customWidth="1"/>
    <col min="5136" max="5137" width="16.85546875" style="62" bestFit="1" customWidth="1"/>
    <col min="5138" max="5378" width="9.140625" style="62"/>
    <col min="5379" max="5379" width="53.7109375" style="62" customWidth="1"/>
    <col min="5380" max="5380" width="12" style="62" customWidth="1"/>
    <col min="5381" max="5383" width="18.42578125" style="62" customWidth="1"/>
    <col min="5384" max="5384" width="21" style="62" customWidth="1"/>
    <col min="5385" max="5386" width="18.42578125" style="62" customWidth="1"/>
    <col min="5387" max="5387" width="5.42578125" style="62" customWidth="1"/>
    <col min="5388" max="5388" width="16.85546875" style="62" bestFit="1" customWidth="1"/>
    <col min="5389" max="5389" width="6.140625" style="62" customWidth="1"/>
    <col min="5390" max="5391" width="15.85546875" style="62" bestFit="1" customWidth="1"/>
    <col min="5392" max="5393" width="16.85546875" style="62" bestFit="1" customWidth="1"/>
    <col min="5394" max="5634" width="9.140625" style="62"/>
    <col min="5635" max="5635" width="53.7109375" style="62" customWidth="1"/>
    <col min="5636" max="5636" width="12" style="62" customWidth="1"/>
    <col min="5637" max="5639" width="18.42578125" style="62" customWidth="1"/>
    <col min="5640" max="5640" width="21" style="62" customWidth="1"/>
    <col min="5641" max="5642" width="18.42578125" style="62" customWidth="1"/>
    <col min="5643" max="5643" width="5.42578125" style="62" customWidth="1"/>
    <col min="5644" max="5644" width="16.85546875" style="62" bestFit="1" customWidth="1"/>
    <col min="5645" max="5645" width="6.140625" style="62" customWidth="1"/>
    <col min="5646" max="5647" width="15.85546875" style="62" bestFit="1" customWidth="1"/>
    <col min="5648" max="5649" width="16.85546875" style="62" bestFit="1" customWidth="1"/>
    <col min="5650" max="5890" width="9.140625" style="62"/>
    <col min="5891" max="5891" width="53.7109375" style="62" customWidth="1"/>
    <col min="5892" max="5892" width="12" style="62" customWidth="1"/>
    <col min="5893" max="5895" width="18.42578125" style="62" customWidth="1"/>
    <col min="5896" max="5896" width="21" style="62" customWidth="1"/>
    <col min="5897" max="5898" width="18.42578125" style="62" customWidth="1"/>
    <col min="5899" max="5899" width="5.42578125" style="62" customWidth="1"/>
    <col min="5900" max="5900" width="16.85546875" style="62" bestFit="1" customWidth="1"/>
    <col min="5901" max="5901" width="6.140625" style="62" customWidth="1"/>
    <col min="5902" max="5903" width="15.85546875" style="62" bestFit="1" customWidth="1"/>
    <col min="5904" max="5905" width="16.85546875" style="62" bestFit="1" customWidth="1"/>
    <col min="5906" max="6146" width="9.140625" style="62"/>
    <col min="6147" max="6147" width="53.7109375" style="62" customWidth="1"/>
    <col min="6148" max="6148" width="12" style="62" customWidth="1"/>
    <col min="6149" max="6151" width="18.42578125" style="62" customWidth="1"/>
    <col min="6152" max="6152" width="21" style="62" customWidth="1"/>
    <col min="6153" max="6154" width="18.42578125" style="62" customWidth="1"/>
    <col min="6155" max="6155" width="5.42578125" style="62" customWidth="1"/>
    <col min="6156" max="6156" width="16.85546875" style="62" bestFit="1" customWidth="1"/>
    <col min="6157" max="6157" width="6.140625" style="62" customWidth="1"/>
    <col min="6158" max="6159" width="15.85546875" style="62" bestFit="1" customWidth="1"/>
    <col min="6160" max="6161" width="16.85546875" style="62" bestFit="1" customWidth="1"/>
    <col min="6162" max="6402" width="9.140625" style="62"/>
    <col min="6403" max="6403" width="53.7109375" style="62" customWidth="1"/>
    <col min="6404" max="6404" width="12" style="62" customWidth="1"/>
    <col min="6405" max="6407" width="18.42578125" style="62" customWidth="1"/>
    <col min="6408" max="6408" width="21" style="62" customWidth="1"/>
    <col min="6409" max="6410" width="18.42578125" style="62" customWidth="1"/>
    <col min="6411" max="6411" width="5.42578125" style="62" customWidth="1"/>
    <col min="6412" max="6412" width="16.85546875" style="62" bestFit="1" customWidth="1"/>
    <col min="6413" max="6413" width="6.140625" style="62" customWidth="1"/>
    <col min="6414" max="6415" width="15.85546875" style="62" bestFit="1" customWidth="1"/>
    <col min="6416" max="6417" width="16.85546875" style="62" bestFit="1" customWidth="1"/>
    <col min="6418" max="6658" width="9.140625" style="62"/>
    <col min="6659" max="6659" width="53.7109375" style="62" customWidth="1"/>
    <col min="6660" max="6660" width="12" style="62" customWidth="1"/>
    <col min="6661" max="6663" width="18.42578125" style="62" customWidth="1"/>
    <col min="6664" max="6664" width="21" style="62" customWidth="1"/>
    <col min="6665" max="6666" width="18.42578125" style="62" customWidth="1"/>
    <col min="6667" max="6667" width="5.42578125" style="62" customWidth="1"/>
    <col min="6668" max="6668" width="16.85546875" style="62" bestFit="1" customWidth="1"/>
    <col min="6669" max="6669" width="6.140625" style="62" customWidth="1"/>
    <col min="6670" max="6671" width="15.85546875" style="62" bestFit="1" customWidth="1"/>
    <col min="6672" max="6673" width="16.85546875" style="62" bestFit="1" customWidth="1"/>
    <col min="6674" max="6914" width="9.140625" style="62"/>
    <col min="6915" max="6915" width="53.7109375" style="62" customWidth="1"/>
    <col min="6916" max="6916" width="12" style="62" customWidth="1"/>
    <col min="6917" max="6919" width="18.42578125" style="62" customWidth="1"/>
    <col min="6920" max="6920" width="21" style="62" customWidth="1"/>
    <col min="6921" max="6922" width="18.42578125" style="62" customWidth="1"/>
    <col min="6923" max="6923" width="5.42578125" style="62" customWidth="1"/>
    <col min="6924" max="6924" width="16.85546875" style="62" bestFit="1" customWidth="1"/>
    <col min="6925" max="6925" width="6.140625" style="62" customWidth="1"/>
    <col min="6926" max="6927" width="15.85546875" style="62" bestFit="1" customWidth="1"/>
    <col min="6928" max="6929" width="16.85546875" style="62" bestFit="1" customWidth="1"/>
    <col min="6930" max="7170" width="9.140625" style="62"/>
    <col min="7171" max="7171" width="53.7109375" style="62" customWidth="1"/>
    <col min="7172" max="7172" width="12" style="62" customWidth="1"/>
    <col min="7173" max="7175" width="18.42578125" style="62" customWidth="1"/>
    <col min="7176" max="7176" width="21" style="62" customWidth="1"/>
    <col min="7177" max="7178" width="18.42578125" style="62" customWidth="1"/>
    <col min="7179" max="7179" width="5.42578125" style="62" customWidth="1"/>
    <col min="7180" max="7180" width="16.85546875" style="62" bestFit="1" customWidth="1"/>
    <col min="7181" max="7181" width="6.140625" style="62" customWidth="1"/>
    <col min="7182" max="7183" width="15.85546875" style="62" bestFit="1" customWidth="1"/>
    <col min="7184" max="7185" width="16.85546875" style="62" bestFit="1" customWidth="1"/>
    <col min="7186" max="7426" width="9.140625" style="62"/>
    <col min="7427" max="7427" width="53.7109375" style="62" customWidth="1"/>
    <col min="7428" max="7428" width="12" style="62" customWidth="1"/>
    <col min="7429" max="7431" width="18.42578125" style="62" customWidth="1"/>
    <col min="7432" max="7432" width="21" style="62" customWidth="1"/>
    <col min="7433" max="7434" width="18.42578125" style="62" customWidth="1"/>
    <col min="7435" max="7435" width="5.42578125" style="62" customWidth="1"/>
    <col min="7436" max="7436" width="16.85546875" style="62" bestFit="1" customWidth="1"/>
    <col min="7437" max="7437" width="6.140625" style="62" customWidth="1"/>
    <col min="7438" max="7439" width="15.85546875" style="62" bestFit="1" customWidth="1"/>
    <col min="7440" max="7441" width="16.85546875" style="62" bestFit="1" customWidth="1"/>
    <col min="7442" max="7682" width="9.140625" style="62"/>
    <col min="7683" max="7683" width="53.7109375" style="62" customWidth="1"/>
    <col min="7684" max="7684" width="12" style="62" customWidth="1"/>
    <col min="7685" max="7687" width="18.42578125" style="62" customWidth="1"/>
    <col min="7688" max="7688" width="21" style="62" customWidth="1"/>
    <col min="7689" max="7690" width="18.42578125" style="62" customWidth="1"/>
    <col min="7691" max="7691" width="5.42578125" style="62" customWidth="1"/>
    <col min="7692" max="7692" width="16.85546875" style="62" bestFit="1" customWidth="1"/>
    <col min="7693" max="7693" width="6.140625" style="62" customWidth="1"/>
    <col min="7694" max="7695" width="15.85546875" style="62" bestFit="1" customWidth="1"/>
    <col min="7696" max="7697" width="16.85546875" style="62" bestFit="1" customWidth="1"/>
    <col min="7698" max="7938" width="9.140625" style="62"/>
    <col min="7939" max="7939" width="53.7109375" style="62" customWidth="1"/>
    <col min="7940" max="7940" width="12" style="62" customWidth="1"/>
    <col min="7941" max="7943" width="18.42578125" style="62" customWidth="1"/>
    <col min="7944" max="7944" width="21" style="62" customWidth="1"/>
    <col min="7945" max="7946" width="18.42578125" style="62" customWidth="1"/>
    <col min="7947" max="7947" width="5.42578125" style="62" customWidth="1"/>
    <col min="7948" max="7948" width="16.85546875" style="62" bestFit="1" customWidth="1"/>
    <col min="7949" max="7949" width="6.140625" style="62" customWidth="1"/>
    <col min="7950" max="7951" width="15.85546875" style="62" bestFit="1" customWidth="1"/>
    <col min="7952" max="7953" width="16.85546875" style="62" bestFit="1" customWidth="1"/>
    <col min="7954" max="8194" width="9.140625" style="62"/>
    <col min="8195" max="8195" width="53.7109375" style="62" customWidth="1"/>
    <col min="8196" max="8196" width="12" style="62" customWidth="1"/>
    <col min="8197" max="8199" width="18.42578125" style="62" customWidth="1"/>
    <col min="8200" max="8200" width="21" style="62" customWidth="1"/>
    <col min="8201" max="8202" width="18.42578125" style="62" customWidth="1"/>
    <col min="8203" max="8203" width="5.42578125" style="62" customWidth="1"/>
    <col min="8204" max="8204" width="16.85546875" style="62" bestFit="1" customWidth="1"/>
    <col min="8205" max="8205" width="6.140625" style="62" customWidth="1"/>
    <col min="8206" max="8207" width="15.85546875" style="62" bestFit="1" customWidth="1"/>
    <col min="8208" max="8209" width="16.85546875" style="62" bestFit="1" customWidth="1"/>
    <col min="8210" max="8450" width="9.140625" style="62"/>
    <col min="8451" max="8451" width="53.7109375" style="62" customWidth="1"/>
    <col min="8452" max="8452" width="12" style="62" customWidth="1"/>
    <col min="8453" max="8455" width="18.42578125" style="62" customWidth="1"/>
    <col min="8456" max="8456" width="21" style="62" customWidth="1"/>
    <col min="8457" max="8458" width="18.42578125" style="62" customWidth="1"/>
    <col min="8459" max="8459" width="5.42578125" style="62" customWidth="1"/>
    <col min="8460" max="8460" width="16.85546875" style="62" bestFit="1" customWidth="1"/>
    <col min="8461" max="8461" width="6.140625" style="62" customWidth="1"/>
    <col min="8462" max="8463" width="15.85546875" style="62" bestFit="1" customWidth="1"/>
    <col min="8464" max="8465" width="16.85546875" style="62" bestFit="1" customWidth="1"/>
    <col min="8466" max="8706" width="9.140625" style="62"/>
    <col min="8707" max="8707" width="53.7109375" style="62" customWidth="1"/>
    <col min="8708" max="8708" width="12" style="62" customWidth="1"/>
    <col min="8709" max="8711" width="18.42578125" style="62" customWidth="1"/>
    <col min="8712" max="8712" width="21" style="62" customWidth="1"/>
    <col min="8713" max="8714" width="18.42578125" style="62" customWidth="1"/>
    <col min="8715" max="8715" width="5.42578125" style="62" customWidth="1"/>
    <col min="8716" max="8716" width="16.85546875" style="62" bestFit="1" customWidth="1"/>
    <col min="8717" max="8717" width="6.140625" style="62" customWidth="1"/>
    <col min="8718" max="8719" width="15.85546875" style="62" bestFit="1" customWidth="1"/>
    <col min="8720" max="8721" width="16.85546875" style="62" bestFit="1" customWidth="1"/>
    <col min="8722" max="8962" width="9.140625" style="62"/>
    <col min="8963" max="8963" width="53.7109375" style="62" customWidth="1"/>
    <col min="8964" max="8964" width="12" style="62" customWidth="1"/>
    <col min="8965" max="8967" width="18.42578125" style="62" customWidth="1"/>
    <col min="8968" max="8968" width="21" style="62" customWidth="1"/>
    <col min="8969" max="8970" width="18.42578125" style="62" customWidth="1"/>
    <col min="8971" max="8971" width="5.42578125" style="62" customWidth="1"/>
    <col min="8972" max="8972" width="16.85546875" style="62" bestFit="1" customWidth="1"/>
    <col min="8973" max="8973" width="6.140625" style="62" customWidth="1"/>
    <col min="8974" max="8975" width="15.85546875" style="62" bestFit="1" customWidth="1"/>
    <col min="8976" max="8977" width="16.85546875" style="62" bestFit="1" customWidth="1"/>
    <col min="8978" max="9218" width="9.140625" style="62"/>
    <col min="9219" max="9219" width="53.7109375" style="62" customWidth="1"/>
    <col min="9220" max="9220" width="12" style="62" customWidth="1"/>
    <col min="9221" max="9223" width="18.42578125" style="62" customWidth="1"/>
    <col min="9224" max="9224" width="21" style="62" customWidth="1"/>
    <col min="9225" max="9226" width="18.42578125" style="62" customWidth="1"/>
    <col min="9227" max="9227" width="5.42578125" style="62" customWidth="1"/>
    <col min="9228" max="9228" width="16.85546875" style="62" bestFit="1" customWidth="1"/>
    <col min="9229" max="9229" width="6.140625" style="62" customWidth="1"/>
    <col min="9230" max="9231" width="15.85546875" style="62" bestFit="1" customWidth="1"/>
    <col min="9232" max="9233" width="16.85546875" style="62" bestFit="1" customWidth="1"/>
    <col min="9234" max="9474" width="9.140625" style="62"/>
    <col min="9475" max="9475" width="53.7109375" style="62" customWidth="1"/>
    <col min="9476" max="9476" width="12" style="62" customWidth="1"/>
    <col min="9477" max="9479" width="18.42578125" style="62" customWidth="1"/>
    <col min="9480" max="9480" width="21" style="62" customWidth="1"/>
    <col min="9481" max="9482" width="18.42578125" style="62" customWidth="1"/>
    <col min="9483" max="9483" width="5.42578125" style="62" customWidth="1"/>
    <col min="9484" max="9484" width="16.85546875" style="62" bestFit="1" customWidth="1"/>
    <col min="9485" max="9485" width="6.140625" style="62" customWidth="1"/>
    <col min="9486" max="9487" width="15.85546875" style="62" bestFit="1" customWidth="1"/>
    <col min="9488" max="9489" width="16.85546875" style="62" bestFit="1" customWidth="1"/>
    <col min="9490" max="9730" width="9.140625" style="62"/>
    <col min="9731" max="9731" width="53.7109375" style="62" customWidth="1"/>
    <col min="9732" max="9732" width="12" style="62" customWidth="1"/>
    <col min="9733" max="9735" width="18.42578125" style="62" customWidth="1"/>
    <col min="9736" max="9736" width="21" style="62" customWidth="1"/>
    <col min="9737" max="9738" width="18.42578125" style="62" customWidth="1"/>
    <col min="9739" max="9739" width="5.42578125" style="62" customWidth="1"/>
    <col min="9740" max="9740" width="16.85546875" style="62" bestFit="1" customWidth="1"/>
    <col min="9741" max="9741" width="6.140625" style="62" customWidth="1"/>
    <col min="9742" max="9743" width="15.85546875" style="62" bestFit="1" customWidth="1"/>
    <col min="9744" max="9745" width="16.85546875" style="62" bestFit="1" customWidth="1"/>
    <col min="9746" max="9986" width="9.140625" style="62"/>
    <col min="9987" max="9987" width="53.7109375" style="62" customWidth="1"/>
    <col min="9988" max="9988" width="12" style="62" customWidth="1"/>
    <col min="9989" max="9991" width="18.42578125" style="62" customWidth="1"/>
    <col min="9992" max="9992" width="21" style="62" customWidth="1"/>
    <col min="9993" max="9994" width="18.42578125" style="62" customWidth="1"/>
    <col min="9995" max="9995" width="5.42578125" style="62" customWidth="1"/>
    <col min="9996" max="9996" width="16.85546875" style="62" bestFit="1" customWidth="1"/>
    <col min="9997" max="9997" width="6.140625" style="62" customWidth="1"/>
    <col min="9998" max="9999" width="15.85546875" style="62" bestFit="1" customWidth="1"/>
    <col min="10000" max="10001" width="16.85546875" style="62" bestFit="1" customWidth="1"/>
    <col min="10002" max="10242" width="9.140625" style="62"/>
    <col min="10243" max="10243" width="53.7109375" style="62" customWidth="1"/>
    <col min="10244" max="10244" width="12" style="62" customWidth="1"/>
    <col min="10245" max="10247" width="18.42578125" style="62" customWidth="1"/>
    <col min="10248" max="10248" width="21" style="62" customWidth="1"/>
    <col min="10249" max="10250" width="18.42578125" style="62" customWidth="1"/>
    <col min="10251" max="10251" width="5.42578125" style="62" customWidth="1"/>
    <col min="10252" max="10252" width="16.85546875" style="62" bestFit="1" customWidth="1"/>
    <col min="10253" max="10253" width="6.140625" style="62" customWidth="1"/>
    <col min="10254" max="10255" width="15.85546875" style="62" bestFit="1" customWidth="1"/>
    <col min="10256" max="10257" width="16.85546875" style="62" bestFit="1" customWidth="1"/>
    <col min="10258" max="10498" width="9.140625" style="62"/>
    <col min="10499" max="10499" width="53.7109375" style="62" customWidth="1"/>
    <col min="10500" max="10500" width="12" style="62" customWidth="1"/>
    <col min="10501" max="10503" width="18.42578125" style="62" customWidth="1"/>
    <col min="10504" max="10504" width="21" style="62" customWidth="1"/>
    <col min="10505" max="10506" width="18.42578125" style="62" customWidth="1"/>
    <col min="10507" max="10507" width="5.42578125" style="62" customWidth="1"/>
    <col min="10508" max="10508" width="16.85546875" style="62" bestFit="1" customWidth="1"/>
    <col min="10509" max="10509" width="6.140625" style="62" customWidth="1"/>
    <col min="10510" max="10511" width="15.85546875" style="62" bestFit="1" customWidth="1"/>
    <col min="10512" max="10513" width="16.85546875" style="62" bestFit="1" customWidth="1"/>
    <col min="10514" max="10754" width="9.140625" style="62"/>
    <col min="10755" max="10755" width="53.7109375" style="62" customWidth="1"/>
    <col min="10756" max="10756" width="12" style="62" customWidth="1"/>
    <col min="10757" max="10759" width="18.42578125" style="62" customWidth="1"/>
    <col min="10760" max="10760" width="21" style="62" customWidth="1"/>
    <col min="10761" max="10762" width="18.42578125" style="62" customWidth="1"/>
    <col min="10763" max="10763" width="5.42578125" style="62" customWidth="1"/>
    <col min="10764" max="10764" width="16.85546875" style="62" bestFit="1" customWidth="1"/>
    <col min="10765" max="10765" width="6.140625" style="62" customWidth="1"/>
    <col min="10766" max="10767" width="15.85546875" style="62" bestFit="1" customWidth="1"/>
    <col min="10768" max="10769" width="16.85546875" style="62" bestFit="1" customWidth="1"/>
    <col min="10770" max="11010" width="9.140625" style="62"/>
    <col min="11011" max="11011" width="53.7109375" style="62" customWidth="1"/>
    <col min="11012" max="11012" width="12" style="62" customWidth="1"/>
    <col min="11013" max="11015" width="18.42578125" style="62" customWidth="1"/>
    <col min="11016" max="11016" width="21" style="62" customWidth="1"/>
    <col min="11017" max="11018" width="18.42578125" style="62" customWidth="1"/>
    <col min="11019" max="11019" width="5.42578125" style="62" customWidth="1"/>
    <col min="11020" max="11020" width="16.85546875" style="62" bestFit="1" customWidth="1"/>
    <col min="11021" max="11021" width="6.140625" style="62" customWidth="1"/>
    <col min="11022" max="11023" width="15.85546875" style="62" bestFit="1" customWidth="1"/>
    <col min="11024" max="11025" width="16.85546875" style="62" bestFit="1" customWidth="1"/>
    <col min="11026" max="11266" width="9.140625" style="62"/>
    <col min="11267" max="11267" width="53.7109375" style="62" customWidth="1"/>
    <col min="11268" max="11268" width="12" style="62" customWidth="1"/>
    <col min="11269" max="11271" width="18.42578125" style="62" customWidth="1"/>
    <col min="11272" max="11272" width="21" style="62" customWidth="1"/>
    <col min="11273" max="11274" width="18.42578125" style="62" customWidth="1"/>
    <col min="11275" max="11275" width="5.42578125" style="62" customWidth="1"/>
    <col min="11276" max="11276" width="16.85546875" style="62" bestFit="1" customWidth="1"/>
    <col min="11277" max="11277" width="6.140625" style="62" customWidth="1"/>
    <col min="11278" max="11279" width="15.85546875" style="62" bestFit="1" customWidth="1"/>
    <col min="11280" max="11281" width="16.85546875" style="62" bestFit="1" customWidth="1"/>
    <col min="11282" max="11522" width="9.140625" style="62"/>
    <col min="11523" max="11523" width="53.7109375" style="62" customWidth="1"/>
    <col min="11524" max="11524" width="12" style="62" customWidth="1"/>
    <col min="11525" max="11527" width="18.42578125" style="62" customWidth="1"/>
    <col min="11528" max="11528" width="21" style="62" customWidth="1"/>
    <col min="11529" max="11530" width="18.42578125" style="62" customWidth="1"/>
    <col min="11531" max="11531" width="5.42578125" style="62" customWidth="1"/>
    <col min="11532" max="11532" width="16.85546875" style="62" bestFit="1" customWidth="1"/>
    <col min="11533" max="11533" width="6.140625" style="62" customWidth="1"/>
    <col min="11534" max="11535" width="15.85546875" style="62" bestFit="1" customWidth="1"/>
    <col min="11536" max="11537" width="16.85546875" style="62" bestFit="1" customWidth="1"/>
    <col min="11538" max="11778" width="9.140625" style="62"/>
    <col min="11779" max="11779" width="53.7109375" style="62" customWidth="1"/>
    <col min="11780" max="11780" width="12" style="62" customWidth="1"/>
    <col min="11781" max="11783" width="18.42578125" style="62" customWidth="1"/>
    <col min="11784" max="11784" width="21" style="62" customWidth="1"/>
    <col min="11785" max="11786" width="18.42578125" style="62" customWidth="1"/>
    <col min="11787" max="11787" width="5.42578125" style="62" customWidth="1"/>
    <col min="11788" max="11788" width="16.85546875" style="62" bestFit="1" customWidth="1"/>
    <col min="11789" max="11789" width="6.140625" style="62" customWidth="1"/>
    <col min="11790" max="11791" width="15.85546875" style="62" bestFit="1" customWidth="1"/>
    <col min="11792" max="11793" width="16.85546875" style="62" bestFit="1" customWidth="1"/>
    <col min="11794" max="12034" width="9.140625" style="62"/>
    <col min="12035" max="12035" width="53.7109375" style="62" customWidth="1"/>
    <col min="12036" max="12036" width="12" style="62" customWidth="1"/>
    <col min="12037" max="12039" width="18.42578125" style="62" customWidth="1"/>
    <col min="12040" max="12040" width="21" style="62" customWidth="1"/>
    <col min="12041" max="12042" width="18.42578125" style="62" customWidth="1"/>
    <col min="12043" max="12043" width="5.42578125" style="62" customWidth="1"/>
    <col min="12044" max="12044" width="16.85546875" style="62" bestFit="1" customWidth="1"/>
    <col min="12045" max="12045" width="6.140625" style="62" customWidth="1"/>
    <col min="12046" max="12047" width="15.85546875" style="62" bestFit="1" customWidth="1"/>
    <col min="12048" max="12049" width="16.85546875" style="62" bestFit="1" customWidth="1"/>
    <col min="12050" max="12290" width="9.140625" style="62"/>
    <col min="12291" max="12291" width="53.7109375" style="62" customWidth="1"/>
    <col min="12292" max="12292" width="12" style="62" customWidth="1"/>
    <col min="12293" max="12295" width="18.42578125" style="62" customWidth="1"/>
    <col min="12296" max="12296" width="21" style="62" customWidth="1"/>
    <col min="12297" max="12298" width="18.42578125" style="62" customWidth="1"/>
    <col min="12299" max="12299" width="5.42578125" style="62" customWidth="1"/>
    <col min="12300" max="12300" width="16.85546875" style="62" bestFit="1" customWidth="1"/>
    <col min="12301" max="12301" width="6.140625" style="62" customWidth="1"/>
    <col min="12302" max="12303" width="15.85546875" style="62" bestFit="1" customWidth="1"/>
    <col min="12304" max="12305" width="16.85546875" style="62" bestFit="1" customWidth="1"/>
    <col min="12306" max="12546" width="9.140625" style="62"/>
    <col min="12547" max="12547" width="53.7109375" style="62" customWidth="1"/>
    <col min="12548" max="12548" width="12" style="62" customWidth="1"/>
    <col min="12549" max="12551" width="18.42578125" style="62" customWidth="1"/>
    <col min="12552" max="12552" width="21" style="62" customWidth="1"/>
    <col min="12553" max="12554" width="18.42578125" style="62" customWidth="1"/>
    <col min="12555" max="12555" width="5.42578125" style="62" customWidth="1"/>
    <col min="12556" max="12556" width="16.85546875" style="62" bestFit="1" customWidth="1"/>
    <col min="12557" max="12557" width="6.140625" style="62" customWidth="1"/>
    <col min="12558" max="12559" width="15.85546875" style="62" bestFit="1" customWidth="1"/>
    <col min="12560" max="12561" width="16.85546875" style="62" bestFit="1" customWidth="1"/>
    <col min="12562" max="12802" width="9.140625" style="62"/>
    <col min="12803" max="12803" width="53.7109375" style="62" customWidth="1"/>
    <col min="12804" max="12804" width="12" style="62" customWidth="1"/>
    <col min="12805" max="12807" width="18.42578125" style="62" customWidth="1"/>
    <col min="12808" max="12808" width="21" style="62" customWidth="1"/>
    <col min="12809" max="12810" width="18.42578125" style="62" customWidth="1"/>
    <col min="12811" max="12811" width="5.42578125" style="62" customWidth="1"/>
    <col min="12812" max="12812" width="16.85546875" style="62" bestFit="1" customWidth="1"/>
    <col min="12813" max="12813" width="6.140625" style="62" customWidth="1"/>
    <col min="12814" max="12815" width="15.85546875" style="62" bestFit="1" customWidth="1"/>
    <col min="12816" max="12817" width="16.85546875" style="62" bestFit="1" customWidth="1"/>
    <col min="12818" max="13058" width="9.140625" style="62"/>
    <col min="13059" max="13059" width="53.7109375" style="62" customWidth="1"/>
    <col min="13060" max="13060" width="12" style="62" customWidth="1"/>
    <col min="13061" max="13063" width="18.42578125" style="62" customWidth="1"/>
    <col min="13064" max="13064" width="21" style="62" customWidth="1"/>
    <col min="13065" max="13066" width="18.42578125" style="62" customWidth="1"/>
    <col min="13067" max="13067" width="5.42578125" style="62" customWidth="1"/>
    <col min="13068" max="13068" width="16.85546875" style="62" bestFit="1" customWidth="1"/>
    <col min="13069" max="13069" width="6.140625" style="62" customWidth="1"/>
    <col min="13070" max="13071" width="15.85546875" style="62" bestFit="1" customWidth="1"/>
    <col min="13072" max="13073" width="16.85546875" style="62" bestFit="1" customWidth="1"/>
    <col min="13074" max="13314" width="9.140625" style="62"/>
    <col min="13315" max="13315" width="53.7109375" style="62" customWidth="1"/>
    <col min="13316" max="13316" width="12" style="62" customWidth="1"/>
    <col min="13317" max="13319" width="18.42578125" style="62" customWidth="1"/>
    <col min="13320" max="13320" width="21" style="62" customWidth="1"/>
    <col min="13321" max="13322" width="18.42578125" style="62" customWidth="1"/>
    <col min="13323" max="13323" width="5.42578125" style="62" customWidth="1"/>
    <col min="13324" max="13324" width="16.85546875" style="62" bestFit="1" customWidth="1"/>
    <col min="13325" max="13325" width="6.140625" style="62" customWidth="1"/>
    <col min="13326" max="13327" width="15.85546875" style="62" bestFit="1" customWidth="1"/>
    <col min="13328" max="13329" width="16.85546875" style="62" bestFit="1" customWidth="1"/>
    <col min="13330" max="13570" width="9.140625" style="62"/>
    <col min="13571" max="13571" width="53.7109375" style="62" customWidth="1"/>
    <col min="13572" max="13572" width="12" style="62" customWidth="1"/>
    <col min="13573" max="13575" width="18.42578125" style="62" customWidth="1"/>
    <col min="13576" max="13576" width="21" style="62" customWidth="1"/>
    <col min="13577" max="13578" width="18.42578125" style="62" customWidth="1"/>
    <col min="13579" max="13579" width="5.42578125" style="62" customWidth="1"/>
    <col min="13580" max="13580" width="16.85546875" style="62" bestFit="1" customWidth="1"/>
    <col min="13581" max="13581" width="6.140625" style="62" customWidth="1"/>
    <col min="13582" max="13583" width="15.85546875" style="62" bestFit="1" customWidth="1"/>
    <col min="13584" max="13585" width="16.85546875" style="62" bestFit="1" customWidth="1"/>
    <col min="13586" max="13826" width="9.140625" style="62"/>
    <col min="13827" max="13827" width="53.7109375" style="62" customWidth="1"/>
    <col min="13828" max="13828" width="12" style="62" customWidth="1"/>
    <col min="13829" max="13831" width="18.42578125" style="62" customWidth="1"/>
    <col min="13832" max="13832" width="21" style="62" customWidth="1"/>
    <col min="13833" max="13834" width="18.42578125" style="62" customWidth="1"/>
    <col min="13835" max="13835" width="5.42578125" style="62" customWidth="1"/>
    <col min="13836" max="13836" width="16.85546875" style="62" bestFit="1" customWidth="1"/>
    <col min="13837" max="13837" width="6.140625" style="62" customWidth="1"/>
    <col min="13838" max="13839" width="15.85546875" style="62" bestFit="1" customWidth="1"/>
    <col min="13840" max="13841" width="16.85546875" style="62" bestFit="1" customWidth="1"/>
    <col min="13842" max="14082" width="9.140625" style="62"/>
    <col min="14083" max="14083" width="53.7109375" style="62" customWidth="1"/>
    <col min="14084" max="14084" width="12" style="62" customWidth="1"/>
    <col min="14085" max="14087" width="18.42578125" style="62" customWidth="1"/>
    <col min="14088" max="14088" width="21" style="62" customWidth="1"/>
    <col min="14089" max="14090" width="18.42578125" style="62" customWidth="1"/>
    <col min="14091" max="14091" width="5.42578125" style="62" customWidth="1"/>
    <col min="14092" max="14092" width="16.85546875" style="62" bestFit="1" customWidth="1"/>
    <col min="14093" max="14093" width="6.140625" style="62" customWidth="1"/>
    <col min="14094" max="14095" width="15.85546875" style="62" bestFit="1" customWidth="1"/>
    <col min="14096" max="14097" width="16.85546875" style="62" bestFit="1" customWidth="1"/>
    <col min="14098" max="14338" width="9.140625" style="62"/>
    <col min="14339" max="14339" width="53.7109375" style="62" customWidth="1"/>
    <col min="14340" max="14340" width="12" style="62" customWidth="1"/>
    <col min="14341" max="14343" width="18.42578125" style="62" customWidth="1"/>
    <col min="14344" max="14344" width="21" style="62" customWidth="1"/>
    <col min="14345" max="14346" width="18.42578125" style="62" customWidth="1"/>
    <col min="14347" max="14347" width="5.42578125" style="62" customWidth="1"/>
    <col min="14348" max="14348" width="16.85546875" style="62" bestFit="1" customWidth="1"/>
    <col min="14349" max="14349" width="6.140625" style="62" customWidth="1"/>
    <col min="14350" max="14351" width="15.85546875" style="62" bestFit="1" customWidth="1"/>
    <col min="14352" max="14353" width="16.85546875" style="62" bestFit="1" customWidth="1"/>
    <col min="14354" max="14594" width="9.140625" style="62"/>
    <col min="14595" max="14595" width="53.7109375" style="62" customWidth="1"/>
    <col min="14596" max="14596" width="12" style="62" customWidth="1"/>
    <col min="14597" max="14599" width="18.42578125" style="62" customWidth="1"/>
    <col min="14600" max="14600" width="21" style="62" customWidth="1"/>
    <col min="14601" max="14602" width="18.42578125" style="62" customWidth="1"/>
    <col min="14603" max="14603" width="5.42578125" style="62" customWidth="1"/>
    <col min="14604" max="14604" width="16.85546875" style="62" bestFit="1" customWidth="1"/>
    <col min="14605" max="14605" width="6.140625" style="62" customWidth="1"/>
    <col min="14606" max="14607" width="15.85546875" style="62" bestFit="1" customWidth="1"/>
    <col min="14608" max="14609" width="16.85546875" style="62" bestFit="1" customWidth="1"/>
    <col min="14610" max="14850" width="9.140625" style="62"/>
    <col min="14851" max="14851" width="53.7109375" style="62" customWidth="1"/>
    <col min="14852" max="14852" width="12" style="62" customWidth="1"/>
    <col min="14853" max="14855" width="18.42578125" style="62" customWidth="1"/>
    <col min="14856" max="14856" width="21" style="62" customWidth="1"/>
    <col min="14857" max="14858" width="18.42578125" style="62" customWidth="1"/>
    <col min="14859" max="14859" width="5.42578125" style="62" customWidth="1"/>
    <col min="14860" max="14860" width="16.85546875" style="62" bestFit="1" customWidth="1"/>
    <col min="14861" max="14861" width="6.140625" style="62" customWidth="1"/>
    <col min="14862" max="14863" width="15.85546875" style="62" bestFit="1" customWidth="1"/>
    <col min="14864" max="14865" width="16.85546875" style="62" bestFit="1" customWidth="1"/>
    <col min="14866" max="15106" width="9.140625" style="62"/>
    <col min="15107" max="15107" width="53.7109375" style="62" customWidth="1"/>
    <col min="15108" max="15108" width="12" style="62" customWidth="1"/>
    <col min="15109" max="15111" width="18.42578125" style="62" customWidth="1"/>
    <col min="15112" max="15112" width="21" style="62" customWidth="1"/>
    <col min="15113" max="15114" width="18.42578125" style="62" customWidth="1"/>
    <col min="15115" max="15115" width="5.42578125" style="62" customWidth="1"/>
    <col min="15116" max="15116" width="16.85546875" style="62" bestFit="1" customWidth="1"/>
    <col min="15117" max="15117" width="6.140625" style="62" customWidth="1"/>
    <col min="15118" max="15119" width="15.85546875" style="62" bestFit="1" customWidth="1"/>
    <col min="15120" max="15121" width="16.85546875" style="62" bestFit="1" customWidth="1"/>
    <col min="15122" max="15362" width="9.140625" style="62"/>
    <col min="15363" max="15363" width="53.7109375" style="62" customWidth="1"/>
    <col min="15364" max="15364" width="12" style="62" customWidth="1"/>
    <col min="15365" max="15367" width="18.42578125" style="62" customWidth="1"/>
    <col min="15368" max="15368" width="21" style="62" customWidth="1"/>
    <col min="15369" max="15370" width="18.42578125" style="62" customWidth="1"/>
    <col min="15371" max="15371" width="5.42578125" style="62" customWidth="1"/>
    <col min="15372" max="15372" width="16.85546875" style="62" bestFit="1" customWidth="1"/>
    <col min="15373" max="15373" width="6.140625" style="62" customWidth="1"/>
    <col min="15374" max="15375" width="15.85546875" style="62" bestFit="1" customWidth="1"/>
    <col min="15376" max="15377" width="16.85546875" style="62" bestFit="1" customWidth="1"/>
    <col min="15378" max="15618" width="9.140625" style="62"/>
    <col min="15619" max="15619" width="53.7109375" style="62" customWidth="1"/>
    <col min="15620" max="15620" width="12" style="62" customWidth="1"/>
    <col min="15621" max="15623" width="18.42578125" style="62" customWidth="1"/>
    <col min="15624" max="15624" width="21" style="62" customWidth="1"/>
    <col min="15625" max="15626" width="18.42578125" style="62" customWidth="1"/>
    <col min="15627" max="15627" width="5.42578125" style="62" customWidth="1"/>
    <col min="15628" max="15628" width="16.85546875" style="62" bestFit="1" customWidth="1"/>
    <col min="15629" max="15629" width="6.140625" style="62" customWidth="1"/>
    <col min="15630" max="15631" width="15.85546875" style="62" bestFit="1" customWidth="1"/>
    <col min="15632" max="15633" width="16.85546875" style="62" bestFit="1" customWidth="1"/>
    <col min="15634" max="15874" width="9.140625" style="62"/>
    <col min="15875" max="15875" width="53.7109375" style="62" customWidth="1"/>
    <col min="15876" max="15876" width="12" style="62" customWidth="1"/>
    <col min="15877" max="15879" width="18.42578125" style="62" customWidth="1"/>
    <col min="15880" max="15880" width="21" style="62" customWidth="1"/>
    <col min="15881" max="15882" width="18.42578125" style="62" customWidth="1"/>
    <col min="15883" max="15883" width="5.42578125" style="62" customWidth="1"/>
    <col min="15884" max="15884" width="16.85546875" style="62" bestFit="1" customWidth="1"/>
    <col min="15885" max="15885" width="6.140625" style="62" customWidth="1"/>
    <col min="15886" max="15887" width="15.85546875" style="62" bestFit="1" customWidth="1"/>
    <col min="15888" max="15889" width="16.85546875" style="62" bestFit="1" customWidth="1"/>
    <col min="15890" max="16130" width="9.140625" style="62"/>
    <col min="16131" max="16131" width="53.7109375" style="62" customWidth="1"/>
    <col min="16132" max="16132" width="12" style="62" customWidth="1"/>
    <col min="16133" max="16135" width="18.42578125" style="62" customWidth="1"/>
    <col min="16136" max="16136" width="21" style="62" customWidth="1"/>
    <col min="16137" max="16138" width="18.42578125" style="62" customWidth="1"/>
    <col min="16139" max="16139" width="5.42578125" style="62" customWidth="1"/>
    <col min="16140" max="16140" width="16.85546875" style="62" bestFit="1" customWidth="1"/>
    <col min="16141" max="16141" width="6.140625" style="62" customWidth="1"/>
    <col min="16142" max="16143" width="15.85546875" style="62" bestFit="1" customWidth="1"/>
    <col min="16144" max="16145" width="16.85546875" style="62" bestFit="1" customWidth="1"/>
    <col min="16146" max="16384" width="9.140625" style="62"/>
  </cols>
  <sheetData>
    <row r="1" spans="1:10" ht="24" customHeight="1">
      <c r="A1" s="204" t="s">
        <v>98</v>
      </c>
      <c r="B1" s="204"/>
      <c r="C1" s="205"/>
      <c r="D1" s="205"/>
      <c r="E1" s="205"/>
      <c r="F1" s="205"/>
      <c r="G1" s="205"/>
      <c r="H1" s="205"/>
      <c r="I1" s="205"/>
      <c r="J1" s="205"/>
    </row>
    <row r="2" spans="1:10" ht="24" customHeight="1">
      <c r="A2" s="205" t="str">
        <f>+'[1]7'!A2:M2</f>
        <v>งบแสดงการเปลี่ยนแปลงส่วนของผู้ถือหุ้น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4" customHeight="1">
      <c r="A3" s="204" t="str">
        <f>+'9'!A4:N4</f>
        <v>สำหรับปีสิ้นสุดวันที่ 31 ธันวาคม 2565</v>
      </c>
      <c r="B3" s="204"/>
      <c r="C3" s="205"/>
      <c r="D3" s="205"/>
      <c r="E3" s="205"/>
      <c r="F3" s="205"/>
      <c r="G3" s="205"/>
      <c r="H3" s="205"/>
      <c r="I3" s="205"/>
      <c r="J3" s="205"/>
    </row>
    <row r="4" spans="1:10" ht="9.9499999999999993" customHeight="1">
      <c r="A4" s="63"/>
      <c r="B4" s="63"/>
      <c r="C4" s="64"/>
      <c r="D4" s="64"/>
      <c r="E4" s="64"/>
      <c r="F4" s="64"/>
      <c r="G4" s="64"/>
      <c r="H4" s="64"/>
      <c r="I4" s="64"/>
      <c r="J4" s="64"/>
    </row>
    <row r="5" spans="1:10">
      <c r="A5" s="205" t="s">
        <v>28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0">
      <c r="A6" s="64"/>
      <c r="B6" s="64"/>
      <c r="C6" s="64"/>
      <c r="D6" s="64"/>
      <c r="E6" s="64"/>
      <c r="F6" s="68"/>
      <c r="G6" s="68"/>
      <c r="H6" s="64"/>
      <c r="I6" s="64"/>
      <c r="J6" s="101" t="s">
        <v>193</v>
      </c>
    </row>
    <row r="7" spans="1:10" ht="21.75">
      <c r="A7" s="65"/>
      <c r="B7" s="65"/>
      <c r="C7" s="66"/>
      <c r="D7" s="66"/>
      <c r="E7" s="66"/>
      <c r="F7" s="100"/>
      <c r="G7" s="100"/>
      <c r="H7" s="203" t="s">
        <v>24</v>
      </c>
      <c r="I7" s="203"/>
      <c r="J7"/>
    </row>
    <row r="8" spans="1:10">
      <c r="C8" s="64" t="s">
        <v>129</v>
      </c>
      <c r="D8" s="64" t="s">
        <v>130</v>
      </c>
      <c r="E8" s="64" t="s">
        <v>109</v>
      </c>
      <c r="F8" s="99" t="s">
        <v>39</v>
      </c>
      <c r="G8" s="64" t="s">
        <v>147</v>
      </c>
      <c r="H8" s="64" t="s">
        <v>131</v>
      </c>
      <c r="I8" s="64" t="s">
        <v>128</v>
      </c>
      <c r="J8" s="64" t="s">
        <v>125</v>
      </c>
    </row>
    <row r="9" spans="1:10">
      <c r="A9" s="67"/>
      <c r="B9" s="68" t="s">
        <v>1</v>
      </c>
      <c r="C9" s="68" t="s">
        <v>42</v>
      </c>
      <c r="D9" s="68" t="s">
        <v>43</v>
      </c>
      <c r="E9" s="68" t="s">
        <v>110</v>
      </c>
      <c r="F9" s="68" t="s">
        <v>127</v>
      </c>
      <c r="G9" s="68" t="s">
        <v>146</v>
      </c>
      <c r="H9" s="68" t="s">
        <v>132</v>
      </c>
      <c r="I9" s="68" t="s">
        <v>46</v>
      </c>
      <c r="J9" s="68" t="s">
        <v>121</v>
      </c>
    </row>
    <row r="10" spans="1:10" ht="20.45" customHeight="1">
      <c r="C10" s="64"/>
      <c r="D10" s="64"/>
      <c r="E10" s="64"/>
      <c r="F10" s="64"/>
      <c r="G10" s="64"/>
      <c r="H10" s="64"/>
      <c r="I10" s="64"/>
      <c r="J10" s="64"/>
    </row>
    <row r="11" spans="1:10">
      <c r="A11" s="62" t="s">
        <v>49</v>
      </c>
      <c r="C11" s="43">
        <v>222438945</v>
      </c>
      <c r="D11" s="43">
        <v>164833897</v>
      </c>
      <c r="E11" s="43">
        <v>0</v>
      </c>
      <c r="F11" s="43">
        <v>4660000</v>
      </c>
      <c r="G11" s="32">
        <v>-77495061</v>
      </c>
      <c r="H11" s="32">
        <v>6646395</v>
      </c>
      <c r="I11" s="32">
        <f>SUM(H11)</f>
        <v>6646395</v>
      </c>
      <c r="J11" s="69">
        <f>SUM(C11:H11)</f>
        <v>321084176</v>
      </c>
    </row>
    <row r="12" spans="1:10">
      <c r="A12" s="62" t="s">
        <v>149</v>
      </c>
      <c r="B12" s="128">
        <v>28</v>
      </c>
      <c r="C12" s="43">
        <v>112911450</v>
      </c>
      <c r="D12" s="43">
        <v>271234350</v>
      </c>
      <c r="E12" s="43">
        <v>0</v>
      </c>
      <c r="F12" s="43">
        <v>0</v>
      </c>
      <c r="G12" s="69">
        <v>0</v>
      </c>
      <c r="H12" s="69">
        <v>0</v>
      </c>
      <c r="I12" s="55">
        <f t="shared" ref="I12:I14" si="0">SUM(H12)</f>
        <v>0</v>
      </c>
      <c r="J12" s="69">
        <f>SUM(C12:H12)</f>
        <v>384145800</v>
      </c>
    </row>
    <row r="13" spans="1:10">
      <c r="A13" s="62" t="s">
        <v>163</v>
      </c>
      <c r="B13" s="128"/>
      <c r="C13" s="43">
        <v>0</v>
      </c>
      <c r="D13" s="43">
        <v>0</v>
      </c>
      <c r="E13" s="43">
        <v>42352537</v>
      </c>
      <c r="F13" s="43">
        <v>0</v>
      </c>
      <c r="G13" s="43">
        <v>0</v>
      </c>
      <c r="H13" s="43">
        <v>0</v>
      </c>
      <c r="I13" s="43">
        <v>0</v>
      </c>
      <c r="J13" s="69">
        <f>SUM(C13:H13)</f>
        <v>42352537</v>
      </c>
    </row>
    <row r="14" spans="1:10">
      <c r="A14" s="62" t="s">
        <v>203</v>
      </c>
      <c r="B14" s="128"/>
      <c r="C14" s="55">
        <v>0</v>
      </c>
      <c r="D14" s="55">
        <v>0</v>
      </c>
      <c r="E14" s="55">
        <v>0</v>
      </c>
      <c r="F14" s="55">
        <v>0</v>
      </c>
      <c r="G14" s="70">
        <f>+'8'!H32</f>
        <v>44618591</v>
      </c>
      <c r="H14" s="70">
        <v>0</v>
      </c>
      <c r="I14" s="55">
        <f t="shared" si="0"/>
        <v>0</v>
      </c>
      <c r="J14" s="69">
        <f>SUM(C14:H14)</f>
        <v>44618591</v>
      </c>
    </row>
    <row r="15" spans="1:10">
      <c r="A15" s="62" t="s">
        <v>204</v>
      </c>
      <c r="B15" s="128"/>
      <c r="C15" s="45">
        <f>SUM(C14)</f>
        <v>0</v>
      </c>
      <c r="D15" s="45">
        <f t="shared" ref="D15:J15" si="1">SUM(D14)</f>
        <v>0</v>
      </c>
      <c r="E15" s="45">
        <f t="shared" si="1"/>
        <v>0</v>
      </c>
      <c r="F15" s="45">
        <f t="shared" si="1"/>
        <v>0</v>
      </c>
      <c r="G15" s="45">
        <f t="shared" si="1"/>
        <v>44618591</v>
      </c>
      <c r="H15" s="45">
        <f t="shared" si="1"/>
        <v>0</v>
      </c>
      <c r="I15" s="45">
        <f t="shared" si="1"/>
        <v>0</v>
      </c>
      <c r="J15" s="45">
        <f t="shared" si="1"/>
        <v>44618591</v>
      </c>
    </row>
    <row r="16" spans="1:10">
      <c r="A16" s="62" t="s">
        <v>196</v>
      </c>
      <c r="B16" s="128"/>
      <c r="C16" s="69">
        <f>+C11+C15+C12</f>
        <v>335350395</v>
      </c>
      <c r="D16" s="69">
        <f>+D11+D15+D12</f>
        <v>436068247</v>
      </c>
      <c r="E16" s="69">
        <f>+E11+E15+E12+E13</f>
        <v>42352537</v>
      </c>
      <c r="F16" s="69">
        <f>+F11+F15+F12+F13</f>
        <v>4660000</v>
      </c>
      <c r="G16" s="44">
        <f>+G11+G15+G12+G13</f>
        <v>-32876470</v>
      </c>
      <c r="H16" s="69">
        <f>+H11+H15+H12</f>
        <v>6646395</v>
      </c>
      <c r="I16" s="69">
        <f t="shared" ref="I16" si="2">+I11+I15+I12</f>
        <v>6646395</v>
      </c>
      <c r="J16" s="69">
        <f>+J11+J15+J12+J13</f>
        <v>792201104</v>
      </c>
    </row>
    <row r="17" spans="1:17" ht="21.75">
      <c r="A17" s="62" t="s">
        <v>149</v>
      </c>
      <c r="B17" s="128">
        <v>28</v>
      </c>
      <c r="C17" s="123">
        <v>106034306</v>
      </c>
      <c r="D17" s="123">
        <v>430835931</v>
      </c>
      <c r="E17" s="123">
        <v>-61870237</v>
      </c>
      <c r="F17" s="159">
        <v>0</v>
      </c>
      <c r="G17" s="166">
        <v>0</v>
      </c>
      <c r="H17" s="166">
        <v>0</v>
      </c>
      <c r="I17" s="166">
        <f>SUM(H17)</f>
        <v>0</v>
      </c>
      <c r="J17" s="43">
        <f>SUM(C17:H17)</f>
        <v>475000000</v>
      </c>
    </row>
    <row r="18" spans="1:17" ht="21.75">
      <c r="A18" s="62" t="s">
        <v>163</v>
      </c>
      <c r="C18" s="159">
        <v>0</v>
      </c>
      <c r="D18" s="159">
        <v>0</v>
      </c>
      <c r="E18" s="123">
        <v>19517700</v>
      </c>
      <c r="F18" s="159">
        <v>0</v>
      </c>
      <c r="G18" s="166">
        <v>0</v>
      </c>
      <c r="H18" s="166">
        <v>0</v>
      </c>
      <c r="I18" s="166">
        <f t="shared" ref="I18:I19" si="3">SUM(H18)</f>
        <v>0</v>
      </c>
      <c r="J18" s="123">
        <f>SUM(C18:H18)</f>
        <v>19517700</v>
      </c>
    </row>
    <row r="19" spans="1:17" ht="21.75">
      <c r="A19" s="62" t="s">
        <v>215</v>
      </c>
      <c r="C19" s="159">
        <v>0</v>
      </c>
      <c r="D19" s="159">
        <v>0</v>
      </c>
      <c r="E19" s="162">
        <v>0</v>
      </c>
      <c r="F19" s="159">
        <v>0</v>
      </c>
      <c r="G19" s="163">
        <f>+'8'!G29</f>
        <v>-39693924</v>
      </c>
      <c r="H19" s="164">
        <v>0</v>
      </c>
      <c r="I19" s="166">
        <f t="shared" si="3"/>
        <v>0</v>
      </c>
      <c r="J19" s="165">
        <f>SUM(C19:H19)</f>
        <v>-39693924</v>
      </c>
    </row>
    <row r="20" spans="1:17">
      <c r="A20" s="62" t="s">
        <v>204</v>
      </c>
      <c r="C20" s="160">
        <f>SUM(C19)</f>
        <v>0</v>
      </c>
      <c r="D20" s="160">
        <f t="shared" ref="D20:J20" si="4">SUM(D19)</f>
        <v>0</v>
      </c>
      <c r="E20" s="160">
        <f t="shared" si="4"/>
        <v>0</v>
      </c>
      <c r="F20" s="160">
        <f t="shared" si="4"/>
        <v>0</v>
      </c>
      <c r="G20" s="163">
        <f t="shared" si="4"/>
        <v>-39693924</v>
      </c>
      <c r="H20" s="160">
        <f t="shared" si="4"/>
        <v>0</v>
      </c>
      <c r="I20" s="160">
        <f t="shared" si="4"/>
        <v>0</v>
      </c>
      <c r="J20" s="163">
        <f t="shared" si="4"/>
        <v>-39693924</v>
      </c>
    </row>
    <row r="21" spans="1:17" ht="21.75" thickBot="1">
      <c r="A21" s="62" t="s">
        <v>198</v>
      </c>
      <c r="C21" s="102">
        <f>+C16+C17+C18</f>
        <v>441384701</v>
      </c>
      <c r="D21" s="102">
        <f t="shared" ref="D21:I21" si="5">+D16+D17+D18</f>
        <v>866904178</v>
      </c>
      <c r="E21" s="102">
        <f t="shared" si="5"/>
        <v>0</v>
      </c>
      <c r="F21" s="102">
        <f t="shared" si="5"/>
        <v>4660000</v>
      </c>
      <c r="G21" s="179">
        <f>+G16+G17+G18+G20</f>
        <v>-72570394</v>
      </c>
      <c r="H21" s="102">
        <f t="shared" si="5"/>
        <v>6646395</v>
      </c>
      <c r="I21" s="102">
        <f t="shared" si="5"/>
        <v>6646395</v>
      </c>
      <c r="J21" s="102">
        <f>+J16+J17+J18+J20</f>
        <v>1247024880</v>
      </c>
      <c r="K21" s="161"/>
      <c r="L21" s="18"/>
    </row>
    <row r="22" spans="1:17" ht="21.75" thickTop="1">
      <c r="C22" s="43"/>
      <c r="D22" s="43"/>
      <c r="E22" s="43"/>
      <c r="F22" s="43"/>
      <c r="G22" s="43"/>
      <c r="H22" s="43"/>
      <c r="I22" s="43"/>
      <c r="J22" s="43"/>
      <c r="L22" s="18"/>
      <c r="M22" s="71"/>
      <c r="N22" s="71"/>
      <c r="O22" s="71"/>
      <c r="P22" s="71"/>
      <c r="Q22" s="71"/>
    </row>
    <row r="23" spans="1:17">
      <c r="C23" s="43"/>
      <c r="D23" s="43"/>
      <c r="E23" s="43"/>
      <c r="F23" s="43"/>
      <c r="H23" s="40"/>
      <c r="J23" s="43"/>
    </row>
    <row r="24" spans="1:17">
      <c r="C24" s="43"/>
      <c r="D24" s="43"/>
      <c r="E24" s="43"/>
      <c r="F24" s="43"/>
      <c r="H24" s="40"/>
      <c r="I24" s="40"/>
      <c r="J24" s="43"/>
    </row>
    <row r="25" spans="1:17">
      <c r="C25" s="43"/>
      <c r="D25" s="43"/>
      <c r="E25" s="43"/>
      <c r="F25" s="43"/>
      <c r="H25" s="40"/>
      <c r="I25" s="40"/>
      <c r="J25" s="43"/>
    </row>
    <row r="26" spans="1:17">
      <c r="C26" s="43"/>
      <c r="D26" s="43"/>
      <c r="E26" s="43"/>
      <c r="F26" s="43"/>
      <c r="H26" s="40"/>
      <c r="I26" s="40"/>
      <c r="J26" s="43"/>
    </row>
    <row r="27" spans="1:17">
      <c r="C27" s="43"/>
      <c r="D27" s="43"/>
      <c r="E27" s="43"/>
      <c r="F27" s="43"/>
      <c r="H27" s="40"/>
      <c r="I27" s="40"/>
      <c r="J27" s="43"/>
    </row>
    <row r="28" spans="1:17">
      <c r="C28" s="43"/>
      <c r="D28" s="43"/>
      <c r="E28" s="43"/>
      <c r="F28" s="43"/>
      <c r="H28" s="40"/>
      <c r="I28" s="40"/>
      <c r="J28" s="43"/>
    </row>
    <row r="29" spans="1:17" ht="15.75" customHeight="1">
      <c r="C29" s="43"/>
      <c r="D29" s="43"/>
      <c r="E29" s="43"/>
      <c r="F29" s="43"/>
      <c r="H29" s="40"/>
      <c r="I29" s="40"/>
      <c r="J29" s="43"/>
    </row>
    <row r="30" spans="1:17" ht="39" customHeight="1">
      <c r="A30" s="72" t="s">
        <v>13</v>
      </c>
      <c r="B30" s="72"/>
      <c r="F30" s="73"/>
      <c r="G30" s="73"/>
      <c r="H30" s="73"/>
      <c r="I30" s="73"/>
      <c r="K30" s="129">
        <v>10</v>
      </c>
    </row>
    <row r="31" spans="1:17" ht="39" customHeight="1"/>
    <row r="32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5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102"/>
  <sheetViews>
    <sheetView topLeftCell="A37" zoomScaleNormal="100" zoomScaleSheetLayoutView="100" workbookViewId="0">
      <selection activeCell="F7" sqref="F7"/>
    </sheetView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7.85546875" style="6" customWidth="1"/>
    <col min="5" max="5" width="1.5703125" style="6" customWidth="1"/>
    <col min="6" max="6" width="11.85546875" style="74" bestFit="1" customWidth="1"/>
    <col min="7" max="7" width="11.28515625" style="15" customWidth="1"/>
    <col min="8" max="8" width="13" style="15" customWidth="1"/>
    <col min="9" max="9" width="10.85546875" style="15" customWidth="1"/>
    <col min="10" max="11" width="9.7109375" style="6" customWidth="1"/>
    <col min="12" max="12" width="10.28515625" style="6" bestFit="1" customWidth="1"/>
    <col min="13" max="13" width="9.7109375" style="6" customWidth="1"/>
    <col min="14" max="16384" width="9.140625" style="6"/>
  </cols>
  <sheetData>
    <row r="1" spans="1:12">
      <c r="I1" s="1">
        <v>11</v>
      </c>
    </row>
    <row r="2" spans="1:12">
      <c r="A2" s="200" t="s">
        <v>98</v>
      </c>
      <c r="B2" s="200"/>
      <c r="C2" s="200"/>
      <c r="D2" s="200"/>
      <c r="E2" s="200"/>
      <c r="F2" s="200"/>
      <c r="G2" s="200"/>
      <c r="H2" s="200"/>
      <c r="I2" s="200"/>
    </row>
    <row r="3" spans="1:12">
      <c r="A3" s="200" t="s">
        <v>51</v>
      </c>
      <c r="B3" s="200"/>
      <c r="C3" s="200"/>
      <c r="D3" s="200"/>
      <c r="E3" s="200"/>
      <c r="F3" s="200"/>
      <c r="G3" s="200"/>
      <c r="H3" s="200"/>
      <c r="I3" s="200"/>
    </row>
    <row r="4" spans="1:12">
      <c r="A4" s="201" t="s">
        <v>192</v>
      </c>
      <c r="B4" s="201"/>
      <c r="C4" s="201"/>
      <c r="D4" s="200"/>
      <c r="E4" s="200"/>
      <c r="F4" s="200"/>
      <c r="G4" s="200"/>
      <c r="H4" s="200"/>
      <c r="I4" s="200"/>
    </row>
    <row r="5" spans="1:12">
      <c r="A5" s="8"/>
      <c r="B5" s="8"/>
      <c r="C5" s="8"/>
      <c r="D5" s="8"/>
      <c r="E5" s="8"/>
      <c r="F5" s="8"/>
      <c r="G5" s="8"/>
      <c r="H5" s="8"/>
      <c r="I5" s="3" t="s">
        <v>193</v>
      </c>
    </row>
    <row r="6" spans="1:12">
      <c r="A6" s="51"/>
      <c r="B6" s="51"/>
      <c r="C6" s="51"/>
      <c r="D6" s="51"/>
      <c r="E6" s="51"/>
      <c r="F6" s="206" t="s">
        <v>27</v>
      </c>
      <c r="G6" s="206"/>
      <c r="H6" s="75" t="s">
        <v>28</v>
      </c>
      <c r="I6" s="75"/>
    </row>
    <row r="7" spans="1:12">
      <c r="A7" s="52"/>
      <c r="B7" s="52"/>
      <c r="C7" s="52"/>
      <c r="D7" s="52"/>
      <c r="E7" s="5"/>
      <c r="F7" s="167" t="s">
        <v>79</v>
      </c>
      <c r="G7" s="167" t="s">
        <v>52</v>
      </c>
      <c r="H7" s="167" t="s">
        <v>79</v>
      </c>
      <c r="I7" s="167" t="s">
        <v>52</v>
      </c>
    </row>
    <row r="8" spans="1:12">
      <c r="F8" s="7"/>
      <c r="G8" s="196" t="s">
        <v>226</v>
      </c>
      <c r="H8" s="7"/>
      <c r="I8" s="7"/>
    </row>
    <row r="9" spans="1:12">
      <c r="A9" s="27" t="s">
        <v>53</v>
      </c>
      <c r="B9" s="7"/>
      <c r="C9" s="7"/>
      <c r="D9" s="7"/>
      <c r="E9" s="7"/>
      <c r="G9" s="9"/>
      <c r="H9" s="9"/>
      <c r="I9" s="9"/>
    </row>
    <row r="10" spans="1:12">
      <c r="A10" s="76" t="s">
        <v>197</v>
      </c>
      <c r="C10" s="76"/>
      <c r="D10" s="76"/>
      <c r="E10" s="76"/>
      <c r="F10" s="16">
        <f>+'8'!E23</f>
        <v>70879599</v>
      </c>
      <c r="G10" s="77">
        <f>+'8'!F23</f>
        <v>19794142</v>
      </c>
      <c r="H10" s="77">
        <f>+'8'!G23</f>
        <v>-39693924</v>
      </c>
      <c r="I10" s="77">
        <f>+'8'!H23</f>
        <v>44618591</v>
      </c>
    </row>
    <row r="11" spans="1:12">
      <c r="A11" s="76" t="s">
        <v>217</v>
      </c>
      <c r="C11" s="76"/>
      <c r="D11" s="76"/>
      <c r="E11" s="76"/>
      <c r="F11" s="16"/>
      <c r="G11" s="77"/>
      <c r="H11" s="77"/>
      <c r="I11" s="77"/>
    </row>
    <row r="12" spans="1:12">
      <c r="A12" s="76" t="s">
        <v>54</v>
      </c>
      <c r="D12" s="76"/>
      <c r="E12" s="76"/>
      <c r="F12" s="16">
        <v>16369814</v>
      </c>
      <c r="G12" s="16">
        <v>17776817</v>
      </c>
      <c r="H12" s="77">
        <v>6157188</v>
      </c>
      <c r="I12" s="77">
        <v>7069116</v>
      </c>
    </row>
    <row r="13" spans="1:12">
      <c r="A13" s="76" t="s">
        <v>55</v>
      </c>
      <c r="D13" s="76"/>
      <c r="E13" s="76"/>
      <c r="F13" s="16">
        <v>1977712</v>
      </c>
      <c r="G13" s="16">
        <v>7113642</v>
      </c>
      <c r="H13" s="77">
        <v>223663</v>
      </c>
      <c r="I13" s="77">
        <v>0</v>
      </c>
    </row>
    <row r="14" spans="1:12">
      <c r="A14" s="76" t="s">
        <v>56</v>
      </c>
      <c r="D14" s="76"/>
      <c r="E14" s="76"/>
      <c r="F14" s="16">
        <v>194037</v>
      </c>
      <c r="G14" s="16">
        <v>3962073</v>
      </c>
      <c r="H14" s="77">
        <v>192151</v>
      </c>
      <c r="I14" s="77">
        <v>3269551</v>
      </c>
    </row>
    <row r="15" spans="1:12">
      <c r="A15" s="76" t="s">
        <v>73</v>
      </c>
      <c r="D15" s="76"/>
      <c r="E15" s="76"/>
      <c r="F15" s="16">
        <v>1754647</v>
      </c>
      <c r="G15" s="16">
        <v>-6053394</v>
      </c>
      <c r="H15" s="77">
        <v>1683476</v>
      </c>
      <c r="I15" s="77">
        <v>-6053394</v>
      </c>
      <c r="L15" s="79">
        <f>+H15-F15</f>
        <v>-71171</v>
      </c>
    </row>
    <row r="16" spans="1:12">
      <c r="A16" s="76" t="s">
        <v>216</v>
      </c>
      <c r="D16" s="76"/>
      <c r="E16" s="76"/>
      <c r="F16" s="16">
        <v>350979</v>
      </c>
      <c r="G16" s="16">
        <v>0</v>
      </c>
      <c r="H16" s="77">
        <v>0</v>
      </c>
      <c r="I16" s="77">
        <v>0</v>
      </c>
    </row>
    <row r="17" spans="1:13">
      <c r="A17" s="76" t="s">
        <v>169</v>
      </c>
      <c r="D17" s="76"/>
      <c r="E17" s="76"/>
      <c r="F17" s="16">
        <v>-2151923</v>
      </c>
      <c r="G17" s="16">
        <v>-8762968</v>
      </c>
      <c r="H17" s="77">
        <v>-2151923</v>
      </c>
      <c r="I17" s="77">
        <v>-8762968</v>
      </c>
    </row>
    <row r="18" spans="1:13">
      <c r="A18" s="76" t="s">
        <v>218</v>
      </c>
      <c r="D18" s="76"/>
      <c r="E18" s="76"/>
      <c r="F18" s="16">
        <v>1525802</v>
      </c>
      <c r="G18" s="16">
        <v>-494504</v>
      </c>
      <c r="H18" s="77">
        <v>-247845</v>
      </c>
      <c r="I18" s="77">
        <v>-380038</v>
      </c>
    </row>
    <row r="19" spans="1:13">
      <c r="A19" s="76" t="s">
        <v>152</v>
      </c>
      <c r="D19" s="76"/>
      <c r="E19" s="76"/>
      <c r="F19" s="16">
        <v>41958</v>
      </c>
      <c r="G19" s="16">
        <v>0</v>
      </c>
      <c r="H19" s="77">
        <v>41958</v>
      </c>
      <c r="I19" s="77">
        <v>0</v>
      </c>
    </row>
    <row r="20" spans="1:13">
      <c r="A20" s="76" t="s">
        <v>219</v>
      </c>
      <c r="D20" s="76"/>
      <c r="E20" s="76"/>
      <c r="F20" s="16">
        <v>0</v>
      </c>
      <c r="G20" s="16">
        <v>0</v>
      </c>
      <c r="H20" s="77">
        <v>0</v>
      </c>
      <c r="I20" s="77">
        <v>-13455716</v>
      </c>
    </row>
    <row r="21" spans="1:13">
      <c r="A21" s="76" t="s">
        <v>151</v>
      </c>
      <c r="D21" s="76"/>
      <c r="E21" s="76"/>
      <c r="F21" s="16">
        <v>-6174991</v>
      </c>
      <c r="G21" s="16">
        <v>-6477</v>
      </c>
      <c r="H21" s="77">
        <v>-1002801</v>
      </c>
      <c r="I21" s="77">
        <v>-6477</v>
      </c>
    </row>
    <row r="22" spans="1:13">
      <c r="A22" s="76" t="s">
        <v>77</v>
      </c>
      <c r="D22" s="76"/>
      <c r="E22" s="76"/>
      <c r="F22" s="16">
        <v>-3747543</v>
      </c>
      <c r="G22" s="16">
        <v>0</v>
      </c>
      <c r="H22" s="16">
        <v>0</v>
      </c>
      <c r="I22" s="16">
        <v>0</v>
      </c>
    </row>
    <row r="23" spans="1:13">
      <c r="A23" s="76" t="s">
        <v>170</v>
      </c>
      <c r="D23" s="76"/>
      <c r="E23" s="76"/>
      <c r="F23" s="16">
        <v>0</v>
      </c>
      <c r="G23" s="16">
        <v>-32860</v>
      </c>
      <c r="H23" s="77">
        <v>0</v>
      </c>
      <c r="I23" s="77">
        <v>-32860</v>
      </c>
    </row>
    <row r="24" spans="1:13">
      <c r="A24" s="76" t="s">
        <v>207</v>
      </c>
      <c r="D24" s="76"/>
      <c r="E24" s="76"/>
      <c r="F24" s="16">
        <v>0</v>
      </c>
      <c r="G24" s="16">
        <v>-49093358</v>
      </c>
      <c r="H24" s="77">
        <v>0</v>
      </c>
      <c r="I24" s="77">
        <v>-22200875</v>
      </c>
    </row>
    <row r="25" spans="1:13">
      <c r="A25" s="76" t="s">
        <v>57</v>
      </c>
      <c r="D25" s="76"/>
      <c r="E25" s="76"/>
      <c r="F25" s="16">
        <v>1368142</v>
      </c>
      <c r="G25" s="16">
        <v>898587</v>
      </c>
      <c r="H25" s="77">
        <v>704153</v>
      </c>
      <c r="I25" s="77">
        <v>677404</v>
      </c>
    </row>
    <row r="26" spans="1:13">
      <c r="A26" s="76" t="s">
        <v>58</v>
      </c>
      <c r="D26" s="76"/>
      <c r="E26" s="76"/>
      <c r="F26" s="16">
        <v>-1122676</v>
      </c>
      <c r="G26" s="16">
        <v>-14717</v>
      </c>
      <c r="H26" s="77">
        <v>-10141786</v>
      </c>
      <c r="I26" s="77">
        <v>-313972</v>
      </c>
    </row>
    <row r="27" spans="1:13">
      <c r="A27" s="76" t="s">
        <v>60</v>
      </c>
      <c r="D27" s="76"/>
      <c r="E27" s="76"/>
      <c r="F27" s="16">
        <v>14243284</v>
      </c>
      <c r="G27" s="16">
        <v>10496545</v>
      </c>
      <c r="H27" s="77">
        <v>2662829</v>
      </c>
      <c r="I27" s="77">
        <v>3848211</v>
      </c>
      <c r="J27" s="79"/>
      <c r="K27" s="79"/>
      <c r="L27" s="79"/>
      <c r="M27" s="79"/>
    </row>
    <row r="28" spans="1:13">
      <c r="A28" s="76" t="s">
        <v>59</v>
      </c>
      <c r="D28" s="76"/>
      <c r="E28" s="76"/>
      <c r="F28" s="16">
        <v>48255</v>
      </c>
      <c r="G28" s="16">
        <v>0</v>
      </c>
      <c r="H28" s="77">
        <v>48255</v>
      </c>
      <c r="I28" s="77">
        <v>0</v>
      </c>
    </row>
    <row r="29" spans="1:13">
      <c r="A29" s="76" t="s">
        <v>164</v>
      </c>
      <c r="D29" s="76"/>
      <c r="E29" s="76"/>
      <c r="F29" s="16">
        <v>23758219</v>
      </c>
      <c r="G29" s="16">
        <v>0</v>
      </c>
      <c r="H29" s="77">
        <v>23758219</v>
      </c>
      <c r="I29" s="77">
        <v>0</v>
      </c>
    </row>
    <row r="30" spans="1:13">
      <c r="A30" s="76" t="s">
        <v>80</v>
      </c>
      <c r="D30" s="76"/>
      <c r="E30" s="76"/>
      <c r="F30" s="16">
        <v>1542806</v>
      </c>
      <c r="G30" s="16">
        <v>332219</v>
      </c>
      <c r="H30" s="77">
        <v>-239530</v>
      </c>
      <c r="I30" s="77">
        <v>-147234</v>
      </c>
    </row>
    <row r="31" spans="1:13">
      <c r="A31" s="76" t="s">
        <v>171</v>
      </c>
      <c r="C31" s="76"/>
      <c r="D31" s="76"/>
      <c r="E31" s="76"/>
      <c r="F31" s="78">
        <f>SUM(F10:F30)</f>
        <v>120858121</v>
      </c>
      <c r="G31" s="78">
        <f>SUM(G10:G30)</f>
        <v>-4084253</v>
      </c>
      <c r="H31" s="78">
        <f>SUM(H10:H30)</f>
        <v>-18005917</v>
      </c>
      <c r="I31" s="78">
        <f>SUM(I10:I30)</f>
        <v>8129339</v>
      </c>
      <c r="K31" s="79"/>
      <c r="L31" s="79"/>
      <c r="M31" s="79"/>
    </row>
    <row r="32" spans="1:13">
      <c r="A32" s="76"/>
      <c r="B32" s="76"/>
      <c r="C32" s="76"/>
      <c r="D32" s="76"/>
      <c r="E32" s="76"/>
      <c r="F32" s="80"/>
      <c r="G32" s="81"/>
      <c r="H32" s="81"/>
      <c r="I32" s="81"/>
    </row>
    <row r="33" spans="1:9">
      <c r="A33" s="76"/>
      <c r="B33" s="76"/>
      <c r="C33" s="76"/>
      <c r="D33" s="76"/>
      <c r="E33" s="76"/>
      <c r="F33" s="81"/>
      <c r="G33" s="81"/>
      <c r="H33" s="82"/>
      <c r="I33" s="6"/>
    </row>
    <row r="34" spans="1:9">
      <c r="A34" s="76"/>
      <c r="B34" s="76"/>
      <c r="C34" s="76"/>
      <c r="D34" s="76"/>
      <c r="E34" s="76"/>
      <c r="F34" s="81"/>
      <c r="G34" s="81"/>
      <c r="H34" s="82"/>
      <c r="I34" s="6"/>
    </row>
    <row r="35" spans="1:9">
      <c r="A35" s="76"/>
      <c r="B35" s="76"/>
      <c r="C35" s="76"/>
      <c r="D35" s="76"/>
      <c r="E35" s="76"/>
      <c r="F35" s="81"/>
      <c r="G35" s="81"/>
      <c r="H35" s="83"/>
      <c r="I35" s="81"/>
    </row>
    <row r="36" spans="1:9">
      <c r="A36" s="76"/>
      <c r="B36" s="76"/>
      <c r="C36" s="76"/>
      <c r="D36" s="76"/>
      <c r="E36" s="76"/>
      <c r="F36" s="81"/>
      <c r="G36" s="81"/>
      <c r="H36" s="83"/>
      <c r="I36" s="81"/>
    </row>
    <row r="37" spans="1:9">
      <c r="A37" s="76"/>
      <c r="B37" s="76"/>
      <c r="C37" s="76"/>
      <c r="D37" s="76"/>
      <c r="E37" s="76"/>
      <c r="F37" s="81"/>
      <c r="G37" s="81"/>
      <c r="H37" s="83"/>
      <c r="I37" s="81"/>
    </row>
    <row r="38" spans="1:9">
      <c r="A38" s="76"/>
      <c r="B38" s="76"/>
      <c r="C38" s="76"/>
      <c r="D38" s="76"/>
      <c r="E38" s="76"/>
      <c r="F38" s="81"/>
      <c r="G38" s="81"/>
      <c r="H38" s="83"/>
      <c r="I38" s="81"/>
    </row>
    <row r="39" spans="1:9">
      <c r="A39" s="76"/>
      <c r="B39" s="76"/>
      <c r="C39" s="76"/>
      <c r="D39" s="76"/>
      <c r="E39" s="76"/>
      <c r="F39" s="81"/>
      <c r="G39" s="81"/>
      <c r="H39" s="83"/>
      <c r="I39" s="81"/>
    </row>
    <row r="40" spans="1:9">
      <c r="A40" s="76"/>
      <c r="B40" s="76"/>
      <c r="C40" s="76"/>
      <c r="D40" s="76"/>
      <c r="E40" s="76"/>
      <c r="F40" s="81"/>
      <c r="G40" s="81"/>
      <c r="H40" s="83"/>
      <c r="I40" s="81"/>
    </row>
    <row r="41" spans="1:9">
      <c r="A41" s="76"/>
      <c r="B41" s="76"/>
      <c r="C41" s="76"/>
      <c r="D41" s="76"/>
      <c r="E41" s="76"/>
      <c r="F41" s="81"/>
      <c r="G41" s="81"/>
      <c r="H41" s="83"/>
      <c r="I41" s="81"/>
    </row>
    <row r="42" spans="1:9">
      <c r="A42" s="76"/>
      <c r="B42" s="76"/>
      <c r="C42" s="76"/>
      <c r="D42" s="76"/>
      <c r="E42" s="76"/>
      <c r="F42" s="81"/>
      <c r="G42" s="81"/>
      <c r="H42" s="83"/>
      <c r="I42" s="81"/>
    </row>
    <row r="43" spans="1:9">
      <c r="A43" s="76"/>
      <c r="B43" s="76"/>
      <c r="C43" s="76"/>
      <c r="D43" s="76"/>
      <c r="E43" s="76"/>
      <c r="F43" s="81"/>
      <c r="G43" s="81"/>
      <c r="H43" s="83"/>
      <c r="I43" s="81"/>
    </row>
    <row r="44" spans="1:9">
      <c r="A44" s="76"/>
      <c r="B44" s="76"/>
      <c r="C44" s="76"/>
      <c r="D44" s="76"/>
      <c r="E44" s="76"/>
      <c r="F44" s="81"/>
      <c r="G44" s="81"/>
      <c r="H44" s="83"/>
      <c r="I44" s="81"/>
    </row>
    <row r="45" spans="1:9">
      <c r="A45" s="76"/>
      <c r="B45" s="76"/>
      <c r="C45" s="76"/>
      <c r="D45" s="76"/>
      <c r="E45" s="76"/>
      <c r="F45" s="81"/>
      <c r="G45" s="81"/>
      <c r="H45" s="83"/>
      <c r="I45" s="81"/>
    </row>
    <row r="46" spans="1:9">
      <c r="A46" s="76"/>
      <c r="B46" s="76"/>
      <c r="C46" s="76"/>
      <c r="D46" s="76"/>
      <c r="E46" s="76"/>
      <c r="F46" s="81"/>
      <c r="G46" s="81"/>
      <c r="H46" s="83"/>
      <c r="I46" s="81"/>
    </row>
    <row r="47" spans="1:9" ht="7.5" customHeight="1">
      <c r="A47" s="76"/>
      <c r="B47" s="76"/>
      <c r="C47" s="76"/>
      <c r="D47" s="76"/>
      <c r="E47" s="76"/>
      <c r="F47" s="81"/>
      <c r="G47" s="81"/>
      <c r="H47" s="83"/>
      <c r="I47" s="81"/>
    </row>
    <row r="48" spans="1:9">
      <c r="A48" s="76" t="s">
        <v>13</v>
      </c>
      <c r="B48" s="76"/>
      <c r="C48" s="76"/>
      <c r="D48" s="76"/>
      <c r="E48" s="76"/>
      <c r="F48" s="81"/>
      <c r="G48" s="81"/>
      <c r="H48" s="83"/>
      <c r="I48" s="81"/>
    </row>
    <row r="49" spans="1:9" ht="0.75" customHeight="1">
      <c r="B49" s="76"/>
      <c r="C49" s="76"/>
      <c r="D49" s="76"/>
      <c r="E49" s="76"/>
      <c r="F49" s="81"/>
      <c r="G49" s="81"/>
      <c r="H49" s="83"/>
      <c r="I49" s="81"/>
    </row>
    <row r="50" spans="1:9">
      <c r="I50" s="1">
        <v>12</v>
      </c>
    </row>
    <row r="51" spans="1:9">
      <c r="A51" s="200" t="str">
        <f>+A2</f>
        <v>บริษัท ยูเรกา ดีไซน์ จำกัด (มหาชน) และบริษัทย่อย</v>
      </c>
      <c r="B51" s="200"/>
      <c r="C51" s="200"/>
      <c r="D51" s="200"/>
      <c r="E51" s="200"/>
      <c r="F51" s="200"/>
      <c r="G51" s="200"/>
      <c r="H51" s="200"/>
      <c r="I51" s="200"/>
    </row>
    <row r="52" spans="1:9">
      <c r="A52" s="200" t="s">
        <v>51</v>
      </c>
      <c r="B52" s="200"/>
      <c r="C52" s="200"/>
      <c r="D52" s="200"/>
      <c r="E52" s="200"/>
      <c r="F52" s="200"/>
      <c r="G52" s="200"/>
      <c r="H52" s="200"/>
      <c r="I52" s="200"/>
    </row>
    <row r="53" spans="1:9">
      <c r="A53" s="201" t="str">
        <f>+A4</f>
        <v>สำหรับปีสิ้นสุดวันที่ 31 ธันวาคม 2565</v>
      </c>
      <c r="B53" s="201"/>
      <c r="C53" s="201"/>
      <c r="D53" s="201"/>
      <c r="E53" s="201"/>
      <c r="F53" s="201"/>
      <c r="G53" s="201"/>
      <c r="H53" s="201"/>
      <c r="I53" s="201"/>
    </row>
    <row r="54" spans="1:9">
      <c r="A54" s="8"/>
      <c r="B54" s="8"/>
      <c r="C54" s="8"/>
      <c r="D54" s="8"/>
      <c r="E54" s="8"/>
      <c r="F54" s="8"/>
      <c r="G54" s="8"/>
      <c r="H54" s="8"/>
      <c r="I54" s="3" t="s">
        <v>193</v>
      </c>
    </row>
    <row r="55" spans="1:9">
      <c r="A55" s="51"/>
      <c r="B55" s="51"/>
      <c r="C55" s="51"/>
      <c r="D55" s="51"/>
      <c r="E55" s="51"/>
      <c r="F55" s="206" t="s">
        <v>27</v>
      </c>
      <c r="G55" s="206"/>
      <c r="H55" s="75" t="s">
        <v>28</v>
      </c>
      <c r="I55" s="75"/>
    </row>
    <row r="56" spans="1:9">
      <c r="A56" s="52"/>
      <c r="B56" s="52"/>
      <c r="C56" s="52"/>
      <c r="D56" s="52"/>
      <c r="E56" s="5"/>
      <c r="F56" s="167" t="s">
        <v>79</v>
      </c>
      <c r="G56" s="167" t="s">
        <v>52</v>
      </c>
      <c r="H56" s="167" t="s">
        <v>79</v>
      </c>
      <c r="I56" s="167" t="s">
        <v>52</v>
      </c>
    </row>
    <row r="57" spans="1:9">
      <c r="F57" s="7"/>
      <c r="G57" s="196" t="s">
        <v>226</v>
      </c>
      <c r="H57" s="7"/>
      <c r="I57" s="7"/>
    </row>
    <row r="58" spans="1:9">
      <c r="A58" s="17" t="s">
        <v>97</v>
      </c>
      <c r="C58" s="7"/>
      <c r="D58" s="76"/>
      <c r="E58" s="76"/>
      <c r="F58" s="81"/>
      <c r="G58" s="77"/>
      <c r="H58" s="77"/>
      <c r="I58" s="77"/>
    </row>
    <row r="59" spans="1:9">
      <c r="A59" s="76" t="s">
        <v>4</v>
      </c>
      <c r="D59" s="76"/>
      <c r="E59" s="76"/>
      <c r="F59" s="16">
        <v>15551126</v>
      </c>
      <c r="G59" s="16">
        <v>-44739492</v>
      </c>
      <c r="H59" s="77">
        <v>10355118</v>
      </c>
      <c r="I59" s="77">
        <v>1702062</v>
      </c>
    </row>
    <row r="60" spans="1:9">
      <c r="A60" s="76" t="s">
        <v>61</v>
      </c>
      <c r="D60" s="76"/>
      <c r="E60" s="76"/>
      <c r="F60" s="77">
        <v>0</v>
      </c>
      <c r="G60" s="16">
        <v>3683875</v>
      </c>
      <c r="H60" s="77">
        <v>0</v>
      </c>
      <c r="I60" s="77">
        <v>3683875</v>
      </c>
    </row>
    <row r="61" spans="1:9">
      <c r="A61" s="76" t="s">
        <v>6</v>
      </c>
      <c r="B61" s="76"/>
      <c r="D61" s="76"/>
      <c r="E61" s="76"/>
      <c r="F61" s="16">
        <v>10459986</v>
      </c>
      <c r="G61" s="16">
        <v>24254285</v>
      </c>
      <c r="H61" s="77">
        <v>7578528</v>
      </c>
      <c r="I61" s="9">
        <v>23781705</v>
      </c>
    </row>
    <row r="62" spans="1:9">
      <c r="A62" s="76" t="s">
        <v>7</v>
      </c>
      <c r="B62" s="76"/>
      <c r="D62" s="76"/>
      <c r="E62" s="76"/>
      <c r="F62" s="16">
        <v>-9766086</v>
      </c>
      <c r="G62" s="16">
        <v>0</v>
      </c>
      <c r="H62" s="77">
        <v>-8049715</v>
      </c>
      <c r="I62" s="77">
        <v>0</v>
      </c>
    </row>
    <row r="63" spans="1:9">
      <c r="A63" s="76" t="s">
        <v>12</v>
      </c>
      <c r="B63" s="76"/>
      <c r="D63" s="76"/>
      <c r="E63" s="76"/>
      <c r="F63" s="16">
        <v>13472113</v>
      </c>
      <c r="G63" s="16">
        <v>-269880</v>
      </c>
      <c r="H63" s="77">
        <v>12952647</v>
      </c>
      <c r="I63" s="77">
        <v>73200</v>
      </c>
    </row>
    <row r="64" spans="1:9">
      <c r="A64" s="76" t="s">
        <v>15</v>
      </c>
      <c r="B64" s="76"/>
      <c r="D64" s="76"/>
      <c r="E64" s="76"/>
      <c r="F64" s="16">
        <v>-35407935</v>
      </c>
      <c r="G64" s="16">
        <v>-4258764</v>
      </c>
      <c r="H64" s="77">
        <v>13572781</v>
      </c>
      <c r="I64" s="77">
        <v>955356</v>
      </c>
    </row>
    <row r="65" spans="1:9">
      <c r="A65" s="76" t="s">
        <v>16</v>
      </c>
      <c r="B65" s="76"/>
      <c r="D65" s="76"/>
      <c r="E65" s="76"/>
      <c r="F65" s="16">
        <v>-736775</v>
      </c>
      <c r="G65" s="16">
        <v>-1743879</v>
      </c>
      <c r="H65" s="77">
        <v>-736775</v>
      </c>
      <c r="I65" s="16">
        <v>-1743879</v>
      </c>
    </row>
    <row r="66" spans="1:9">
      <c r="A66" s="76" t="s">
        <v>167</v>
      </c>
      <c r="B66" s="76"/>
      <c r="D66" s="76"/>
      <c r="E66" s="76"/>
      <c r="F66" s="16">
        <v>0</v>
      </c>
      <c r="G66" s="16">
        <v>-982800</v>
      </c>
      <c r="H66" s="77">
        <v>0</v>
      </c>
      <c r="I66" s="77">
        <v>-982800</v>
      </c>
    </row>
    <row r="67" spans="1:9">
      <c r="A67" s="76" t="s">
        <v>17</v>
      </c>
      <c r="B67" s="76"/>
      <c r="D67" s="76"/>
      <c r="E67" s="76"/>
      <c r="F67" s="16">
        <v>-2514112</v>
      </c>
      <c r="G67" s="16">
        <v>1074940</v>
      </c>
      <c r="H67" s="77">
        <v>-190813</v>
      </c>
      <c r="I67" s="77">
        <v>0</v>
      </c>
    </row>
    <row r="68" spans="1:9">
      <c r="A68" s="76" t="s">
        <v>20</v>
      </c>
      <c r="B68" s="76"/>
      <c r="D68" s="76"/>
      <c r="E68" s="76"/>
      <c r="F68" s="16">
        <v>0</v>
      </c>
      <c r="G68" s="16">
        <v>1424061</v>
      </c>
      <c r="H68" s="77">
        <v>0</v>
      </c>
      <c r="I68" s="77">
        <v>751230</v>
      </c>
    </row>
    <row r="69" spans="1:9">
      <c r="A69" s="76" t="s">
        <v>175</v>
      </c>
      <c r="C69" s="76"/>
      <c r="D69" s="76"/>
      <c r="E69" s="76"/>
      <c r="F69" s="78">
        <f>SUM(F59:F68)+F31</f>
        <v>111916438</v>
      </c>
      <c r="G69" s="78">
        <f>SUM(G59:G68)+G31</f>
        <v>-25641907</v>
      </c>
      <c r="H69" s="78">
        <f>SUM(H59:H68)+H31</f>
        <v>17475854</v>
      </c>
      <c r="I69" s="78">
        <f>SUM(I59:I68)+I31</f>
        <v>36350088</v>
      </c>
    </row>
    <row r="70" spans="1:9">
      <c r="A70" s="76" t="s">
        <v>172</v>
      </c>
      <c r="B70" s="76"/>
      <c r="D70" s="76"/>
      <c r="E70" s="76"/>
      <c r="F70" s="16">
        <v>-3589061</v>
      </c>
      <c r="G70" s="16">
        <v>-1531200</v>
      </c>
      <c r="H70" s="77">
        <v>-985625</v>
      </c>
      <c r="I70" s="16">
        <v>-1582987</v>
      </c>
    </row>
    <row r="71" spans="1:9" s="7" customFormat="1">
      <c r="A71" s="76" t="s">
        <v>182</v>
      </c>
      <c r="B71" s="84"/>
      <c r="C71" s="84"/>
      <c r="D71" s="84"/>
      <c r="E71" s="84"/>
      <c r="F71" s="85">
        <f>SUM(F69:F70)</f>
        <v>108327377</v>
      </c>
      <c r="G71" s="86">
        <f>SUM(G69:G70)</f>
        <v>-27173107</v>
      </c>
      <c r="H71" s="86">
        <f>SUM(H69:H70)</f>
        <v>16490229</v>
      </c>
      <c r="I71" s="86">
        <f>SUM(I69:I70)</f>
        <v>34767101</v>
      </c>
    </row>
    <row r="72" spans="1:9" ht="6" customHeight="1">
      <c r="F72" s="7"/>
      <c r="G72" s="7"/>
      <c r="H72" s="7"/>
      <c r="I72" s="7"/>
    </row>
    <row r="73" spans="1:9">
      <c r="A73" s="27" t="s">
        <v>62</v>
      </c>
      <c r="B73" s="84"/>
      <c r="C73" s="84"/>
      <c r="D73" s="84"/>
      <c r="E73" s="84"/>
      <c r="F73" s="88"/>
      <c r="G73" s="180"/>
      <c r="H73" s="89"/>
      <c r="I73" s="89"/>
    </row>
    <row r="74" spans="1:9">
      <c r="A74" s="17" t="s">
        <v>223</v>
      </c>
      <c r="B74" s="84"/>
      <c r="C74" s="84"/>
      <c r="D74" s="84"/>
      <c r="E74" s="84"/>
      <c r="F74" s="88">
        <v>-1520</v>
      </c>
      <c r="G74" s="180">
        <v>295562</v>
      </c>
      <c r="H74" s="77">
        <v>-1520</v>
      </c>
      <c r="I74" s="89">
        <v>295562</v>
      </c>
    </row>
    <row r="75" spans="1:9">
      <c r="A75" s="6" t="s">
        <v>173</v>
      </c>
      <c r="C75" s="84"/>
      <c r="D75" s="84"/>
      <c r="E75" s="84"/>
      <c r="F75" s="16">
        <v>0</v>
      </c>
      <c r="G75" s="16">
        <v>0</v>
      </c>
      <c r="H75" s="77">
        <v>101349030</v>
      </c>
      <c r="I75" s="77">
        <v>1590000</v>
      </c>
    </row>
    <row r="76" spans="1:9">
      <c r="A76" s="6" t="s">
        <v>185</v>
      </c>
      <c r="C76" s="76"/>
      <c r="D76" s="76"/>
      <c r="E76" s="76"/>
      <c r="F76" s="16">
        <v>0</v>
      </c>
      <c r="G76" s="16">
        <v>0</v>
      </c>
      <c r="H76" s="77">
        <v>-379800000</v>
      </c>
      <c r="I76" s="77">
        <v>-54965000</v>
      </c>
    </row>
    <row r="77" spans="1:9">
      <c r="A77" s="76" t="s">
        <v>153</v>
      </c>
      <c r="C77" s="84"/>
      <c r="D77" s="84"/>
      <c r="E77" s="84"/>
      <c r="F77" s="16">
        <v>0</v>
      </c>
      <c r="G77" s="16">
        <v>0</v>
      </c>
      <c r="H77" s="77">
        <v>-205000100</v>
      </c>
      <c r="I77" s="77">
        <v>0</v>
      </c>
    </row>
    <row r="78" spans="1:9">
      <c r="A78" s="76" t="s">
        <v>209</v>
      </c>
      <c r="C78" s="84"/>
      <c r="D78" s="84"/>
      <c r="E78" s="84"/>
      <c r="F78" s="16">
        <v>0</v>
      </c>
      <c r="G78" s="16">
        <v>80000000</v>
      </c>
      <c r="H78" s="77">
        <v>0</v>
      </c>
      <c r="I78" s="16">
        <v>80000000</v>
      </c>
    </row>
    <row r="79" spans="1:9">
      <c r="A79" s="76" t="s">
        <v>174</v>
      </c>
      <c r="C79" s="76"/>
      <c r="D79" s="76"/>
      <c r="E79" s="76"/>
      <c r="F79" s="16">
        <v>-762394702</v>
      </c>
      <c r="G79" s="16">
        <v>-597110</v>
      </c>
      <c r="H79" s="77">
        <v>-50405652</v>
      </c>
      <c r="I79" s="77">
        <v>-163655</v>
      </c>
    </row>
    <row r="80" spans="1:9">
      <c r="A80" s="76" t="s">
        <v>64</v>
      </c>
      <c r="C80" s="76"/>
      <c r="D80" s="76"/>
      <c r="E80" s="76"/>
      <c r="F80" s="16">
        <v>7254757</v>
      </c>
      <c r="G80" s="16">
        <v>104100</v>
      </c>
      <c r="H80" s="77">
        <v>2005607</v>
      </c>
      <c r="I80" s="77">
        <v>104100</v>
      </c>
    </row>
    <row r="81" spans="1:9">
      <c r="A81" s="76" t="s">
        <v>154</v>
      </c>
      <c r="C81" s="76"/>
      <c r="D81" s="76"/>
      <c r="E81" s="76"/>
      <c r="F81" s="16">
        <v>-49756</v>
      </c>
      <c r="G81" s="16">
        <v>0</v>
      </c>
      <c r="H81" s="77">
        <v>-49756</v>
      </c>
      <c r="I81" s="77">
        <v>0</v>
      </c>
    </row>
    <row r="82" spans="1:9">
      <c r="A82" s="76" t="s">
        <v>65</v>
      </c>
      <c r="C82" s="76"/>
      <c r="D82" s="76"/>
      <c r="E82" s="76"/>
      <c r="F82" s="16">
        <v>-78000</v>
      </c>
      <c r="G82" s="16">
        <v>-13200</v>
      </c>
      <c r="H82" s="77">
        <v>-78000</v>
      </c>
      <c r="I82" s="77">
        <v>-6700</v>
      </c>
    </row>
    <row r="83" spans="1:9">
      <c r="A83" s="76" t="s">
        <v>208</v>
      </c>
      <c r="C83" s="76"/>
      <c r="D83" s="76"/>
      <c r="E83" s="76"/>
      <c r="F83" s="16">
        <v>0</v>
      </c>
      <c r="G83" s="16">
        <v>-5000000</v>
      </c>
      <c r="H83" s="77">
        <v>0</v>
      </c>
      <c r="I83" s="77">
        <v>-5000000</v>
      </c>
    </row>
    <row r="84" spans="1:9">
      <c r="A84" s="76" t="s">
        <v>133</v>
      </c>
      <c r="C84" s="76"/>
      <c r="D84" s="76"/>
      <c r="E84" s="76"/>
      <c r="F84" s="16">
        <v>4958042</v>
      </c>
      <c r="G84" s="16">
        <v>0</v>
      </c>
      <c r="H84" s="77">
        <v>4958042</v>
      </c>
      <c r="I84" s="77">
        <v>0</v>
      </c>
    </row>
    <row r="85" spans="1:9">
      <c r="A85" s="76" t="s">
        <v>63</v>
      </c>
      <c r="C85" s="76"/>
      <c r="D85" s="76"/>
      <c r="E85" s="76"/>
      <c r="F85" s="16">
        <v>111835</v>
      </c>
      <c r="G85" s="16">
        <v>8701</v>
      </c>
      <c r="H85" s="77">
        <v>4835051</v>
      </c>
      <c r="I85" s="77">
        <v>334521</v>
      </c>
    </row>
    <row r="86" spans="1:9" s="7" customFormat="1">
      <c r="A86" s="76" t="s">
        <v>231</v>
      </c>
      <c r="B86" s="76"/>
      <c r="C86" s="76"/>
      <c r="D86" s="76"/>
      <c r="E86" s="76"/>
      <c r="F86" s="85">
        <f>SUM(F74:F85)</f>
        <v>-750199344</v>
      </c>
      <c r="G86" s="85">
        <f>SUM(G74:G85)</f>
        <v>74798053</v>
      </c>
      <c r="H86" s="85">
        <f t="shared" ref="H86" si="0">SUM(H74:H85)</f>
        <v>-522187298</v>
      </c>
      <c r="I86" s="85">
        <f>SUM(I74:I85)</f>
        <v>22188828</v>
      </c>
    </row>
    <row r="87" spans="1:9" s="7" customFormat="1">
      <c r="A87" s="84"/>
      <c r="B87" s="84"/>
      <c r="C87" s="84"/>
      <c r="D87" s="84"/>
      <c r="E87" s="84"/>
      <c r="F87" s="87"/>
      <c r="G87" s="87"/>
      <c r="H87" s="87"/>
      <c r="I87" s="87"/>
    </row>
    <row r="88" spans="1:9">
      <c r="A88" s="76"/>
      <c r="B88" s="76"/>
      <c r="C88" s="76"/>
      <c r="D88" s="76"/>
      <c r="E88" s="76"/>
      <c r="F88" s="81"/>
      <c r="G88" s="81"/>
      <c r="H88" s="6"/>
      <c r="I88" s="6"/>
    </row>
    <row r="89" spans="1:9">
      <c r="A89" s="76"/>
      <c r="B89" s="76"/>
      <c r="C89" s="76"/>
      <c r="D89" s="76"/>
      <c r="E89" s="76"/>
      <c r="F89" s="81"/>
      <c r="G89" s="81"/>
      <c r="H89" s="82"/>
      <c r="I89" s="6"/>
    </row>
    <row r="90" spans="1:9">
      <c r="A90" s="76"/>
      <c r="B90" s="76"/>
      <c r="C90" s="76"/>
      <c r="D90" s="76"/>
      <c r="E90" s="76"/>
      <c r="F90" s="81"/>
      <c r="G90" s="81"/>
      <c r="H90" s="82"/>
      <c r="I90" s="6"/>
    </row>
    <row r="91" spans="1:9">
      <c r="A91" s="76"/>
      <c r="B91" s="76"/>
      <c r="C91" s="76"/>
      <c r="D91" s="76"/>
      <c r="E91" s="76"/>
      <c r="F91" s="81"/>
      <c r="G91" s="81"/>
      <c r="H91" s="82"/>
      <c r="I91" s="6"/>
    </row>
    <row r="92" spans="1:9">
      <c r="A92" s="76"/>
      <c r="B92" s="76"/>
      <c r="C92" s="76"/>
      <c r="D92" s="76"/>
      <c r="E92" s="76"/>
      <c r="F92" s="81"/>
      <c r="G92" s="81"/>
      <c r="H92" s="82"/>
      <c r="I92" s="6"/>
    </row>
    <row r="93" spans="1:9">
      <c r="A93" s="76"/>
      <c r="B93" s="76"/>
      <c r="C93" s="76"/>
      <c r="D93" s="76"/>
      <c r="E93" s="76"/>
      <c r="F93" s="81"/>
      <c r="G93" s="81"/>
      <c r="H93" s="82"/>
      <c r="I93" s="6"/>
    </row>
    <row r="94" spans="1:9">
      <c r="A94" s="76"/>
      <c r="B94" s="76"/>
      <c r="C94" s="76"/>
      <c r="D94" s="76"/>
      <c r="E94" s="76"/>
      <c r="F94" s="81"/>
      <c r="G94" s="81"/>
      <c r="H94" s="82"/>
      <c r="I94" s="6"/>
    </row>
    <row r="95" spans="1:9">
      <c r="A95" s="76"/>
      <c r="B95" s="76"/>
      <c r="C95" s="76"/>
      <c r="D95" s="76"/>
      <c r="E95" s="76"/>
      <c r="F95" s="81"/>
      <c r="G95" s="81"/>
      <c r="H95" s="82"/>
      <c r="I95" s="6"/>
    </row>
    <row r="96" spans="1:9" ht="19.5" customHeight="1">
      <c r="A96" s="76"/>
      <c r="B96" s="76"/>
      <c r="C96" s="76"/>
      <c r="D96" s="76"/>
      <c r="E96" s="76"/>
      <c r="F96" s="81"/>
      <c r="G96" s="81"/>
      <c r="H96" s="82"/>
      <c r="I96" s="6"/>
    </row>
    <row r="97" spans="1:9">
      <c r="A97" s="76" t="s">
        <v>13</v>
      </c>
      <c r="B97" s="76"/>
      <c r="C97" s="76"/>
      <c r="D97" s="76"/>
      <c r="E97" s="76"/>
      <c r="F97" s="81"/>
      <c r="G97" s="81"/>
      <c r="H97" s="82"/>
      <c r="I97" s="6"/>
    </row>
    <row r="98" spans="1:9" ht="22.5" customHeight="1">
      <c r="B98" s="76"/>
      <c r="C98" s="76"/>
      <c r="D98" s="76"/>
      <c r="E98" s="76"/>
      <c r="F98" s="81"/>
      <c r="G98" s="81"/>
      <c r="H98" s="82"/>
      <c r="I98" s="6"/>
    </row>
    <row r="99" spans="1:9" ht="22.5" customHeight="1">
      <c r="B99" s="76"/>
      <c r="C99" s="76"/>
      <c r="D99" s="76"/>
      <c r="E99" s="76"/>
      <c r="F99" s="81"/>
      <c r="G99" s="81"/>
      <c r="H99" s="82"/>
      <c r="I99" s="6"/>
    </row>
    <row r="100" spans="1:9" ht="22.5" customHeight="1">
      <c r="A100" s="76"/>
      <c r="B100" s="76"/>
      <c r="C100" s="76"/>
      <c r="D100" s="76"/>
      <c r="E100" s="76"/>
      <c r="F100" s="81"/>
      <c r="G100" s="81"/>
      <c r="H100" s="82"/>
      <c r="I100" s="6"/>
    </row>
    <row r="101" spans="1:9" ht="22.5" customHeight="1">
      <c r="A101" s="76"/>
      <c r="B101" s="76"/>
      <c r="C101" s="76"/>
      <c r="D101" s="76"/>
      <c r="E101" s="76"/>
      <c r="F101" s="81"/>
      <c r="G101" s="81"/>
      <c r="H101" s="82"/>
      <c r="I101" s="6"/>
    </row>
    <row r="102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1:I51"/>
    <mergeCell ref="A52:I52"/>
    <mergeCell ref="A53:I53"/>
    <mergeCell ref="F55:G55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  <rowBreaks count="1" manualBreakCount="1">
    <brk id="4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50"/>
  <sheetViews>
    <sheetView zoomScaleNormal="100" zoomScaleSheetLayoutView="100" workbookViewId="0">
      <selection activeCell="F7" sqref="F7"/>
    </sheetView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60.140625" style="6" customWidth="1"/>
    <col min="5" max="5" width="12.140625" style="74" customWidth="1"/>
    <col min="6" max="6" width="13" style="15" customWidth="1"/>
    <col min="7" max="7" width="12.42578125" style="15" customWidth="1"/>
    <col min="8" max="8" width="12" style="15" customWidth="1"/>
    <col min="9" max="16384" width="9.140625" style="6"/>
  </cols>
  <sheetData>
    <row r="1" spans="1:8">
      <c r="H1" s="1">
        <v>13</v>
      </c>
    </row>
    <row r="2" spans="1:8">
      <c r="A2" s="200" t="s">
        <v>98</v>
      </c>
      <c r="B2" s="200"/>
      <c r="C2" s="200"/>
      <c r="D2" s="200"/>
      <c r="E2" s="200"/>
      <c r="F2" s="200"/>
      <c r="G2" s="200"/>
      <c r="H2" s="200"/>
    </row>
    <row r="3" spans="1:8">
      <c r="A3" s="200" t="s">
        <v>51</v>
      </c>
      <c r="B3" s="200"/>
      <c r="C3" s="200"/>
      <c r="D3" s="200"/>
      <c r="E3" s="200"/>
      <c r="F3" s="200"/>
      <c r="G3" s="200"/>
      <c r="H3" s="200"/>
    </row>
    <row r="4" spans="1:8">
      <c r="A4" s="201" t="str">
        <f>+'11-12'!A53:I53</f>
        <v>สำหรับปีสิ้นสุดวันที่ 31 ธันวาคม 2565</v>
      </c>
      <c r="B4" s="201"/>
      <c r="C4" s="201"/>
      <c r="D4" s="201"/>
      <c r="E4" s="201"/>
      <c r="F4" s="201"/>
      <c r="G4" s="201"/>
      <c r="H4" s="201"/>
    </row>
    <row r="5" spans="1:8">
      <c r="A5" s="8"/>
      <c r="B5" s="8"/>
      <c r="C5" s="8"/>
      <c r="D5" s="8"/>
      <c r="E5" s="8"/>
      <c r="F5" s="8"/>
      <c r="G5" s="8"/>
      <c r="H5" s="3" t="s">
        <v>193</v>
      </c>
    </row>
    <row r="6" spans="1:8">
      <c r="A6" s="51"/>
      <c r="B6" s="51"/>
      <c r="C6" s="51"/>
      <c r="D6" s="51"/>
      <c r="E6" s="206" t="s">
        <v>27</v>
      </c>
      <c r="F6" s="206"/>
      <c r="G6" s="75" t="s">
        <v>28</v>
      </c>
      <c r="H6" s="75"/>
    </row>
    <row r="7" spans="1:8">
      <c r="A7" s="52"/>
      <c r="B7" s="52"/>
      <c r="C7" s="52"/>
      <c r="D7" s="52"/>
      <c r="E7" s="167" t="s">
        <v>79</v>
      </c>
      <c r="F7" s="167" t="s">
        <v>52</v>
      </c>
      <c r="G7" s="167" t="s">
        <v>79</v>
      </c>
      <c r="H7" s="167" t="s">
        <v>52</v>
      </c>
    </row>
    <row r="8" spans="1:8">
      <c r="E8" s="7"/>
      <c r="F8" s="196" t="s">
        <v>226</v>
      </c>
      <c r="G8" s="7"/>
      <c r="H8" s="7"/>
    </row>
    <row r="9" spans="1:8">
      <c r="A9" s="84" t="s">
        <v>66</v>
      </c>
      <c r="B9" s="84"/>
      <c r="C9" s="84"/>
      <c r="D9" s="84"/>
      <c r="E9" s="11"/>
      <c r="F9" s="9"/>
      <c r="G9" s="9"/>
      <c r="H9" s="9"/>
    </row>
    <row r="10" spans="1:8">
      <c r="A10" s="76" t="s">
        <v>224</v>
      </c>
      <c r="C10" s="84"/>
      <c r="D10" s="84"/>
      <c r="E10" s="16">
        <v>-98621074</v>
      </c>
      <c r="F10" s="16">
        <v>-10264044</v>
      </c>
      <c r="G10" s="77">
        <v>-48621074</v>
      </c>
      <c r="H10" s="77">
        <v>-10190557</v>
      </c>
    </row>
    <row r="11" spans="1:8">
      <c r="A11" s="76" t="s">
        <v>178</v>
      </c>
      <c r="C11" s="76"/>
      <c r="D11" s="84"/>
      <c r="E11" s="16">
        <v>0</v>
      </c>
      <c r="F11" s="16">
        <v>13000000</v>
      </c>
      <c r="G11" s="77">
        <v>0</v>
      </c>
      <c r="H11" s="77">
        <v>12000000</v>
      </c>
    </row>
    <row r="12" spans="1:8">
      <c r="A12" s="76" t="s">
        <v>67</v>
      </c>
      <c r="C12" s="76"/>
      <c r="D12" s="84"/>
      <c r="E12" s="16">
        <v>-6500000</v>
      </c>
      <c r="F12" s="16">
        <v>-21500000</v>
      </c>
      <c r="G12" s="77">
        <v>-5500000</v>
      </c>
      <c r="H12" s="77">
        <v>-6500000</v>
      </c>
    </row>
    <row r="13" spans="1:8">
      <c r="A13" s="76" t="s">
        <v>176</v>
      </c>
      <c r="C13" s="84"/>
      <c r="D13" s="84"/>
      <c r="E13" s="77">
        <v>100000000</v>
      </c>
      <c r="F13" s="77">
        <v>35120000</v>
      </c>
      <c r="G13" s="77">
        <v>100000000</v>
      </c>
      <c r="H13" s="77">
        <v>0</v>
      </c>
    </row>
    <row r="14" spans="1:8">
      <c r="A14" s="76" t="s">
        <v>177</v>
      </c>
      <c r="C14" s="84"/>
      <c r="D14" s="84"/>
      <c r="E14" s="77">
        <v>-113120000</v>
      </c>
      <c r="F14" s="77">
        <v>-22000000</v>
      </c>
      <c r="G14" s="77">
        <v>-100000000</v>
      </c>
      <c r="H14" s="77">
        <v>0</v>
      </c>
    </row>
    <row r="15" spans="1:8">
      <c r="A15" s="76" t="s">
        <v>210</v>
      </c>
      <c r="C15" s="76"/>
      <c r="D15" s="84"/>
      <c r="E15" s="16">
        <v>0</v>
      </c>
      <c r="F15" s="77">
        <v>185000000</v>
      </c>
      <c r="G15" s="77">
        <v>0</v>
      </c>
      <c r="H15" s="77">
        <v>185000000</v>
      </c>
    </row>
    <row r="16" spans="1:8">
      <c r="A16" s="76" t="s">
        <v>233</v>
      </c>
      <c r="C16" s="76"/>
      <c r="D16" s="84"/>
      <c r="E16" s="16">
        <v>0</v>
      </c>
      <c r="F16" s="77">
        <v>-185000000</v>
      </c>
      <c r="G16" s="77">
        <v>0</v>
      </c>
      <c r="H16" s="77">
        <v>-185000000</v>
      </c>
    </row>
    <row r="17" spans="1:12">
      <c r="A17" s="76" t="s">
        <v>179</v>
      </c>
      <c r="C17" s="76"/>
      <c r="D17" s="84"/>
      <c r="E17" s="16">
        <v>250000000</v>
      </c>
      <c r="F17" s="16">
        <v>34244</v>
      </c>
      <c r="G17" s="77">
        <v>0</v>
      </c>
      <c r="H17" s="77">
        <v>0</v>
      </c>
    </row>
    <row r="18" spans="1:12">
      <c r="A18" s="76" t="s">
        <v>78</v>
      </c>
      <c r="C18" s="76"/>
      <c r="D18" s="84"/>
      <c r="E18" s="16">
        <v>-20130402</v>
      </c>
      <c r="F18" s="16">
        <v>-857783</v>
      </c>
      <c r="G18" s="77">
        <v>-2218030</v>
      </c>
      <c r="H18" s="77">
        <v>-38583</v>
      </c>
    </row>
    <row r="19" spans="1:12">
      <c r="A19" s="76" t="s">
        <v>68</v>
      </c>
      <c r="C19" s="76"/>
      <c r="D19" s="84"/>
      <c r="E19" s="16">
        <v>-248775</v>
      </c>
      <c r="F19" s="16">
        <v>-194695</v>
      </c>
      <c r="G19" s="77">
        <v>-248775</v>
      </c>
      <c r="H19" s="77">
        <v>0</v>
      </c>
    </row>
    <row r="20" spans="1:12">
      <c r="A20" s="76" t="s">
        <v>134</v>
      </c>
      <c r="C20" s="76"/>
      <c r="D20" s="84"/>
      <c r="E20" s="16">
        <v>495000000</v>
      </c>
      <c r="F20" s="16">
        <v>0</v>
      </c>
      <c r="G20" s="77">
        <v>495000000</v>
      </c>
      <c r="H20" s="77">
        <v>0</v>
      </c>
    </row>
    <row r="21" spans="1:12">
      <c r="A21" s="76" t="s">
        <v>180</v>
      </c>
      <c r="C21" s="76"/>
      <c r="D21" s="84"/>
      <c r="E21" s="16">
        <v>-24750000</v>
      </c>
      <c r="F21" s="16">
        <v>0</v>
      </c>
      <c r="G21" s="77">
        <v>-24750000</v>
      </c>
      <c r="H21" s="77">
        <v>0</v>
      </c>
    </row>
    <row r="22" spans="1:12">
      <c r="A22" s="76" t="s">
        <v>165</v>
      </c>
      <c r="C22" s="76"/>
      <c r="D22" s="84"/>
      <c r="E22" s="16">
        <v>19517700</v>
      </c>
      <c r="F22" s="16">
        <v>42352537</v>
      </c>
      <c r="G22" s="77">
        <v>19517700</v>
      </c>
      <c r="H22" s="77">
        <v>42352537</v>
      </c>
    </row>
    <row r="23" spans="1:12">
      <c r="A23" s="76" t="s">
        <v>211</v>
      </c>
      <c r="C23" s="76"/>
      <c r="D23" s="84"/>
      <c r="E23" s="16">
        <v>0</v>
      </c>
      <c r="F23" s="16">
        <v>1645800</v>
      </c>
      <c r="G23" s="77">
        <v>0</v>
      </c>
      <c r="H23" s="77">
        <v>1645800</v>
      </c>
    </row>
    <row r="24" spans="1:12">
      <c r="A24" s="76" t="s">
        <v>69</v>
      </c>
      <c r="C24" s="76"/>
      <c r="D24" s="84"/>
      <c r="E24" s="16">
        <v>-14820086</v>
      </c>
      <c r="F24" s="16">
        <v>-4737647</v>
      </c>
      <c r="G24" s="77">
        <v>-2733103</v>
      </c>
      <c r="H24" s="77">
        <v>-3782325</v>
      </c>
    </row>
    <row r="25" spans="1:12">
      <c r="A25" s="76" t="s">
        <v>212</v>
      </c>
      <c r="C25" s="76"/>
      <c r="D25" s="84"/>
      <c r="E25" s="16">
        <v>0</v>
      </c>
      <c r="F25" s="16">
        <v>47123929</v>
      </c>
      <c r="G25" s="77">
        <v>0</v>
      </c>
      <c r="H25" s="77">
        <v>0</v>
      </c>
    </row>
    <row r="26" spans="1:12">
      <c r="A26" s="76" t="s">
        <v>213</v>
      </c>
      <c r="C26" s="76"/>
      <c r="D26" s="84"/>
      <c r="E26" s="16">
        <v>-100</v>
      </c>
      <c r="F26" s="16">
        <v>-22625</v>
      </c>
      <c r="G26" s="77">
        <v>0</v>
      </c>
      <c r="H26" s="77">
        <v>0</v>
      </c>
    </row>
    <row r="27" spans="1:12" s="7" customFormat="1">
      <c r="A27" s="76" t="s">
        <v>81</v>
      </c>
      <c r="B27" s="76"/>
      <c r="C27" s="76"/>
      <c r="D27" s="76"/>
      <c r="E27" s="85">
        <f>SUM(E10:E26)</f>
        <v>586327263</v>
      </c>
      <c r="F27" s="85">
        <f t="shared" ref="F27:H27" si="0">SUM(F10:F26)</f>
        <v>79699716</v>
      </c>
      <c r="G27" s="85">
        <f t="shared" si="0"/>
        <v>430446718</v>
      </c>
      <c r="H27" s="85">
        <f t="shared" si="0"/>
        <v>35486872</v>
      </c>
    </row>
    <row r="28" spans="1:12" s="7" customFormat="1" ht="8.25" customHeight="1">
      <c r="A28" s="76"/>
      <c r="B28" s="76"/>
      <c r="C28" s="76"/>
      <c r="D28" s="76"/>
      <c r="E28" s="78"/>
      <c r="F28" s="77"/>
      <c r="G28" s="77"/>
      <c r="H28" s="77"/>
    </row>
    <row r="29" spans="1:12" s="7" customFormat="1">
      <c r="A29" s="6" t="s">
        <v>70</v>
      </c>
      <c r="B29" s="6"/>
      <c r="C29" s="6"/>
      <c r="D29" s="76"/>
      <c r="E29" s="77">
        <f>+'11-12'!F71+'11-12'!F86+'13'!E27</f>
        <v>-55544704</v>
      </c>
      <c r="F29" s="77">
        <f>+'11-12'!G71+'11-12'!G86+'13'!F27</f>
        <v>127324662</v>
      </c>
      <c r="G29" s="77">
        <f>+'11-12'!H71+'11-12'!H86+'13'!G27</f>
        <v>-75250351</v>
      </c>
      <c r="H29" s="77">
        <f>+'11-12'!I71+'11-12'!I86+'13'!H27</f>
        <v>92442801</v>
      </c>
    </row>
    <row r="30" spans="1:12" s="7" customFormat="1">
      <c r="A30" s="6" t="s">
        <v>205</v>
      </c>
      <c r="B30" s="6"/>
      <c r="C30" s="6"/>
      <c r="D30" s="76"/>
      <c r="E30" s="16">
        <v>131479029</v>
      </c>
      <c r="F30" s="77">
        <v>4154367</v>
      </c>
      <c r="G30" s="77">
        <v>93241070</v>
      </c>
      <c r="H30" s="77">
        <v>798269</v>
      </c>
    </row>
    <row r="31" spans="1:12" s="7" customFormat="1" ht="21.75" thickBot="1">
      <c r="A31" s="6" t="s">
        <v>206</v>
      </c>
      <c r="B31" s="6"/>
      <c r="C31" s="6"/>
      <c r="D31" s="76"/>
      <c r="E31" s="90">
        <f>SUM(E29:E30)</f>
        <v>75934325</v>
      </c>
      <c r="F31" s="91">
        <f>SUM(F29:F30)</f>
        <v>131479029</v>
      </c>
      <c r="G31" s="91">
        <f>SUM(G29:G30)</f>
        <v>17990719</v>
      </c>
      <c r="H31" s="91">
        <f>SUM(H29:H30)</f>
        <v>93241070</v>
      </c>
      <c r="I31" s="124"/>
      <c r="J31" s="124"/>
      <c r="K31" s="124"/>
      <c r="L31" s="124">
        <f>+H31-'6'!H11</f>
        <v>0</v>
      </c>
    </row>
    <row r="32" spans="1:12" s="7" customFormat="1" ht="8.25" customHeight="1" thickTop="1">
      <c r="D32" s="84"/>
      <c r="F32" s="92"/>
      <c r="H32" s="92"/>
    </row>
    <row r="33" spans="1:10" s="7" customFormat="1">
      <c r="A33" s="130" t="s">
        <v>71</v>
      </c>
      <c r="B33" s="93"/>
      <c r="C33" s="94"/>
      <c r="D33" s="84"/>
      <c r="E33" s="92">
        <f>+E31-'6'!E11</f>
        <v>0</v>
      </c>
      <c r="F33" s="92">
        <f>+F31-'6'!F11</f>
        <v>0</v>
      </c>
      <c r="G33" s="181">
        <f>+G31-'6'!G11</f>
        <v>0</v>
      </c>
      <c r="H33" s="92">
        <f>+H31-'6'!H11</f>
        <v>0</v>
      </c>
      <c r="J33" s="98"/>
    </row>
    <row r="34" spans="1:10" s="7" customFormat="1">
      <c r="A34" s="94" t="s">
        <v>72</v>
      </c>
      <c r="B34" s="94"/>
      <c r="C34" s="94"/>
      <c r="D34" s="84"/>
      <c r="E34" s="95"/>
      <c r="F34" s="95"/>
      <c r="G34" s="87"/>
      <c r="H34" s="95"/>
    </row>
    <row r="35" spans="1:10" s="7" customFormat="1">
      <c r="A35" s="96" t="s">
        <v>168</v>
      </c>
      <c r="B35" s="94"/>
      <c r="C35" s="94"/>
      <c r="D35" s="84"/>
      <c r="E35" s="42">
        <v>42029723</v>
      </c>
      <c r="F35" s="42">
        <v>0</v>
      </c>
      <c r="G35" s="43">
        <v>51802591</v>
      </c>
      <c r="H35" s="42">
        <v>0</v>
      </c>
    </row>
    <row r="36" spans="1:10" s="7" customFormat="1">
      <c r="A36" s="96" t="s">
        <v>189</v>
      </c>
      <c r="C36" s="94"/>
      <c r="D36" s="84"/>
      <c r="E36" s="16">
        <v>38181441</v>
      </c>
      <c r="F36" s="16">
        <v>0</v>
      </c>
      <c r="G36" s="16">
        <v>38181441</v>
      </c>
      <c r="H36" s="16">
        <v>0</v>
      </c>
    </row>
    <row r="37" spans="1:10" s="7" customFormat="1">
      <c r="A37" s="96" t="s">
        <v>188</v>
      </c>
      <c r="C37" s="94"/>
      <c r="D37" s="84"/>
      <c r="E37" s="16">
        <v>3602</v>
      </c>
      <c r="F37" s="16">
        <v>0</v>
      </c>
      <c r="G37" s="16">
        <v>3602</v>
      </c>
      <c r="H37" s="16">
        <v>0</v>
      </c>
    </row>
    <row r="38" spans="1:10" s="7" customFormat="1">
      <c r="A38" s="96" t="s">
        <v>181</v>
      </c>
      <c r="C38" s="94"/>
      <c r="D38" s="84"/>
      <c r="E38" s="80">
        <v>0</v>
      </c>
      <c r="F38" s="16">
        <v>0</v>
      </c>
      <c r="G38" s="16">
        <v>1541719</v>
      </c>
      <c r="H38" s="16">
        <v>0</v>
      </c>
    </row>
    <row r="39" spans="1:10" s="7" customFormat="1">
      <c r="A39" s="96" t="s">
        <v>214</v>
      </c>
      <c r="C39" s="94"/>
      <c r="D39" s="84"/>
      <c r="E39" s="80">
        <v>18283322</v>
      </c>
      <c r="F39" s="16">
        <v>0</v>
      </c>
      <c r="G39" s="16">
        <v>18283322</v>
      </c>
      <c r="H39" s="16">
        <v>0</v>
      </c>
    </row>
    <row r="40" spans="1:10">
      <c r="A40" s="76" t="s">
        <v>187</v>
      </c>
      <c r="B40" s="76"/>
      <c r="C40" s="76"/>
      <c r="D40" s="76"/>
      <c r="E40" s="81">
        <v>38489056</v>
      </c>
      <c r="F40" s="16">
        <v>0</v>
      </c>
      <c r="G40" s="131">
        <v>0</v>
      </c>
      <c r="H40" s="16">
        <v>0</v>
      </c>
    </row>
    <row r="41" spans="1:10" s="7" customFormat="1">
      <c r="A41" s="96" t="s">
        <v>186</v>
      </c>
      <c r="C41" s="94"/>
      <c r="D41" s="84"/>
      <c r="E41" s="16">
        <v>2670781</v>
      </c>
      <c r="F41" s="16">
        <v>0</v>
      </c>
      <c r="G41" s="16">
        <v>2670781</v>
      </c>
      <c r="H41" s="16">
        <v>0</v>
      </c>
    </row>
    <row r="42" spans="1:10">
      <c r="A42" s="76" t="s">
        <v>83</v>
      </c>
      <c r="B42" s="76"/>
      <c r="C42" s="76"/>
      <c r="D42" s="76"/>
      <c r="E42" s="81">
        <v>0</v>
      </c>
      <c r="F42" s="74">
        <v>0</v>
      </c>
      <c r="G42" s="9">
        <v>9900</v>
      </c>
      <c r="H42" s="16">
        <v>0</v>
      </c>
    </row>
    <row r="43" spans="1:10">
      <c r="A43" s="76" t="s">
        <v>166</v>
      </c>
      <c r="B43" s="76"/>
      <c r="C43" s="76"/>
      <c r="D43" s="76"/>
      <c r="E43" s="81">
        <v>4799000</v>
      </c>
      <c r="F43" s="74">
        <v>0</v>
      </c>
      <c r="G43" s="9">
        <v>4799000</v>
      </c>
      <c r="H43" s="16">
        <v>0</v>
      </c>
    </row>
    <row r="44" spans="1:10">
      <c r="A44" s="76"/>
      <c r="B44" s="76"/>
      <c r="C44" s="76"/>
      <c r="D44" s="76"/>
      <c r="E44" s="81"/>
      <c r="F44" s="74"/>
      <c r="G44" s="9"/>
      <c r="H44" s="16"/>
    </row>
    <row r="45" spans="1:10">
      <c r="A45" s="76"/>
      <c r="B45" s="76"/>
      <c r="C45" s="76"/>
      <c r="D45" s="76"/>
      <c r="E45" s="81"/>
      <c r="F45" s="74"/>
      <c r="G45" s="9"/>
      <c r="H45" s="16"/>
    </row>
    <row r="46" spans="1:10">
      <c r="A46" s="76"/>
      <c r="B46" s="76"/>
      <c r="C46" s="76"/>
      <c r="D46" s="76"/>
      <c r="E46" s="81"/>
      <c r="F46" s="74"/>
      <c r="G46" s="9"/>
      <c r="H46" s="16"/>
    </row>
    <row r="47" spans="1:10">
      <c r="A47" s="76"/>
      <c r="B47" s="76"/>
      <c r="C47" s="76"/>
      <c r="D47" s="76"/>
      <c r="E47" s="81"/>
      <c r="F47" s="74"/>
      <c r="G47" s="9"/>
      <c r="H47" s="16"/>
    </row>
    <row r="48" spans="1:10" ht="19.5" customHeight="1">
      <c r="A48" s="76"/>
      <c r="B48" s="76"/>
      <c r="C48" s="76"/>
      <c r="D48" s="76"/>
      <c r="E48" s="81"/>
      <c r="F48" s="81"/>
      <c r="G48" s="6"/>
      <c r="H48" s="6"/>
    </row>
    <row r="49" spans="1:8" ht="30" customHeight="1">
      <c r="A49" s="76" t="s">
        <v>13</v>
      </c>
      <c r="B49" s="76"/>
      <c r="C49" s="76"/>
      <c r="D49" s="76"/>
      <c r="E49" s="81"/>
      <c r="F49" s="81"/>
      <c r="G49" s="82"/>
      <c r="H49" s="6"/>
    </row>
    <row r="50" spans="1:8">
      <c r="B50" s="76"/>
      <c r="C50" s="76"/>
      <c r="D50" s="76"/>
      <c r="E50" s="81"/>
      <c r="F50" s="81"/>
      <c r="G50" s="81"/>
      <c r="H50" s="8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6</vt:lpstr>
      <vt:lpstr>7</vt:lpstr>
      <vt:lpstr>8</vt:lpstr>
      <vt:lpstr>9</vt:lpstr>
      <vt:lpstr>10</vt:lpstr>
      <vt:lpstr>11-12</vt:lpstr>
      <vt:lpstr>13</vt:lpstr>
      <vt:lpstr>'10'!Print_Area</vt:lpstr>
      <vt:lpstr>'11-12'!Print_Area</vt:lpstr>
      <vt:lpstr>'13'!Print_Area</vt:lpstr>
      <vt:lpstr>'6'!Print_Area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2023-02-28T10:42:26Z</cp:lastPrinted>
  <dcterms:created xsi:type="dcterms:W3CDTF">1998-10-08T09:24:18Z</dcterms:created>
  <dcterms:modified xsi:type="dcterms:W3CDTF">2023-02-28T10:42:30Z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