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YE 2022\FS\SET Files\"/>
    </mc:Choice>
  </mc:AlternateContent>
  <xr:revisionPtr revIDLastSave="0" documentId="8_{BF760A4D-8154-492A-B378-0E5AD112CD79}" xr6:coauthVersionLast="47" xr6:coauthVersionMax="47" xr10:uidLastSave="{00000000-0000-0000-0000-000000000000}"/>
  <bookViews>
    <workbookView xWindow="28680" yWindow="-120" windowWidth="29040" windowHeight="15840" tabRatio="826" xr2:uid="{00000000-000D-0000-FFFF-FFFF00000000}"/>
  </bookViews>
  <sheets>
    <sheet name="BS_7-9" sheetId="1" r:id="rId1"/>
    <sheet name="PL_10-11" sheetId="2" r:id="rId2"/>
    <sheet name="SH Conso CY-12" sheetId="12" r:id="rId3"/>
    <sheet name="SH Conso CY-13" sheetId="15" r:id="rId4"/>
    <sheet name="SH Separate CY-14" sheetId="14" r:id="rId5"/>
    <sheet name="SH Separate CY-15" sheetId="16" r:id="rId6"/>
    <sheet name="CF16-18" sheetId="7" r:id="rId7"/>
  </sheets>
  <definedNames>
    <definedName name="_xlnm.Print_Area" localSheetId="0">'BS_7-9'!$A$1:$I$85</definedName>
    <definedName name="_xlnm.Print_Area" localSheetId="6">'CF16-18'!$A$1:$I$101</definedName>
    <definedName name="_xlnm.Print_Area" localSheetId="1">'PL_10-11'!$A$1:$J$66</definedName>
    <definedName name="_xlnm.Print_Area" localSheetId="2">'SH Conso CY-12'!$A$1:$X$29</definedName>
    <definedName name="_xlnm.Print_Area" localSheetId="3">'SH Conso CY-13'!$A$1:$X$29</definedName>
    <definedName name="_xlnm.Print_Area" localSheetId="4">'SH Separate CY-14'!$A$1:$N$25</definedName>
    <definedName name="_xlnm.Print_Area" localSheetId="5">'SH Separate CY-15'!$A$1:$N$26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" i="15" l="1"/>
  <c r="V32" i="15"/>
  <c r="T32" i="15"/>
  <c r="P32" i="15"/>
  <c r="N32" i="15"/>
  <c r="L32" i="15"/>
  <c r="J32" i="15"/>
  <c r="H32" i="15"/>
  <c r="F32" i="15"/>
  <c r="D32" i="15"/>
  <c r="N23" i="14"/>
  <c r="L23" i="14"/>
  <c r="V25" i="15"/>
  <c r="T17" i="12"/>
  <c r="H27" i="2"/>
  <c r="H29" i="2"/>
  <c r="H34" i="2"/>
  <c r="C88" i="7"/>
  <c r="D27" i="2"/>
  <c r="G29" i="1"/>
  <c r="H59" i="2"/>
  <c r="R26" i="15"/>
  <c r="T26" i="15"/>
  <c r="G80" i="1"/>
  <c r="G16" i="1"/>
  <c r="I88" i="7"/>
  <c r="I71" i="7"/>
  <c r="J27" i="2"/>
  <c r="J29" i="2"/>
  <c r="J34" i="2"/>
  <c r="I10" i="7"/>
  <c r="I32" i="7"/>
  <c r="I52" i="7"/>
  <c r="I55" i="7"/>
  <c r="I91" i="7"/>
  <c r="I94" i="7"/>
  <c r="I96" i="7"/>
  <c r="E99" i="7"/>
  <c r="E88" i="7"/>
  <c r="E71" i="7"/>
  <c r="F27" i="2"/>
  <c r="F29" i="2"/>
  <c r="F34" i="2"/>
  <c r="E10" i="7"/>
  <c r="E32" i="7"/>
  <c r="E52" i="7"/>
  <c r="E55" i="7"/>
  <c r="J23" i="16"/>
  <c r="H23" i="16"/>
  <c r="F23" i="16"/>
  <c r="D23" i="16"/>
  <c r="L18" i="16"/>
  <c r="J18" i="16"/>
  <c r="H18" i="16"/>
  <c r="F18" i="16"/>
  <c r="D18" i="16"/>
  <c r="N17" i="16"/>
  <c r="N16" i="16"/>
  <c r="N15" i="16"/>
  <c r="J29" i="15"/>
  <c r="R27" i="15"/>
  <c r="Q27" i="15"/>
  <c r="P27" i="15"/>
  <c r="N27" i="15"/>
  <c r="J27" i="15"/>
  <c r="H27" i="15"/>
  <c r="F27" i="15"/>
  <c r="D27" i="15"/>
  <c r="X26" i="15"/>
  <c r="Z26" i="15"/>
  <c r="V27" i="15"/>
  <c r="R25" i="15"/>
  <c r="L25" i="15"/>
  <c r="L27" i="15"/>
  <c r="N22" i="15"/>
  <c r="J22" i="15"/>
  <c r="V20" i="15"/>
  <c r="V22" i="15"/>
  <c r="P20" i="15"/>
  <c r="P22" i="15"/>
  <c r="P29" i="15"/>
  <c r="N20" i="15"/>
  <c r="L20" i="15"/>
  <c r="L22" i="15"/>
  <c r="J20" i="15"/>
  <c r="H20" i="15"/>
  <c r="H22" i="15"/>
  <c r="H29" i="15"/>
  <c r="F20" i="15"/>
  <c r="F22" i="15"/>
  <c r="F29" i="15"/>
  <c r="D20" i="15"/>
  <c r="D22" i="15"/>
  <c r="D29" i="15"/>
  <c r="T19" i="15"/>
  <c r="X19" i="15"/>
  <c r="R19" i="15"/>
  <c r="T18" i="15"/>
  <c r="X18" i="15"/>
  <c r="R18" i="15"/>
  <c r="T17" i="15"/>
  <c r="X17" i="15"/>
  <c r="R17" i="15"/>
  <c r="R20" i="15"/>
  <c r="R22" i="15"/>
  <c r="R29" i="15"/>
  <c r="J59" i="2"/>
  <c r="J19" i="2"/>
  <c r="J12" i="2"/>
  <c r="J21" i="2"/>
  <c r="F59" i="2"/>
  <c r="F19" i="2"/>
  <c r="F12" i="2"/>
  <c r="F21" i="2"/>
  <c r="I80" i="1"/>
  <c r="I82" i="1"/>
  <c r="I57" i="1"/>
  <c r="I49" i="1"/>
  <c r="I29" i="1"/>
  <c r="I16" i="1"/>
  <c r="I31" i="1"/>
  <c r="E80" i="1"/>
  <c r="E82" i="1"/>
  <c r="E57" i="1"/>
  <c r="E49" i="1"/>
  <c r="E29" i="1"/>
  <c r="E16" i="1"/>
  <c r="G71" i="7"/>
  <c r="C71" i="7"/>
  <c r="T25" i="15"/>
  <c r="X25" i="15"/>
  <c r="X27" i="15"/>
  <c r="L29" i="15"/>
  <c r="F25" i="16"/>
  <c r="J25" i="16"/>
  <c r="V29" i="15"/>
  <c r="N29" i="15"/>
  <c r="E91" i="7"/>
  <c r="E94" i="7"/>
  <c r="E96" i="7"/>
  <c r="E59" i="1"/>
  <c r="E84" i="1"/>
  <c r="E31" i="1"/>
  <c r="N18" i="16"/>
  <c r="D25" i="16"/>
  <c r="H25" i="16"/>
  <c r="X20" i="15"/>
  <c r="X22" i="15"/>
  <c r="T20" i="15"/>
  <c r="T22" i="15"/>
  <c r="T27" i="15"/>
  <c r="J46" i="2"/>
  <c r="J60" i="2"/>
  <c r="F46" i="2"/>
  <c r="F60" i="2"/>
  <c r="F65" i="2"/>
  <c r="F63" i="2"/>
  <c r="F32" i="2"/>
  <c r="I59" i="1"/>
  <c r="I84" i="1"/>
  <c r="I87" i="1"/>
  <c r="C29" i="1"/>
  <c r="E87" i="1"/>
  <c r="T29" i="15"/>
  <c r="X29" i="15"/>
  <c r="J63" i="2"/>
  <c r="J65" i="2"/>
  <c r="H19" i="2"/>
  <c r="C80" i="1"/>
  <c r="C82" i="1"/>
  <c r="G82" i="1"/>
  <c r="N11" i="14"/>
  <c r="D27" i="12"/>
  <c r="F20" i="12"/>
  <c r="D20" i="12"/>
  <c r="D22" i="12"/>
  <c r="D29" i="12"/>
  <c r="R13" i="12"/>
  <c r="T13" i="12"/>
  <c r="X13" i="12"/>
  <c r="J23" i="14"/>
  <c r="H23" i="14"/>
  <c r="F23" i="14"/>
  <c r="D23" i="14"/>
  <c r="L18" i="14"/>
  <c r="J18" i="14"/>
  <c r="J25" i="14"/>
  <c r="H18" i="14"/>
  <c r="H25" i="14"/>
  <c r="F18" i="14"/>
  <c r="D18" i="14"/>
  <c r="N17" i="14"/>
  <c r="N16" i="14"/>
  <c r="N15" i="14"/>
  <c r="D25" i="14"/>
  <c r="Q27" i="12"/>
  <c r="P27" i="12"/>
  <c r="N27" i="12"/>
  <c r="J27" i="12"/>
  <c r="H27" i="12"/>
  <c r="F27" i="12"/>
  <c r="R26" i="12"/>
  <c r="T26" i="12"/>
  <c r="X26" i="12"/>
  <c r="V27" i="12"/>
  <c r="R25" i="12"/>
  <c r="V20" i="12"/>
  <c r="V22" i="12"/>
  <c r="P20" i="12"/>
  <c r="P22" i="12"/>
  <c r="N20" i="12"/>
  <c r="N22" i="12"/>
  <c r="L20" i="12"/>
  <c r="L22" i="12"/>
  <c r="J20" i="12"/>
  <c r="J22" i="12"/>
  <c r="H20" i="12"/>
  <c r="H22" i="12"/>
  <c r="F22" i="12"/>
  <c r="F29" i="12"/>
  <c r="R19" i="12"/>
  <c r="R18" i="12"/>
  <c r="R17" i="12"/>
  <c r="T19" i="12"/>
  <c r="X19" i="12"/>
  <c r="T18" i="12"/>
  <c r="X18" i="12"/>
  <c r="R20" i="12"/>
  <c r="R22" i="12"/>
  <c r="N29" i="12"/>
  <c r="N18" i="14"/>
  <c r="F25" i="14"/>
  <c r="V29" i="12"/>
  <c r="H29" i="12"/>
  <c r="P29" i="12"/>
  <c r="J29" i="12"/>
  <c r="R27" i="12"/>
  <c r="R29" i="12"/>
  <c r="X17" i="12"/>
  <c r="X20" i="12"/>
  <c r="X22" i="12"/>
  <c r="T20" i="12"/>
  <c r="T22" i="12"/>
  <c r="D59" i="2"/>
  <c r="G57" i="1"/>
  <c r="C16" i="1"/>
  <c r="C57" i="1"/>
  <c r="C49" i="1"/>
  <c r="C59" i="1"/>
  <c r="C84" i="1"/>
  <c r="D19" i="2"/>
  <c r="H88" i="7"/>
  <c r="G88" i="7"/>
  <c r="D88" i="7"/>
  <c r="H52" i="7"/>
  <c r="D52" i="7"/>
  <c r="D55" i="7"/>
  <c r="H32" i="7"/>
  <c r="D32" i="7"/>
  <c r="H12" i="2"/>
  <c r="H21" i="2"/>
  <c r="D12" i="2"/>
  <c r="G49" i="1"/>
  <c r="G59" i="1"/>
  <c r="G84" i="1"/>
  <c r="L22" i="14"/>
  <c r="N22" i="14"/>
  <c r="D21" i="2"/>
  <c r="G31" i="1"/>
  <c r="G87" i="1"/>
  <c r="D71" i="7"/>
  <c r="D91" i="7"/>
  <c r="D96" i="7"/>
  <c r="H55" i="7"/>
  <c r="H71" i="7"/>
  <c r="H91" i="7"/>
  <c r="H96" i="7"/>
  <c r="C31" i="1"/>
  <c r="C87" i="1"/>
  <c r="N22" i="16"/>
  <c r="D29" i="2"/>
  <c r="D46" i="2"/>
  <c r="D60" i="2"/>
  <c r="D65" i="2"/>
  <c r="Z27" i="15"/>
  <c r="H46" i="2"/>
  <c r="G10" i="7"/>
  <c r="P22" i="16"/>
  <c r="L21" i="16"/>
  <c r="H60" i="2"/>
  <c r="H63" i="2"/>
  <c r="D34" i="2"/>
  <c r="C10" i="7"/>
  <c r="C32" i="7"/>
  <c r="C52" i="7"/>
  <c r="C55" i="7"/>
  <c r="C91" i="7"/>
  <c r="C94" i="7"/>
  <c r="C96" i="7"/>
  <c r="C103" i="7"/>
  <c r="Z25" i="15"/>
  <c r="N21" i="16"/>
  <c r="L23" i="16"/>
  <c r="L25" i="16"/>
  <c r="L25" i="14"/>
  <c r="H65" i="2"/>
  <c r="P21" i="16"/>
  <c r="N23" i="16"/>
  <c r="G32" i="7"/>
  <c r="G52" i="7"/>
  <c r="G55" i="7"/>
  <c r="G91" i="7"/>
  <c r="G94" i="7"/>
  <c r="G96" i="7"/>
  <c r="G103" i="7"/>
  <c r="N21" i="14"/>
  <c r="L27" i="12"/>
  <c r="L29" i="12"/>
  <c r="T25" i="12"/>
  <c r="P23" i="16"/>
  <c r="N25" i="16"/>
  <c r="O25" i="16"/>
  <c r="T27" i="12"/>
  <c r="T29" i="12"/>
  <c r="X25" i="12"/>
  <c r="N25" i="14"/>
  <c r="X27" i="12"/>
  <c r="X29" i="12"/>
</calcChain>
</file>

<file path=xl/sharedStrings.xml><?xml version="1.0" encoding="utf-8"?>
<sst xmlns="http://schemas.openxmlformats.org/spreadsheetml/2006/main" count="447" uniqueCount="241">
  <si>
    <t>บริษัท เซ็ปเป้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</si>
  <si>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</si>
  <si>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</si>
  <si>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</si>
  <si>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</si>
  <si>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</si>
  <si>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</si>
  <si>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</si>
  <si>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</si>
  <si>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</si>
  <si>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</si>
  <si>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</si>
  <si>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</si>
  <si>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</si>
  <si>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</si>
  <si>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</si>
  <si>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</si>
  <si>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</si>
  <si>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</si>
  <si>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</si>
  <si>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</si>
  <si>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</si>
  <si>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</si>
  <si>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</si>
  <si>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</si>
  <si>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</si>
  <si>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</si>
  <si>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</si>
  <si>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</si>
  <si>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</si>
  <si>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</si>
  <si>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</si>
  <si>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</si>
  <si>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</si>
  <si>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</si>
  <si>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</si>
  <si>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</si>
  <si>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</si>
  <si>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</si>
  <si>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</si>
  <si>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</si>
  <si>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</si>
  <si>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</si>
  <si>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</si>
  <si>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</si>
  <si>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</si>
  <si>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</si>
  <si>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</si>
  <si>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</si>
  <si>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</si>
  <si>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</si>
  <si>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</si>
  <si>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</si>
  <si>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</si>
  <si>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ใบสำคัญแสดงสิทธิที่จะซื้อหุ้น</t>
  </si>
  <si>
    <t>กำไรสะสม</t>
  </si>
  <si>
    <t xml:space="preserve">   ทุนสำรองตามกฎหมาย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</si>
  <si>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</si>
  <si>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</si>
  <si>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</si>
  <si>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</si>
  <si>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</si>
  <si>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</si>
  <si>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</si>
  <si>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</si>
  <si>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</si>
  <si>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</si>
  <si>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</si>
  <si>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</si>
  <si>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</si>
  <si>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</si>
  <si>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</si>
  <si>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</si>
  <si>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</si>
  <si>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</si>
  <si>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</si>
  <si>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</si>
  <si>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</si>
  <si>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</si>
  <si>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</si>
  <si>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</si>
  <si>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</si>
  <si>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</si>
  <si>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</si>
  <si>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</si>
  <si>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</si>
  <si>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</si>
  <si>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</si>
  <si>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กำไรต่อหุ้นปรับลด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</si>
  <si>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</si>
  <si>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</si>
  <si>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</si>
  <si>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</si>
  <si>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</si>
  <si>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 xml:space="preserve">    การแปลงค่างบการเงิน</t>
  </si>
  <si>
    <t>รายการที่จะไม่ถูกจัดประเภทใหม่</t>
  </si>
  <si>
    <t xml:space="preserve">   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</si>
  <si>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</si>
  <si>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 xml:space="preserve">กำไรเบ็ดเสร็จรวมสำหรับปี 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</si>
  <si>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</si>
  <si>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</si>
  <si>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ผลต่างที่เกิด</t>
  </si>
  <si>
    <t>รวมองค์</t>
  </si>
  <si>
    <t>ใบสำคัญ</t>
  </si>
  <si>
    <t>ทุน</t>
  </si>
  <si>
    <t>จากรายการ</t>
  </si>
  <si>
    <t>ประกอบ</t>
  </si>
  <si>
    <t>ส่วนได้เสีย</t>
  </si>
  <si>
    <t>แสดง</t>
  </si>
  <si>
    <t>สำรอง</t>
  </si>
  <si>
    <t>ภายใต้การ</t>
  </si>
  <si>
    <t>สำรองการ</t>
  </si>
  <si>
    <t>อื่นของ</t>
  </si>
  <si>
    <t>รวมส่วนของ</t>
  </si>
  <si>
    <t>ที่ไม่มี</t>
  </si>
  <si>
    <t>รวม</t>
  </si>
  <si>
    <t>ที่ออกและ</t>
  </si>
  <si>
    <t>ส่วนเกิน</t>
  </si>
  <si>
    <t>สิทธิที่จะ</t>
  </si>
  <si>
    <t>ตาม</t>
  </si>
  <si>
    <t>ยังไม่ได้</t>
  </si>
  <si>
    <t>ควบคุม</t>
  </si>
  <si>
    <t>แปลงค่า</t>
  </si>
  <si>
    <t>ส่วนของ</t>
  </si>
  <si>
    <t>ผู้ถือหุ้นของ</t>
  </si>
  <si>
    <t>อำนาจ</t>
  </si>
  <si>
    <t>ชำระแล้ว</t>
  </si>
  <si>
    <t>มูลค่าหุ้น</t>
  </si>
  <si>
    <t>ซื้อหุ้น</t>
  </si>
  <si>
    <t>กฎหมาย</t>
  </si>
  <si>
    <t>จัดสรร</t>
  </si>
  <si>
    <t>เดียวกัน</t>
  </si>
  <si>
    <t>งบการเงิน</t>
  </si>
  <si>
    <t>ผู้ถือหุ้น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</si>
  <si>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</si>
  <si>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</si>
  <si>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</si>
  <si>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หุ้นทุนออกให้ตามสิทธิ</t>
  </si>
  <si>
    <t xml:space="preserve">   การจ่ายโดยใช้หุ้นเป็นเกณฑ์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</si>
  <si>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</si>
  <si>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</si>
  <si>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</si>
  <si>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</si>
  <si>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</si>
  <si>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</si>
  <si>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 (ขาดทุน) เบ็ดเสร็จสำหรับปี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</si>
  <si>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</si>
  <si>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</si>
  <si>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</si>
  <si>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ทุนสำรอง</t>
  </si>
  <si>
    <t>แสดงสิทธิ</t>
  </si>
  <si>
    <t>ที่จะซื้อหุ้น</t>
  </si>
  <si>
    <t>กำไรเบ็ดเสร็จสำหรับปี</t>
  </si>
  <si>
    <t xml:space="preserve">   กำไรเบ็ดเสร็จอื่น</t>
  </si>
  <si>
    <t>รวมกำไรเบ็ดเสร็จสำหรับปี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</si>
  <si>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</si>
  <si>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</si>
  <si>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สำหรับปีสิ้นสุดวันที่ 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</si>
  <si>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</si>
  <si>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</si>
  <si>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</si>
  <si>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ภาษีเงินได้</t>
  </si>
  <si>
    <t>ค่าเสื่อมราคา</t>
  </si>
  <si>
    <t>ค่าตัดจำหน่าย</t>
  </si>
  <si>
    <t xml:space="preserve">ผลขาดทุนจากการด้อยค่าที่รับรู้ในกำไรหรือขาดทุน </t>
  </si>
  <si>
    <t>ขาดทุน (กำไร) จากอัตราแลกเปลี่ยนที่ยังไม่เกิดขึ้น</t>
  </si>
  <si>
    <t>ประมาณการหนี้สินไม่หมุนเวียนสำหรับ</t>
  </si>
  <si>
    <t xml:space="preserve">   ผลประโยชน์พนักงาน</t>
  </si>
  <si>
    <t>การจ่ายโดยใช้หุ้นเป็นเกณฑ์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</si>
  <si>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</si>
  <si>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</si>
  <si>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กระแสเงินสดจากกิจกรรมดำเนินงาน (ต่อ) </t>
  </si>
  <si>
    <t>ผลต่างจากการแปลงค่างบการเงินของบริษัทย่อย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</si>
  <si>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</si>
  <si>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</si>
  <si>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</si>
  <si>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</si>
  <si>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</si>
  <si>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</si>
  <si>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</si>
  <si>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</si>
  <si>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</si>
  <si>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</si>
  <si>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</si>
  <si>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เงินสดจ่ายเพื่อซื้อเงินลงทุนระยะยาวอื่น</t>
  </si>
  <si>
    <t>เงินสดรับจากการขายเงินลงทุนระยะยาวอื่น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</si>
  <si>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</si>
  <si>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</si>
  <si>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</si>
  <si>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</si>
  <si>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สำหรับปีสิ้นสุดวันที่</t>
  </si>
  <si>
    <t>กระแสเงินสดจากกิจกรรมจัดหาเงิน</t>
  </si>
  <si>
    <t>เงินสดรับจากเงินเบิกเกินบัญชีธนาคาร</t>
  </si>
  <si>
    <t>เงินสดจ่ายเพื่อชำระเงินเบิกเกินบัญชีธนาคาร</t>
  </si>
  <si>
    <t>เงินสดรับจากหุ้นทุนออกให้ตามสิทธิ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</si>
  <si>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</si>
  <si>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</si>
  <si>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</si>
  <si>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</si>
  <si>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</si>
  <si>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</si>
  <si>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</si>
  <si>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</si>
  <si>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</si>
  <si>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</si>
  <si>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</si>
  <si>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</si>
  <si>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</si>
  <si>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ยานพาหนะที่ได้มาโดยการทำสัญญาเช่าการเงิน</t>
  </si>
  <si>
    <t xml:space="preserve">การแบ่งปันกำไร (ขาดทุน) เบ็ดเสร็จรวม </t>
  </si>
  <si>
    <t>ขาดทุนจากการตัดจำหน่ายสินทรัพย์ไม่มีตัวตนอื่น</t>
  </si>
  <si>
    <t>สินทรัพย์ทางการเงินไม่หมุนเวียนอื่น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</si>
  <si>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</si>
  <si>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</si>
  <si>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</si>
  <si>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4, 6</t>
  </si>
  <si>
    <t>4, 26</t>
  </si>
  <si>
    <t>4, 12</t>
  </si>
  <si>
    <t>4, 15</t>
  </si>
  <si>
    <t>12, 26</t>
  </si>
  <si>
    <t>17, 18</t>
  </si>
  <si>
    <t>4, 20</t>
  </si>
  <si>
    <t>4, 21</t>
  </si>
  <si>
    <t>4, 6, 26</t>
  </si>
  <si>
    <t>11, 12, 22</t>
  </si>
  <si>
    <t>14, 22</t>
  </si>
  <si>
    <t>ขาดทุน (กำไร) จากการจำหน่ายสินทรัพย์ทางการเงิน</t>
  </si>
  <si>
    <t>เงินสดจ่ายเพื่อซื้อส่วนได้เสียในการร่วมค้า</t>
  </si>
  <si>
    <t>เงินสดและรายการเทียบเท่าเงินสดเพิ่มขึ้น (ลดลง) สุทธิ</t>
  </si>
  <si>
    <t>ผลกำไร (ขาดทุน) จากการวัดมูลค่าใหม่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</si>
  <si>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</si>
  <si>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</si>
  <si>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เงินลงทุนในบริษัทร่วมค้า</t>
  </si>
  <si>
    <t>ขาดทุนจากการปรับมูลค่าสินค้า</t>
  </si>
  <si>
    <t>กำไรจากการจำหน่ายอาคารและอุปกรณ์</t>
  </si>
  <si>
    <t>กำไรจากการวัดมูลค่ายุติธรรมของสินทรัพย์ทางการเงิน</t>
  </si>
  <si>
    <t xml:space="preserve">   หมุนเวียนอื่นที่ยังไม่เกิดขึ้น</t>
  </si>
  <si>
    <t>ขาดทุนจากการด้อยค่าซึ่งเป็นไปตาม TFRS 9</t>
  </si>
  <si>
    <t xml:space="preserve">ส่วนแบ่งกำไร (ขาดทุน) ของบริษัทร่วม </t>
  </si>
  <si>
    <t xml:space="preserve">   และการร่วมค้าที่ใช้วิธีส่วนได้เสีย</t>
  </si>
  <si>
    <t>กำไรจากการจำหน่ายสินทรัพย์ทางการเงินหมุนเวียนอื่น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</si>
</sst>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1"/>
      <name val="Calibri"/>
      <family val="2"/>
      <scheme val="minor"/>
    </font>
    <font>
      <sz val="8"/>
      <name val="Book Antiqua"/>
      <family val="1"/>
    </font>
    <font>
      <sz val="14"/>
      <name val="CordiaUPC"/>
      <family val="2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5" fillId="0" borderId="0"/>
    <xf numFmtId="43" fontId="21" fillId="0" borderId="0" applyFont="0" applyFill="0" applyBorder="0" applyAlignment="0" applyProtection="0"/>
    <xf numFmtId="0" fontId="22" fillId="0" borderId="0"/>
  </cellStyleXfs>
  <cellXfs count="168">
    <xf numFmtId="0" fontId="0" fillId="0" borderId="0" xfId="0"/>
    <xf numFmtId="0" fontId="1" fillId="0" borderId="0" xfId="3" applyFont="1" applyAlignment="1">
      <alignment horizontal="left"/>
    </xf>
    <xf numFmtId="0" fontId="2" fillId="0" borderId="0" xfId="3" applyFont="1"/>
    <xf numFmtId="37" fontId="3" fillId="0" borderId="0" xfId="3" applyNumberFormat="1" applyFont="1"/>
    <xf numFmtId="0" fontId="16" fillId="0" borderId="0" xfId="0" applyFont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center"/>
    </xf>
    <xf numFmtId="0" fontId="3" fillId="0" borderId="0" xfId="3" applyFont="1"/>
    <xf numFmtId="0" fontId="4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4" fillId="0" borderId="0" xfId="3" applyFont="1"/>
    <xf numFmtId="0" fontId="6" fillId="0" borderId="0" xfId="3" applyFont="1" applyAlignment="1">
      <alignment horizontal="left"/>
    </xf>
    <xf numFmtId="37" fontId="2" fillId="0" borderId="0" xfId="3" applyNumberFormat="1" applyFont="1"/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0" fontId="3" fillId="0" borderId="0" xfId="3" applyFont="1" applyAlignment="1">
      <alignment horizontal="left"/>
    </xf>
    <xf numFmtId="37" fontId="2" fillId="0" borderId="0" xfId="3" applyNumberFormat="1" applyFont="1" applyAlignment="1">
      <alignment horizontal="right"/>
    </xf>
    <xf numFmtId="0" fontId="2" fillId="0" borderId="0" xfId="3" applyFont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wrapText="1"/>
    </xf>
    <xf numFmtId="165" fontId="2" fillId="0" borderId="0" xfId="3" applyNumberFormat="1" applyFont="1"/>
    <xf numFmtId="165" fontId="2" fillId="0" borderId="0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43" fontId="3" fillId="0" borderId="3" xfId="1" applyFont="1" applyFill="1" applyBorder="1" applyAlignment="1"/>
    <xf numFmtId="0" fontId="6" fillId="0" borderId="0" xfId="3" applyFont="1" applyAlignment="1">
      <alignment horizontal="center"/>
    </xf>
    <xf numFmtId="165" fontId="3" fillId="0" borderId="0" xfId="1" applyNumberFormat="1" applyFont="1" applyFill="1" applyAlignment="1"/>
    <xf numFmtId="0" fontId="6" fillId="0" borderId="0" xfId="0" applyFont="1" applyAlignment="1">
      <alignment horizontal="left"/>
    </xf>
    <xf numFmtId="165" fontId="2" fillId="0" borderId="0" xfId="1" applyNumberFormat="1" applyFont="1" applyFill="1" applyAlignment="1">
      <alignment horizontal="left"/>
    </xf>
    <xf numFmtId="165" fontId="2" fillId="0" borderId="1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4" xfId="1" applyNumberFormat="1" applyFont="1" applyFill="1" applyBorder="1" applyAlignment="1"/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2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/>
    </xf>
    <xf numFmtId="43" fontId="2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2" fillId="0" borderId="0" xfId="2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43" fontId="2" fillId="0" borderId="1" xfId="2" applyFont="1" applyFill="1" applyBorder="1" applyAlignment="1">
      <alignment horizontal="right"/>
    </xf>
    <xf numFmtId="165" fontId="2" fillId="0" borderId="1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0" fontId="3" fillId="0" borderId="0" xfId="3" applyFont="1" applyAlignment="1">
      <alignment horizontal="left" vertical="center"/>
    </xf>
    <xf numFmtId="43" fontId="2" fillId="0" borderId="0" xfId="2" applyFont="1" applyFill="1" applyBorder="1" applyAlignment="1">
      <alignment horizontal="center"/>
    </xf>
    <xf numFmtId="165" fontId="2" fillId="0" borderId="0" xfId="2" applyNumberFormat="1" applyFont="1" applyFill="1" applyAlignment="1">
      <alignment horizontal="right"/>
    </xf>
    <xf numFmtId="37" fontId="2" fillId="0" borderId="0" xfId="3" applyNumberFormat="1" applyFont="1" applyAlignment="1">
      <alignment horizontal="center"/>
    </xf>
    <xf numFmtId="165" fontId="3" fillId="0" borderId="2" xfId="2" applyNumberFormat="1" applyFont="1" applyFill="1" applyBorder="1" applyAlignment="1">
      <alignment horizontal="right"/>
    </xf>
    <xf numFmtId="43" fontId="3" fillId="0" borderId="2" xfId="2" applyFont="1" applyFill="1" applyBorder="1" applyAlignment="1">
      <alignment horizontal="right"/>
    </xf>
    <xf numFmtId="37" fontId="3" fillId="0" borderId="0" xfId="3" applyNumberFormat="1" applyFont="1" applyAlignment="1">
      <alignment horizontal="center"/>
    </xf>
    <xf numFmtId="43" fontId="3" fillId="0" borderId="5" xfId="2" applyFont="1" applyFill="1" applyBorder="1" applyAlignment="1">
      <alignment horizontal="right"/>
    </xf>
    <xf numFmtId="165" fontId="3" fillId="0" borderId="5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center"/>
    </xf>
    <xf numFmtId="165" fontId="3" fillId="0" borderId="5" xfId="2" applyNumberFormat="1" applyFont="1" applyFill="1" applyBorder="1" applyAlignment="1">
      <alignment horizontal="center"/>
    </xf>
    <xf numFmtId="165" fontId="3" fillId="0" borderId="3" xfId="2" applyNumberFormat="1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0" borderId="0" xfId="0" applyFont="1"/>
    <xf numFmtId="165" fontId="3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0" fontId="1" fillId="0" borderId="0" xfId="3" applyFont="1"/>
    <xf numFmtId="0" fontId="14" fillId="0" borderId="0" xfId="0" applyFont="1"/>
    <xf numFmtId="0" fontId="4" fillId="0" borderId="0" xfId="3" applyFont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left"/>
    </xf>
    <xf numFmtId="165" fontId="2" fillId="0" borderId="5" xfId="1" applyNumberFormat="1" applyFont="1" applyFill="1" applyBorder="1" applyAlignment="1"/>
    <xf numFmtId="165" fontId="2" fillId="0" borderId="0" xfId="0" applyNumberFormat="1" applyFont="1"/>
    <xf numFmtId="165" fontId="3" fillId="0" borderId="0" xfId="3" applyNumberFormat="1" applyFont="1" applyAlignment="1">
      <alignment horizontal="right"/>
    </xf>
    <xf numFmtId="165" fontId="3" fillId="0" borderId="0" xfId="3" applyNumberFormat="1" applyFont="1"/>
    <xf numFmtId="165" fontId="2" fillId="0" borderId="0" xfId="3" applyNumberFormat="1" applyFont="1" applyAlignment="1">
      <alignment horizontal="right"/>
    </xf>
    <xf numFmtId="165" fontId="3" fillId="0" borderId="3" xfId="1" applyNumberFormat="1" applyFont="1" applyFill="1" applyBorder="1" applyAlignment="1"/>
    <xf numFmtId="165" fontId="16" fillId="0" borderId="0" xfId="1" applyNumberFormat="1" applyFont="1" applyFill="1"/>
    <xf numFmtId="165" fontId="2" fillId="0" borderId="3" xfId="1" applyNumberFormat="1" applyFont="1" applyFill="1" applyBorder="1" applyAlignment="1"/>
    <xf numFmtId="165" fontId="2" fillId="0" borderId="6" xfId="1" applyNumberFormat="1" applyFont="1" applyFill="1" applyBorder="1" applyAlignment="1"/>
    <xf numFmtId="165" fontId="16" fillId="0" borderId="0" xfId="1" applyNumberFormat="1" applyFont="1" applyFill="1" applyAlignment="1"/>
    <xf numFmtId="165" fontId="2" fillId="0" borderId="0" xfId="1" applyNumberFormat="1" applyFont="1" applyFill="1" applyAlignment="1">
      <alignment wrapText="1"/>
    </xf>
    <xf numFmtId="165" fontId="3" fillId="0" borderId="0" xfId="1" applyNumberFormat="1" applyFont="1" applyFill="1" applyAlignment="1">
      <alignment wrapText="1"/>
    </xf>
    <xf numFmtId="165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20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43" fontId="3" fillId="0" borderId="7" xfId="1" applyFont="1" applyFill="1" applyBorder="1" applyAlignment="1"/>
    <xf numFmtId="165" fontId="3" fillId="0" borderId="4" xfId="1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0" xfId="6" applyFont="1" applyAlignment="1">
      <alignment horizontal="center" vertical="center"/>
    </xf>
    <xf numFmtId="0" fontId="23" fillId="0" borderId="0" xfId="0" applyFont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165" fontId="16" fillId="0" borderId="0" xfId="0" applyNumberFormat="1" applyFont="1"/>
    <xf numFmtId="43" fontId="16" fillId="0" borderId="0" xfId="1" applyFont="1"/>
    <xf numFmtId="164" fontId="16" fillId="0" borderId="0" xfId="0" applyNumberFormat="1" applyFont="1"/>
    <xf numFmtId="0" fontId="3" fillId="0" borderId="0" xfId="3" applyFont="1" applyFill="1"/>
    <xf numFmtId="0" fontId="2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>
      <alignment horizontal="left"/>
    </xf>
    <xf numFmtId="0" fontId="8" fillId="0" borderId="0" xfId="3" applyFont="1" applyFill="1" applyAlignment="1">
      <alignment horizontal="left"/>
    </xf>
    <xf numFmtId="37" fontId="2" fillId="0" borderId="0" xfId="3" applyNumberFormat="1" applyFont="1" applyFill="1"/>
    <xf numFmtId="0" fontId="6" fillId="0" borderId="0" xfId="3" applyFont="1" applyFill="1" applyAlignment="1">
      <alignment horizontal="left"/>
    </xf>
    <xf numFmtId="0" fontId="2" fillId="0" borderId="0" xfId="3" applyFont="1" applyFill="1"/>
    <xf numFmtId="0" fontId="1" fillId="0" borderId="0" xfId="3" applyFont="1" applyFill="1" applyAlignment="1">
      <alignment horizontal="left"/>
    </xf>
    <xf numFmtId="37" fontId="3" fillId="0" borderId="0" xfId="3" applyNumberFormat="1" applyFont="1" applyFill="1"/>
    <xf numFmtId="0" fontId="5" fillId="0" borderId="0" xfId="3" applyFont="1" applyFill="1" applyAlignment="1">
      <alignment horizontal="left"/>
    </xf>
    <xf numFmtId="0" fontId="2" fillId="0" borderId="0" xfId="3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16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3" applyFont="1" applyFill="1" applyAlignment="1">
      <alignment horizontal="center"/>
    </xf>
    <xf numFmtId="0" fontId="10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4" fillId="0" borderId="0" xfId="0" applyFont="1" applyFill="1" applyAlignment="1">
      <alignment horizontal="center" wrapText="1"/>
    </xf>
    <xf numFmtId="0" fontId="3" fillId="0" borderId="0" xfId="3" applyFont="1" applyFill="1" applyAlignment="1">
      <alignment wrapText="1"/>
    </xf>
    <xf numFmtId="37" fontId="3" fillId="0" borderId="0" xfId="4" applyNumberFormat="1" applyFont="1" applyFill="1"/>
    <xf numFmtId="0" fontId="2" fillId="0" borderId="0" xfId="0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12" fillId="0" borderId="0" xfId="3" applyFont="1" applyFill="1" applyAlignment="1">
      <alignment horizontal="left"/>
    </xf>
    <xf numFmtId="0" fontId="6" fillId="0" borderId="0" xfId="3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3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37" fontId="2" fillId="0" borderId="0" xfId="3" applyNumberFormat="1" applyFont="1" applyFill="1" applyAlignment="1">
      <alignment horizontal="right"/>
    </xf>
    <xf numFmtId="0" fontId="2" fillId="0" borderId="0" xfId="3" applyFont="1" applyFill="1" applyAlignment="1">
      <alignment vertical="top"/>
    </xf>
    <xf numFmtId="0" fontId="4" fillId="0" borderId="0" xfId="3" applyFont="1" applyFill="1" applyAlignment="1">
      <alignment horizontal="center" vertical="top"/>
    </xf>
    <xf numFmtId="0" fontId="4" fillId="0" borderId="0" xfId="3" applyFont="1" applyFill="1"/>
    <xf numFmtId="0" fontId="2" fillId="0" borderId="0" xfId="3" quotePrefix="1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2" fillId="0" borderId="0" xfId="3" applyFont="1" applyFill="1" applyAlignment="1">
      <alignment horizontal="right"/>
    </xf>
    <xf numFmtId="0" fontId="1" fillId="0" borderId="0" xfId="3" applyFont="1" applyFill="1"/>
    <xf numFmtId="0" fontId="6" fillId="0" borderId="0" xfId="3" applyFont="1" applyFill="1"/>
    <xf numFmtId="0" fontId="18" fillId="0" borderId="0" xfId="3" applyFont="1" applyFill="1" applyAlignment="1">
      <alignment horizontal="left"/>
    </xf>
    <xf numFmtId="0" fontId="19" fillId="0" borderId="0" xfId="3" applyFont="1" applyFill="1" applyAlignment="1">
      <alignment horizontal="center"/>
    </xf>
    <xf numFmtId="0" fontId="17" fillId="0" borderId="0" xfId="3" applyFont="1" applyFill="1"/>
    <xf numFmtId="0" fontId="20" fillId="0" borderId="0" xfId="0" applyFont="1" applyFill="1" applyAlignment="1">
      <alignment horizontal="center"/>
    </xf>
    <xf numFmtId="165" fontId="16" fillId="0" borderId="0" xfId="0" applyNumberFormat="1" applyFont="1" applyFill="1"/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Fill="1" applyAlignment="1">
      <alignment horizontal="center" vertical="top"/>
    </xf>
    <xf numFmtId="0" fontId="2" fillId="0" borderId="0" xfId="3" applyFont="1" applyFill="1" applyAlignment="1">
      <alignment horizontal="center" wrapText="1"/>
    </xf>
    <xf numFmtId="0" fontId="3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 wrapText="1"/>
    </xf>
    <xf numFmtId="165" fontId="14" fillId="0" borderId="0" xfId="0" applyNumberFormat="1" applyFont="1"/>
  </cellXfs>
  <cellStyles count="7">
    <cellStyle name="Comma" xfId="1" builtinId="3"/>
    <cellStyle name="Comma 16 2" xfId="2" xr:uid="{00000000-0005-0000-0000-000001000000}"/>
    <cellStyle name="Comma 25 2" xfId="5" xr:uid="{80DA9505-41E9-4F62-8130-A45B43C08A3F}"/>
    <cellStyle name="Normal" xfId="0" builtinId="0"/>
    <cellStyle name="Normal 21" xfId="3" xr:uid="{00000000-0005-0000-0000-000003000000}"/>
    <cellStyle name="Normal_Copy of Indorama Venture_Eng" xfId="4" xr:uid="{00000000-0005-0000-0000-000004000000}"/>
    <cellStyle name="Normal_Draft PTTCHTx" xfId="6" xr:uid="{564DDD55-E35E-4F01-A174-D42A54F002AD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I87"/>
  <sheetViews>
    <sheetView tabSelected="1" view="pageBreakPreview" zoomScale="80" zoomScaleNormal="88" zoomScaleSheetLayoutView="80" workbookViewId="0">
      <selection activeCell="Q22" sqref="Q22"/>
    </sheetView>
  </sheetViews>
  <sheetFormatPr defaultColWidth="9.1796875" defaultRowHeight="22.5" customHeight="1" x14ac:dyDescent="0.35"/>
  <cols>
    <col min="1" max="1" width="34.81640625" style="4" customWidth="1"/>
    <col min="2" max="2" width="7.54296875" style="4" customWidth="1"/>
    <col min="3" max="3" width="15" style="4" bestFit="1" customWidth="1"/>
    <col min="4" max="4" width="0.81640625" style="4" customWidth="1"/>
    <col min="5" max="5" width="13.81640625" style="4" customWidth="1"/>
    <col min="6" max="6" width="0.81640625" style="4" customWidth="1"/>
    <col min="7" max="7" width="14" style="4" customWidth="1"/>
    <col min="8" max="8" width="0.81640625" style="4" customWidth="1"/>
    <col min="9" max="9" width="14.1796875" style="4" customWidth="1"/>
    <col min="10" max="16384" width="9.1796875" style="4"/>
  </cols>
  <sheetData>
    <row r="1" spans="1:9" ht="22.5" customHeight="1" x14ac:dyDescent="0.7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9" ht="22.5" customHeight="1" x14ac:dyDescent="0.7">
      <c r="A2" s="1" t="s">
        <v>1</v>
      </c>
      <c r="B2" s="2"/>
      <c r="C2" s="2"/>
      <c r="D2" s="2"/>
      <c r="E2" s="2"/>
      <c r="F2" s="2"/>
      <c r="G2" s="5"/>
      <c r="H2" s="5"/>
      <c r="I2" s="5"/>
    </row>
    <row r="3" spans="1:9" ht="22.5" customHeight="1" x14ac:dyDescent="0.7">
      <c r="A3" s="1"/>
      <c r="B3" s="2"/>
      <c r="C3" s="2"/>
      <c r="D3" s="2"/>
      <c r="E3" s="2"/>
      <c r="F3" s="2"/>
      <c r="G3" s="2"/>
      <c r="H3" s="2"/>
      <c r="I3" s="2"/>
    </row>
    <row r="4" spans="1:9" ht="22.5" customHeight="1" x14ac:dyDescent="0.7">
      <c r="A4" s="6"/>
      <c r="B4" s="7"/>
      <c r="C4" s="158" t="s">
        <v>2</v>
      </c>
      <c r="D4" s="158"/>
      <c r="E4" s="158"/>
      <c r="F4" s="8"/>
      <c r="G4" s="158" t="s">
        <v>3</v>
      </c>
      <c r="H4" s="158"/>
      <c r="I4" s="158"/>
    </row>
    <row r="5" spans="1:9" ht="22.5" customHeight="1" x14ac:dyDescent="0.65">
      <c r="A5" s="6"/>
      <c r="B5" s="7"/>
      <c r="C5" s="159" t="s">
        <v>4</v>
      </c>
      <c r="D5" s="159"/>
      <c r="E5" s="159"/>
      <c r="F5" s="2"/>
      <c r="G5" s="159" t="s">
        <v>4</v>
      </c>
      <c r="H5" s="159"/>
      <c r="I5" s="159"/>
    </row>
    <row r="6" spans="1:9" ht="22.5" customHeight="1" x14ac:dyDescent="0.7">
      <c r="A6" s="1" t="s">
        <v>5</v>
      </c>
      <c r="B6" s="9" t="s">
        <v>6</v>
      </c>
      <c r="C6" s="7">
        <v>2565</v>
      </c>
      <c r="D6" s="7"/>
      <c r="E6" s="7">
        <v>2564</v>
      </c>
      <c r="F6" s="7"/>
      <c r="G6" s="7">
        <v>2565</v>
      </c>
      <c r="H6" s="7"/>
      <c r="I6" s="7">
        <v>2564</v>
      </c>
    </row>
    <row r="7" spans="1:9" ht="22.5" customHeight="1" x14ac:dyDescent="0.65">
      <c r="A7" s="10"/>
      <c r="B7" s="9"/>
      <c r="C7" s="160" t="s">
        <v>7</v>
      </c>
      <c r="D7" s="160"/>
      <c r="E7" s="160"/>
      <c r="F7" s="160"/>
      <c r="G7" s="160"/>
      <c r="H7" s="160"/>
      <c r="I7" s="160"/>
    </row>
    <row r="8" spans="1:9" ht="23.15" customHeight="1" x14ac:dyDescent="0.7">
      <c r="A8" s="12" t="s">
        <v>8</v>
      </c>
      <c r="B8" s="9"/>
      <c r="C8" s="2"/>
      <c r="D8" s="2"/>
      <c r="E8" s="2"/>
      <c r="F8" s="2"/>
      <c r="G8" s="2"/>
      <c r="H8" s="2"/>
      <c r="I8" s="2"/>
    </row>
    <row r="9" spans="1:9" ht="23.15" customHeight="1" x14ac:dyDescent="0.65">
      <c r="A9" s="105" t="s">
        <v>9</v>
      </c>
      <c r="B9" s="106">
        <v>5</v>
      </c>
      <c r="C9" s="14">
        <v>298805528</v>
      </c>
      <c r="D9" s="14"/>
      <c r="E9" s="14">
        <v>382609637</v>
      </c>
      <c r="F9" s="14"/>
      <c r="G9" s="14">
        <v>249988981</v>
      </c>
      <c r="H9" s="14"/>
      <c r="I9" s="14">
        <v>324544988</v>
      </c>
    </row>
    <row r="10" spans="1:9" ht="23.15" customHeight="1" x14ac:dyDescent="0.65">
      <c r="A10" s="105" t="s">
        <v>10</v>
      </c>
      <c r="B10" s="106" t="s">
        <v>215</v>
      </c>
      <c r="C10" s="14">
        <v>324144288</v>
      </c>
      <c r="D10" s="14"/>
      <c r="E10" s="14">
        <v>340585908</v>
      </c>
      <c r="F10" s="14"/>
      <c r="G10" s="14">
        <v>281164717</v>
      </c>
      <c r="H10" s="14"/>
      <c r="I10" s="14">
        <v>318779821</v>
      </c>
    </row>
    <row r="11" spans="1:9" ht="23.15" customHeight="1" x14ac:dyDescent="0.65">
      <c r="A11" s="105" t="s">
        <v>11</v>
      </c>
      <c r="B11" s="106">
        <v>4</v>
      </c>
      <c r="C11" s="14">
        <v>135355299</v>
      </c>
      <c r="D11" s="14"/>
      <c r="E11" s="14">
        <v>89166138</v>
      </c>
      <c r="F11" s="14"/>
      <c r="G11" s="14">
        <v>145057384</v>
      </c>
      <c r="H11" s="14"/>
      <c r="I11" s="14">
        <v>88194135</v>
      </c>
    </row>
    <row r="12" spans="1:9" ht="23.15" customHeight="1" x14ac:dyDescent="0.65">
      <c r="A12" s="105" t="s">
        <v>12</v>
      </c>
      <c r="B12" s="106" t="s">
        <v>216</v>
      </c>
      <c r="C12" s="15">
        <v>0</v>
      </c>
      <c r="D12" s="15"/>
      <c r="E12" s="15">
        <v>0</v>
      </c>
      <c r="F12" s="15"/>
      <c r="G12" s="14">
        <v>5610000</v>
      </c>
      <c r="H12" s="14"/>
      <c r="I12" s="14">
        <v>5610000</v>
      </c>
    </row>
    <row r="13" spans="1:9" ht="23.15" customHeight="1" x14ac:dyDescent="0.65">
      <c r="A13" s="105" t="s">
        <v>13</v>
      </c>
      <c r="B13" s="106">
        <v>7</v>
      </c>
      <c r="C13" s="14">
        <v>444457476</v>
      </c>
      <c r="D13" s="14"/>
      <c r="E13" s="14">
        <v>290717932</v>
      </c>
      <c r="F13" s="14"/>
      <c r="G13" s="14">
        <v>383903803</v>
      </c>
      <c r="H13" s="14"/>
      <c r="I13" s="14">
        <v>247138839</v>
      </c>
    </row>
    <row r="14" spans="1:9" ht="23.15" customHeight="1" x14ac:dyDescent="0.65">
      <c r="A14" s="105" t="s">
        <v>14</v>
      </c>
      <c r="B14" s="106">
        <v>26</v>
      </c>
      <c r="C14" s="14">
        <v>1829719197</v>
      </c>
      <c r="D14" s="14"/>
      <c r="E14" s="14">
        <v>1371105836</v>
      </c>
      <c r="F14" s="14"/>
      <c r="G14" s="14">
        <v>1829719197</v>
      </c>
      <c r="H14" s="14"/>
      <c r="I14" s="14">
        <v>1371105836</v>
      </c>
    </row>
    <row r="15" spans="1:9" ht="23.15" customHeight="1" x14ac:dyDescent="0.65">
      <c r="A15" s="105" t="s">
        <v>15</v>
      </c>
      <c r="B15" s="106"/>
      <c r="C15" s="14">
        <v>46800257</v>
      </c>
      <c r="D15" s="14"/>
      <c r="E15" s="14">
        <v>49508226</v>
      </c>
      <c r="F15" s="14"/>
      <c r="G15" s="14">
        <v>46505814</v>
      </c>
      <c r="H15" s="14"/>
      <c r="I15" s="14">
        <v>48484762</v>
      </c>
    </row>
    <row r="16" spans="1:9" ht="23.15" customHeight="1" x14ac:dyDescent="0.7">
      <c r="A16" s="107" t="s">
        <v>16</v>
      </c>
      <c r="B16" s="106"/>
      <c r="C16" s="23">
        <f>SUM(C9:C15)</f>
        <v>3079282045</v>
      </c>
      <c r="D16" s="22"/>
      <c r="E16" s="23">
        <f>SUM(E9:E15)</f>
        <v>2523693677</v>
      </c>
      <c r="F16" s="22"/>
      <c r="G16" s="23">
        <f>SUM(G9:G15)</f>
        <v>2941949896</v>
      </c>
      <c r="H16" s="31"/>
      <c r="I16" s="23">
        <f>SUM(I9:I15)</f>
        <v>2403858381</v>
      </c>
    </row>
    <row r="17" spans="1:9" ht="23.15" customHeight="1" x14ac:dyDescent="0.65">
      <c r="A17" s="108"/>
      <c r="B17" s="106"/>
      <c r="C17" s="109"/>
      <c r="D17" s="109"/>
      <c r="E17" s="109"/>
      <c r="F17" s="109"/>
      <c r="G17" s="109"/>
      <c r="H17" s="109"/>
      <c r="I17" s="109"/>
    </row>
    <row r="18" spans="1:9" ht="23.15" customHeight="1" x14ac:dyDescent="0.7">
      <c r="A18" s="110" t="s">
        <v>17</v>
      </c>
      <c r="B18" s="106"/>
      <c r="C18" s="109"/>
      <c r="D18" s="109"/>
      <c r="E18" s="109"/>
      <c r="F18" s="109"/>
      <c r="G18" s="109"/>
      <c r="H18" s="109"/>
      <c r="I18" s="109"/>
    </row>
    <row r="19" spans="1:9" ht="23.15" customHeight="1" x14ac:dyDescent="0.65">
      <c r="A19" s="105" t="s">
        <v>211</v>
      </c>
      <c r="B19" s="106">
        <v>26</v>
      </c>
      <c r="C19" s="15">
        <v>66752211</v>
      </c>
      <c r="D19" s="14"/>
      <c r="E19" s="15">
        <v>66752209</v>
      </c>
      <c r="F19" s="14"/>
      <c r="G19" s="14">
        <v>66752211</v>
      </c>
      <c r="H19" s="14"/>
      <c r="I19" s="14">
        <v>66752209</v>
      </c>
    </row>
    <row r="20" spans="1:9" ht="23.15" customHeight="1" x14ac:dyDescent="0.65">
      <c r="A20" s="111" t="s">
        <v>18</v>
      </c>
      <c r="B20" s="106">
        <v>8</v>
      </c>
      <c r="C20" s="15">
        <v>89124378</v>
      </c>
      <c r="D20" s="14"/>
      <c r="E20" s="15">
        <v>88954557</v>
      </c>
      <c r="F20" s="14"/>
      <c r="G20" s="14">
        <v>0</v>
      </c>
      <c r="H20" s="14"/>
      <c r="I20" s="14">
        <v>0</v>
      </c>
    </row>
    <row r="21" spans="1:9" ht="23.15" customHeight="1" x14ac:dyDescent="0.65">
      <c r="A21" s="111" t="s">
        <v>232</v>
      </c>
      <c r="B21" s="106">
        <v>8</v>
      </c>
      <c r="C21" s="15">
        <v>30173997</v>
      </c>
      <c r="D21" s="14"/>
      <c r="E21" s="15">
        <v>0</v>
      </c>
      <c r="F21" s="14"/>
      <c r="G21" s="14">
        <v>0</v>
      </c>
      <c r="H21" s="14"/>
      <c r="I21" s="14">
        <v>0</v>
      </c>
    </row>
    <row r="22" spans="1:9" ht="23.15" customHeight="1" x14ac:dyDescent="0.65">
      <c r="A22" s="111" t="s">
        <v>19</v>
      </c>
      <c r="B22" s="106">
        <v>9</v>
      </c>
      <c r="C22" s="15">
        <v>0</v>
      </c>
      <c r="D22" s="14"/>
      <c r="E22" s="15">
        <v>0</v>
      </c>
      <c r="F22" s="14"/>
      <c r="G22" s="14">
        <v>419999980</v>
      </c>
      <c r="H22" s="14"/>
      <c r="I22" s="14">
        <v>390161757</v>
      </c>
    </row>
    <row r="23" spans="1:9" ht="23.15" customHeight="1" x14ac:dyDescent="0.65">
      <c r="A23" s="105" t="s">
        <v>20</v>
      </c>
      <c r="B23" s="106">
        <v>11</v>
      </c>
      <c r="C23" s="14">
        <v>1067733408</v>
      </c>
      <c r="D23" s="14"/>
      <c r="E23" s="14">
        <v>951274103</v>
      </c>
      <c r="F23" s="14"/>
      <c r="G23" s="14">
        <v>946759852</v>
      </c>
      <c r="H23" s="14"/>
      <c r="I23" s="14">
        <v>816631323</v>
      </c>
    </row>
    <row r="24" spans="1:9" ht="23.15" customHeight="1" x14ac:dyDescent="0.65">
      <c r="A24" s="105" t="s">
        <v>21</v>
      </c>
      <c r="B24" s="106" t="s">
        <v>217</v>
      </c>
      <c r="C24" s="14">
        <v>64211926</v>
      </c>
      <c r="D24" s="14"/>
      <c r="E24" s="14">
        <v>54965055</v>
      </c>
      <c r="F24" s="14"/>
      <c r="G24" s="14">
        <v>54785144</v>
      </c>
      <c r="H24" s="14"/>
      <c r="I24" s="14">
        <v>47224314</v>
      </c>
    </row>
    <row r="25" spans="1:9" ht="23.15" customHeight="1" x14ac:dyDescent="0.65">
      <c r="A25" s="105" t="s">
        <v>22</v>
      </c>
      <c r="B25" s="106">
        <v>13</v>
      </c>
      <c r="C25" s="14">
        <v>90898858</v>
      </c>
      <c r="D25" s="14"/>
      <c r="E25" s="14">
        <v>90898858</v>
      </c>
      <c r="F25" s="14"/>
      <c r="G25" s="14">
        <v>0</v>
      </c>
      <c r="H25" s="14"/>
      <c r="I25" s="14">
        <v>0</v>
      </c>
    </row>
    <row r="26" spans="1:9" ht="23.15" customHeight="1" x14ac:dyDescent="0.65">
      <c r="A26" s="105" t="s">
        <v>23</v>
      </c>
      <c r="B26" s="106">
        <v>14</v>
      </c>
      <c r="C26" s="14">
        <v>37042812</v>
      </c>
      <c r="D26" s="14"/>
      <c r="E26" s="14">
        <v>43346346</v>
      </c>
      <c r="F26" s="14"/>
      <c r="G26" s="14">
        <v>29390098</v>
      </c>
      <c r="H26" s="14"/>
      <c r="I26" s="14">
        <v>34880909</v>
      </c>
    </row>
    <row r="27" spans="1:9" ht="23.15" customHeight="1" x14ac:dyDescent="0.65">
      <c r="A27" s="105" t="s">
        <v>24</v>
      </c>
      <c r="B27" s="106">
        <v>23</v>
      </c>
      <c r="C27" s="14">
        <v>26410724</v>
      </c>
      <c r="D27" s="14"/>
      <c r="E27" s="14">
        <v>19813093</v>
      </c>
      <c r="F27" s="14"/>
      <c r="G27" s="14">
        <v>26096297</v>
      </c>
      <c r="H27" s="14"/>
      <c r="I27" s="14">
        <v>19677392</v>
      </c>
    </row>
    <row r="28" spans="1:9" ht="23.15" customHeight="1" x14ac:dyDescent="0.65">
      <c r="A28" s="105" t="s">
        <v>25</v>
      </c>
      <c r="B28" s="106">
        <v>4</v>
      </c>
      <c r="C28" s="14">
        <v>9696527</v>
      </c>
      <c r="D28" s="14"/>
      <c r="E28" s="14">
        <v>8703320</v>
      </c>
      <c r="F28" s="14"/>
      <c r="G28" s="14">
        <v>5431538</v>
      </c>
      <c r="H28" s="14"/>
      <c r="I28" s="14">
        <v>4495238</v>
      </c>
    </row>
    <row r="29" spans="1:9" ht="23.15" customHeight="1" x14ac:dyDescent="0.7">
      <c r="A29" s="107" t="s">
        <v>26</v>
      </c>
      <c r="B29" s="106"/>
      <c r="C29" s="23">
        <f>SUM(C19:C28)</f>
        <v>1482044841</v>
      </c>
      <c r="D29" s="22"/>
      <c r="E29" s="23">
        <f>SUM(E19:E28)</f>
        <v>1324707541</v>
      </c>
      <c r="F29" s="22"/>
      <c r="G29" s="23">
        <f>SUM(G19:G28)</f>
        <v>1549215120</v>
      </c>
      <c r="H29" s="31"/>
      <c r="I29" s="23">
        <f>SUM(I19:I28)</f>
        <v>1379823142</v>
      </c>
    </row>
    <row r="30" spans="1:9" ht="23.15" customHeight="1" x14ac:dyDescent="0.7">
      <c r="A30" s="107"/>
      <c r="B30" s="106"/>
      <c r="C30" s="22"/>
      <c r="D30" s="22"/>
      <c r="E30" s="22"/>
      <c r="F30" s="22"/>
      <c r="G30" s="19"/>
      <c r="H30" s="19"/>
      <c r="I30" s="19"/>
    </row>
    <row r="31" spans="1:9" ht="23.15" customHeight="1" thickBot="1" x14ac:dyDescent="0.75">
      <c r="A31" s="107" t="s">
        <v>27</v>
      </c>
      <c r="B31" s="106"/>
      <c r="C31" s="84">
        <f>SUM(C16,C29)</f>
        <v>4561326886</v>
      </c>
      <c r="D31" s="22"/>
      <c r="E31" s="84">
        <f>SUM(E16,E29)</f>
        <v>3848401218</v>
      </c>
      <c r="F31" s="22"/>
      <c r="G31" s="84">
        <f>SUM(G16,G29)</f>
        <v>4491165016</v>
      </c>
      <c r="H31" s="31"/>
      <c r="I31" s="84">
        <f>SUM(I16,I29)</f>
        <v>3783681523</v>
      </c>
    </row>
    <row r="32" spans="1:9" ht="22.5" customHeight="1" thickTop="1" x14ac:dyDescent="0.65">
      <c r="A32" s="105"/>
      <c r="B32" s="111"/>
      <c r="C32" s="111"/>
      <c r="D32" s="111"/>
      <c r="E32" s="111"/>
      <c r="F32" s="111"/>
      <c r="G32" s="111"/>
      <c r="H32" s="111"/>
      <c r="I32" s="111"/>
    </row>
    <row r="33" spans="1:9" ht="22.5" customHeight="1" x14ac:dyDescent="0.7">
      <c r="A33" s="112" t="s">
        <v>0</v>
      </c>
      <c r="B33" s="111"/>
      <c r="C33" s="111"/>
      <c r="D33" s="111"/>
      <c r="E33" s="111"/>
      <c r="F33" s="111"/>
      <c r="G33" s="113"/>
      <c r="H33" s="113"/>
      <c r="I33" s="113"/>
    </row>
    <row r="34" spans="1:9" ht="22.5" customHeight="1" x14ac:dyDescent="0.7">
      <c r="A34" s="112" t="s">
        <v>1</v>
      </c>
      <c r="B34" s="111"/>
      <c r="C34" s="111"/>
      <c r="D34" s="111"/>
      <c r="E34" s="111"/>
      <c r="F34" s="111"/>
      <c r="G34" s="111"/>
      <c r="H34" s="111"/>
      <c r="I34" s="111"/>
    </row>
    <row r="35" spans="1:9" ht="21.75" customHeight="1" x14ac:dyDescent="0.7">
      <c r="A35" s="112"/>
      <c r="B35" s="111"/>
      <c r="C35" s="111"/>
      <c r="D35" s="111"/>
      <c r="E35" s="111"/>
      <c r="F35" s="111"/>
      <c r="G35" s="111"/>
      <c r="H35" s="111"/>
      <c r="I35" s="111"/>
    </row>
    <row r="36" spans="1:9" ht="21.75" customHeight="1" x14ac:dyDescent="0.7">
      <c r="A36" s="114"/>
      <c r="B36" s="115"/>
      <c r="C36" s="155" t="s">
        <v>28</v>
      </c>
      <c r="D36" s="155"/>
      <c r="E36" s="155"/>
      <c r="F36" s="155"/>
      <c r="G36" s="155" t="s">
        <v>29</v>
      </c>
      <c r="H36" s="155"/>
      <c r="I36" s="155"/>
    </row>
    <row r="37" spans="1:9" ht="21.75" customHeight="1" x14ac:dyDescent="0.65">
      <c r="A37" s="105"/>
      <c r="B37" s="115"/>
      <c r="C37" s="157" t="s">
        <v>4</v>
      </c>
      <c r="D37" s="157"/>
      <c r="E37" s="157"/>
      <c r="F37" s="111"/>
      <c r="G37" s="157" t="s">
        <v>4</v>
      </c>
      <c r="H37" s="157"/>
      <c r="I37" s="157"/>
    </row>
    <row r="38" spans="1:9" ht="24" customHeight="1" x14ac:dyDescent="0.7">
      <c r="A38" s="112" t="s">
        <v>30</v>
      </c>
      <c r="B38" s="106" t="s">
        <v>6</v>
      </c>
      <c r="C38" s="115">
        <v>2565</v>
      </c>
      <c r="D38" s="115"/>
      <c r="E38" s="115">
        <v>2564</v>
      </c>
      <c r="F38" s="115"/>
      <c r="G38" s="115">
        <v>2565</v>
      </c>
      <c r="H38" s="115"/>
      <c r="I38" s="115">
        <v>2564</v>
      </c>
    </row>
    <row r="39" spans="1:9" ht="23.15" customHeight="1" x14ac:dyDescent="0.65">
      <c r="A39" s="116"/>
      <c r="B39" s="111"/>
      <c r="C39" s="156" t="s">
        <v>7</v>
      </c>
      <c r="D39" s="156"/>
      <c r="E39" s="156"/>
      <c r="F39" s="156"/>
      <c r="G39" s="156"/>
      <c r="H39" s="156"/>
      <c r="I39" s="156"/>
    </row>
    <row r="40" spans="1:9" ht="23.15" customHeight="1" x14ac:dyDescent="0.7">
      <c r="A40" s="110" t="s">
        <v>31</v>
      </c>
      <c r="B40" s="115"/>
      <c r="C40" s="109"/>
      <c r="D40" s="109"/>
      <c r="E40" s="109"/>
      <c r="F40" s="109"/>
      <c r="G40" s="111"/>
      <c r="H40" s="109"/>
      <c r="I40" s="111"/>
    </row>
    <row r="41" spans="1:9" ht="23.15" customHeight="1" x14ac:dyDescent="0.65">
      <c r="A41" s="105" t="s">
        <v>32</v>
      </c>
      <c r="B41" s="106"/>
      <c r="C41" s="14">
        <v>1056720</v>
      </c>
      <c r="D41" s="14"/>
      <c r="E41" s="14">
        <v>1887559</v>
      </c>
      <c r="F41" s="14"/>
      <c r="G41" s="14">
        <v>0</v>
      </c>
      <c r="H41" s="14"/>
      <c r="I41" s="14">
        <v>0</v>
      </c>
    </row>
    <row r="42" spans="1:9" ht="23.15" customHeight="1" x14ac:dyDescent="0.65">
      <c r="A42" s="105" t="s">
        <v>33</v>
      </c>
      <c r="B42" s="106" t="s">
        <v>216</v>
      </c>
      <c r="C42" s="14">
        <v>229971102</v>
      </c>
      <c r="D42" s="14"/>
      <c r="E42" s="14">
        <v>180815354</v>
      </c>
      <c r="F42" s="14"/>
      <c r="G42" s="14">
        <v>240030295</v>
      </c>
      <c r="H42" s="14"/>
      <c r="I42" s="14">
        <v>192601876</v>
      </c>
    </row>
    <row r="43" spans="1:9" ht="23.15" customHeight="1" x14ac:dyDescent="0.65">
      <c r="A43" s="105" t="s">
        <v>34</v>
      </c>
      <c r="B43" s="106" t="s">
        <v>218</v>
      </c>
      <c r="C43" s="14">
        <v>734226339</v>
      </c>
      <c r="D43" s="14"/>
      <c r="E43" s="14">
        <v>495094418</v>
      </c>
      <c r="F43" s="14"/>
      <c r="G43" s="14">
        <v>709614145</v>
      </c>
      <c r="H43" s="14"/>
      <c r="I43" s="14">
        <v>468644151</v>
      </c>
    </row>
    <row r="44" spans="1:9" ht="23.15" customHeight="1" x14ac:dyDescent="0.65">
      <c r="A44" s="105" t="s">
        <v>35</v>
      </c>
      <c r="B44" s="106"/>
      <c r="C44" s="14"/>
      <c r="D44" s="14"/>
      <c r="E44" s="14"/>
      <c r="F44" s="14"/>
      <c r="G44" s="14"/>
      <c r="H44" s="14"/>
      <c r="I44" s="14"/>
    </row>
    <row r="45" spans="1:9" ht="23.15" customHeight="1" x14ac:dyDescent="0.65">
      <c r="A45" s="105" t="s">
        <v>36</v>
      </c>
      <c r="B45" s="106" t="s">
        <v>216</v>
      </c>
      <c r="C45" s="14">
        <v>9346280</v>
      </c>
      <c r="D45" s="14"/>
      <c r="E45" s="14">
        <v>9460367</v>
      </c>
      <c r="F45" s="15"/>
      <c r="G45" s="14">
        <v>0</v>
      </c>
      <c r="H45" s="15"/>
      <c r="I45" s="14">
        <v>0</v>
      </c>
    </row>
    <row r="46" spans="1:9" ht="23.15" customHeight="1" x14ac:dyDescent="0.65">
      <c r="A46" s="105" t="s">
        <v>37</v>
      </c>
      <c r="B46" s="106"/>
      <c r="C46" s="14"/>
      <c r="D46" s="14"/>
      <c r="E46" s="14"/>
      <c r="F46" s="14"/>
      <c r="G46" s="14"/>
      <c r="H46" s="14"/>
      <c r="I46" s="14"/>
    </row>
    <row r="47" spans="1:9" ht="23.15" customHeight="1" x14ac:dyDescent="0.65">
      <c r="A47" s="105" t="s">
        <v>38</v>
      </c>
      <c r="B47" s="106" t="s">
        <v>219</v>
      </c>
      <c r="C47" s="15">
        <v>10923298</v>
      </c>
      <c r="D47" s="14"/>
      <c r="E47" s="15">
        <v>10071294</v>
      </c>
      <c r="F47" s="14"/>
      <c r="G47" s="15">
        <v>10473094</v>
      </c>
      <c r="H47" s="14"/>
      <c r="I47" s="15">
        <v>8795203</v>
      </c>
    </row>
    <row r="48" spans="1:9" ht="23.15" customHeight="1" x14ac:dyDescent="0.65">
      <c r="A48" s="105" t="s">
        <v>39</v>
      </c>
      <c r="B48" s="111"/>
      <c r="C48" s="14">
        <v>85613016</v>
      </c>
      <c r="D48" s="14"/>
      <c r="E48" s="14">
        <v>48140196</v>
      </c>
      <c r="F48" s="14"/>
      <c r="G48" s="14">
        <v>85339511</v>
      </c>
      <c r="H48" s="14"/>
      <c r="I48" s="14">
        <v>48018115</v>
      </c>
    </row>
    <row r="49" spans="1:9" ht="23.25" customHeight="1" x14ac:dyDescent="0.7">
      <c r="A49" s="107" t="s">
        <v>40</v>
      </c>
      <c r="B49" s="106"/>
      <c r="C49" s="23">
        <f>SUM(C41:C48)</f>
        <v>1071136755</v>
      </c>
      <c r="D49" s="22"/>
      <c r="E49" s="23">
        <f>SUM(E41:E48)</f>
        <v>745469188</v>
      </c>
      <c r="F49" s="22"/>
      <c r="G49" s="23">
        <f>SUM(G41:G48)</f>
        <v>1045457045</v>
      </c>
      <c r="H49" s="31"/>
      <c r="I49" s="23">
        <f>SUM(I41:I48)</f>
        <v>718059345</v>
      </c>
    </row>
    <row r="50" spans="1:9" ht="23.25" customHeight="1" x14ac:dyDescent="0.65">
      <c r="A50" s="105"/>
      <c r="B50" s="106"/>
      <c r="C50" s="109"/>
      <c r="D50" s="109"/>
      <c r="E50" s="109"/>
      <c r="F50" s="109"/>
      <c r="G50" s="109"/>
      <c r="H50" s="109"/>
      <c r="I50" s="109"/>
    </row>
    <row r="51" spans="1:9" ht="23.15" customHeight="1" x14ac:dyDescent="0.7">
      <c r="A51" s="110" t="s">
        <v>41</v>
      </c>
      <c r="B51" s="106"/>
      <c r="C51" s="109"/>
      <c r="D51" s="109"/>
      <c r="E51" s="109"/>
      <c r="F51" s="109"/>
      <c r="G51" s="109"/>
      <c r="H51" s="109"/>
      <c r="I51" s="109"/>
    </row>
    <row r="52" spans="1:9" ht="23.15" customHeight="1" x14ac:dyDescent="0.65">
      <c r="A52" s="105" t="s">
        <v>42</v>
      </c>
      <c r="B52" s="106" t="s">
        <v>219</v>
      </c>
      <c r="C52" s="14">
        <v>60542287</v>
      </c>
      <c r="D52" s="14"/>
      <c r="E52" s="14">
        <v>51876806</v>
      </c>
      <c r="F52" s="14"/>
      <c r="G52" s="14">
        <v>50354224</v>
      </c>
      <c r="H52" s="14"/>
      <c r="I52" s="14">
        <v>44252095</v>
      </c>
    </row>
    <row r="53" spans="1:9" ht="23.15" customHeight="1" x14ac:dyDescent="0.65">
      <c r="A53" s="105" t="s">
        <v>43</v>
      </c>
      <c r="B53" s="106">
        <v>23</v>
      </c>
      <c r="C53" s="14">
        <v>2970068</v>
      </c>
      <c r="D53" s="14"/>
      <c r="E53" s="14">
        <v>2999799</v>
      </c>
      <c r="F53" s="14"/>
      <c r="G53" s="14">
        <v>0</v>
      </c>
      <c r="H53" s="14"/>
      <c r="I53" s="14">
        <v>0</v>
      </c>
    </row>
    <row r="54" spans="1:9" ht="23.15" customHeight="1" x14ac:dyDescent="0.65">
      <c r="A54" s="105" t="s">
        <v>44</v>
      </c>
      <c r="B54" s="117"/>
      <c r="C54" s="85"/>
      <c r="D54" s="85"/>
      <c r="E54" s="85"/>
      <c r="F54" s="85"/>
      <c r="G54" s="85"/>
      <c r="H54" s="85"/>
      <c r="I54" s="85"/>
    </row>
    <row r="55" spans="1:9" ht="23.15" customHeight="1" x14ac:dyDescent="0.65">
      <c r="A55" s="105" t="s">
        <v>45</v>
      </c>
      <c r="B55" s="106">
        <v>16</v>
      </c>
      <c r="C55" s="14">
        <v>61817249</v>
      </c>
      <c r="D55" s="14"/>
      <c r="E55" s="14">
        <v>36610783</v>
      </c>
      <c r="F55" s="14"/>
      <c r="G55" s="14">
        <v>60334114</v>
      </c>
      <c r="H55" s="14"/>
      <c r="I55" s="14">
        <v>35603859</v>
      </c>
    </row>
    <row r="56" spans="1:9" ht="23.15" customHeight="1" x14ac:dyDescent="0.65">
      <c r="A56" s="105" t="s">
        <v>46</v>
      </c>
      <c r="B56" s="106">
        <v>4</v>
      </c>
      <c r="C56" s="15">
        <v>4806986</v>
      </c>
      <c r="D56" s="14"/>
      <c r="E56" s="15">
        <v>4973414</v>
      </c>
      <c r="F56" s="14"/>
      <c r="G56" s="15">
        <v>0</v>
      </c>
      <c r="H56" s="14"/>
      <c r="I56" s="15">
        <v>0</v>
      </c>
    </row>
    <row r="57" spans="1:9" ht="23.25" customHeight="1" x14ac:dyDescent="0.7">
      <c r="A57" s="107" t="s">
        <v>47</v>
      </c>
      <c r="B57" s="106"/>
      <c r="C57" s="23">
        <f>SUM(C52:C56)</f>
        <v>130136590</v>
      </c>
      <c r="D57" s="22"/>
      <c r="E57" s="23">
        <f>SUM(E52:E56)</f>
        <v>96460802</v>
      </c>
      <c r="F57" s="22"/>
      <c r="G57" s="23">
        <f>SUM(G52:G56)</f>
        <v>110688338</v>
      </c>
      <c r="H57" s="31"/>
      <c r="I57" s="23">
        <f>SUM(I52:I56)</f>
        <v>79855954</v>
      </c>
    </row>
    <row r="58" spans="1:9" ht="23.25" customHeight="1" x14ac:dyDescent="0.7">
      <c r="A58" s="107"/>
      <c r="B58" s="106"/>
      <c r="C58" s="22"/>
      <c r="D58" s="22"/>
      <c r="E58" s="22"/>
      <c r="F58" s="22"/>
      <c r="G58" s="22"/>
      <c r="H58" s="14"/>
      <c r="I58" s="22"/>
    </row>
    <row r="59" spans="1:9" ht="24" customHeight="1" x14ac:dyDescent="0.7">
      <c r="A59" s="107" t="s">
        <v>48</v>
      </c>
      <c r="B59" s="106"/>
      <c r="C59" s="37">
        <f>SUM(C49,C57)</f>
        <v>1201273345</v>
      </c>
      <c r="D59" s="22"/>
      <c r="E59" s="37">
        <f>SUM(E49,E57)</f>
        <v>841929990</v>
      </c>
      <c r="F59" s="22"/>
      <c r="G59" s="37">
        <f>SUM(G49,G57)</f>
        <v>1156145383</v>
      </c>
      <c r="H59" s="31"/>
      <c r="I59" s="37">
        <f>SUM(I49,I57)</f>
        <v>797915299</v>
      </c>
    </row>
    <row r="60" spans="1:9" ht="10.5" customHeight="1" x14ac:dyDescent="0.7">
      <c r="A60" s="107"/>
      <c r="B60" s="106"/>
      <c r="C60" s="113"/>
      <c r="D60" s="113"/>
      <c r="E60" s="113"/>
      <c r="F60" s="113"/>
      <c r="G60" s="113"/>
      <c r="H60" s="113"/>
      <c r="I60" s="113"/>
    </row>
    <row r="61" spans="1:9" ht="22.5" customHeight="1" x14ac:dyDescent="0.7">
      <c r="A61" s="112" t="s">
        <v>0</v>
      </c>
      <c r="B61" s="111"/>
      <c r="C61" s="111"/>
      <c r="D61" s="111"/>
      <c r="E61" s="111"/>
      <c r="F61" s="111"/>
      <c r="G61" s="113"/>
      <c r="H61" s="113"/>
      <c r="I61" s="113"/>
    </row>
    <row r="62" spans="1:9" ht="22.5" customHeight="1" x14ac:dyDescent="0.7">
      <c r="A62" s="112" t="s">
        <v>1</v>
      </c>
      <c r="B62" s="111"/>
      <c r="C62" s="111"/>
      <c r="D62" s="111"/>
      <c r="E62" s="111"/>
      <c r="F62" s="111"/>
      <c r="G62" s="111"/>
      <c r="H62" s="111"/>
      <c r="I62" s="111"/>
    </row>
    <row r="63" spans="1:9" ht="21.75" customHeight="1" x14ac:dyDescent="0.7">
      <c r="A63" s="112"/>
      <c r="B63" s="111"/>
      <c r="C63" s="111"/>
      <c r="D63" s="111"/>
      <c r="E63" s="111"/>
      <c r="F63" s="111"/>
      <c r="G63" s="111"/>
      <c r="H63" s="111"/>
      <c r="I63" s="111"/>
    </row>
    <row r="64" spans="1:9" ht="21.75" customHeight="1" x14ac:dyDescent="0.7">
      <c r="A64" s="114"/>
      <c r="B64" s="115"/>
      <c r="C64" s="155" t="s">
        <v>28</v>
      </c>
      <c r="D64" s="155"/>
      <c r="E64" s="155"/>
      <c r="F64" s="155"/>
      <c r="G64" s="155" t="s">
        <v>29</v>
      </c>
      <c r="H64" s="155"/>
      <c r="I64" s="155"/>
    </row>
    <row r="65" spans="1:9" ht="22.5" customHeight="1" x14ac:dyDescent="0.65">
      <c r="A65" s="105"/>
      <c r="B65" s="115"/>
      <c r="C65" s="157" t="s">
        <v>4</v>
      </c>
      <c r="D65" s="157"/>
      <c r="E65" s="157"/>
      <c r="F65" s="111"/>
      <c r="G65" s="157" t="s">
        <v>4</v>
      </c>
      <c r="H65" s="157"/>
      <c r="I65" s="157"/>
    </row>
    <row r="66" spans="1:9" ht="23.15" customHeight="1" x14ac:dyDescent="0.7">
      <c r="A66" s="112" t="s">
        <v>30</v>
      </c>
      <c r="B66" s="106" t="s">
        <v>6</v>
      </c>
      <c r="C66" s="115">
        <v>2565</v>
      </c>
      <c r="D66" s="115"/>
      <c r="E66" s="115">
        <v>2564</v>
      </c>
      <c r="F66" s="115"/>
      <c r="G66" s="115">
        <v>2565</v>
      </c>
      <c r="H66" s="115"/>
      <c r="I66" s="115">
        <v>2564</v>
      </c>
    </row>
    <row r="67" spans="1:9" ht="23.15" customHeight="1" x14ac:dyDescent="0.65">
      <c r="A67" s="116"/>
      <c r="B67" s="111"/>
      <c r="C67" s="156" t="s">
        <v>7</v>
      </c>
      <c r="D67" s="156"/>
      <c r="E67" s="156"/>
      <c r="F67" s="156"/>
      <c r="G67" s="156"/>
      <c r="H67" s="156"/>
      <c r="I67" s="156"/>
    </row>
    <row r="68" spans="1:9" ht="23.15" customHeight="1" x14ac:dyDescent="0.7">
      <c r="A68" s="110" t="s">
        <v>49</v>
      </c>
      <c r="B68" s="106"/>
      <c r="C68" s="109"/>
      <c r="D68" s="109"/>
      <c r="E68" s="109"/>
      <c r="F68" s="109"/>
      <c r="G68" s="109"/>
      <c r="H68" s="109"/>
      <c r="I68" s="109"/>
    </row>
    <row r="69" spans="1:9" ht="23.15" customHeight="1" x14ac:dyDescent="0.65">
      <c r="A69" s="105" t="s">
        <v>50</v>
      </c>
      <c r="B69" s="106" t="s">
        <v>220</v>
      </c>
      <c r="C69" s="109"/>
      <c r="D69" s="109"/>
      <c r="E69" s="109"/>
      <c r="F69" s="109"/>
      <c r="G69" s="109"/>
      <c r="H69" s="109"/>
      <c r="I69" s="109"/>
    </row>
    <row r="70" spans="1:9" ht="23.15" customHeight="1" thickBot="1" x14ac:dyDescent="0.7">
      <c r="A70" s="105" t="s">
        <v>51</v>
      </c>
      <c r="B70" s="111"/>
      <c r="C70" s="86">
        <v>308438080</v>
      </c>
      <c r="D70" s="19"/>
      <c r="E70" s="86">
        <v>308438079.99999994</v>
      </c>
      <c r="F70" s="19"/>
      <c r="G70" s="86">
        <v>308438080</v>
      </c>
      <c r="H70" s="14"/>
      <c r="I70" s="86">
        <v>308438080</v>
      </c>
    </row>
    <row r="71" spans="1:9" ht="23.15" customHeight="1" thickTop="1" x14ac:dyDescent="0.65">
      <c r="A71" s="105" t="s">
        <v>52</v>
      </c>
      <c r="B71" s="106"/>
      <c r="C71" s="87">
        <v>308289080</v>
      </c>
      <c r="D71" s="14"/>
      <c r="E71" s="87">
        <v>306086679.99999994</v>
      </c>
      <c r="F71" s="14"/>
      <c r="G71" s="87">
        <v>308289080</v>
      </c>
      <c r="H71" s="14"/>
      <c r="I71" s="87">
        <v>306086680</v>
      </c>
    </row>
    <row r="72" spans="1:9" ht="23.15" customHeight="1" x14ac:dyDescent="0.65">
      <c r="A72" s="105" t="s">
        <v>53</v>
      </c>
      <c r="B72" s="106">
        <v>17</v>
      </c>
      <c r="C72" s="14">
        <v>1082229917</v>
      </c>
      <c r="D72" s="14"/>
      <c r="E72" s="14">
        <v>1021354110</v>
      </c>
      <c r="F72" s="14"/>
      <c r="G72" s="14">
        <v>1082229917</v>
      </c>
      <c r="H72" s="14"/>
      <c r="I72" s="14">
        <v>1021354110</v>
      </c>
    </row>
    <row r="73" spans="1:9" ht="23.15" customHeight="1" x14ac:dyDescent="0.65">
      <c r="A73" s="105" t="s">
        <v>54</v>
      </c>
      <c r="B73" s="106">
        <v>18</v>
      </c>
      <c r="C73" s="14">
        <v>0</v>
      </c>
      <c r="D73" s="14"/>
      <c r="E73" s="14">
        <v>19029377</v>
      </c>
      <c r="F73" s="14"/>
      <c r="G73" s="14">
        <v>0</v>
      </c>
      <c r="H73" s="14"/>
      <c r="I73" s="14">
        <v>19029377</v>
      </c>
    </row>
    <row r="74" spans="1:9" ht="23.15" customHeight="1" x14ac:dyDescent="0.65">
      <c r="A74" s="105" t="s">
        <v>55</v>
      </c>
      <c r="B74" s="106"/>
      <c r="C74" s="14"/>
      <c r="D74" s="14"/>
      <c r="E74" s="14"/>
      <c r="F74" s="14"/>
      <c r="G74" s="14"/>
      <c r="H74" s="14"/>
      <c r="I74" s="14"/>
    </row>
    <row r="75" spans="1:9" ht="23.15" customHeight="1" x14ac:dyDescent="0.65">
      <c r="A75" s="105" t="s">
        <v>56</v>
      </c>
      <c r="B75" s="106">
        <v>19</v>
      </c>
      <c r="C75" s="15">
        <v>30843808</v>
      </c>
      <c r="D75" s="19"/>
      <c r="E75" s="15">
        <v>30843808</v>
      </c>
      <c r="F75" s="19"/>
      <c r="G75" s="15">
        <v>30843808</v>
      </c>
      <c r="H75" s="14"/>
      <c r="I75" s="15">
        <v>30843808</v>
      </c>
    </row>
    <row r="76" spans="1:9" ht="23.15" customHeight="1" x14ac:dyDescent="0.65">
      <c r="A76" s="105" t="s">
        <v>57</v>
      </c>
      <c r="B76" s="106"/>
      <c r="C76" s="14">
        <v>1839295337</v>
      </c>
      <c r="D76" s="19"/>
      <c r="E76" s="14">
        <v>1533645297</v>
      </c>
      <c r="F76" s="19"/>
      <c r="G76" s="14">
        <v>1913656828</v>
      </c>
      <c r="H76" s="14"/>
      <c r="I76" s="14">
        <v>1608452249</v>
      </c>
    </row>
    <row r="77" spans="1:9" ht="23.15" customHeight="1" x14ac:dyDescent="0.65">
      <c r="A77" s="118" t="s">
        <v>58</v>
      </c>
      <c r="B77" s="106"/>
      <c r="C77" s="14"/>
      <c r="D77" s="19"/>
      <c r="E77" s="14"/>
      <c r="F77" s="19"/>
      <c r="G77" s="14"/>
      <c r="H77" s="14"/>
      <c r="I77" s="14"/>
    </row>
    <row r="78" spans="1:9" ht="23.15" customHeight="1" x14ac:dyDescent="0.65">
      <c r="A78" s="105" t="s">
        <v>59</v>
      </c>
      <c r="B78" s="106"/>
      <c r="C78" s="19">
        <v>-4365342</v>
      </c>
      <c r="D78" s="19"/>
      <c r="E78" s="19">
        <v>-4365342</v>
      </c>
      <c r="F78" s="19"/>
      <c r="G78" s="15">
        <v>0</v>
      </c>
      <c r="H78" s="19"/>
      <c r="I78" s="15">
        <v>0</v>
      </c>
    </row>
    <row r="79" spans="1:9" ht="23.15" customHeight="1" x14ac:dyDescent="0.65">
      <c r="A79" s="105" t="s">
        <v>60</v>
      </c>
      <c r="B79" s="106"/>
      <c r="C79" s="20">
        <v>1520884</v>
      </c>
      <c r="D79" s="19"/>
      <c r="E79" s="20">
        <v>-914100</v>
      </c>
      <c r="F79" s="19"/>
      <c r="G79" s="21">
        <v>0</v>
      </c>
      <c r="H79" s="14"/>
      <c r="I79" s="21">
        <v>0</v>
      </c>
    </row>
    <row r="80" spans="1:9" ht="23.15" customHeight="1" x14ac:dyDescent="0.7">
      <c r="A80" s="107" t="s">
        <v>61</v>
      </c>
      <c r="B80" s="106"/>
      <c r="C80" s="22">
        <f>SUM(C71:C79)</f>
        <v>3257813684</v>
      </c>
      <c r="D80" s="22"/>
      <c r="E80" s="22">
        <f>SUM(E71:E79)</f>
        <v>2905679830</v>
      </c>
      <c r="F80" s="22"/>
      <c r="G80" s="22">
        <f>SUM(G71:G79)</f>
        <v>3335019633</v>
      </c>
      <c r="H80" s="31"/>
      <c r="I80" s="22">
        <f>SUM(I71:I79)</f>
        <v>2985766224</v>
      </c>
    </row>
    <row r="81" spans="1:9" ht="23.15" customHeight="1" x14ac:dyDescent="0.65">
      <c r="A81" s="105" t="s">
        <v>62</v>
      </c>
      <c r="B81" s="106">
        <v>10</v>
      </c>
      <c r="C81" s="14">
        <v>102239857</v>
      </c>
      <c r="D81" s="19"/>
      <c r="E81" s="14">
        <v>100791398</v>
      </c>
      <c r="F81" s="19"/>
      <c r="G81" s="15">
        <v>0</v>
      </c>
      <c r="H81" s="14"/>
      <c r="I81" s="15">
        <v>0</v>
      </c>
    </row>
    <row r="82" spans="1:9" ht="23.15" customHeight="1" x14ac:dyDescent="0.7">
      <c r="A82" s="107" t="s">
        <v>63</v>
      </c>
      <c r="B82" s="106"/>
      <c r="C82" s="23">
        <f>SUM(C80:C81)</f>
        <v>3360053541</v>
      </c>
      <c r="D82" s="22"/>
      <c r="E82" s="23">
        <f>SUM(E80:E81)</f>
        <v>3006471228</v>
      </c>
      <c r="F82" s="22"/>
      <c r="G82" s="23">
        <f>SUM(G80:G81)</f>
        <v>3335019633</v>
      </c>
      <c r="H82" s="31"/>
      <c r="I82" s="23">
        <f>SUM(I80:I81)</f>
        <v>2985766224</v>
      </c>
    </row>
    <row r="83" spans="1:9" ht="23.25" customHeight="1" x14ac:dyDescent="0.7">
      <c r="A83" s="107"/>
      <c r="B83" s="106"/>
      <c r="C83" s="14"/>
      <c r="D83" s="22"/>
      <c r="E83" s="14"/>
      <c r="F83" s="22"/>
      <c r="G83" s="14"/>
      <c r="H83" s="14"/>
      <c r="I83" s="14"/>
    </row>
    <row r="84" spans="1:9" ht="24.65" customHeight="1" thickBot="1" x14ac:dyDescent="0.75">
      <c r="A84" s="107" t="s">
        <v>64</v>
      </c>
      <c r="B84" s="106"/>
      <c r="C84" s="84">
        <f>SUM(C59,C82)</f>
        <v>4561326886</v>
      </c>
      <c r="D84" s="22"/>
      <c r="E84" s="84">
        <f>SUM(E59,E82)</f>
        <v>3848401218</v>
      </c>
      <c r="F84" s="22"/>
      <c r="G84" s="84">
        <f>SUM(G59,G82)</f>
        <v>4491165016</v>
      </c>
      <c r="H84" s="31"/>
      <c r="I84" s="84">
        <f>SUM(I59,I82)</f>
        <v>3783681523</v>
      </c>
    </row>
    <row r="85" spans="1:9" ht="22.5" customHeight="1" thickTop="1" x14ac:dyDescent="0.35"/>
    <row r="87" spans="1:9" ht="22.5" customHeight="1" x14ac:dyDescent="0.35">
      <c r="C87" s="101">
        <f>C84-C31</f>
        <v>0</v>
      </c>
      <c r="E87" s="101">
        <f>E84-E31</f>
        <v>0</v>
      </c>
      <c r="G87" s="101">
        <f>G84-G31</f>
        <v>0</v>
      </c>
      <c r="I87" s="101">
        <f>I84-I31</f>
        <v>0</v>
      </c>
    </row>
  </sheetData>
  <mergeCells count="15">
    <mergeCell ref="C4:E4"/>
    <mergeCell ref="G4:I4"/>
    <mergeCell ref="C5:E5"/>
    <mergeCell ref="G5:I5"/>
    <mergeCell ref="C7:I7"/>
    <mergeCell ref="C36:F36"/>
    <mergeCell ref="G36:I36"/>
    <mergeCell ref="C67:I67"/>
    <mergeCell ref="C37:E37"/>
    <mergeCell ref="G37:I37"/>
    <mergeCell ref="C39:I39"/>
    <mergeCell ref="C64:F64"/>
    <mergeCell ref="G64:I64"/>
    <mergeCell ref="C65:E65"/>
    <mergeCell ref="G65:I65"/>
  </mergeCells>
  <pageMargins left="0.7" right="0.7" top="0.48" bottom="0.5" header="0.5" footer="0.5"/>
  <pageSetup paperSize="9" scale="85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Q66"/>
  <sheetViews>
    <sheetView view="pageBreakPreview" topLeftCell="A28" zoomScale="85" zoomScaleNormal="83" zoomScaleSheetLayoutView="85" workbookViewId="0"/>
  </sheetViews>
  <sheetFormatPr defaultColWidth="9.1796875" defaultRowHeight="21.75" customHeight="1" x14ac:dyDescent="0.35"/>
  <cols>
    <col min="1" max="1" width="36.81640625" style="4" customWidth="1"/>
    <col min="2" max="2" width="7.1796875" style="4" customWidth="1"/>
    <col min="3" max="3" width="0.81640625" style="4" customWidth="1"/>
    <col min="4" max="4" width="13.54296875" style="4" bestFit="1" customWidth="1"/>
    <col min="5" max="5" width="0.81640625" style="4" customWidth="1"/>
    <col min="6" max="6" width="14" style="4" customWidth="1"/>
    <col min="7" max="7" width="0.81640625" style="4" customWidth="1"/>
    <col min="8" max="8" width="13.54296875" style="4" bestFit="1" customWidth="1"/>
    <col min="9" max="9" width="0.81640625" style="4" customWidth="1"/>
    <col min="10" max="10" width="14.26953125" style="4" customWidth="1"/>
    <col min="11" max="15" width="9.1796875" style="4"/>
    <col min="16" max="16" width="10" style="4" bestFit="1" customWidth="1"/>
    <col min="17" max="16384" width="9.1796875" style="4"/>
  </cols>
  <sheetData>
    <row r="1" spans="1:10" ht="22" customHeight="1" x14ac:dyDescent="0.7">
      <c r="A1" s="1" t="s">
        <v>0</v>
      </c>
      <c r="B1" s="9"/>
      <c r="C1" s="9"/>
      <c r="D1" s="3"/>
      <c r="E1" s="3"/>
      <c r="F1" s="3"/>
      <c r="G1" s="3"/>
      <c r="H1" s="3"/>
      <c r="I1" s="3"/>
      <c r="J1" s="3"/>
    </row>
    <row r="2" spans="1:10" ht="22" customHeight="1" x14ac:dyDescent="0.7">
      <c r="A2" s="1" t="s">
        <v>65</v>
      </c>
      <c r="B2" s="7"/>
      <c r="C2" s="7"/>
      <c r="D2" s="5"/>
      <c r="E2" s="5"/>
      <c r="F2" s="5"/>
      <c r="G2" s="5"/>
      <c r="H2" s="5"/>
      <c r="I2" s="5"/>
      <c r="J2" s="5"/>
    </row>
    <row r="3" spans="1:10" ht="22" customHeight="1" x14ac:dyDescent="0.7">
      <c r="A3" s="1"/>
      <c r="B3" s="7"/>
      <c r="C3" s="7"/>
      <c r="D3" s="5"/>
      <c r="E3" s="5"/>
      <c r="F3" s="5"/>
      <c r="G3" s="5"/>
      <c r="H3" s="5"/>
      <c r="I3" s="5"/>
      <c r="J3" s="5"/>
    </row>
    <row r="4" spans="1:10" ht="22" customHeight="1" x14ac:dyDescent="0.7">
      <c r="A4" s="105"/>
      <c r="B4" s="115"/>
      <c r="C4" s="115"/>
      <c r="D4" s="155" t="s">
        <v>28</v>
      </c>
      <c r="E4" s="155"/>
      <c r="F4" s="155"/>
      <c r="G4" s="119"/>
      <c r="H4" s="155" t="s">
        <v>3</v>
      </c>
      <c r="I4" s="155"/>
      <c r="J4" s="155"/>
    </row>
    <row r="5" spans="1:10" ht="22" customHeight="1" x14ac:dyDescent="0.65">
      <c r="A5" s="105"/>
      <c r="B5" s="115"/>
      <c r="C5" s="115"/>
      <c r="D5" s="157" t="s">
        <v>66</v>
      </c>
      <c r="E5" s="157"/>
      <c r="F5" s="157"/>
      <c r="G5" s="111"/>
      <c r="H5" s="157" t="s">
        <v>66</v>
      </c>
      <c r="I5" s="157"/>
      <c r="J5" s="157"/>
    </row>
    <row r="6" spans="1:10" ht="22" customHeight="1" x14ac:dyDescent="0.65">
      <c r="A6" s="105"/>
      <c r="B6" s="106" t="s">
        <v>6</v>
      </c>
      <c r="C6" s="106"/>
      <c r="D6" s="115">
        <v>2565</v>
      </c>
      <c r="E6" s="115"/>
      <c r="F6" s="115">
        <v>2564</v>
      </c>
      <c r="G6" s="115"/>
      <c r="H6" s="115">
        <v>2565</v>
      </c>
      <c r="I6" s="115"/>
      <c r="J6" s="115">
        <v>2564</v>
      </c>
    </row>
    <row r="7" spans="1:10" ht="22.5" customHeight="1" x14ac:dyDescent="0.65">
      <c r="A7" s="120"/>
      <c r="B7" s="106"/>
      <c r="C7" s="106"/>
      <c r="D7" s="161" t="s">
        <v>7</v>
      </c>
      <c r="E7" s="161"/>
      <c r="F7" s="161"/>
      <c r="G7" s="161"/>
      <c r="H7" s="161"/>
      <c r="I7" s="161"/>
      <c r="J7" s="161"/>
    </row>
    <row r="8" spans="1:10" ht="22.5" customHeight="1" x14ac:dyDescent="0.7">
      <c r="A8" s="110" t="s">
        <v>67</v>
      </c>
      <c r="B8" s="106"/>
      <c r="C8" s="106"/>
      <c r="D8" s="106"/>
      <c r="E8" s="106"/>
      <c r="F8" s="106"/>
      <c r="G8" s="106"/>
      <c r="H8" s="106"/>
      <c r="I8" s="106"/>
      <c r="J8" s="106"/>
    </row>
    <row r="9" spans="1:10" ht="22.5" customHeight="1" x14ac:dyDescent="0.65">
      <c r="A9" s="105" t="s">
        <v>68</v>
      </c>
      <c r="B9" s="106" t="s">
        <v>221</v>
      </c>
      <c r="C9" s="106"/>
      <c r="D9" s="14">
        <v>4566400225</v>
      </c>
      <c r="E9" s="14"/>
      <c r="F9" s="14">
        <v>3444159868</v>
      </c>
      <c r="G9" s="14"/>
      <c r="H9" s="14">
        <v>4317244159</v>
      </c>
      <c r="I9" s="14"/>
      <c r="J9" s="14">
        <v>3181622524</v>
      </c>
    </row>
    <row r="10" spans="1:10" ht="22.5" customHeight="1" x14ac:dyDescent="0.65">
      <c r="A10" s="111" t="s">
        <v>69</v>
      </c>
      <c r="B10" s="106" t="s">
        <v>222</v>
      </c>
      <c r="C10" s="106"/>
      <c r="D10" s="14">
        <v>333105003</v>
      </c>
      <c r="E10" s="14"/>
      <c r="F10" s="14">
        <v>268605575</v>
      </c>
      <c r="G10" s="14"/>
      <c r="H10" s="14">
        <v>325507533</v>
      </c>
      <c r="I10" s="14"/>
      <c r="J10" s="14">
        <v>264357744</v>
      </c>
    </row>
    <row r="11" spans="1:10" ht="22" hidden="1" customHeight="1" x14ac:dyDescent="0.65">
      <c r="A11" s="111" t="s">
        <v>70</v>
      </c>
      <c r="B11" s="106"/>
      <c r="C11" s="106"/>
      <c r="D11" s="15">
        <v>0</v>
      </c>
      <c r="E11" s="14"/>
      <c r="F11" s="15">
        <v>0</v>
      </c>
      <c r="G11" s="14"/>
      <c r="H11" s="15">
        <v>0</v>
      </c>
      <c r="I11" s="14"/>
      <c r="J11" s="15">
        <v>0</v>
      </c>
    </row>
    <row r="12" spans="1:10" ht="22" customHeight="1" x14ac:dyDescent="0.7">
      <c r="A12" s="107" t="s">
        <v>71</v>
      </c>
      <c r="B12" s="121"/>
      <c r="C12" s="121"/>
      <c r="D12" s="23">
        <f>SUM(D9:D11)</f>
        <v>4899505228</v>
      </c>
      <c r="E12" s="22"/>
      <c r="F12" s="23">
        <f>SUM(F9:F11)</f>
        <v>3712765443</v>
      </c>
      <c r="G12" s="22"/>
      <c r="H12" s="23">
        <f>SUM(H9:H11)</f>
        <v>4642751692</v>
      </c>
      <c r="I12" s="22"/>
      <c r="J12" s="23">
        <f>SUM(J9:J11)</f>
        <v>3445980268</v>
      </c>
    </row>
    <row r="13" spans="1:10" ht="22" customHeight="1" x14ac:dyDescent="0.7">
      <c r="A13" s="107"/>
      <c r="B13" s="106"/>
      <c r="C13" s="106"/>
      <c r="D13" s="31"/>
      <c r="E13" s="31"/>
      <c r="F13" s="31"/>
      <c r="G13" s="22"/>
      <c r="H13" s="31"/>
      <c r="I13" s="22"/>
      <c r="J13" s="31"/>
    </row>
    <row r="14" spans="1:10" ht="22" customHeight="1" x14ac:dyDescent="0.7">
      <c r="A14" s="110" t="s">
        <v>72</v>
      </c>
      <c r="B14" s="106"/>
      <c r="C14" s="106"/>
      <c r="D14" s="88"/>
      <c r="E14" s="31"/>
      <c r="F14" s="88"/>
      <c r="G14" s="22"/>
      <c r="H14" s="31"/>
      <c r="I14" s="22"/>
      <c r="J14" s="31"/>
    </row>
    <row r="15" spans="1:10" ht="22" customHeight="1" x14ac:dyDescent="0.65">
      <c r="A15" s="105" t="s">
        <v>73</v>
      </c>
      <c r="B15" s="106">
        <v>22</v>
      </c>
      <c r="C15" s="106"/>
      <c r="D15" s="14">
        <v>2702901207</v>
      </c>
      <c r="E15" s="14"/>
      <c r="F15" s="14">
        <v>2089126728</v>
      </c>
      <c r="G15" s="14"/>
      <c r="H15" s="14">
        <v>2499141155</v>
      </c>
      <c r="I15" s="14"/>
      <c r="J15" s="14">
        <v>1865640841</v>
      </c>
    </row>
    <row r="16" spans="1:10" ht="22" customHeight="1" x14ac:dyDescent="0.65">
      <c r="A16" s="105" t="s">
        <v>74</v>
      </c>
      <c r="B16" s="106">
        <v>22</v>
      </c>
      <c r="C16" s="106"/>
      <c r="D16" s="14">
        <v>982880716</v>
      </c>
      <c r="E16" s="14"/>
      <c r="F16" s="14">
        <v>759883415</v>
      </c>
      <c r="G16" s="14"/>
      <c r="H16" s="14">
        <v>961602065</v>
      </c>
      <c r="I16" s="14"/>
      <c r="J16" s="14">
        <v>737881868</v>
      </c>
    </row>
    <row r="17" spans="1:10" ht="22" customHeight="1" x14ac:dyDescent="0.65">
      <c r="A17" s="105" t="s">
        <v>75</v>
      </c>
      <c r="B17" s="106">
        <v>22</v>
      </c>
      <c r="C17" s="106"/>
      <c r="D17" s="14">
        <v>383269509</v>
      </c>
      <c r="E17" s="14"/>
      <c r="F17" s="14">
        <v>318254849</v>
      </c>
      <c r="G17" s="14"/>
      <c r="H17" s="14">
        <v>355113100</v>
      </c>
      <c r="I17" s="14"/>
      <c r="J17" s="14">
        <v>294230906</v>
      </c>
    </row>
    <row r="18" spans="1:10" ht="22" customHeight="1" x14ac:dyDescent="0.65">
      <c r="A18" s="105" t="s">
        <v>76</v>
      </c>
      <c r="B18" s="106"/>
      <c r="C18" s="106"/>
      <c r="D18" s="14">
        <v>8510177</v>
      </c>
      <c r="E18" s="14"/>
      <c r="F18" s="14">
        <v>5675506</v>
      </c>
      <c r="G18" s="14"/>
      <c r="H18" s="14">
        <v>6905560</v>
      </c>
      <c r="I18" s="14"/>
      <c r="J18" s="14">
        <v>13924638</v>
      </c>
    </row>
    <row r="19" spans="1:10" ht="22" customHeight="1" x14ac:dyDescent="0.7">
      <c r="A19" s="107" t="s">
        <v>77</v>
      </c>
      <c r="B19" s="106"/>
      <c r="C19" s="106"/>
      <c r="D19" s="23">
        <f>SUM(D15:D18)</f>
        <v>4077561609</v>
      </c>
      <c r="E19" s="22"/>
      <c r="F19" s="23">
        <f>SUM(F15:F18)</f>
        <v>3172940498</v>
      </c>
      <c r="G19" s="22"/>
      <c r="H19" s="23">
        <f>SUM(H15:H18)</f>
        <v>3822761880</v>
      </c>
      <c r="I19" s="22"/>
      <c r="J19" s="23">
        <f>SUM(J15:J18)</f>
        <v>2911678253</v>
      </c>
    </row>
    <row r="20" spans="1:10" ht="22" customHeight="1" x14ac:dyDescent="0.65">
      <c r="A20" s="105"/>
      <c r="B20" s="106"/>
      <c r="C20" s="106"/>
      <c r="D20" s="14"/>
      <c r="E20" s="14"/>
      <c r="F20" s="14"/>
      <c r="G20" s="14"/>
      <c r="H20" s="14"/>
      <c r="I20" s="14"/>
      <c r="J20" s="14"/>
    </row>
    <row r="21" spans="1:10" ht="22" customHeight="1" x14ac:dyDescent="0.7">
      <c r="A21" s="107" t="s">
        <v>78</v>
      </c>
      <c r="B21" s="106"/>
      <c r="C21" s="106"/>
      <c r="D21" s="31">
        <f>D12-D19</f>
        <v>821943619</v>
      </c>
      <c r="E21" s="31"/>
      <c r="F21" s="31">
        <f>F12-F19</f>
        <v>539824945</v>
      </c>
      <c r="G21" s="31"/>
      <c r="H21" s="31">
        <f>H12-H19</f>
        <v>819989812</v>
      </c>
      <c r="I21" s="31"/>
      <c r="J21" s="31">
        <f>J12-J19</f>
        <v>534302015</v>
      </c>
    </row>
    <row r="22" spans="1:10" ht="22" customHeight="1" x14ac:dyDescent="0.65">
      <c r="A22" s="105" t="s">
        <v>79</v>
      </c>
      <c r="B22" s="106" t="s">
        <v>217</v>
      </c>
      <c r="C22" s="106"/>
      <c r="D22" s="14">
        <v>-2285096</v>
      </c>
      <c r="E22" s="14"/>
      <c r="F22" s="14">
        <v>-2515724</v>
      </c>
      <c r="G22" s="14"/>
      <c r="H22" s="14">
        <v>-1588755</v>
      </c>
      <c r="I22" s="14"/>
      <c r="J22" s="14">
        <v>-1768353</v>
      </c>
    </row>
    <row r="23" spans="1:10" ht="22" hidden="1" customHeight="1" x14ac:dyDescent="0.65">
      <c r="A23" s="117"/>
      <c r="B23" s="106"/>
      <c r="C23" s="106"/>
      <c r="D23" s="14"/>
      <c r="E23" s="14"/>
      <c r="F23" s="14"/>
      <c r="G23" s="14"/>
      <c r="H23" s="14"/>
      <c r="I23" s="14"/>
      <c r="J23" s="14"/>
    </row>
    <row r="24" spans="1:10" ht="22" customHeight="1" x14ac:dyDescent="0.65">
      <c r="A24" s="105" t="s">
        <v>237</v>
      </c>
      <c r="B24" s="106" t="s">
        <v>223</v>
      </c>
      <c r="C24" s="106"/>
      <c r="D24" s="14">
        <v>-3866481</v>
      </c>
      <c r="E24" s="14"/>
      <c r="F24" s="14">
        <v>-859203</v>
      </c>
      <c r="G24" s="14"/>
      <c r="H24" s="14">
        <v>-4332499</v>
      </c>
      <c r="I24" s="14"/>
      <c r="J24" s="14">
        <v>-1090725</v>
      </c>
    </row>
    <row r="25" spans="1:10" ht="22" customHeight="1" x14ac:dyDescent="0.65">
      <c r="A25" s="105" t="s">
        <v>238</v>
      </c>
      <c r="B25" s="106"/>
      <c r="C25" s="106"/>
      <c r="D25" s="14"/>
      <c r="E25" s="14"/>
      <c r="F25" s="14"/>
      <c r="G25" s="14"/>
      <c r="H25" s="14"/>
      <c r="I25" s="14"/>
      <c r="J25" s="14"/>
    </row>
    <row r="26" spans="1:10" ht="22" customHeight="1" x14ac:dyDescent="0.65">
      <c r="A26" s="105" t="s">
        <v>239</v>
      </c>
      <c r="B26" s="106">
        <v>8</v>
      </c>
      <c r="C26" s="106"/>
      <c r="D26" s="20">
        <v>343818</v>
      </c>
      <c r="E26" s="14"/>
      <c r="F26" s="20">
        <v>-20234729</v>
      </c>
      <c r="G26" s="14"/>
      <c r="H26" s="20">
        <v>0</v>
      </c>
      <c r="I26" s="14"/>
      <c r="J26" s="20">
        <v>0</v>
      </c>
    </row>
    <row r="27" spans="1:10" ht="22" customHeight="1" x14ac:dyDescent="0.7">
      <c r="A27" s="122" t="s">
        <v>80</v>
      </c>
      <c r="B27" s="106"/>
      <c r="C27" s="106"/>
      <c r="D27" s="22">
        <f>SUM(D21:D26)</f>
        <v>816135860</v>
      </c>
      <c r="E27" s="22"/>
      <c r="F27" s="22">
        <f>SUM(F21:F26)</f>
        <v>516215289</v>
      </c>
      <c r="G27" s="22"/>
      <c r="H27" s="22">
        <f>SUM(H21:H26)</f>
        <v>814068558</v>
      </c>
      <c r="I27" s="22"/>
      <c r="J27" s="22">
        <f>SUM(J21:J26)</f>
        <v>531442937</v>
      </c>
    </row>
    <row r="28" spans="1:10" ht="22" customHeight="1" x14ac:dyDescent="0.65">
      <c r="A28" s="105" t="s">
        <v>81</v>
      </c>
      <c r="B28" s="106">
        <v>23</v>
      </c>
      <c r="C28" s="106"/>
      <c r="D28" s="21">
        <v>161706639</v>
      </c>
      <c r="E28" s="35"/>
      <c r="F28" s="21">
        <v>105980440</v>
      </c>
      <c r="G28" s="19"/>
      <c r="H28" s="14">
        <v>161362560</v>
      </c>
      <c r="I28" s="19"/>
      <c r="J28" s="14">
        <v>105272913</v>
      </c>
    </row>
    <row r="29" spans="1:10" ht="22" customHeight="1" thickBot="1" x14ac:dyDescent="0.75">
      <c r="A29" s="123" t="s">
        <v>82</v>
      </c>
      <c r="B29" s="106"/>
      <c r="C29" s="106"/>
      <c r="D29" s="96">
        <f>D27-D28</f>
        <v>654429221</v>
      </c>
      <c r="E29" s="22"/>
      <c r="F29" s="96">
        <f>F27-F28</f>
        <v>410234849</v>
      </c>
      <c r="G29" s="22"/>
      <c r="H29" s="96">
        <f>H27-H28</f>
        <v>652705998</v>
      </c>
      <c r="I29" s="22"/>
      <c r="J29" s="96">
        <f>J27-J28</f>
        <v>426170024</v>
      </c>
    </row>
    <row r="30" spans="1:10" ht="22" customHeight="1" thickTop="1" x14ac:dyDescent="0.7">
      <c r="A30" s="107"/>
      <c r="B30" s="106"/>
      <c r="C30" s="106"/>
      <c r="D30" s="19"/>
      <c r="E30" s="19"/>
      <c r="F30" s="19"/>
      <c r="G30" s="14"/>
      <c r="H30" s="19"/>
      <c r="I30" s="14"/>
      <c r="J30" s="19"/>
    </row>
    <row r="31" spans="1:10" ht="22" customHeight="1" x14ac:dyDescent="0.7">
      <c r="A31" s="122" t="s">
        <v>83</v>
      </c>
      <c r="B31" s="124"/>
      <c r="C31" s="124"/>
      <c r="D31" s="19"/>
      <c r="E31" s="19"/>
      <c r="F31" s="19"/>
      <c r="G31" s="14"/>
      <c r="H31" s="35"/>
      <c r="I31" s="14"/>
      <c r="J31" s="35"/>
    </row>
    <row r="32" spans="1:10" ht="22" customHeight="1" x14ac:dyDescent="0.7">
      <c r="A32" s="125" t="s">
        <v>84</v>
      </c>
      <c r="B32" s="124"/>
      <c r="C32" s="124"/>
      <c r="D32" s="14">
        <v>653151459</v>
      </c>
      <c r="E32" s="26"/>
      <c r="F32" s="14">
        <f>F34-F33</f>
        <v>410814443</v>
      </c>
      <c r="G32" s="89"/>
      <c r="H32" s="14">
        <v>652705998</v>
      </c>
      <c r="I32" s="89"/>
      <c r="J32" s="14">
        <v>426170024</v>
      </c>
    </row>
    <row r="33" spans="1:17" ht="22" customHeight="1" x14ac:dyDescent="0.7">
      <c r="A33" s="126" t="s">
        <v>85</v>
      </c>
      <c r="B33" s="127">
        <v>10</v>
      </c>
      <c r="C33" s="124"/>
      <c r="D33" s="14">
        <v>1277762</v>
      </c>
      <c r="E33" s="35"/>
      <c r="F33" s="14">
        <v>-579594</v>
      </c>
      <c r="G33" s="89"/>
      <c r="H33" s="15">
        <v>0</v>
      </c>
      <c r="I33" s="89"/>
      <c r="J33" s="15">
        <v>0</v>
      </c>
    </row>
    <row r="34" spans="1:17" ht="22" customHeight="1" thickBot="1" x14ac:dyDescent="0.75">
      <c r="A34" s="122"/>
      <c r="B34" s="127"/>
      <c r="C34" s="127"/>
      <c r="D34" s="38">
        <f>D29</f>
        <v>654429221</v>
      </c>
      <c r="E34" s="27"/>
      <c r="F34" s="38">
        <f>F29</f>
        <v>410234849</v>
      </c>
      <c r="G34" s="90"/>
      <c r="H34" s="38">
        <f>H29</f>
        <v>652705998</v>
      </c>
      <c r="I34" s="90"/>
      <c r="J34" s="38">
        <f>J29</f>
        <v>426170024</v>
      </c>
    </row>
    <row r="35" spans="1:17" ht="22" customHeight="1" thickTop="1" x14ac:dyDescent="0.7">
      <c r="A35" s="122"/>
      <c r="B35" s="127"/>
      <c r="C35" s="127"/>
      <c r="D35" s="27"/>
      <c r="E35" s="27"/>
      <c r="F35" s="27"/>
      <c r="G35" s="128"/>
      <c r="H35" s="27"/>
      <c r="I35" s="28"/>
      <c r="J35" s="27"/>
    </row>
    <row r="36" spans="1:17" ht="22" customHeight="1" x14ac:dyDescent="0.7">
      <c r="A36" s="129" t="s">
        <v>86</v>
      </c>
      <c r="B36" s="127">
        <v>24</v>
      </c>
      <c r="C36" s="127"/>
      <c r="D36" s="109"/>
      <c r="E36" s="109"/>
      <c r="F36" s="109"/>
      <c r="G36" s="111"/>
      <c r="H36" s="109"/>
      <c r="I36" s="111"/>
      <c r="J36" s="109"/>
      <c r="P36" s="102"/>
    </row>
    <row r="37" spans="1:17" ht="22" customHeight="1" thickBot="1" x14ac:dyDescent="0.75">
      <c r="A37" s="118" t="s">
        <v>87</v>
      </c>
      <c r="B37" s="117"/>
      <c r="C37" s="127"/>
      <c r="D37" s="29">
        <v>2.12</v>
      </c>
      <c r="E37" s="113"/>
      <c r="F37" s="29">
        <v>1.35</v>
      </c>
      <c r="G37" s="104"/>
      <c r="H37" s="29">
        <v>2.12</v>
      </c>
      <c r="I37" s="104"/>
      <c r="J37" s="29">
        <v>1.4</v>
      </c>
      <c r="P37" s="102"/>
    </row>
    <row r="38" spans="1:17" ht="22" customHeight="1" thickTop="1" thickBot="1" x14ac:dyDescent="0.75">
      <c r="A38" s="130" t="s">
        <v>88</v>
      </c>
      <c r="B38" s="127"/>
      <c r="C38" s="127"/>
      <c r="D38" s="95">
        <v>0</v>
      </c>
      <c r="E38" s="113"/>
      <c r="F38" s="95">
        <v>1.34</v>
      </c>
      <c r="G38" s="104"/>
      <c r="H38" s="95">
        <v>0</v>
      </c>
      <c r="I38" s="104"/>
      <c r="J38" s="95">
        <v>1.39</v>
      </c>
      <c r="P38" s="102"/>
    </row>
    <row r="39" spans="1:17" ht="22.5" customHeight="1" thickTop="1" x14ac:dyDescent="0.7">
      <c r="A39" s="112" t="s">
        <v>0</v>
      </c>
      <c r="B39" s="106"/>
      <c r="C39" s="106"/>
      <c r="D39" s="113"/>
      <c r="E39" s="113"/>
      <c r="F39" s="113"/>
      <c r="G39" s="113"/>
      <c r="H39" s="113"/>
      <c r="I39" s="113"/>
      <c r="J39" s="113"/>
      <c r="P39" s="102"/>
    </row>
    <row r="40" spans="1:17" ht="22.5" customHeight="1" x14ac:dyDescent="0.7">
      <c r="A40" s="112" t="s">
        <v>89</v>
      </c>
      <c r="B40" s="115"/>
      <c r="C40" s="115"/>
      <c r="D40" s="119"/>
      <c r="E40" s="119"/>
      <c r="F40" s="119"/>
      <c r="G40" s="119"/>
      <c r="H40" s="119"/>
      <c r="I40" s="119"/>
      <c r="J40" s="119"/>
      <c r="P40" s="102"/>
    </row>
    <row r="41" spans="1:17" ht="22.5" customHeight="1" x14ac:dyDescent="0.7">
      <c r="A41" s="131"/>
      <c r="B41" s="132"/>
      <c r="C41" s="132"/>
      <c r="D41" s="132"/>
      <c r="E41" s="132"/>
      <c r="F41" s="132"/>
      <c r="G41" s="133"/>
      <c r="H41" s="133"/>
      <c r="I41" s="133"/>
      <c r="J41" s="133"/>
      <c r="P41" s="102"/>
    </row>
    <row r="42" spans="1:17" ht="22.5" customHeight="1" x14ac:dyDescent="0.7">
      <c r="A42" s="105"/>
      <c r="B42" s="115"/>
      <c r="C42" s="115"/>
      <c r="D42" s="155" t="s">
        <v>28</v>
      </c>
      <c r="E42" s="155"/>
      <c r="F42" s="155"/>
      <c r="G42" s="119"/>
      <c r="H42" s="155" t="s">
        <v>3</v>
      </c>
      <c r="I42" s="155"/>
      <c r="J42" s="155"/>
      <c r="P42" s="102"/>
      <c r="Q42" s="103"/>
    </row>
    <row r="43" spans="1:17" ht="22.5" customHeight="1" x14ac:dyDescent="0.7">
      <c r="A43" s="105"/>
      <c r="B43" s="115"/>
      <c r="C43" s="115"/>
      <c r="D43" s="162" t="s">
        <v>66</v>
      </c>
      <c r="E43" s="162"/>
      <c r="F43" s="162"/>
      <c r="G43" s="119"/>
      <c r="H43" s="162" t="s">
        <v>66</v>
      </c>
      <c r="I43" s="157"/>
      <c r="J43" s="157"/>
    </row>
    <row r="44" spans="1:17" ht="22.5" customHeight="1" x14ac:dyDescent="0.65">
      <c r="A44" s="105"/>
      <c r="B44" s="106" t="s">
        <v>6</v>
      </c>
      <c r="C44" s="106"/>
      <c r="D44" s="115">
        <v>2565</v>
      </c>
      <c r="E44" s="115"/>
      <c r="F44" s="115">
        <v>2564</v>
      </c>
      <c r="G44" s="115"/>
      <c r="H44" s="115">
        <v>2565</v>
      </c>
      <c r="I44" s="115"/>
      <c r="J44" s="115">
        <v>2564</v>
      </c>
    </row>
    <row r="45" spans="1:17" ht="22.5" customHeight="1" x14ac:dyDescent="0.65">
      <c r="A45" s="105"/>
      <c r="B45" s="106"/>
      <c r="C45" s="106"/>
      <c r="D45" s="156" t="s">
        <v>7</v>
      </c>
      <c r="E45" s="156"/>
      <c r="F45" s="156"/>
      <c r="G45" s="156"/>
      <c r="H45" s="156"/>
      <c r="I45" s="156"/>
      <c r="J45" s="156"/>
    </row>
    <row r="46" spans="1:17" ht="22.5" customHeight="1" x14ac:dyDescent="0.7">
      <c r="A46" s="134" t="s">
        <v>82</v>
      </c>
      <c r="B46" s="111"/>
      <c r="C46" s="111"/>
      <c r="D46" s="31">
        <f>D29</f>
        <v>654429221</v>
      </c>
      <c r="E46" s="27"/>
      <c r="F46" s="31">
        <f>F29</f>
        <v>410234849</v>
      </c>
      <c r="G46" s="31"/>
      <c r="H46" s="31">
        <f>H29</f>
        <v>652705998</v>
      </c>
      <c r="I46" s="31"/>
      <c r="J46" s="31">
        <f>J29</f>
        <v>426170024</v>
      </c>
    </row>
    <row r="47" spans="1:17" ht="22.5" customHeight="1" x14ac:dyDescent="0.7">
      <c r="A47" s="134"/>
      <c r="B47" s="106"/>
      <c r="C47" s="106"/>
      <c r="D47" s="22"/>
      <c r="E47" s="22"/>
      <c r="F47" s="22"/>
      <c r="G47" s="31"/>
      <c r="H47" s="22"/>
      <c r="I47" s="31"/>
      <c r="J47" s="22"/>
    </row>
    <row r="48" spans="1:17" ht="22.5" customHeight="1" x14ac:dyDescent="0.7">
      <c r="A48" s="134" t="s">
        <v>90</v>
      </c>
      <c r="B48" s="106"/>
      <c r="C48" s="106"/>
      <c r="D48" s="22"/>
      <c r="E48" s="22"/>
      <c r="F48" s="22"/>
      <c r="G48" s="31"/>
      <c r="H48" s="22"/>
      <c r="I48" s="31"/>
      <c r="J48" s="22"/>
    </row>
    <row r="49" spans="1:10" ht="22.5" customHeight="1" x14ac:dyDescent="0.7">
      <c r="A49" s="135" t="s">
        <v>91</v>
      </c>
      <c r="B49" s="130"/>
      <c r="C49" s="130"/>
      <c r="D49" s="33"/>
      <c r="E49" s="33"/>
      <c r="F49" s="33"/>
      <c r="G49" s="33"/>
      <c r="H49" s="35"/>
      <c r="I49" s="15"/>
      <c r="J49" s="35"/>
    </row>
    <row r="50" spans="1:10" ht="22.5" customHeight="1" x14ac:dyDescent="0.7">
      <c r="A50" s="135" t="s">
        <v>92</v>
      </c>
      <c r="B50" s="130"/>
      <c r="C50" s="130"/>
      <c r="D50" s="33"/>
      <c r="E50" s="33"/>
      <c r="F50" s="33"/>
      <c r="G50" s="33"/>
      <c r="H50" s="35"/>
      <c r="I50" s="15"/>
      <c r="J50" s="35"/>
    </row>
    <row r="51" spans="1:10" ht="22.5" customHeight="1" x14ac:dyDescent="0.65">
      <c r="A51" s="130" t="s">
        <v>93</v>
      </c>
      <c r="B51" s="136"/>
      <c r="C51" s="136"/>
      <c r="D51" s="36"/>
      <c r="E51" s="36"/>
      <c r="F51" s="36"/>
      <c r="G51" s="36"/>
      <c r="H51" s="36"/>
      <c r="I51" s="36"/>
      <c r="J51" s="36"/>
    </row>
    <row r="52" spans="1:10" ht="22.5" customHeight="1" x14ac:dyDescent="0.65">
      <c r="A52" s="130" t="s">
        <v>94</v>
      </c>
      <c r="B52" s="130"/>
      <c r="C52" s="130"/>
      <c r="D52" s="34">
        <v>2605681</v>
      </c>
      <c r="E52" s="33"/>
      <c r="F52" s="34">
        <v>-5090372</v>
      </c>
      <c r="G52" s="33"/>
      <c r="H52" s="21">
        <v>0</v>
      </c>
      <c r="I52" s="15"/>
      <c r="J52" s="21">
        <v>0</v>
      </c>
    </row>
    <row r="53" spans="1:10" ht="22.5" customHeight="1" x14ac:dyDescent="0.65">
      <c r="A53" s="130"/>
      <c r="B53" s="130"/>
      <c r="C53" s="130"/>
      <c r="D53" s="78"/>
      <c r="E53" s="33"/>
      <c r="F53" s="78"/>
      <c r="G53" s="33"/>
      <c r="H53" s="35"/>
      <c r="I53" s="15"/>
      <c r="J53" s="35"/>
    </row>
    <row r="54" spans="1:10" ht="22.5" customHeight="1" x14ac:dyDescent="0.7">
      <c r="A54" s="135" t="s">
        <v>95</v>
      </c>
      <c r="B54" s="106"/>
      <c r="C54" s="106"/>
      <c r="D54" s="22"/>
      <c r="E54" s="22"/>
      <c r="F54" s="22"/>
      <c r="G54" s="31"/>
      <c r="H54" s="22"/>
      <c r="I54" s="31"/>
      <c r="J54" s="22"/>
    </row>
    <row r="55" spans="1:10" ht="22.5" customHeight="1" x14ac:dyDescent="0.7">
      <c r="A55" s="135" t="s">
        <v>92</v>
      </c>
      <c r="B55" s="130"/>
      <c r="C55" s="130"/>
      <c r="D55" s="19"/>
      <c r="E55" s="14"/>
      <c r="F55" s="19"/>
      <c r="G55" s="14"/>
      <c r="H55" s="14"/>
      <c r="I55" s="14"/>
      <c r="J55" s="14"/>
    </row>
    <row r="56" spans="1:10" ht="22.5" customHeight="1" x14ac:dyDescent="0.65">
      <c r="A56" s="130" t="s">
        <v>229</v>
      </c>
      <c r="B56" s="130"/>
      <c r="C56" s="130"/>
      <c r="D56" s="33"/>
      <c r="E56" s="14"/>
      <c r="F56" s="33"/>
      <c r="G56" s="14"/>
      <c r="H56" s="14"/>
      <c r="I56" s="14"/>
      <c r="J56" s="14"/>
    </row>
    <row r="57" spans="1:10" ht="22.5" customHeight="1" x14ac:dyDescent="0.65">
      <c r="A57" s="130" t="s">
        <v>96</v>
      </c>
      <c r="B57" s="127"/>
      <c r="C57" s="127"/>
      <c r="D57" s="34">
        <v>-9444491</v>
      </c>
      <c r="E57" s="14"/>
      <c r="F57" s="34">
        <v>0</v>
      </c>
      <c r="G57" s="14"/>
      <c r="H57" s="21">
        <v>-9444491</v>
      </c>
      <c r="I57" s="14"/>
      <c r="J57" s="21">
        <v>0</v>
      </c>
    </row>
    <row r="58" spans="1:10" ht="22.5" customHeight="1" x14ac:dyDescent="0.65">
      <c r="A58" s="130"/>
      <c r="B58" s="130"/>
      <c r="C58" s="130"/>
      <c r="D58" s="33"/>
      <c r="E58" s="33"/>
      <c r="F58" s="33"/>
      <c r="G58" s="33"/>
      <c r="H58" s="35"/>
      <c r="I58" s="15"/>
      <c r="J58" s="35"/>
    </row>
    <row r="59" spans="1:10" ht="22.5" customHeight="1" x14ac:dyDescent="0.7">
      <c r="A59" s="107" t="s">
        <v>97</v>
      </c>
      <c r="B59" s="133"/>
      <c r="C59" s="133"/>
      <c r="D59" s="37">
        <f>SUM(D52,D57)</f>
        <v>-6838810</v>
      </c>
      <c r="E59" s="27"/>
      <c r="F59" s="37">
        <f>SUM(F52,F57)</f>
        <v>-5090372</v>
      </c>
      <c r="G59" s="22"/>
      <c r="H59" s="37">
        <f>SUM(H52,H57)</f>
        <v>-9444491</v>
      </c>
      <c r="I59" s="22"/>
      <c r="J59" s="37">
        <f>SUM(J52,J57)</f>
        <v>0</v>
      </c>
    </row>
    <row r="60" spans="1:10" ht="22.5" customHeight="1" thickBot="1" x14ac:dyDescent="0.75">
      <c r="A60" s="107" t="s">
        <v>98</v>
      </c>
      <c r="B60" s="106"/>
      <c r="C60" s="106"/>
      <c r="D60" s="38">
        <f>SUM(D46,D59)</f>
        <v>647590411</v>
      </c>
      <c r="E60" s="27"/>
      <c r="F60" s="38">
        <f>SUM(F46,F59)</f>
        <v>405144477</v>
      </c>
      <c r="G60" s="22"/>
      <c r="H60" s="38">
        <f>SUM(H46,H59)</f>
        <v>643261507</v>
      </c>
      <c r="I60" s="22"/>
      <c r="J60" s="38">
        <f>SUM(J46,J59)</f>
        <v>426170024</v>
      </c>
    </row>
    <row r="61" spans="1:10" ht="22.5" customHeight="1" thickTop="1" x14ac:dyDescent="0.7">
      <c r="A61" s="16"/>
      <c r="B61" s="9"/>
      <c r="C61" s="9"/>
      <c r="D61" s="27"/>
      <c r="E61" s="27"/>
      <c r="F61" s="27"/>
      <c r="G61" s="27"/>
      <c r="H61" s="27"/>
      <c r="I61" s="27"/>
      <c r="J61" s="27"/>
    </row>
    <row r="62" spans="1:10" ht="22.5" customHeight="1" x14ac:dyDescent="0.7">
      <c r="A62" s="16" t="s">
        <v>209</v>
      </c>
      <c r="B62" s="9"/>
      <c r="C62" s="9"/>
      <c r="D62" s="27"/>
      <c r="E62" s="27"/>
      <c r="F62" s="27"/>
      <c r="G62" s="27"/>
      <c r="H62" s="27"/>
      <c r="I62" s="27"/>
      <c r="J62" s="27"/>
    </row>
    <row r="63" spans="1:10" ht="22.5" customHeight="1" x14ac:dyDescent="0.65">
      <c r="A63" s="24" t="s">
        <v>84</v>
      </c>
      <c r="B63" s="9"/>
      <c r="C63" s="9"/>
      <c r="D63" s="14">
        <v>646141952</v>
      </c>
      <c r="E63" s="19"/>
      <c r="F63" s="14">
        <f>F65-F64</f>
        <v>405871749</v>
      </c>
      <c r="G63" s="89"/>
      <c r="H63" s="14">
        <f>H60</f>
        <v>643261507</v>
      </c>
      <c r="I63" s="89"/>
      <c r="J63" s="14">
        <f>J60</f>
        <v>426170024</v>
      </c>
    </row>
    <row r="64" spans="1:10" ht="22.5" customHeight="1" x14ac:dyDescent="0.65">
      <c r="A64" s="24" t="s">
        <v>85</v>
      </c>
      <c r="B64" s="9">
        <v>10</v>
      </c>
      <c r="C64" s="9"/>
      <c r="D64" s="14">
        <v>1448459</v>
      </c>
      <c r="E64" s="35"/>
      <c r="F64" s="14">
        <v>-727272</v>
      </c>
      <c r="G64" s="89"/>
      <c r="H64" s="21">
        <v>0</v>
      </c>
      <c r="I64" s="89"/>
      <c r="J64" s="21">
        <v>0</v>
      </c>
    </row>
    <row r="65" spans="1:10" ht="22.5" customHeight="1" thickBot="1" x14ac:dyDescent="0.75">
      <c r="A65" s="16"/>
      <c r="B65" s="9"/>
      <c r="C65" s="9"/>
      <c r="D65" s="38">
        <f>D60</f>
        <v>647590411</v>
      </c>
      <c r="E65" s="27"/>
      <c r="F65" s="38">
        <f>F60</f>
        <v>405144477</v>
      </c>
      <c r="G65" s="90"/>
      <c r="H65" s="38">
        <f>H60</f>
        <v>643261507</v>
      </c>
      <c r="I65" s="90"/>
      <c r="J65" s="38">
        <f>J60</f>
        <v>426170024</v>
      </c>
    </row>
    <row r="66" spans="1:10" ht="21.75" customHeight="1" thickTop="1" x14ac:dyDescent="0.35"/>
  </sheetData>
  <mergeCells count="10">
    <mergeCell ref="D4:F4"/>
    <mergeCell ref="H4:J4"/>
    <mergeCell ref="D5:F5"/>
    <mergeCell ref="H5:J5"/>
    <mergeCell ref="D45:J45"/>
    <mergeCell ref="D7:J7"/>
    <mergeCell ref="D42:F42"/>
    <mergeCell ref="H42:J42"/>
    <mergeCell ref="D43:F43"/>
    <mergeCell ref="H43:J43"/>
  </mergeCells>
  <pageMargins left="0.7" right="0.7" top="0.48" bottom="0.5" header="0.5" footer="0.5"/>
  <pageSetup paperSize="9" scale="85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87AF-FD53-445C-A342-100903928C88}">
  <sheetPr>
    <tabColor theme="1" tint="4.9989318521683403E-2"/>
  </sheetPr>
  <dimension ref="A1:X30"/>
  <sheetViews>
    <sheetView view="pageBreakPreview" zoomScale="70" zoomScaleNormal="83" zoomScaleSheetLayoutView="70" workbookViewId="0">
      <selection activeCell="F40" sqref="F40"/>
    </sheetView>
  </sheetViews>
  <sheetFormatPr defaultColWidth="9.1796875" defaultRowHeight="16" x14ac:dyDescent="0.5"/>
  <cols>
    <col min="1" max="1" width="50.26953125" style="75" customWidth="1"/>
    <col min="2" max="2" width="7.453125" style="75" customWidth="1"/>
    <col min="3" max="3" width="0.7265625" style="75" customWidth="1"/>
    <col min="4" max="4" width="12.26953125" style="75" customWidth="1"/>
    <col min="5" max="5" width="1" style="75" customWidth="1"/>
    <col min="6" max="6" width="13.54296875" style="75" bestFit="1" customWidth="1"/>
    <col min="7" max="7" width="1" style="75" customWidth="1"/>
    <col min="8" max="8" width="11.54296875" style="75" bestFit="1" customWidth="1"/>
    <col min="9" max="9" width="1" style="75" customWidth="1"/>
    <col min="10" max="10" width="11" style="75" bestFit="1" customWidth="1"/>
    <col min="11" max="11" width="1" style="75" customWidth="1"/>
    <col min="12" max="12" width="13.54296875" style="75" bestFit="1" customWidth="1"/>
    <col min="13" max="13" width="1" style="75" customWidth="1"/>
    <col min="14" max="14" width="10.54296875" style="75" bestFit="1" customWidth="1"/>
    <col min="15" max="15" width="1" style="75" customWidth="1"/>
    <col min="16" max="16" width="10.54296875" style="75" bestFit="1" customWidth="1"/>
    <col min="17" max="17" width="1" style="75" customWidth="1"/>
    <col min="18" max="18" width="10.54296875" style="75" bestFit="1" customWidth="1"/>
    <col min="19" max="19" width="1" style="75" customWidth="1"/>
    <col min="20" max="20" width="13.54296875" style="75" bestFit="1" customWidth="1"/>
    <col min="21" max="21" width="1" style="75" customWidth="1"/>
    <col min="22" max="22" width="12" style="75" bestFit="1" customWidth="1"/>
    <col min="23" max="23" width="1" style="75" customWidth="1"/>
    <col min="24" max="24" width="13.54296875" style="75" bestFit="1" customWidth="1"/>
    <col min="25" max="16384" width="9.1796875" style="75"/>
  </cols>
  <sheetData>
    <row r="1" spans="1:24" ht="23" x14ac:dyDescent="0.7">
      <c r="A1" s="1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" x14ac:dyDescent="0.7">
      <c r="A2" s="1" t="s">
        <v>99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3" x14ac:dyDescent="0.7">
      <c r="A3" s="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69" customFormat="1" ht="22" x14ac:dyDescent="0.65">
      <c r="A4" s="39"/>
      <c r="B4" s="40"/>
      <c r="C4" s="41"/>
      <c r="D4" s="163" t="s">
        <v>28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24" s="69" customFormat="1" ht="22" x14ac:dyDescent="0.65">
      <c r="A5" s="42"/>
      <c r="B5" s="42"/>
      <c r="C5" s="40"/>
      <c r="D5" s="41"/>
      <c r="E5" s="45"/>
      <c r="F5" s="45"/>
      <c r="G5" s="45"/>
      <c r="H5" s="45"/>
      <c r="I5" s="45"/>
      <c r="J5" s="164" t="s">
        <v>55</v>
      </c>
      <c r="K5" s="164"/>
      <c r="L5" s="164"/>
      <c r="M5" s="43"/>
      <c r="N5" s="164" t="s">
        <v>100</v>
      </c>
      <c r="O5" s="164"/>
      <c r="P5" s="164"/>
      <c r="Q5" s="164"/>
      <c r="R5" s="164"/>
      <c r="S5" s="44"/>
      <c r="T5" s="44"/>
      <c r="U5" s="45"/>
      <c r="V5" s="45"/>
      <c r="W5" s="41"/>
      <c r="X5" s="45"/>
    </row>
    <row r="6" spans="1:24" s="69" customFormat="1" ht="22" x14ac:dyDescent="0.65">
      <c r="A6" s="42"/>
      <c r="B6" s="42"/>
      <c r="C6" s="40"/>
      <c r="D6" s="41"/>
      <c r="E6" s="45"/>
      <c r="F6" s="43"/>
      <c r="G6" s="43"/>
      <c r="H6" s="43"/>
      <c r="I6" s="43"/>
      <c r="J6" s="43"/>
      <c r="K6" s="43"/>
      <c r="L6" s="43"/>
      <c r="M6" s="43"/>
      <c r="N6" s="43" t="s">
        <v>101</v>
      </c>
      <c r="O6" s="43"/>
      <c r="P6" s="97"/>
      <c r="Q6" s="99"/>
      <c r="R6" s="97" t="s">
        <v>102</v>
      </c>
      <c r="S6" s="41"/>
      <c r="T6" s="43"/>
      <c r="U6" s="43"/>
      <c r="V6" s="43"/>
      <c r="W6" s="43"/>
      <c r="X6" s="41"/>
    </row>
    <row r="7" spans="1:24" s="69" customFormat="1" ht="22" x14ac:dyDescent="0.65">
      <c r="A7" s="42"/>
      <c r="B7" s="42"/>
      <c r="C7" s="40"/>
      <c r="D7" s="41"/>
      <c r="E7" s="45"/>
      <c r="F7" s="43"/>
      <c r="G7" s="43"/>
      <c r="H7" s="7" t="s">
        <v>103</v>
      </c>
      <c r="I7" s="43"/>
      <c r="J7" s="46" t="s">
        <v>104</v>
      </c>
      <c r="K7" s="43"/>
      <c r="L7" s="43"/>
      <c r="M7" s="43"/>
      <c r="N7" s="43" t="s">
        <v>105</v>
      </c>
      <c r="O7" s="43"/>
      <c r="P7" s="97"/>
      <c r="Q7" s="99"/>
      <c r="R7" s="97" t="s">
        <v>106</v>
      </c>
      <c r="S7" s="41"/>
      <c r="T7" s="43"/>
      <c r="U7" s="43"/>
      <c r="V7" s="43" t="s">
        <v>107</v>
      </c>
      <c r="W7" s="43"/>
      <c r="X7" s="41"/>
    </row>
    <row r="8" spans="1:24" s="69" customFormat="1" ht="21.5" x14ac:dyDescent="0.65">
      <c r="A8" s="42"/>
      <c r="B8" s="43"/>
      <c r="C8" s="44"/>
      <c r="D8" s="43" t="s">
        <v>50</v>
      </c>
      <c r="E8" s="41"/>
      <c r="F8" s="43"/>
      <c r="G8" s="43"/>
      <c r="H8" s="7" t="s">
        <v>108</v>
      </c>
      <c r="I8" s="43"/>
      <c r="J8" s="46" t="s">
        <v>109</v>
      </c>
      <c r="K8" s="43"/>
      <c r="L8" s="43"/>
      <c r="M8" s="43"/>
      <c r="N8" s="43" t="s">
        <v>110</v>
      </c>
      <c r="O8" s="43"/>
      <c r="P8" s="97" t="s">
        <v>111</v>
      </c>
      <c r="Q8" s="99"/>
      <c r="R8" s="97" t="s">
        <v>112</v>
      </c>
      <c r="S8" s="41"/>
      <c r="T8" s="43" t="s">
        <v>113</v>
      </c>
      <c r="U8" s="43"/>
      <c r="V8" s="43" t="s">
        <v>114</v>
      </c>
      <c r="W8" s="43"/>
      <c r="X8" s="43" t="s">
        <v>115</v>
      </c>
    </row>
    <row r="9" spans="1:24" s="69" customFormat="1" ht="21.5" x14ac:dyDescent="0.65">
      <c r="A9" s="42"/>
      <c r="B9" s="43"/>
      <c r="C9" s="44"/>
      <c r="D9" s="43" t="s">
        <v>116</v>
      </c>
      <c r="E9" s="41"/>
      <c r="F9" s="43" t="s">
        <v>117</v>
      </c>
      <c r="G9" s="43"/>
      <c r="H9" s="97" t="s">
        <v>118</v>
      </c>
      <c r="I9" s="43"/>
      <c r="J9" s="97" t="s">
        <v>119</v>
      </c>
      <c r="K9" s="43"/>
      <c r="L9" s="43" t="s">
        <v>120</v>
      </c>
      <c r="M9" s="43"/>
      <c r="N9" s="97" t="s">
        <v>121</v>
      </c>
      <c r="O9" s="43"/>
      <c r="P9" s="97" t="s">
        <v>122</v>
      </c>
      <c r="Q9" s="97"/>
      <c r="R9" s="97" t="s">
        <v>123</v>
      </c>
      <c r="S9" s="97"/>
      <c r="T9" s="97" t="s">
        <v>124</v>
      </c>
      <c r="U9" s="97"/>
      <c r="V9" s="97" t="s">
        <v>125</v>
      </c>
      <c r="W9" s="97"/>
      <c r="X9" s="97" t="s">
        <v>123</v>
      </c>
    </row>
    <row r="10" spans="1:24" s="69" customFormat="1" ht="21.5" x14ac:dyDescent="0.65">
      <c r="A10" s="42"/>
      <c r="B10" s="44" t="s">
        <v>6</v>
      </c>
      <c r="C10" s="44"/>
      <c r="D10" s="43" t="s">
        <v>126</v>
      </c>
      <c r="E10" s="41"/>
      <c r="F10" s="43" t="s">
        <v>127</v>
      </c>
      <c r="G10" s="43"/>
      <c r="H10" s="98" t="s">
        <v>128</v>
      </c>
      <c r="I10" s="43"/>
      <c r="J10" s="43" t="s">
        <v>129</v>
      </c>
      <c r="K10" s="43"/>
      <c r="L10" s="43" t="s">
        <v>130</v>
      </c>
      <c r="M10" s="43"/>
      <c r="N10" s="43" t="s">
        <v>131</v>
      </c>
      <c r="O10" s="43"/>
      <c r="P10" s="97" t="s">
        <v>132</v>
      </c>
      <c r="Q10" s="99"/>
      <c r="R10" s="97" t="s">
        <v>133</v>
      </c>
      <c r="S10" s="41"/>
      <c r="T10" s="43" t="s">
        <v>134</v>
      </c>
      <c r="U10" s="43"/>
      <c r="V10" s="43" t="s">
        <v>121</v>
      </c>
      <c r="W10" s="43"/>
      <c r="X10" s="43" t="s">
        <v>133</v>
      </c>
    </row>
    <row r="11" spans="1:24" s="69" customFormat="1" ht="21.5" x14ac:dyDescent="0.65">
      <c r="A11" s="2"/>
      <c r="B11" s="9"/>
      <c r="C11" s="2"/>
      <c r="D11" s="160" t="s">
        <v>7</v>
      </c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</row>
    <row r="12" spans="1:24" s="69" customFormat="1" ht="22" x14ac:dyDescent="0.7">
      <c r="A12" s="16" t="s">
        <v>146</v>
      </c>
      <c r="B12" s="9"/>
      <c r="C12" s="2"/>
    </row>
    <row r="13" spans="1:24" s="69" customFormat="1" ht="21.75" customHeight="1" x14ac:dyDescent="0.7">
      <c r="A13" s="16" t="s">
        <v>147</v>
      </c>
      <c r="B13" s="9"/>
      <c r="C13" s="5"/>
      <c r="D13" s="100">
        <v>304378080</v>
      </c>
      <c r="E13" s="76"/>
      <c r="F13" s="100">
        <v>975607543</v>
      </c>
      <c r="G13" s="76"/>
      <c r="H13" s="100">
        <v>27801990</v>
      </c>
      <c r="I13" s="76"/>
      <c r="J13" s="100">
        <v>30843808</v>
      </c>
      <c r="K13" s="76"/>
      <c r="L13" s="100">
        <v>1433294150</v>
      </c>
      <c r="M13" s="76"/>
      <c r="N13" s="100">
        <v>-4365342</v>
      </c>
      <c r="O13" s="76"/>
      <c r="P13" s="100">
        <v>4028594</v>
      </c>
      <c r="Q13" s="76"/>
      <c r="R13" s="100">
        <f>SUM(N13:P13)</f>
        <v>-336748</v>
      </c>
      <c r="S13" s="76"/>
      <c r="T13" s="100">
        <f>SUM(R13,D13,F13,H13,J13,L13)</f>
        <v>2771588823</v>
      </c>
      <c r="U13" s="76"/>
      <c r="V13" s="100">
        <v>101518670</v>
      </c>
      <c r="W13" s="76"/>
      <c r="X13" s="100">
        <f>SUM(T13,V13)</f>
        <v>2873107493</v>
      </c>
    </row>
    <row r="14" spans="1:24" s="69" customFormat="1" ht="11.5" customHeight="1" x14ac:dyDescent="0.7">
      <c r="A14" s="16"/>
      <c r="B14" s="9"/>
      <c r="C14" s="5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/>
      <c r="Q14" s="48"/>
      <c r="R14" s="48"/>
      <c r="S14" s="47"/>
      <c r="T14" s="49"/>
      <c r="U14" s="47"/>
      <c r="V14" s="50"/>
      <c r="W14" s="47"/>
      <c r="X14" s="47"/>
    </row>
    <row r="15" spans="1:24" s="69" customFormat="1" ht="21.75" customHeight="1" x14ac:dyDescent="0.7">
      <c r="A15" s="16" t="s">
        <v>135</v>
      </c>
      <c r="B15" s="30"/>
      <c r="C15" s="5"/>
      <c r="D15" s="17"/>
      <c r="E15" s="17"/>
      <c r="F15" s="51"/>
      <c r="G15" s="51"/>
      <c r="H15" s="51"/>
      <c r="I15" s="51"/>
      <c r="J15" s="51"/>
      <c r="K15" s="51"/>
      <c r="L15" s="51"/>
      <c r="M15" s="51"/>
      <c r="N15" s="51"/>
      <c r="O15" s="17"/>
      <c r="P15" s="2"/>
      <c r="Q15" s="51"/>
      <c r="R15" s="51"/>
      <c r="S15" s="17"/>
      <c r="T15" s="17"/>
      <c r="U15" s="17"/>
      <c r="V15" s="51"/>
      <c r="W15" s="17"/>
      <c r="X15" s="17"/>
    </row>
    <row r="16" spans="1:24" s="69" customFormat="1" ht="22" x14ac:dyDescent="0.7">
      <c r="A16" s="12" t="s">
        <v>136</v>
      </c>
      <c r="B16" s="30"/>
      <c r="C16" s="5"/>
      <c r="D16" s="58"/>
      <c r="E16" s="81"/>
      <c r="F16" s="25"/>
      <c r="G16" s="25"/>
      <c r="H16" s="25"/>
      <c r="I16" s="25"/>
      <c r="J16" s="25"/>
      <c r="K16" s="25"/>
      <c r="L16" s="25"/>
      <c r="M16" s="25"/>
      <c r="N16" s="25"/>
      <c r="O16" s="81"/>
      <c r="P16" s="25"/>
      <c r="Q16" s="25"/>
      <c r="R16" s="25"/>
      <c r="S16" s="81"/>
      <c r="T16" s="25"/>
      <c r="U16" s="81"/>
      <c r="V16" s="25"/>
      <c r="W16" s="81"/>
      <c r="X16" s="82"/>
    </row>
    <row r="17" spans="1:24" s="69" customFormat="1" ht="22" x14ac:dyDescent="0.7">
      <c r="A17" s="6" t="s">
        <v>137</v>
      </c>
      <c r="B17" s="9" t="s">
        <v>220</v>
      </c>
      <c r="C17" s="5"/>
      <c r="D17" s="58">
        <v>1708600</v>
      </c>
      <c r="E17" s="81"/>
      <c r="F17" s="15">
        <v>45746567</v>
      </c>
      <c r="G17" s="25"/>
      <c r="H17" s="52">
        <v>-12326350</v>
      </c>
      <c r="I17" s="25"/>
      <c r="J17" s="52">
        <v>0</v>
      </c>
      <c r="K17" s="25"/>
      <c r="L17" s="52">
        <v>0</v>
      </c>
      <c r="M17" s="25"/>
      <c r="N17" s="52">
        <v>0</v>
      </c>
      <c r="O17" s="81"/>
      <c r="P17" s="52">
        <v>0</v>
      </c>
      <c r="Q17" s="25"/>
      <c r="R17" s="52">
        <f>SUM(N17:P17)</f>
        <v>0</v>
      </c>
      <c r="S17" s="81"/>
      <c r="T17" s="52">
        <f>SUM(R17,D17,F17,H17,J17,L17)</f>
        <v>35128817</v>
      </c>
      <c r="U17" s="81"/>
      <c r="V17" s="52">
        <v>0</v>
      </c>
      <c r="W17" s="81"/>
      <c r="X17" s="52">
        <f>SUM(T17,V17)</f>
        <v>35128817</v>
      </c>
    </row>
    <row r="18" spans="1:24" s="69" customFormat="1" ht="21.5" x14ac:dyDescent="0.65">
      <c r="A18" s="6" t="s">
        <v>138</v>
      </c>
      <c r="B18" s="9">
        <v>18</v>
      </c>
      <c r="C18" s="7"/>
      <c r="D18" s="52">
        <v>0</v>
      </c>
      <c r="E18" s="83"/>
      <c r="F18" s="52">
        <v>0</v>
      </c>
      <c r="G18" s="52"/>
      <c r="H18" s="52">
        <v>3553737</v>
      </c>
      <c r="I18" s="52"/>
      <c r="J18" s="52">
        <v>0</v>
      </c>
      <c r="K18" s="52"/>
      <c r="L18" s="52">
        <v>0</v>
      </c>
      <c r="M18" s="52"/>
      <c r="N18" s="52">
        <v>0</v>
      </c>
      <c r="O18" s="83"/>
      <c r="P18" s="52">
        <v>0</v>
      </c>
      <c r="Q18" s="52"/>
      <c r="R18" s="52">
        <f>SUM(N18:P18)</f>
        <v>0</v>
      </c>
      <c r="S18" s="83"/>
      <c r="T18" s="52">
        <f>SUM(R18,D18,F18,H18,J18,L18)</f>
        <v>3553737</v>
      </c>
      <c r="U18" s="83"/>
      <c r="V18" s="52">
        <v>0</v>
      </c>
      <c r="W18" s="83"/>
      <c r="X18" s="52">
        <f>SUM(T18,V18)</f>
        <v>3553737</v>
      </c>
    </row>
    <row r="19" spans="1:24" s="69" customFormat="1" ht="21.5" x14ac:dyDescent="0.65">
      <c r="A19" s="6" t="s">
        <v>139</v>
      </c>
      <c r="B19" s="9">
        <v>25</v>
      </c>
      <c r="C19" s="7"/>
      <c r="D19" s="54">
        <v>0</v>
      </c>
      <c r="E19" s="83"/>
      <c r="F19" s="54">
        <v>0</v>
      </c>
      <c r="G19" s="52"/>
      <c r="H19" s="54">
        <v>0</v>
      </c>
      <c r="I19" s="52"/>
      <c r="J19" s="54">
        <v>0</v>
      </c>
      <c r="K19" s="52"/>
      <c r="L19" s="21">
        <v>-310463296</v>
      </c>
      <c r="M19" s="52"/>
      <c r="N19" s="54">
        <v>0</v>
      </c>
      <c r="O19" s="83"/>
      <c r="P19" s="54">
        <v>0</v>
      </c>
      <c r="Q19" s="52"/>
      <c r="R19" s="54">
        <f>SUM(N19:P19)</f>
        <v>0</v>
      </c>
      <c r="S19" s="83"/>
      <c r="T19" s="54">
        <f>SUM(R19,D19,F19,H19,J19,L19)</f>
        <v>-310463296</v>
      </c>
      <c r="U19" s="83"/>
      <c r="V19" s="54">
        <v>0</v>
      </c>
      <c r="W19" s="83"/>
      <c r="X19" s="54">
        <f>SUM(T19,V19)</f>
        <v>-310463296</v>
      </c>
    </row>
    <row r="20" spans="1:24" s="69" customFormat="1" ht="22" x14ac:dyDescent="0.7">
      <c r="A20" s="12" t="s">
        <v>140</v>
      </c>
      <c r="B20" s="30"/>
      <c r="C20" s="5"/>
      <c r="D20" s="55">
        <f>SUM(D17:D19)</f>
        <v>1708600</v>
      </c>
      <c r="E20" s="47"/>
      <c r="F20" s="55">
        <f>SUM(F17:F19)</f>
        <v>45746567</v>
      </c>
      <c r="G20" s="50"/>
      <c r="H20" s="55">
        <f>SUM(H17:H19)</f>
        <v>-8772613</v>
      </c>
      <c r="I20" s="50"/>
      <c r="J20" s="55">
        <f>SUM(J17:J19)</f>
        <v>0</v>
      </c>
      <c r="K20" s="50"/>
      <c r="L20" s="55">
        <f>SUM(L17:L19)</f>
        <v>-310463296</v>
      </c>
      <c r="M20" s="50"/>
      <c r="N20" s="55">
        <f>SUM(N17:N19)</f>
        <v>0</v>
      </c>
      <c r="O20" s="50"/>
      <c r="P20" s="55">
        <f>SUM(P17:P19)</f>
        <v>0</v>
      </c>
      <c r="Q20" s="47"/>
      <c r="R20" s="55">
        <f>SUM(R17:R19)</f>
        <v>0</v>
      </c>
      <c r="S20" s="50"/>
      <c r="T20" s="55">
        <f>SUM(T17:T19)</f>
        <v>-271780742</v>
      </c>
      <c r="U20" s="50"/>
      <c r="V20" s="55">
        <f>SUM(V17:V19)</f>
        <v>0</v>
      </c>
      <c r="W20" s="47"/>
      <c r="X20" s="55">
        <f>SUM(X17:X19)</f>
        <v>-271780742</v>
      </c>
    </row>
    <row r="21" spans="1:24" s="69" customFormat="1" ht="11.15" customHeight="1" x14ac:dyDescent="0.7">
      <c r="A21" s="12"/>
      <c r="B21" s="30"/>
      <c r="C21" s="5"/>
      <c r="D21" s="49"/>
      <c r="E21" s="47"/>
      <c r="F21" s="49"/>
      <c r="G21" s="50"/>
      <c r="H21" s="49"/>
      <c r="I21" s="50"/>
      <c r="J21" s="49"/>
      <c r="K21" s="50"/>
      <c r="L21" s="49"/>
      <c r="M21" s="50"/>
      <c r="N21" s="49"/>
      <c r="O21" s="50"/>
      <c r="P21" s="49"/>
      <c r="Q21" s="47"/>
      <c r="R21" s="49"/>
      <c r="S21" s="50"/>
      <c r="T21" s="49"/>
      <c r="U21" s="50"/>
      <c r="V21" s="49"/>
      <c r="W21" s="47"/>
      <c r="X21" s="49"/>
    </row>
    <row r="22" spans="1:24" s="69" customFormat="1" ht="22" x14ac:dyDescent="0.7">
      <c r="A22" s="56" t="s">
        <v>141</v>
      </c>
      <c r="B22" s="30"/>
      <c r="C22" s="5"/>
      <c r="D22" s="55">
        <f>D20</f>
        <v>1708600</v>
      </c>
      <c r="E22" s="47"/>
      <c r="F22" s="55">
        <f>F20</f>
        <v>45746567</v>
      </c>
      <c r="G22" s="50"/>
      <c r="H22" s="55">
        <f>H20</f>
        <v>-8772613</v>
      </c>
      <c r="I22" s="50"/>
      <c r="J22" s="55">
        <f>J20</f>
        <v>0</v>
      </c>
      <c r="K22" s="50"/>
      <c r="L22" s="55">
        <f>L20</f>
        <v>-310463296</v>
      </c>
      <c r="M22" s="50"/>
      <c r="N22" s="55">
        <f>N20</f>
        <v>0</v>
      </c>
      <c r="O22" s="50"/>
      <c r="P22" s="55">
        <f>P20</f>
        <v>0</v>
      </c>
      <c r="Q22" s="47"/>
      <c r="R22" s="55">
        <f>R20</f>
        <v>0</v>
      </c>
      <c r="S22" s="50"/>
      <c r="T22" s="55">
        <f>T20</f>
        <v>-271780742</v>
      </c>
      <c r="U22" s="50"/>
      <c r="V22" s="55">
        <f>V20</f>
        <v>0</v>
      </c>
      <c r="W22" s="47"/>
      <c r="X22" s="55">
        <f>X20</f>
        <v>-271780742</v>
      </c>
    </row>
    <row r="23" spans="1:24" s="69" customFormat="1" ht="11.5" customHeight="1" x14ac:dyDescent="0.7">
      <c r="A23" s="12"/>
      <c r="B23" s="30"/>
      <c r="C23" s="5"/>
      <c r="D23" s="57"/>
      <c r="E23" s="47"/>
      <c r="F23" s="57"/>
      <c r="G23" s="50"/>
      <c r="H23" s="57"/>
      <c r="I23" s="50"/>
      <c r="J23" s="57"/>
      <c r="K23" s="50"/>
      <c r="L23" s="49"/>
      <c r="M23" s="50"/>
      <c r="N23" s="50"/>
      <c r="O23" s="50"/>
      <c r="P23" s="47"/>
      <c r="Q23" s="47"/>
      <c r="R23" s="47"/>
      <c r="S23" s="50"/>
      <c r="T23" s="47"/>
      <c r="U23" s="50"/>
      <c r="V23" s="47"/>
      <c r="W23" s="47"/>
      <c r="X23" s="47"/>
    </row>
    <row r="24" spans="1:24" s="69" customFormat="1" ht="22" x14ac:dyDescent="0.7">
      <c r="A24" s="16" t="s">
        <v>142</v>
      </c>
      <c r="B24" s="9"/>
      <c r="C24" s="5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4" s="69" customFormat="1" ht="22" x14ac:dyDescent="0.7">
      <c r="A25" s="6" t="s">
        <v>143</v>
      </c>
      <c r="B25" s="9"/>
      <c r="C25" s="5"/>
      <c r="D25" s="48">
        <v>0</v>
      </c>
      <c r="E25" s="17"/>
      <c r="F25" s="48">
        <v>0</v>
      </c>
      <c r="G25" s="58"/>
      <c r="H25" s="48">
        <v>0</v>
      </c>
      <c r="I25" s="58"/>
      <c r="J25" s="48">
        <v>0</v>
      </c>
      <c r="K25" s="58"/>
      <c r="L25" s="58">
        <v>410814443</v>
      </c>
      <c r="M25" s="58"/>
      <c r="N25" s="48">
        <v>0</v>
      </c>
      <c r="O25" s="47"/>
      <c r="P25" s="48">
        <v>0</v>
      </c>
      <c r="Q25" s="13"/>
      <c r="R25" s="48">
        <f>SUM(N25:P25)</f>
        <v>0</v>
      </c>
      <c r="S25" s="17"/>
      <c r="T25" s="52">
        <f>SUM(R25,D25,F25,H25,J25,L25)</f>
        <v>410814443</v>
      </c>
      <c r="U25" s="59"/>
      <c r="V25" s="52">
        <v>-579594</v>
      </c>
      <c r="W25" s="59"/>
      <c r="X25" s="52">
        <f>SUM(T25,V25)</f>
        <v>410234849</v>
      </c>
    </row>
    <row r="26" spans="1:24" s="69" customFormat="1" ht="22" x14ac:dyDescent="0.7">
      <c r="A26" s="6" t="s">
        <v>144</v>
      </c>
      <c r="B26" s="9"/>
      <c r="C26" s="5"/>
      <c r="D26" s="53">
        <v>0</v>
      </c>
      <c r="E26" s="17"/>
      <c r="F26" s="53">
        <v>0</v>
      </c>
      <c r="G26" s="58"/>
      <c r="H26" s="53">
        <v>0</v>
      </c>
      <c r="I26" s="58"/>
      <c r="J26" s="53">
        <v>0</v>
      </c>
      <c r="K26" s="58"/>
      <c r="L26" s="54">
        <v>0</v>
      </c>
      <c r="M26" s="58"/>
      <c r="N26" s="53">
        <v>0</v>
      </c>
      <c r="O26" s="17"/>
      <c r="P26" s="54">
        <v>-4942694</v>
      </c>
      <c r="Q26" s="58"/>
      <c r="R26" s="54">
        <f>SUM(N26:P26)</f>
        <v>-4942694</v>
      </c>
      <c r="S26" s="17"/>
      <c r="T26" s="52">
        <f>SUM(R26,D26,F26,H26,J26,L26)</f>
        <v>-4942694</v>
      </c>
      <c r="U26" s="59"/>
      <c r="V26" s="52">
        <v>-147678</v>
      </c>
      <c r="W26" s="59"/>
      <c r="X26" s="52">
        <f>SUM(T26,V26)</f>
        <v>-5090372</v>
      </c>
    </row>
    <row r="27" spans="1:24" s="69" customFormat="1" ht="22" x14ac:dyDescent="0.7">
      <c r="A27" s="16" t="s">
        <v>145</v>
      </c>
      <c r="B27" s="30"/>
      <c r="C27" s="5"/>
      <c r="D27" s="50">
        <f>SUM(D25:D26)</f>
        <v>0</v>
      </c>
      <c r="E27" s="47"/>
      <c r="F27" s="50">
        <f>SUM(F25:F26)</f>
        <v>0</v>
      </c>
      <c r="G27" s="49"/>
      <c r="H27" s="50">
        <f>SUM(H25:H26)</f>
        <v>0</v>
      </c>
      <c r="I27" s="49"/>
      <c r="J27" s="50">
        <f>SUM(J25:J26)</f>
        <v>0</v>
      </c>
      <c r="K27" s="49"/>
      <c r="L27" s="60">
        <f>SUM(L25:L26)</f>
        <v>410814443</v>
      </c>
      <c r="M27" s="49"/>
      <c r="N27" s="61">
        <f>SUM(N25:N26)</f>
        <v>0</v>
      </c>
      <c r="O27" s="47"/>
      <c r="P27" s="55">
        <f>SUM(P25:P26)</f>
        <v>-4942694</v>
      </c>
      <c r="Q27" s="49">
        <f>SUM(Q25:Q26)</f>
        <v>0</v>
      </c>
      <c r="R27" s="55">
        <f>SUM(R25:R26)</f>
        <v>-4942694</v>
      </c>
      <c r="S27" s="47"/>
      <c r="T27" s="60">
        <f>SUM(T25:T26)</f>
        <v>405871749</v>
      </c>
      <c r="U27" s="62"/>
      <c r="V27" s="60">
        <f>SUM(V25:V26)</f>
        <v>-727272</v>
      </c>
      <c r="W27" s="62"/>
      <c r="X27" s="60">
        <f>SUM(X25:X26)</f>
        <v>405144477</v>
      </c>
    </row>
    <row r="28" spans="1:24" s="69" customFormat="1" ht="8.15" customHeight="1" x14ac:dyDescent="0.7">
      <c r="A28" s="16"/>
      <c r="B28" s="30"/>
      <c r="C28" s="5"/>
      <c r="D28" s="63"/>
      <c r="E28" s="47"/>
      <c r="F28" s="64"/>
      <c r="G28" s="49"/>
      <c r="H28" s="64"/>
      <c r="I28" s="49"/>
      <c r="J28" s="64"/>
      <c r="K28" s="49"/>
      <c r="L28" s="49"/>
      <c r="M28" s="49"/>
      <c r="N28" s="49"/>
      <c r="O28" s="47"/>
      <c r="P28" s="64"/>
      <c r="Q28" s="49"/>
      <c r="R28" s="49"/>
      <c r="S28" s="47"/>
      <c r="T28" s="47"/>
      <c r="U28" s="62"/>
      <c r="V28" s="65"/>
      <c r="W28" s="62"/>
      <c r="X28" s="66"/>
    </row>
    <row r="29" spans="1:24" s="69" customFormat="1" ht="22.5" thickBot="1" x14ac:dyDescent="0.75">
      <c r="A29" s="16" t="s">
        <v>148</v>
      </c>
      <c r="B29" s="9"/>
      <c r="C29" s="7"/>
      <c r="D29" s="67">
        <f>SUM(D13,D22,D27)</f>
        <v>306086680</v>
      </c>
      <c r="E29" s="49"/>
      <c r="F29" s="67">
        <f>SUM(F13,F22,F27)</f>
        <v>1021354110</v>
      </c>
      <c r="G29" s="49"/>
      <c r="H29" s="67">
        <f>SUM(H13,H22,H27)</f>
        <v>19029377</v>
      </c>
      <c r="I29" s="49"/>
      <c r="J29" s="67">
        <f>SUM(J13,J22,J27)</f>
        <v>30843808</v>
      </c>
      <c r="K29" s="49"/>
      <c r="L29" s="67">
        <f>SUM(L13,L22,L27)</f>
        <v>1533645297</v>
      </c>
      <c r="M29" s="49"/>
      <c r="N29" s="67">
        <f>SUM(N13,N22,N27)</f>
        <v>-4365342</v>
      </c>
      <c r="O29" s="49"/>
      <c r="P29" s="67">
        <f>SUM(P13,P22,P27)</f>
        <v>-914100</v>
      </c>
      <c r="Q29" s="49"/>
      <c r="R29" s="67">
        <f>SUM(R13,R22,R27)</f>
        <v>-5279442</v>
      </c>
      <c r="S29" s="49"/>
      <c r="T29" s="67">
        <f>SUM(T13,T22,T27)</f>
        <v>2905679830</v>
      </c>
      <c r="U29" s="49"/>
      <c r="V29" s="67">
        <f>SUM(V13,V22,V27)</f>
        <v>100791398</v>
      </c>
      <c r="W29" s="49"/>
      <c r="X29" s="67">
        <f>SUM(X13,X22,X27)</f>
        <v>3006471228</v>
      </c>
    </row>
    <row r="30" spans="1:24" ht="16.5" thickTop="1" x14ac:dyDescent="0.5"/>
  </sheetData>
  <mergeCells count="4">
    <mergeCell ref="D4:X4"/>
    <mergeCell ref="J5:L5"/>
    <mergeCell ref="N5:R5"/>
    <mergeCell ref="D11:X11"/>
  </mergeCells>
  <pageMargins left="0.7" right="0.7" top="0.48" bottom="0.5" header="0.5" footer="0.5"/>
  <pageSetup paperSize="9" scale="6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7816-F7A5-4BD0-8852-9A1C953A96F8}">
  <dimension ref="A1:Z32"/>
  <sheetViews>
    <sheetView view="pageBreakPreview" zoomScale="76" zoomScaleNormal="84" zoomScaleSheetLayoutView="85" workbookViewId="0">
      <selection activeCell="B19" sqref="B19"/>
    </sheetView>
  </sheetViews>
  <sheetFormatPr defaultColWidth="9.1796875" defaultRowHeight="16" x14ac:dyDescent="0.5"/>
  <cols>
    <col min="1" max="1" width="50.26953125" style="75" customWidth="1"/>
    <col min="2" max="2" width="7.453125" style="75" customWidth="1"/>
    <col min="3" max="3" width="0.7265625" style="75" customWidth="1"/>
    <col min="4" max="4" width="13.26953125" style="75" customWidth="1"/>
    <col min="5" max="5" width="1" style="75" customWidth="1"/>
    <col min="6" max="6" width="13.1796875" style="75" customWidth="1"/>
    <col min="7" max="7" width="1" style="75" customWidth="1"/>
    <col min="8" max="8" width="12.7265625" style="75" customWidth="1"/>
    <col min="9" max="9" width="1" style="75" customWidth="1"/>
    <col min="10" max="10" width="11" style="75" customWidth="1"/>
    <col min="11" max="11" width="1" style="75" customWidth="1"/>
    <col min="12" max="12" width="13.54296875" style="75" customWidth="1"/>
    <col min="13" max="13" width="1" style="75" customWidth="1"/>
    <col min="14" max="14" width="10.81640625" style="75" customWidth="1"/>
    <col min="15" max="15" width="1" style="75" customWidth="1"/>
    <col min="16" max="16" width="10" style="75" bestFit="1" customWidth="1"/>
    <col min="17" max="17" width="1" style="75" customWidth="1"/>
    <col min="18" max="18" width="10.7265625" style="75" customWidth="1"/>
    <col min="19" max="19" width="1" style="75" customWidth="1"/>
    <col min="20" max="20" width="13.1796875" style="75" customWidth="1"/>
    <col min="21" max="21" width="1" style="75" customWidth="1"/>
    <col min="22" max="22" width="11.7265625" style="75" customWidth="1"/>
    <col min="23" max="23" width="1" style="75" customWidth="1"/>
    <col min="24" max="24" width="13.1796875" style="75" customWidth="1"/>
    <col min="25" max="25" width="9.1796875" style="75"/>
    <col min="26" max="26" width="10" style="75" bestFit="1" customWidth="1"/>
    <col min="27" max="16384" width="9.1796875" style="75"/>
  </cols>
  <sheetData>
    <row r="1" spans="1:24" ht="23" x14ac:dyDescent="0.7">
      <c r="A1" s="1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" x14ac:dyDescent="0.7">
      <c r="A2" s="1" t="s">
        <v>99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3" x14ac:dyDescent="0.7">
      <c r="A3" s="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69" customFormat="1" ht="22" x14ac:dyDescent="0.65">
      <c r="A4" s="39"/>
      <c r="B4" s="40"/>
      <c r="C4" s="41"/>
      <c r="D4" s="163" t="s">
        <v>28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24" s="69" customFormat="1" ht="22" x14ac:dyDescent="0.65">
      <c r="A5" s="42"/>
      <c r="B5" s="42"/>
      <c r="C5" s="40"/>
      <c r="D5" s="41"/>
      <c r="E5" s="45"/>
      <c r="F5" s="45"/>
      <c r="G5" s="45"/>
      <c r="H5" s="45"/>
      <c r="I5" s="45"/>
      <c r="J5" s="164" t="s">
        <v>55</v>
      </c>
      <c r="K5" s="164"/>
      <c r="L5" s="164"/>
      <c r="M5" s="43"/>
      <c r="N5" s="164" t="s">
        <v>100</v>
      </c>
      <c r="O5" s="164"/>
      <c r="P5" s="164"/>
      <c r="Q5" s="164"/>
      <c r="R5" s="164"/>
      <c r="S5" s="44"/>
      <c r="T5" s="44"/>
      <c r="U5" s="45"/>
      <c r="V5" s="45"/>
      <c r="W5" s="41"/>
      <c r="X5" s="45"/>
    </row>
    <row r="6" spans="1:24" s="69" customFormat="1" ht="22" x14ac:dyDescent="0.65">
      <c r="A6" s="42"/>
      <c r="B6" s="42"/>
      <c r="C6" s="40"/>
      <c r="D6" s="41"/>
      <c r="E6" s="45"/>
      <c r="F6" s="43"/>
      <c r="G6" s="43"/>
      <c r="H6" s="43"/>
      <c r="I6" s="43"/>
      <c r="J6" s="43"/>
      <c r="K6" s="43"/>
      <c r="L6" s="43"/>
      <c r="M6" s="43"/>
      <c r="N6" s="43" t="s">
        <v>101</v>
      </c>
      <c r="O6" s="43"/>
      <c r="P6" s="97"/>
      <c r="Q6" s="99"/>
      <c r="R6" s="97" t="s">
        <v>102</v>
      </c>
      <c r="S6" s="41"/>
      <c r="T6" s="43"/>
      <c r="U6" s="43"/>
      <c r="V6" s="43"/>
      <c r="W6" s="43"/>
      <c r="X6" s="41"/>
    </row>
    <row r="7" spans="1:24" s="69" customFormat="1" ht="22" x14ac:dyDescent="0.65">
      <c r="A7" s="42"/>
      <c r="B7" s="42"/>
      <c r="C7" s="40"/>
      <c r="D7" s="41"/>
      <c r="E7" s="45"/>
      <c r="F7" s="43"/>
      <c r="G7" s="43"/>
      <c r="H7" s="7" t="s">
        <v>103</v>
      </c>
      <c r="I7" s="43"/>
      <c r="J7" s="46" t="s">
        <v>104</v>
      </c>
      <c r="K7" s="43"/>
      <c r="L7" s="43"/>
      <c r="M7" s="43"/>
      <c r="N7" s="43" t="s">
        <v>105</v>
      </c>
      <c r="O7" s="43"/>
      <c r="P7" s="97"/>
      <c r="Q7" s="99"/>
      <c r="R7" s="97" t="s">
        <v>106</v>
      </c>
      <c r="S7" s="41"/>
      <c r="T7" s="43"/>
      <c r="U7" s="43"/>
      <c r="V7" s="43" t="s">
        <v>107</v>
      </c>
      <c r="W7" s="43"/>
      <c r="X7" s="41"/>
    </row>
    <row r="8" spans="1:24" s="69" customFormat="1" ht="21.5" x14ac:dyDescent="0.65">
      <c r="A8" s="42"/>
      <c r="B8" s="43"/>
      <c r="C8" s="44"/>
      <c r="D8" s="43" t="s">
        <v>50</v>
      </c>
      <c r="E8" s="41"/>
      <c r="F8" s="43"/>
      <c r="G8" s="43"/>
      <c r="H8" s="7" t="s">
        <v>108</v>
      </c>
      <c r="I8" s="43"/>
      <c r="J8" s="46" t="s">
        <v>109</v>
      </c>
      <c r="K8" s="43"/>
      <c r="L8" s="43"/>
      <c r="M8" s="43"/>
      <c r="N8" s="43" t="s">
        <v>110</v>
      </c>
      <c r="O8" s="43"/>
      <c r="P8" s="97" t="s">
        <v>111</v>
      </c>
      <c r="Q8" s="99"/>
      <c r="R8" s="97" t="s">
        <v>112</v>
      </c>
      <c r="S8" s="41"/>
      <c r="T8" s="43" t="s">
        <v>113</v>
      </c>
      <c r="U8" s="43"/>
      <c r="V8" s="43" t="s">
        <v>114</v>
      </c>
      <c r="W8" s="43"/>
      <c r="X8" s="43" t="s">
        <v>115</v>
      </c>
    </row>
    <row r="9" spans="1:24" s="69" customFormat="1" ht="21.5" x14ac:dyDescent="0.65">
      <c r="A9" s="42"/>
      <c r="B9" s="43"/>
      <c r="C9" s="44"/>
      <c r="D9" s="43" t="s">
        <v>116</v>
      </c>
      <c r="E9" s="41"/>
      <c r="F9" s="43" t="s">
        <v>117</v>
      </c>
      <c r="G9" s="43"/>
      <c r="H9" s="97" t="s">
        <v>118</v>
      </c>
      <c r="I9" s="43"/>
      <c r="J9" s="97" t="s">
        <v>119</v>
      </c>
      <c r="K9" s="43"/>
      <c r="L9" s="43" t="s">
        <v>120</v>
      </c>
      <c r="M9" s="43"/>
      <c r="N9" s="97" t="s">
        <v>121</v>
      </c>
      <c r="O9" s="43"/>
      <c r="P9" s="97" t="s">
        <v>122</v>
      </c>
      <c r="Q9" s="97"/>
      <c r="R9" s="97" t="s">
        <v>123</v>
      </c>
      <c r="S9" s="97"/>
      <c r="T9" s="97" t="s">
        <v>124</v>
      </c>
      <c r="U9" s="97"/>
      <c r="V9" s="97" t="s">
        <v>125</v>
      </c>
      <c r="W9" s="97"/>
      <c r="X9" s="97" t="s">
        <v>123</v>
      </c>
    </row>
    <row r="10" spans="1:24" s="69" customFormat="1" ht="21.5" x14ac:dyDescent="0.65">
      <c r="A10" s="42"/>
      <c r="B10" s="44" t="s">
        <v>6</v>
      </c>
      <c r="C10" s="44"/>
      <c r="D10" s="43" t="s">
        <v>126</v>
      </c>
      <c r="E10" s="41"/>
      <c r="F10" s="43" t="s">
        <v>127</v>
      </c>
      <c r="G10" s="43"/>
      <c r="H10" s="98" t="s">
        <v>128</v>
      </c>
      <c r="I10" s="43"/>
      <c r="J10" s="43" t="s">
        <v>129</v>
      </c>
      <c r="K10" s="43"/>
      <c r="L10" s="43" t="s">
        <v>130</v>
      </c>
      <c r="M10" s="43"/>
      <c r="N10" s="43" t="s">
        <v>131</v>
      </c>
      <c r="O10" s="43"/>
      <c r="P10" s="97" t="s">
        <v>132</v>
      </c>
      <c r="Q10" s="99"/>
      <c r="R10" s="97" t="s">
        <v>133</v>
      </c>
      <c r="S10" s="41"/>
      <c r="T10" s="43" t="s">
        <v>134</v>
      </c>
      <c r="U10" s="43"/>
      <c r="V10" s="43" t="s">
        <v>121</v>
      </c>
      <c r="W10" s="43"/>
      <c r="X10" s="43" t="s">
        <v>133</v>
      </c>
    </row>
    <row r="11" spans="1:24" s="69" customFormat="1" ht="21.5" x14ac:dyDescent="0.65">
      <c r="A11" s="2"/>
      <c r="B11" s="9"/>
      <c r="C11" s="2"/>
      <c r="D11" s="160" t="s">
        <v>7</v>
      </c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</row>
    <row r="12" spans="1:24" s="69" customFormat="1" ht="22" x14ac:dyDescent="0.7">
      <c r="A12" s="16" t="s">
        <v>212</v>
      </c>
      <c r="B12" s="9"/>
      <c r="C12" s="2"/>
    </row>
    <row r="13" spans="1:24" s="69" customFormat="1" ht="21.75" customHeight="1" x14ac:dyDescent="0.7">
      <c r="A13" s="16" t="s">
        <v>213</v>
      </c>
      <c r="B13" s="9"/>
      <c r="C13" s="5"/>
      <c r="D13" s="100">
        <v>306086680</v>
      </c>
      <c r="E13" s="76"/>
      <c r="F13" s="100">
        <v>1021354110</v>
      </c>
      <c r="G13" s="76"/>
      <c r="H13" s="100">
        <v>19029377</v>
      </c>
      <c r="I13" s="76"/>
      <c r="J13" s="100">
        <v>30843808</v>
      </c>
      <c r="K13" s="76"/>
      <c r="L13" s="100">
        <v>1533645297</v>
      </c>
      <c r="M13" s="76"/>
      <c r="N13" s="100">
        <v>-4365342</v>
      </c>
      <c r="O13" s="76"/>
      <c r="P13" s="100">
        <v>-914100</v>
      </c>
      <c r="Q13" s="76"/>
      <c r="R13" s="100">
        <v>-5279442</v>
      </c>
      <c r="S13" s="76"/>
      <c r="T13" s="100">
        <v>2905679830</v>
      </c>
      <c r="U13" s="76"/>
      <c r="V13" s="100">
        <v>100791398</v>
      </c>
      <c r="W13" s="76"/>
      <c r="X13" s="100">
        <v>3006471228</v>
      </c>
    </row>
    <row r="14" spans="1:24" s="69" customFormat="1" ht="11.5" customHeight="1" x14ac:dyDescent="0.7">
      <c r="A14" s="16"/>
      <c r="B14" s="9"/>
      <c r="C14" s="5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/>
      <c r="Q14" s="48"/>
      <c r="R14" s="48"/>
      <c r="S14" s="47"/>
      <c r="T14" s="49"/>
      <c r="U14" s="47"/>
      <c r="V14" s="50"/>
      <c r="W14" s="47"/>
      <c r="X14" s="47"/>
    </row>
    <row r="15" spans="1:24" s="69" customFormat="1" ht="21.75" customHeight="1" x14ac:dyDescent="0.7">
      <c r="A15" s="16" t="s">
        <v>135</v>
      </c>
      <c r="B15" s="30"/>
      <c r="C15" s="5"/>
      <c r="D15" s="17"/>
      <c r="E15" s="17"/>
      <c r="F15" s="51"/>
      <c r="G15" s="51"/>
      <c r="H15" s="51"/>
      <c r="I15" s="51"/>
      <c r="J15" s="51"/>
      <c r="K15" s="51"/>
      <c r="L15" s="51"/>
      <c r="M15" s="51"/>
      <c r="N15" s="51"/>
      <c r="O15" s="17"/>
      <c r="P15" s="2"/>
      <c r="Q15" s="51"/>
      <c r="R15" s="51"/>
      <c r="S15" s="17"/>
      <c r="T15" s="17"/>
      <c r="U15" s="17"/>
      <c r="V15" s="51"/>
      <c r="W15" s="17"/>
      <c r="X15" s="17"/>
    </row>
    <row r="16" spans="1:24" s="69" customFormat="1" ht="22" x14ac:dyDescent="0.7">
      <c r="A16" s="12" t="s">
        <v>136</v>
      </c>
      <c r="B16" s="30"/>
      <c r="C16" s="5"/>
      <c r="D16" s="58"/>
      <c r="E16" s="81"/>
      <c r="F16" s="25"/>
      <c r="G16" s="25"/>
      <c r="H16" s="25"/>
      <c r="I16" s="25"/>
      <c r="J16" s="25"/>
      <c r="K16" s="25"/>
      <c r="L16" s="25"/>
      <c r="M16" s="25"/>
      <c r="N16" s="25"/>
      <c r="O16" s="81"/>
      <c r="P16" s="25"/>
      <c r="Q16" s="25"/>
      <c r="R16" s="25"/>
      <c r="S16" s="81"/>
      <c r="T16" s="25"/>
      <c r="U16" s="81"/>
      <c r="V16" s="25"/>
      <c r="W16" s="81"/>
      <c r="X16" s="82"/>
    </row>
    <row r="17" spans="1:26" s="69" customFormat="1" ht="22" x14ac:dyDescent="0.7">
      <c r="A17" s="6" t="s">
        <v>137</v>
      </c>
      <c r="B17" s="9" t="s">
        <v>220</v>
      </c>
      <c r="C17" s="5"/>
      <c r="D17" s="58">
        <v>2202400</v>
      </c>
      <c r="E17" s="81"/>
      <c r="F17" s="15">
        <v>60875807</v>
      </c>
      <c r="G17" s="25"/>
      <c r="H17" s="52">
        <v>-17796864</v>
      </c>
      <c r="I17" s="25"/>
      <c r="J17" s="52">
        <v>0</v>
      </c>
      <c r="K17" s="25"/>
      <c r="L17" s="52">
        <v>0</v>
      </c>
      <c r="M17" s="25"/>
      <c r="N17" s="52">
        <v>0</v>
      </c>
      <c r="O17" s="81"/>
      <c r="P17" s="52">
        <v>0</v>
      </c>
      <c r="Q17" s="25"/>
      <c r="R17" s="52">
        <f>SUM(N17:P17)</f>
        <v>0</v>
      </c>
      <c r="S17" s="81"/>
      <c r="T17" s="52">
        <f>SUM(R17,D17,F17,H17,J17,L17)</f>
        <v>45281343</v>
      </c>
      <c r="U17" s="81"/>
      <c r="V17" s="52">
        <v>0</v>
      </c>
      <c r="W17" s="81"/>
      <c r="X17" s="52">
        <f>SUM(T17,V17)</f>
        <v>45281343</v>
      </c>
    </row>
    <row r="18" spans="1:26" s="69" customFormat="1" ht="21.5" x14ac:dyDescent="0.65">
      <c r="A18" s="6" t="s">
        <v>138</v>
      </c>
      <c r="B18" s="9">
        <v>18</v>
      </c>
      <c r="C18" s="7"/>
      <c r="D18" s="52">
        <v>0</v>
      </c>
      <c r="E18" s="83"/>
      <c r="F18" s="52">
        <v>0</v>
      </c>
      <c r="G18" s="52"/>
      <c r="H18" s="52">
        <v>-1232513</v>
      </c>
      <c r="I18" s="52"/>
      <c r="J18" s="52">
        <v>0</v>
      </c>
      <c r="K18" s="52"/>
      <c r="L18" s="52">
        <v>0</v>
      </c>
      <c r="M18" s="52"/>
      <c r="N18" s="52">
        <v>0</v>
      </c>
      <c r="O18" s="83"/>
      <c r="P18" s="52">
        <v>0</v>
      </c>
      <c r="Q18" s="52"/>
      <c r="R18" s="52">
        <f>SUM(N18:P18)</f>
        <v>0</v>
      </c>
      <c r="S18" s="83"/>
      <c r="T18" s="52">
        <f>SUM(R18,D18,F18,H18,J18,L18)</f>
        <v>-1232513</v>
      </c>
      <c r="U18" s="83"/>
      <c r="V18" s="52">
        <v>0</v>
      </c>
      <c r="W18" s="83"/>
      <c r="X18" s="52">
        <f>SUM(T18,V18)</f>
        <v>-1232513</v>
      </c>
    </row>
    <row r="19" spans="1:26" s="69" customFormat="1" ht="21.5" x14ac:dyDescent="0.65">
      <c r="A19" s="6" t="s">
        <v>139</v>
      </c>
      <c r="B19" s="9">
        <v>25</v>
      </c>
      <c r="C19" s="7"/>
      <c r="D19" s="54">
        <v>0</v>
      </c>
      <c r="E19" s="83"/>
      <c r="F19" s="54">
        <v>0</v>
      </c>
      <c r="G19" s="52"/>
      <c r="H19" s="54">
        <v>0</v>
      </c>
      <c r="I19" s="52"/>
      <c r="J19" s="54">
        <v>0</v>
      </c>
      <c r="K19" s="52"/>
      <c r="L19" s="21">
        <v>-338056928</v>
      </c>
      <c r="M19" s="52"/>
      <c r="N19" s="54">
        <v>0</v>
      </c>
      <c r="O19" s="83"/>
      <c r="P19" s="54">
        <v>0</v>
      </c>
      <c r="Q19" s="52"/>
      <c r="R19" s="54">
        <f>SUM(N19:P19)</f>
        <v>0</v>
      </c>
      <c r="S19" s="83"/>
      <c r="T19" s="54">
        <f>SUM(R19,D19,F19,H19,J19,L19)</f>
        <v>-338056928</v>
      </c>
      <c r="U19" s="83"/>
      <c r="V19" s="54">
        <v>0</v>
      </c>
      <c r="W19" s="83"/>
      <c r="X19" s="54">
        <f>SUM(T19,V19)</f>
        <v>-338056928</v>
      </c>
    </row>
    <row r="20" spans="1:26" s="69" customFormat="1" ht="22" x14ac:dyDescent="0.7">
      <c r="A20" s="12" t="s">
        <v>140</v>
      </c>
      <c r="B20" s="30"/>
      <c r="C20" s="5"/>
      <c r="D20" s="55">
        <f>SUM(D17:D19)</f>
        <v>2202400</v>
      </c>
      <c r="E20" s="47"/>
      <c r="F20" s="55">
        <f>SUM(F17:F19)</f>
        <v>60875807</v>
      </c>
      <c r="G20" s="50"/>
      <c r="H20" s="55">
        <f>SUM(H17:H19)</f>
        <v>-19029377</v>
      </c>
      <c r="I20" s="50"/>
      <c r="J20" s="55">
        <f>SUM(J17:J19)</f>
        <v>0</v>
      </c>
      <c r="K20" s="50"/>
      <c r="L20" s="55">
        <f>SUM(L17:L19)</f>
        <v>-338056928</v>
      </c>
      <c r="M20" s="50"/>
      <c r="N20" s="55">
        <f>SUM(N17:N19)</f>
        <v>0</v>
      </c>
      <c r="O20" s="50"/>
      <c r="P20" s="55">
        <f>SUM(P17:P19)</f>
        <v>0</v>
      </c>
      <c r="Q20" s="47"/>
      <c r="R20" s="55">
        <f>SUM(R17:R19)</f>
        <v>0</v>
      </c>
      <c r="S20" s="50"/>
      <c r="T20" s="55">
        <f>SUM(T17:T19)</f>
        <v>-294008098</v>
      </c>
      <c r="U20" s="50"/>
      <c r="V20" s="55">
        <f>SUM(V17:V19)</f>
        <v>0</v>
      </c>
      <c r="W20" s="47"/>
      <c r="X20" s="55">
        <f>SUM(X17:X19)</f>
        <v>-294008098</v>
      </c>
    </row>
    <row r="21" spans="1:26" s="69" customFormat="1" ht="11.15" customHeight="1" x14ac:dyDescent="0.7">
      <c r="A21" s="12"/>
      <c r="B21" s="30"/>
      <c r="C21" s="5"/>
      <c r="D21" s="49"/>
      <c r="E21" s="47"/>
      <c r="F21" s="49"/>
      <c r="G21" s="50"/>
      <c r="H21" s="49"/>
      <c r="I21" s="50"/>
      <c r="J21" s="49"/>
      <c r="K21" s="50"/>
      <c r="L21" s="49"/>
      <c r="M21" s="50"/>
      <c r="N21" s="49"/>
      <c r="O21" s="50"/>
      <c r="P21" s="49"/>
      <c r="Q21" s="47"/>
      <c r="R21" s="49"/>
      <c r="S21" s="50"/>
      <c r="T21" s="49"/>
      <c r="U21" s="50"/>
      <c r="V21" s="49"/>
      <c r="W21" s="47"/>
      <c r="X21" s="49"/>
    </row>
    <row r="22" spans="1:26" s="69" customFormat="1" ht="22" x14ac:dyDescent="0.7">
      <c r="A22" s="56" t="s">
        <v>141</v>
      </c>
      <c r="B22" s="30"/>
      <c r="C22" s="5"/>
      <c r="D22" s="55">
        <f>D20</f>
        <v>2202400</v>
      </c>
      <c r="E22" s="47"/>
      <c r="F22" s="55">
        <f>F20</f>
        <v>60875807</v>
      </c>
      <c r="G22" s="50"/>
      <c r="H22" s="55">
        <f>H20</f>
        <v>-19029377</v>
      </c>
      <c r="I22" s="50"/>
      <c r="J22" s="55">
        <f>J20</f>
        <v>0</v>
      </c>
      <c r="K22" s="50"/>
      <c r="L22" s="55">
        <f>L20</f>
        <v>-338056928</v>
      </c>
      <c r="M22" s="50"/>
      <c r="N22" s="55">
        <f>N20</f>
        <v>0</v>
      </c>
      <c r="O22" s="50"/>
      <c r="P22" s="55">
        <f>P20</f>
        <v>0</v>
      </c>
      <c r="Q22" s="47"/>
      <c r="R22" s="55">
        <f>R20</f>
        <v>0</v>
      </c>
      <c r="S22" s="50"/>
      <c r="T22" s="55">
        <f>T20</f>
        <v>-294008098</v>
      </c>
      <c r="U22" s="50"/>
      <c r="V22" s="55">
        <f>V20</f>
        <v>0</v>
      </c>
      <c r="W22" s="47"/>
      <c r="X22" s="55">
        <f>X20</f>
        <v>-294008098</v>
      </c>
    </row>
    <row r="23" spans="1:26" s="69" customFormat="1" ht="11.5" customHeight="1" x14ac:dyDescent="0.7">
      <c r="A23" s="12"/>
      <c r="B23" s="30"/>
      <c r="C23" s="5"/>
      <c r="D23" s="57"/>
      <c r="E23" s="47"/>
      <c r="F23" s="57"/>
      <c r="G23" s="50"/>
      <c r="H23" s="57"/>
      <c r="I23" s="50"/>
      <c r="J23" s="57"/>
      <c r="K23" s="50"/>
      <c r="L23" s="49"/>
      <c r="M23" s="50"/>
      <c r="N23" s="50"/>
      <c r="O23" s="50"/>
      <c r="P23" s="47"/>
      <c r="Q23" s="47"/>
      <c r="R23" s="47"/>
      <c r="S23" s="50"/>
      <c r="T23" s="47"/>
      <c r="U23" s="50"/>
      <c r="V23" s="47"/>
      <c r="W23" s="47"/>
      <c r="X23" s="47"/>
    </row>
    <row r="24" spans="1:26" s="69" customFormat="1" ht="22" x14ac:dyDescent="0.7">
      <c r="A24" s="16" t="s">
        <v>142</v>
      </c>
      <c r="B24" s="9"/>
      <c r="C24" s="5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6" s="69" customFormat="1" ht="22" x14ac:dyDescent="0.7">
      <c r="A25" s="6" t="s">
        <v>143</v>
      </c>
      <c r="B25" s="9"/>
      <c r="C25" s="5"/>
      <c r="D25" s="48">
        <v>0</v>
      </c>
      <c r="E25" s="17"/>
      <c r="F25" s="48">
        <v>0</v>
      </c>
      <c r="G25" s="58"/>
      <c r="H25" s="48">
        <v>0</v>
      </c>
      <c r="I25" s="58"/>
      <c r="J25" s="48">
        <v>0</v>
      </c>
      <c r="K25" s="58"/>
      <c r="L25" s="58">
        <f>'PL_10-11'!D32</f>
        <v>653151459</v>
      </c>
      <c r="M25" s="58"/>
      <c r="N25" s="48">
        <v>0</v>
      </c>
      <c r="O25" s="47"/>
      <c r="P25" s="48">
        <v>0</v>
      </c>
      <c r="Q25" s="13"/>
      <c r="R25" s="48">
        <f>SUM(N25:P25)</f>
        <v>0</v>
      </c>
      <c r="S25" s="17"/>
      <c r="T25" s="52">
        <f>SUM(R25,D25,F25,H25,J25,L25)</f>
        <v>653151459</v>
      </c>
      <c r="U25" s="59"/>
      <c r="V25" s="52">
        <f>'PL_10-11'!D33</f>
        <v>1277762</v>
      </c>
      <c r="W25" s="59"/>
      <c r="X25" s="52">
        <f>SUM(T25,V25)</f>
        <v>654429221</v>
      </c>
      <c r="Z25" s="80">
        <f>X25-'PL_10-11'!D34</f>
        <v>0</v>
      </c>
    </row>
    <row r="26" spans="1:26" s="69" customFormat="1" ht="22" x14ac:dyDescent="0.7">
      <c r="A26" s="6" t="s">
        <v>144</v>
      </c>
      <c r="B26" s="9"/>
      <c r="C26" s="5"/>
      <c r="D26" s="53">
        <v>0</v>
      </c>
      <c r="E26" s="17"/>
      <c r="F26" s="53">
        <v>0</v>
      </c>
      <c r="G26" s="58"/>
      <c r="H26" s="53">
        <v>0</v>
      </c>
      <c r="I26" s="58"/>
      <c r="J26" s="53">
        <v>0</v>
      </c>
      <c r="K26" s="58"/>
      <c r="L26" s="54">
        <v>-9444491</v>
      </c>
      <c r="M26" s="58"/>
      <c r="N26" s="53">
        <v>0</v>
      </c>
      <c r="O26" s="17"/>
      <c r="P26" s="54">
        <v>2434984</v>
      </c>
      <c r="Q26" s="58"/>
      <c r="R26" s="54">
        <f>SUM(N26:P26)</f>
        <v>2434984</v>
      </c>
      <c r="S26" s="17"/>
      <c r="T26" s="52">
        <f>SUM(R26,D26,F26,H26,J26,L26)</f>
        <v>-7009507</v>
      </c>
      <c r="U26" s="59"/>
      <c r="V26" s="52">
        <v>170697</v>
      </c>
      <c r="W26" s="59"/>
      <c r="X26" s="52">
        <f>SUM(T26,V26)</f>
        <v>-6838810</v>
      </c>
      <c r="Z26" s="80">
        <f>X26-'PL_10-11'!D59</f>
        <v>0</v>
      </c>
    </row>
    <row r="27" spans="1:26" s="69" customFormat="1" ht="22" x14ac:dyDescent="0.7">
      <c r="A27" s="16" t="s">
        <v>145</v>
      </c>
      <c r="B27" s="30"/>
      <c r="C27" s="5"/>
      <c r="D27" s="50">
        <f>SUM(D25:D26)</f>
        <v>0</v>
      </c>
      <c r="E27" s="47"/>
      <c r="F27" s="50">
        <f>SUM(F25:F26)</f>
        <v>0</v>
      </c>
      <c r="G27" s="49"/>
      <c r="H27" s="50">
        <f>SUM(H25:H26)</f>
        <v>0</v>
      </c>
      <c r="I27" s="49"/>
      <c r="J27" s="50">
        <f>SUM(J25:J26)</f>
        <v>0</v>
      </c>
      <c r="K27" s="49"/>
      <c r="L27" s="60">
        <f>SUM(L25:L26)</f>
        <v>643706968</v>
      </c>
      <c r="M27" s="49"/>
      <c r="N27" s="61">
        <f>SUM(N25:N26)</f>
        <v>0</v>
      </c>
      <c r="O27" s="47"/>
      <c r="P27" s="55">
        <f>SUM(P25:P26)</f>
        <v>2434984</v>
      </c>
      <c r="Q27" s="49">
        <f>SUM(Q25:Q26)</f>
        <v>0</v>
      </c>
      <c r="R27" s="55">
        <f>SUM(R25:R26)</f>
        <v>2434984</v>
      </c>
      <c r="S27" s="47"/>
      <c r="T27" s="60">
        <f>SUM(T25:T26)</f>
        <v>646141952</v>
      </c>
      <c r="U27" s="62"/>
      <c r="V27" s="60">
        <f>SUM(V25:V26)</f>
        <v>1448459</v>
      </c>
      <c r="W27" s="62"/>
      <c r="X27" s="60">
        <f>SUM(X25:X26)</f>
        <v>647590411</v>
      </c>
      <c r="Z27" s="80">
        <f>X27-'PL_10-11'!D65</f>
        <v>0</v>
      </c>
    </row>
    <row r="28" spans="1:26" s="69" customFormat="1" ht="8.15" customHeight="1" x14ac:dyDescent="0.7">
      <c r="A28" s="16"/>
      <c r="B28" s="30"/>
      <c r="C28" s="5"/>
      <c r="D28" s="63"/>
      <c r="E28" s="47"/>
      <c r="F28" s="64"/>
      <c r="G28" s="49"/>
      <c r="H28" s="64"/>
      <c r="I28" s="49"/>
      <c r="J28" s="64"/>
      <c r="K28" s="49"/>
      <c r="L28" s="49"/>
      <c r="M28" s="49"/>
      <c r="N28" s="49"/>
      <c r="O28" s="47"/>
      <c r="P28" s="64"/>
      <c r="Q28" s="49"/>
      <c r="R28" s="49"/>
      <c r="S28" s="47"/>
      <c r="T28" s="47"/>
      <c r="U28" s="62"/>
      <c r="V28" s="65"/>
      <c r="W28" s="62"/>
      <c r="X28" s="66"/>
    </row>
    <row r="29" spans="1:26" s="69" customFormat="1" ht="22.5" thickBot="1" x14ac:dyDescent="0.75">
      <c r="A29" s="16" t="s">
        <v>214</v>
      </c>
      <c r="B29" s="9"/>
      <c r="C29" s="7"/>
      <c r="D29" s="67">
        <f>SUM(D13,D22,D27)</f>
        <v>308289080</v>
      </c>
      <c r="E29" s="49"/>
      <c r="F29" s="67">
        <f>SUM(F13,F22,F27)</f>
        <v>1082229917</v>
      </c>
      <c r="G29" s="49"/>
      <c r="H29" s="67">
        <f>SUM(H13,H22,H27)</f>
        <v>0</v>
      </c>
      <c r="I29" s="49"/>
      <c r="J29" s="67">
        <f>SUM(J13,J22,J27)</f>
        <v>30843808</v>
      </c>
      <c r="K29" s="49"/>
      <c r="L29" s="67">
        <f>SUM(L13,L22,L27)</f>
        <v>1839295337</v>
      </c>
      <c r="M29" s="49"/>
      <c r="N29" s="67">
        <f>SUM(N13,N22,N27)</f>
        <v>-4365342</v>
      </c>
      <c r="O29" s="49"/>
      <c r="P29" s="67">
        <f>SUM(P13,P22,P27)</f>
        <v>1520884</v>
      </c>
      <c r="Q29" s="49"/>
      <c r="R29" s="67">
        <f>SUM(R13,R22,R27)</f>
        <v>-2844458</v>
      </c>
      <c r="S29" s="49"/>
      <c r="T29" s="67">
        <f>SUM(T13,T22,T27)</f>
        <v>3257813684</v>
      </c>
      <c r="U29" s="49"/>
      <c r="V29" s="67">
        <f>SUM(V13,V22,V27)</f>
        <v>102239857</v>
      </c>
      <c r="W29" s="49"/>
      <c r="X29" s="67">
        <f>SUM(X13,X22,X27)</f>
        <v>3360053541</v>
      </c>
    </row>
    <row r="30" spans="1:26" ht="16.5" thickTop="1" x14ac:dyDescent="0.5"/>
    <row r="32" spans="1:26" x14ac:dyDescent="0.5">
      <c r="D32" s="167">
        <f>D29-'BS_7-9'!C71</f>
        <v>0</v>
      </c>
      <c r="F32" s="167">
        <f>F29-'BS_7-9'!C72</f>
        <v>0</v>
      </c>
      <c r="H32" s="167">
        <f>H29-'BS_7-9'!C73</f>
        <v>0</v>
      </c>
      <c r="J32" s="167">
        <f>J29-'BS_7-9'!C75</f>
        <v>0</v>
      </c>
      <c r="L32" s="167">
        <f>L29-'BS_7-9'!C76</f>
        <v>0</v>
      </c>
      <c r="N32" s="167">
        <f>N29-'BS_7-9'!C78</f>
        <v>0</v>
      </c>
      <c r="P32" s="167">
        <f>P29-'BS_7-9'!C79</f>
        <v>0</v>
      </c>
      <c r="T32" s="167">
        <f>T29-'BS_7-9'!C80</f>
        <v>0</v>
      </c>
      <c r="V32" s="167">
        <f>V29-'BS_7-9'!C81</f>
        <v>0</v>
      </c>
      <c r="X32" s="167">
        <f>X29-'BS_7-9'!C82</f>
        <v>0</v>
      </c>
    </row>
  </sheetData>
  <mergeCells count="4">
    <mergeCell ref="D4:X4"/>
    <mergeCell ref="J5:L5"/>
    <mergeCell ref="N5:R5"/>
    <mergeCell ref="D11:X11"/>
  </mergeCells>
  <pageMargins left="0.7" right="0.7" top="0.48" bottom="0.5" header="0.5" footer="0.5"/>
  <pageSetup paperSize="9" scale="64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28E0-2A73-4A90-A51F-0764BC5B23D2}">
  <dimension ref="A1:N26"/>
  <sheetViews>
    <sheetView view="pageBreakPreview" zoomScale="70" zoomScaleNormal="87" zoomScaleSheetLayoutView="70" workbookViewId="0">
      <selection activeCell="L48" sqref="L48"/>
    </sheetView>
  </sheetViews>
  <sheetFormatPr defaultColWidth="9.1796875" defaultRowHeight="14.5" x14ac:dyDescent="0.35"/>
  <cols>
    <col min="1" max="1" width="49.7265625" style="4" customWidth="1"/>
    <col min="2" max="2" width="8.1796875" style="4" customWidth="1"/>
    <col min="3" max="3" width="1.1796875" style="4" customWidth="1"/>
    <col min="4" max="4" width="11.54296875" style="4" customWidth="1"/>
    <col min="5" max="5" width="1.1796875" style="4" customWidth="1"/>
    <col min="6" max="6" width="14.1796875" style="4" customWidth="1"/>
    <col min="7" max="7" width="1.1796875" style="4" customWidth="1"/>
    <col min="8" max="8" width="12" style="4" customWidth="1"/>
    <col min="9" max="9" width="1.1796875" style="4" customWidth="1"/>
    <col min="10" max="10" width="12.1796875" style="4" customWidth="1"/>
    <col min="11" max="11" width="1.1796875" style="4" customWidth="1"/>
    <col min="12" max="12" width="13.453125" style="4" customWidth="1"/>
    <col min="13" max="13" width="1.1796875" style="4" customWidth="1"/>
    <col min="14" max="14" width="13.1796875" style="4" customWidth="1"/>
    <col min="15" max="16384" width="9.1796875" style="4"/>
  </cols>
  <sheetData>
    <row r="1" spans="1:14" ht="23" x14ac:dyDescent="0.65">
      <c r="A1" s="68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3" x14ac:dyDescent="0.65">
      <c r="A2" s="68" t="s">
        <v>99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x14ac:dyDescent="0.65">
      <c r="A3" s="68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69" customFormat="1" ht="21.65" customHeight="1" x14ac:dyDescent="0.65">
      <c r="A4" s="6"/>
      <c r="B4" s="11"/>
      <c r="C4" s="2"/>
      <c r="D4" s="163" t="s">
        <v>29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4" s="69" customFormat="1" ht="19.5" customHeight="1" x14ac:dyDescent="0.65">
      <c r="A5" s="42"/>
      <c r="B5" s="42"/>
      <c r="C5" s="40"/>
      <c r="D5" s="41"/>
      <c r="E5" s="41"/>
      <c r="F5" s="41"/>
      <c r="G5" s="41"/>
      <c r="H5" s="41"/>
      <c r="I5" s="41"/>
      <c r="J5" s="164" t="s">
        <v>55</v>
      </c>
      <c r="K5" s="164"/>
      <c r="L5" s="164"/>
      <c r="M5" s="41"/>
      <c r="N5" s="41"/>
    </row>
    <row r="6" spans="1:14" s="69" customFormat="1" ht="21.5" x14ac:dyDescent="0.65">
      <c r="A6" s="42"/>
      <c r="B6" s="43"/>
      <c r="C6" s="44"/>
      <c r="D6" s="43" t="s">
        <v>50</v>
      </c>
      <c r="E6" s="41"/>
      <c r="F6" s="43"/>
      <c r="G6" s="41"/>
      <c r="H6" s="43" t="s">
        <v>103</v>
      </c>
      <c r="I6" s="41"/>
      <c r="J6" s="43" t="s">
        <v>149</v>
      </c>
      <c r="K6" s="41"/>
      <c r="L6" s="46"/>
      <c r="M6" s="43"/>
      <c r="N6" s="41"/>
    </row>
    <row r="7" spans="1:14" s="69" customFormat="1" ht="21.5" x14ac:dyDescent="0.65">
      <c r="A7" s="42"/>
      <c r="B7" s="43"/>
      <c r="C7" s="44"/>
      <c r="D7" s="43" t="s">
        <v>116</v>
      </c>
      <c r="E7" s="43"/>
      <c r="F7" s="43" t="s">
        <v>117</v>
      </c>
      <c r="G7" s="43"/>
      <c r="H7" s="43" t="s">
        <v>150</v>
      </c>
      <c r="I7" s="43"/>
      <c r="J7" s="43" t="s">
        <v>119</v>
      </c>
      <c r="K7" s="43"/>
      <c r="L7" s="43" t="s">
        <v>120</v>
      </c>
      <c r="M7" s="43"/>
      <c r="N7" s="43" t="s">
        <v>113</v>
      </c>
    </row>
    <row r="8" spans="1:14" s="69" customFormat="1" ht="21.5" x14ac:dyDescent="0.65">
      <c r="A8" s="42"/>
      <c r="B8" s="44" t="s">
        <v>6</v>
      </c>
      <c r="C8" s="44"/>
      <c r="D8" s="43" t="s">
        <v>126</v>
      </c>
      <c r="E8" s="43"/>
      <c r="F8" s="43" t="s">
        <v>127</v>
      </c>
      <c r="G8" s="43"/>
      <c r="H8" s="43" t="s">
        <v>151</v>
      </c>
      <c r="I8" s="43"/>
      <c r="J8" s="43" t="s">
        <v>129</v>
      </c>
      <c r="K8" s="43"/>
      <c r="L8" s="43" t="s">
        <v>130</v>
      </c>
      <c r="M8" s="43"/>
      <c r="N8" s="43" t="s">
        <v>133</v>
      </c>
    </row>
    <row r="9" spans="1:14" s="69" customFormat="1" ht="20.5" customHeight="1" x14ac:dyDescent="0.65">
      <c r="B9" s="9"/>
      <c r="C9" s="11"/>
      <c r="D9" s="160" t="s">
        <v>7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</row>
    <row r="10" spans="1:14" s="69" customFormat="1" ht="22" x14ac:dyDescent="0.65">
      <c r="A10" s="56" t="s">
        <v>146</v>
      </c>
      <c r="B10" s="9"/>
      <c r="C10" s="11"/>
    </row>
    <row r="11" spans="1:14" s="69" customFormat="1" ht="22" x14ac:dyDescent="0.7">
      <c r="A11" s="56" t="s">
        <v>147</v>
      </c>
      <c r="B11" s="9"/>
      <c r="C11" s="11"/>
      <c r="D11" s="70">
        <v>304378080</v>
      </c>
      <c r="E11" s="70"/>
      <c r="F11" s="70">
        <v>975607543</v>
      </c>
      <c r="G11" s="70"/>
      <c r="H11" s="70">
        <v>27801990</v>
      </c>
      <c r="I11" s="70"/>
      <c r="J11" s="70">
        <v>30843808</v>
      </c>
      <c r="K11" s="70"/>
      <c r="L11" s="70">
        <v>1492745521</v>
      </c>
      <c r="M11" s="76"/>
      <c r="N11" s="70">
        <f>SUM(D11:L11)</f>
        <v>2831376942</v>
      </c>
    </row>
    <row r="12" spans="1:14" s="69" customFormat="1" ht="9.75" customHeight="1" x14ac:dyDescent="0.7">
      <c r="A12" s="56"/>
      <c r="B12" s="9"/>
      <c r="C12" s="5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s="69" customFormat="1" ht="22" x14ac:dyDescent="0.7">
      <c r="A13" s="56" t="s">
        <v>135</v>
      </c>
      <c r="B13" s="30"/>
      <c r="C13" s="5"/>
      <c r="D13" s="17"/>
      <c r="E13" s="17"/>
      <c r="F13" s="17"/>
      <c r="G13" s="17"/>
      <c r="H13" s="17"/>
      <c r="I13" s="17"/>
      <c r="J13" s="51"/>
      <c r="K13" s="17"/>
      <c r="L13" s="51"/>
      <c r="M13" s="17"/>
      <c r="N13" s="17"/>
    </row>
    <row r="14" spans="1:14" s="69" customFormat="1" ht="22" x14ac:dyDescent="0.7">
      <c r="A14" s="32" t="s">
        <v>136</v>
      </c>
      <c r="B14" s="30"/>
      <c r="C14" s="5"/>
      <c r="D14" s="51"/>
      <c r="E14" s="47"/>
      <c r="F14" s="51"/>
      <c r="G14" s="47"/>
      <c r="H14" s="51"/>
      <c r="I14" s="47"/>
      <c r="J14" s="13"/>
      <c r="K14" s="47"/>
      <c r="L14" s="13"/>
      <c r="M14" s="47"/>
      <c r="N14" s="13"/>
    </row>
    <row r="15" spans="1:14" s="69" customFormat="1" ht="22" x14ac:dyDescent="0.7">
      <c r="A15" s="42" t="s">
        <v>137</v>
      </c>
      <c r="B15" s="9" t="s">
        <v>220</v>
      </c>
      <c r="C15" s="5"/>
      <c r="D15" s="15">
        <v>1708600</v>
      </c>
      <c r="E15" s="70"/>
      <c r="F15" s="15">
        <v>45746567</v>
      </c>
      <c r="G15" s="70"/>
      <c r="H15" s="15">
        <v>-12326350</v>
      </c>
      <c r="I15" s="70"/>
      <c r="J15" s="15">
        <v>0</v>
      </c>
      <c r="K15" s="70"/>
      <c r="L15" s="15">
        <v>0</v>
      </c>
      <c r="M15" s="70"/>
      <c r="N15" s="14">
        <f>SUM(D15:L15)</f>
        <v>35128817</v>
      </c>
    </row>
    <row r="16" spans="1:14" s="69" customFormat="1" ht="22" x14ac:dyDescent="0.7">
      <c r="A16" s="6" t="s">
        <v>138</v>
      </c>
      <c r="B16" s="9">
        <v>18</v>
      </c>
      <c r="C16" s="5"/>
      <c r="D16" s="15">
        <v>0</v>
      </c>
      <c r="E16" s="70"/>
      <c r="F16" s="15">
        <v>0</v>
      </c>
      <c r="G16" s="70"/>
      <c r="H16" s="15">
        <v>3553737</v>
      </c>
      <c r="I16" s="70"/>
      <c r="J16" s="15">
        <v>0</v>
      </c>
      <c r="K16" s="70"/>
      <c r="L16" s="15">
        <v>0</v>
      </c>
      <c r="M16" s="70"/>
      <c r="N16" s="14">
        <f>SUM(D16:L16)</f>
        <v>3553737</v>
      </c>
    </row>
    <row r="17" spans="1:14" s="69" customFormat="1" ht="22" x14ac:dyDescent="0.7">
      <c r="A17" s="6" t="s">
        <v>139</v>
      </c>
      <c r="B17" s="9">
        <v>25</v>
      </c>
      <c r="C17" s="7"/>
      <c r="D17" s="15">
        <v>0</v>
      </c>
      <c r="E17" s="70"/>
      <c r="F17" s="15">
        <v>0</v>
      </c>
      <c r="G17" s="70"/>
      <c r="H17" s="35">
        <v>0</v>
      </c>
      <c r="I17" s="70"/>
      <c r="J17" s="15">
        <v>0</v>
      </c>
      <c r="K17" s="70"/>
      <c r="L17" s="35">
        <v>-310463296</v>
      </c>
      <c r="M17" s="70"/>
      <c r="N17" s="14">
        <f>SUM(D17:L17)</f>
        <v>-310463296</v>
      </c>
    </row>
    <row r="18" spans="1:14" s="69" customFormat="1" ht="22" x14ac:dyDescent="0.7">
      <c r="A18" s="32" t="s">
        <v>140</v>
      </c>
      <c r="B18" s="30"/>
      <c r="C18" s="5"/>
      <c r="D18" s="71">
        <f>SUM(D15:D17)</f>
        <v>1708600</v>
      </c>
      <c r="E18" s="70"/>
      <c r="F18" s="71">
        <f>SUM(F15:F17)</f>
        <v>45746567</v>
      </c>
      <c r="G18" s="70"/>
      <c r="H18" s="71">
        <f>SUM(H15:H17)</f>
        <v>-8772613</v>
      </c>
      <c r="I18" s="70"/>
      <c r="J18" s="71">
        <f>SUM(J15:J17)</f>
        <v>0</v>
      </c>
      <c r="K18" s="70"/>
      <c r="L18" s="71">
        <f>SUM(L15:L17)</f>
        <v>-310463296</v>
      </c>
      <c r="M18" s="70"/>
      <c r="N18" s="71">
        <f>SUM(N15:N17)</f>
        <v>-271780742</v>
      </c>
    </row>
    <row r="19" spans="1:14" s="69" customFormat="1" ht="9.75" customHeight="1" x14ac:dyDescent="0.7">
      <c r="A19" s="56"/>
      <c r="B19" s="30"/>
      <c r="C19" s="5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</row>
    <row r="20" spans="1:14" s="69" customFormat="1" ht="21.65" customHeight="1" x14ac:dyDescent="0.7">
      <c r="A20" s="56" t="s">
        <v>152</v>
      </c>
      <c r="B20" s="9"/>
      <c r="C20" s="5"/>
      <c r="D20" s="15"/>
      <c r="E20" s="70"/>
      <c r="F20" s="15"/>
      <c r="G20" s="70"/>
      <c r="H20" s="15"/>
      <c r="I20" s="70"/>
      <c r="J20" s="15"/>
      <c r="K20" s="70"/>
      <c r="L20" s="15"/>
      <c r="M20" s="70"/>
      <c r="N20" s="15"/>
    </row>
    <row r="21" spans="1:14" s="69" customFormat="1" ht="21.65" customHeight="1" x14ac:dyDescent="0.7">
      <c r="A21" s="42" t="s">
        <v>143</v>
      </c>
      <c r="B21" s="9"/>
      <c r="C21" s="5"/>
      <c r="D21" s="35">
        <v>0</v>
      </c>
      <c r="E21" s="70"/>
      <c r="F21" s="35">
        <v>0</v>
      </c>
      <c r="G21" s="70"/>
      <c r="H21" s="35">
        <v>0</v>
      </c>
      <c r="I21" s="70"/>
      <c r="J21" s="35">
        <v>0</v>
      </c>
      <c r="K21" s="70"/>
      <c r="L21" s="15">
        <v>426170024</v>
      </c>
      <c r="M21" s="70"/>
      <c r="N21" s="15">
        <f>SUM(D21:M21)</f>
        <v>426170024</v>
      </c>
    </row>
    <row r="22" spans="1:14" s="69" customFormat="1" ht="22" hidden="1" x14ac:dyDescent="0.7">
      <c r="A22" s="42" t="s">
        <v>153</v>
      </c>
      <c r="B22" s="9"/>
      <c r="C22" s="5"/>
      <c r="D22" s="35">
        <v>0</v>
      </c>
      <c r="E22" s="70"/>
      <c r="F22" s="35">
        <v>0</v>
      </c>
      <c r="G22" s="70"/>
      <c r="H22" s="35">
        <v>0</v>
      </c>
      <c r="I22" s="70"/>
      <c r="J22" s="35">
        <v>0</v>
      </c>
      <c r="K22" s="70"/>
      <c r="L22" s="15">
        <f>'PL_10-11'!H59</f>
        <v>-9444491</v>
      </c>
      <c r="M22" s="70"/>
      <c r="N22" s="15">
        <f>SUM(D22:M22)</f>
        <v>-9444491</v>
      </c>
    </row>
    <row r="23" spans="1:14" s="69" customFormat="1" ht="21.65" customHeight="1" x14ac:dyDescent="0.7">
      <c r="A23" s="56" t="s">
        <v>154</v>
      </c>
      <c r="B23" s="9"/>
      <c r="C23" s="5"/>
      <c r="D23" s="72">
        <f>SUM(D21:D22)</f>
        <v>0</v>
      </c>
      <c r="E23" s="70"/>
      <c r="F23" s="72">
        <f>SUM(F21:F22)</f>
        <v>0</v>
      </c>
      <c r="G23" s="70"/>
      <c r="H23" s="72">
        <f>SUM(H21:H22)</f>
        <v>0</v>
      </c>
      <c r="I23" s="70"/>
      <c r="J23" s="72">
        <f>SUM(J21:J22)</f>
        <v>0</v>
      </c>
      <c r="K23" s="70"/>
      <c r="L23" s="72">
        <f>L21</f>
        <v>426170024</v>
      </c>
      <c r="M23" s="70"/>
      <c r="N23" s="72">
        <f>N21</f>
        <v>426170024</v>
      </c>
    </row>
    <row r="24" spans="1:14" s="69" customFormat="1" ht="9.75" customHeight="1" x14ac:dyDescent="0.7">
      <c r="A24" s="56"/>
      <c r="B24" s="9"/>
      <c r="C24" s="5"/>
      <c r="D24" s="15"/>
      <c r="E24" s="70"/>
      <c r="F24" s="15"/>
      <c r="G24" s="70"/>
      <c r="H24" s="15"/>
      <c r="I24" s="70"/>
      <c r="J24" s="15"/>
      <c r="K24" s="70"/>
      <c r="L24" s="15"/>
      <c r="M24" s="70"/>
      <c r="N24" s="15"/>
    </row>
    <row r="25" spans="1:14" s="69" customFormat="1" ht="22" customHeight="1" thickBot="1" x14ac:dyDescent="0.75">
      <c r="A25" s="56" t="s">
        <v>148</v>
      </c>
      <c r="B25" s="30"/>
      <c r="C25" s="5"/>
      <c r="D25" s="73">
        <f>SUM(D11,D18,D23)</f>
        <v>306086680</v>
      </c>
      <c r="E25" s="70"/>
      <c r="F25" s="73">
        <f>SUM(F11,F18,F23)</f>
        <v>1021354110</v>
      </c>
      <c r="G25" s="70"/>
      <c r="H25" s="73">
        <f>SUM(H11,H18,H23)</f>
        <v>19029377</v>
      </c>
      <c r="I25" s="70"/>
      <c r="J25" s="73">
        <f>SUM(J11,J18,J23)</f>
        <v>30843808</v>
      </c>
      <c r="K25" s="70"/>
      <c r="L25" s="73">
        <f>SUM(L11,L18,L23)</f>
        <v>1608452249</v>
      </c>
      <c r="M25" s="70"/>
      <c r="N25" s="73">
        <f>SUM(N11,N18,N23)</f>
        <v>2985766224</v>
      </c>
    </row>
    <row r="26" spans="1:14" ht="15" thickTop="1" x14ac:dyDescent="0.35"/>
  </sheetData>
  <mergeCells count="3">
    <mergeCell ref="D4:N4"/>
    <mergeCell ref="J5:L5"/>
    <mergeCell ref="D9:N9"/>
  </mergeCells>
  <pageMargins left="0.7" right="0.7" top="0.48" bottom="0.5" header="0.5" footer="0.5"/>
  <pageSetup paperSize="9" scale="92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6B966-24B2-4182-B49B-D3D80A136979}">
  <dimension ref="A1:P26"/>
  <sheetViews>
    <sheetView view="pageBreakPreview" zoomScale="80" zoomScaleNormal="100" zoomScaleSheetLayoutView="80" workbookViewId="0">
      <selection activeCell="L37" sqref="L37"/>
    </sheetView>
  </sheetViews>
  <sheetFormatPr defaultColWidth="9.1796875" defaultRowHeight="14.5" x14ac:dyDescent="0.35"/>
  <cols>
    <col min="1" max="1" width="50.26953125" style="4" customWidth="1"/>
    <col min="2" max="2" width="8.1796875" style="4" customWidth="1"/>
    <col min="3" max="3" width="1.1796875" style="4" customWidth="1"/>
    <col min="4" max="4" width="11.54296875" style="4" customWidth="1"/>
    <col min="5" max="5" width="1.1796875" style="4" customWidth="1"/>
    <col min="6" max="6" width="14.1796875" style="4" customWidth="1"/>
    <col min="7" max="7" width="1.1796875" style="4" customWidth="1"/>
    <col min="8" max="8" width="12" style="4" customWidth="1"/>
    <col min="9" max="9" width="1.1796875" style="4" customWidth="1"/>
    <col min="10" max="10" width="12.1796875" style="4" customWidth="1"/>
    <col min="11" max="11" width="1.1796875" style="4" customWidth="1"/>
    <col min="12" max="12" width="13.453125" style="4" customWidth="1"/>
    <col min="13" max="13" width="1.1796875" style="4" customWidth="1"/>
    <col min="14" max="14" width="13.1796875" style="4" customWidth="1"/>
    <col min="15" max="15" width="10" style="4" bestFit="1" customWidth="1"/>
    <col min="16" max="16384" width="9.1796875" style="4"/>
  </cols>
  <sheetData>
    <row r="1" spans="1:14" ht="23" x14ac:dyDescent="0.65">
      <c r="A1" s="68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3" x14ac:dyDescent="0.65">
      <c r="A2" s="68" t="s">
        <v>99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" customHeight="1" x14ac:dyDescent="0.65">
      <c r="A3" s="68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69" customFormat="1" ht="21" customHeight="1" x14ac:dyDescent="0.65">
      <c r="A4" s="6"/>
      <c r="B4" s="11"/>
      <c r="C4" s="2"/>
      <c r="D4" s="163" t="s">
        <v>29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4" s="69" customFormat="1" ht="21" customHeight="1" x14ac:dyDescent="0.65">
      <c r="A5" s="42"/>
      <c r="B5" s="42"/>
      <c r="C5" s="40"/>
      <c r="D5" s="41"/>
      <c r="E5" s="41"/>
      <c r="F5" s="41"/>
      <c r="G5" s="41"/>
      <c r="H5" s="41"/>
      <c r="I5" s="41"/>
      <c r="J5" s="164" t="s">
        <v>55</v>
      </c>
      <c r="K5" s="164"/>
      <c r="L5" s="164"/>
      <c r="M5" s="41"/>
      <c r="N5" s="41"/>
    </row>
    <row r="6" spans="1:14" s="69" customFormat="1" ht="21" customHeight="1" x14ac:dyDescent="0.65">
      <c r="A6" s="42"/>
      <c r="B6" s="43"/>
      <c r="C6" s="44"/>
      <c r="D6" s="43" t="s">
        <v>50</v>
      </c>
      <c r="E6" s="41"/>
      <c r="F6" s="43"/>
      <c r="G6" s="41"/>
      <c r="H6" s="43" t="s">
        <v>103</v>
      </c>
      <c r="I6" s="41"/>
      <c r="J6" s="43" t="s">
        <v>149</v>
      </c>
      <c r="K6" s="41"/>
      <c r="L6" s="46"/>
      <c r="M6" s="43"/>
      <c r="N6" s="41"/>
    </row>
    <row r="7" spans="1:14" s="69" customFormat="1" ht="21" customHeight="1" x14ac:dyDescent="0.65">
      <c r="A7" s="42"/>
      <c r="B7" s="43"/>
      <c r="C7" s="44"/>
      <c r="D7" s="43" t="s">
        <v>116</v>
      </c>
      <c r="E7" s="43"/>
      <c r="F7" s="43" t="s">
        <v>117</v>
      </c>
      <c r="G7" s="43"/>
      <c r="H7" s="43" t="s">
        <v>150</v>
      </c>
      <c r="I7" s="43"/>
      <c r="J7" s="43" t="s">
        <v>119</v>
      </c>
      <c r="K7" s="43"/>
      <c r="L7" s="43" t="s">
        <v>120</v>
      </c>
      <c r="M7" s="43"/>
      <c r="N7" s="43" t="s">
        <v>113</v>
      </c>
    </row>
    <row r="8" spans="1:14" s="69" customFormat="1" ht="21" customHeight="1" x14ac:dyDescent="0.65">
      <c r="A8" s="42"/>
      <c r="B8" s="44" t="s">
        <v>6</v>
      </c>
      <c r="C8" s="44"/>
      <c r="D8" s="43" t="s">
        <v>126</v>
      </c>
      <c r="E8" s="43"/>
      <c r="F8" s="43" t="s">
        <v>127</v>
      </c>
      <c r="G8" s="43"/>
      <c r="H8" s="43" t="s">
        <v>151</v>
      </c>
      <c r="I8" s="43"/>
      <c r="J8" s="43" t="s">
        <v>129</v>
      </c>
      <c r="K8" s="43"/>
      <c r="L8" s="43" t="s">
        <v>130</v>
      </c>
      <c r="M8" s="43"/>
      <c r="N8" s="43" t="s">
        <v>133</v>
      </c>
    </row>
    <row r="9" spans="1:14" s="69" customFormat="1" ht="20.5" customHeight="1" x14ac:dyDescent="0.65">
      <c r="B9" s="9"/>
      <c r="C9" s="11"/>
      <c r="D9" s="160" t="s">
        <v>7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</row>
    <row r="10" spans="1:14" s="69" customFormat="1" ht="22" x14ac:dyDescent="0.65">
      <c r="A10" s="56" t="s">
        <v>212</v>
      </c>
      <c r="B10" s="9"/>
      <c r="C10" s="11"/>
    </row>
    <row r="11" spans="1:14" s="69" customFormat="1" ht="22" x14ac:dyDescent="0.7">
      <c r="A11" s="56" t="s">
        <v>213</v>
      </c>
      <c r="B11" s="9"/>
      <c r="C11" s="11"/>
      <c r="D11" s="70">
        <v>306086680</v>
      </c>
      <c r="E11" s="70"/>
      <c r="F11" s="70">
        <v>1021354110</v>
      </c>
      <c r="G11" s="70"/>
      <c r="H11" s="70">
        <v>19029377</v>
      </c>
      <c r="I11" s="70"/>
      <c r="J11" s="70">
        <v>30843808</v>
      </c>
      <c r="K11" s="70"/>
      <c r="L11" s="70">
        <v>1608452249</v>
      </c>
      <c r="M11" s="76"/>
      <c r="N11" s="70">
        <v>2985766224</v>
      </c>
    </row>
    <row r="12" spans="1:14" s="69" customFormat="1" ht="9.75" customHeight="1" x14ac:dyDescent="0.7">
      <c r="A12" s="56"/>
      <c r="B12" s="9"/>
      <c r="C12" s="5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s="69" customFormat="1" ht="22" x14ac:dyDescent="0.7">
      <c r="A13" s="56" t="s">
        <v>135</v>
      </c>
      <c r="B13" s="30"/>
      <c r="C13" s="5"/>
      <c r="D13" s="17"/>
      <c r="E13" s="17"/>
      <c r="F13" s="17"/>
      <c r="G13" s="17"/>
      <c r="H13" s="17"/>
      <c r="I13" s="17"/>
      <c r="J13" s="51"/>
      <c r="K13" s="17"/>
      <c r="L13" s="51"/>
      <c r="M13" s="17"/>
      <c r="N13" s="17"/>
    </row>
    <row r="14" spans="1:14" s="69" customFormat="1" ht="22" x14ac:dyDescent="0.7">
      <c r="A14" s="32" t="s">
        <v>136</v>
      </c>
      <c r="B14" s="30"/>
      <c r="C14" s="5"/>
      <c r="D14" s="51"/>
      <c r="E14" s="47"/>
      <c r="F14" s="51"/>
      <c r="G14" s="47"/>
      <c r="H14" s="51"/>
      <c r="I14" s="47"/>
      <c r="J14" s="13"/>
      <c r="K14" s="47"/>
      <c r="L14" s="13"/>
      <c r="M14" s="47"/>
      <c r="N14" s="13"/>
    </row>
    <row r="15" spans="1:14" s="69" customFormat="1" ht="22" x14ac:dyDescent="0.7">
      <c r="A15" s="42" t="s">
        <v>137</v>
      </c>
      <c r="B15" s="9" t="s">
        <v>220</v>
      </c>
      <c r="C15" s="5"/>
      <c r="D15" s="15">
        <v>2202400</v>
      </c>
      <c r="E15" s="70"/>
      <c r="F15" s="15">
        <v>60875807</v>
      </c>
      <c r="G15" s="70"/>
      <c r="H15" s="15">
        <v>-17796864</v>
      </c>
      <c r="I15" s="70"/>
      <c r="J15" s="15">
        <v>0</v>
      </c>
      <c r="K15" s="70"/>
      <c r="L15" s="15">
        <v>0</v>
      </c>
      <c r="M15" s="70"/>
      <c r="N15" s="14">
        <f>SUM(D15:L15)</f>
        <v>45281343</v>
      </c>
    </row>
    <row r="16" spans="1:14" s="69" customFormat="1" ht="22" x14ac:dyDescent="0.7">
      <c r="A16" s="6" t="s">
        <v>138</v>
      </c>
      <c r="B16" s="9">
        <v>18</v>
      </c>
      <c r="C16" s="5"/>
      <c r="D16" s="15">
        <v>0</v>
      </c>
      <c r="E16" s="70"/>
      <c r="F16" s="15">
        <v>0</v>
      </c>
      <c r="G16" s="70"/>
      <c r="H16" s="15">
        <v>-1232513</v>
      </c>
      <c r="I16" s="70"/>
      <c r="J16" s="15">
        <v>0</v>
      </c>
      <c r="K16" s="70"/>
      <c r="L16" s="15">
        <v>0</v>
      </c>
      <c r="M16" s="70"/>
      <c r="N16" s="14">
        <f>SUM(D16:L16)</f>
        <v>-1232513</v>
      </c>
    </row>
    <row r="17" spans="1:16" s="69" customFormat="1" ht="22" x14ac:dyDescent="0.7">
      <c r="A17" s="6" t="s">
        <v>139</v>
      </c>
      <c r="B17" s="9">
        <v>25</v>
      </c>
      <c r="C17" s="7"/>
      <c r="D17" s="15">
        <v>0</v>
      </c>
      <c r="E17" s="70"/>
      <c r="F17" s="15">
        <v>0</v>
      </c>
      <c r="G17" s="70"/>
      <c r="H17" s="35">
        <v>0</v>
      </c>
      <c r="I17" s="70"/>
      <c r="J17" s="15">
        <v>0</v>
      </c>
      <c r="K17" s="70"/>
      <c r="L17" s="35">
        <v>-338056928</v>
      </c>
      <c r="M17" s="70"/>
      <c r="N17" s="14">
        <f>SUM(D17:L17)</f>
        <v>-338056928</v>
      </c>
    </row>
    <row r="18" spans="1:16" s="69" customFormat="1" ht="22" x14ac:dyDescent="0.7">
      <c r="A18" s="32" t="s">
        <v>140</v>
      </c>
      <c r="B18" s="30"/>
      <c r="C18" s="5"/>
      <c r="D18" s="71">
        <f>SUM(D15:D17)</f>
        <v>2202400</v>
      </c>
      <c r="E18" s="70"/>
      <c r="F18" s="71">
        <f>SUM(F15:F17)</f>
        <v>60875807</v>
      </c>
      <c r="G18" s="70"/>
      <c r="H18" s="71">
        <f>SUM(H15:H17)</f>
        <v>-19029377</v>
      </c>
      <c r="I18" s="70"/>
      <c r="J18" s="71">
        <f>SUM(J15:J17)</f>
        <v>0</v>
      </c>
      <c r="K18" s="70"/>
      <c r="L18" s="71">
        <f>SUM(L15:L17)</f>
        <v>-338056928</v>
      </c>
      <c r="M18" s="70"/>
      <c r="N18" s="71">
        <f>SUM(N15:N17)</f>
        <v>-294008098</v>
      </c>
    </row>
    <row r="19" spans="1:16" s="69" customFormat="1" ht="9.75" customHeight="1" x14ac:dyDescent="0.7">
      <c r="A19" s="56"/>
      <c r="B19" s="30"/>
      <c r="C19" s="5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</row>
    <row r="20" spans="1:16" s="69" customFormat="1" ht="21.65" customHeight="1" x14ac:dyDescent="0.7">
      <c r="A20" s="56" t="s">
        <v>152</v>
      </c>
      <c r="B20" s="9"/>
      <c r="C20" s="5"/>
      <c r="D20" s="15"/>
      <c r="E20" s="70"/>
      <c r="F20" s="15"/>
      <c r="G20" s="70"/>
      <c r="H20" s="15"/>
      <c r="I20" s="70"/>
      <c r="J20" s="15"/>
      <c r="K20" s="70"/>
      <c r="L20" s="15"/>
      <c r="M20" s="70"/>
      <c r="N20" s="15"/>
    </row>
    <row r="21" spans="1:16" s="69" customFormat="1" ht="21.65" customHeight="1" x14ac:dyDescent="0.7">
      <c r="A21" s="42" t="s">
        <v>143</v>
      </c>
      <c r="B21" s="9"/>
      <c r="C21" s="5"/>
      <c r="D21" s="35">
        <v>0</v>
      </c>
      <c r="E21" s="70"/>
      <c r="F21" s="35">
        <v>0</v>
      </c>
      <c r="G21" s="70"/>
      <c r="H21" s="35">
        <v>0</v>
      </c>
      <c r="I21" s="70"/>
      <c r="J21" s="35">
        <v>0</v>
      </c>
      <c r="K21" s="70"/>
      <c r="L21" s="15">
        <f>'PL_10-11'!H34</f>
        <v>652705998</v>
      </c>
      <c r="M21" s="70"/>
      <c r="N21" s="15">
        <f>SUM(D21:M21)</f>
        <v>652705998</v>
      </c>
      <c r="P21" s="80">
        <f>N21-'PL_10-11'!H46</f>
        <v>0</v>
      </c>
    </row>
    <row r="22" spans="1:16" s="69" customFormat="1" ht="22" x14ac:dyDescent="0.7">
      <c r="A22" s="42" t="s">
        <v>144</v>
      </c>
      <c r="B22" s="9"/>
      <c r="C22" s="5"/>
      <c r="D22" s="35">
        <v>0</v>
      </c>
      <c r="E22" s="70"/>
      <c r="F22" s="35">
        <v>0</v>
      </c>
      <c r="G22" s="70"/>
      <c r="H22" s="35">
        <v>0</v>
      </c>
      <c r="I22" s="70"/>
      <c r="J22" s="35">
        <v>0</v>
      </c>
      <c r="K22" s="70"/>
      <c r="L22" s="15">
        <v>-9444491</v>
      </c>
      <c r="M22" s="70"/>
      <c r="N22" s="15">
        <f>SUM(D22:M22)</f>
        <v>-9444491</v>
      </c>
      <c r="P22" s="80">
        <f>N22-'PL_10-11'!H59</f>
        <v>0</v>
      </c>
    </row>
    <row r="23" spans="1:16" s="69" customFormat="1" ht="21.65" customHeight="1" x14ac:dyDescent="0.7">
      <c r="A23" s="56" t="s">
        <v>154</v>
      </c>
      <c r="B23" s="9"/>
      <c r="C23" s="5"/>
      <c r="D23" s="72">
        <f>SUM(D21:D22)</f>
        <v>0</v>
      </c>
      <c r="E23" s="70"/>
      <c r="F23" s="72">
        <f>SUM(F21:F22)</f>
        <v>0</v>
      </c>
      <c r="G23" s="70"/>
      <c r="H23" s="72">
        <f>SUM(H21:H22)</f>
        <v>0</v>
      </c>
      <c r="I23" s="70"/>
      <c r="J23" s="72">
        <f>SUM(J21:J22)</f>
        <v>0</v>
      </c>
      <c r="K23" s="70"/>
      <c r="L23" s="72">
        <f>SUM(L21:L22)</f>
        <v>643261507</v>
      </c>
      <c r="M23" s="70"/>
      <c r="N23" s="72">
        <f>SUM(N21:N22)</f>
        <v>643261507</v>
      </c>
      <c r="P23" s="80">
        <f>N23-'PL_10-11'!H60</f>
        <v>0</v>
      </c>
    </row>
    <row r="24" spans="1:16" s="69" customFormat="1" ht="9.75" customHeight="1" x14ac:dyDescent="0.7">
      <c r="A24" s="56"/>
      <c r="B24" s="9"/>
      <c r="C24" s="5"/>
      <c r="D24" s="15"/>
      <c r="E24" s="70"/>
      <c r="F24" s="15"/>
      <c r="G24" s="70"/>
      <c r="H24" s="15"/>
      <c r="I24" s="70"/>
      <c r="J24" s="15"/>
      <c r="K24" s="70"/>
      <c r="L24" s="15"/>
      <c r="M24" s="70"/>
      <c r="N24" s="15"/>
    </row>
    <row r="25" spans="1:16" s="69" customFormat="1" ht="22" customHeight="1" thickBot="1" x14ac:dyDescent="0.75">
      <c r="A25" s="56" t="s">
        <v>214</v>
      </c>
      <c r="B25" s="30"/>
      <c r="C25" s="5"/>
      <c r="D25" s="73">
        <f>SUM(D11,D18,D23)</f>
        <v>308289080</v>
      </c>
      <c r="E25" s="70"/>
      <c r="F25" s="73">
        <f>SUM(F11,F18,F23)</f>
        <v>1082229917</v>
      </c>
      <c r="G25" s="70"/>
      <c r="H25" s="73">
        <f>SUM(H11,H18,H23)</f>
        <v>0</v>
      </c>
      <c r="I25" s="70"/>
      <c r="J25" s="73">
        <f>SUM(J11,J18,J23)</f>
        <v>30843808</v>
      </c>
      <c r="K25" s="70"/>
      <c r="L25" s="73">
        <f>SUM(L11,L18,L23)</f>
        <v>1913656828</v>
      </c>
      <c r="M25" s="70"/>
      <c r="N25" s="73">
        <f>SUM(N11,N18,N23)</f>
        <v>3335019633</v>
      </c>
      <c r="O25" s="80">
        <f>N25-'BS_7-9'!G80</f>
        <v>0</v>
      </c>
    </row>
    <row r="26" spans="1:16" ht="15" thickTop="1" x14ac:dyDescent="0.35"/>
  </sheetData>
  <mergeCells count="3">
    <mergeCell ref="D4:N4"/>
    <mergeCell ref="J5:L5"/>
    <mergeCell ref="D9:N9"/>
  </mergeCells>
  <pageMargins left="0.7" right="0.7" top="0.48" bottom="0.5" header="0.5" footer="0.5"/>
  <pageSetup paperSize="9" scale="92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03"/>
  <sheetViews>
    <sheetView view="pageBreakPreview" zoomScale="80" zoomScaleNormal="81" zoomScaleSheetLayoutView="80" workbookViewId="0">
      <selection activeCell="N8" sqref="N8"/>
    </sheetView>
  </sheetViews>
  <sheetFormatPr defaultColWidth="9.1796875" defaultRowHeight="14.5" x14ac:dyDescent="0.35"/>
  <cols>
    <col min="1" max="1" width="41.54296875" style="4" customWidth="1"/>
    <col min="2" max="2" width="7.7265625" style="93" customWidth="1"/>
    <col min="3" max="3" width="14.1796875" style="4" bestFit="1" customWidth="1"/>
    <col min="4" max="4" width="1" style="4" customWidth="1"/>
    <col min="5" max="5" width="14.26953125" style="4" customWidth="1"/>
    <col min="6" max="6" width="1" style="4" customWidth="1"/>
    <col min="7" max="7" width="14.54296875" style="4" customWidth="1"/>
    <col min="8" max="8" width="1" style="4" customWidth="1"/>
    <col min="9" max="9" width="14.1796875" style="4" customWidth="1"/>
    <col min="10" max="14" width="9.1796875" style="4"/>
    <col min="15" max="15" width="9.81640625" style="4" bestFit="1" customWidth="1"/>
    <col min="16" max="16384" width="9.1796875" style="4"/>
  </cols>
  <sheetData>
    <row r="1" spans="1:9" ht="22.5" customHeight="1" x14ac:dyDescent="0.7">
      <c r="A1" s="1" t="s">
        <v>0</v>
      </c>
      <c r="B1" s="94"/>
      <c r="C1" s="18"/>
      <c r="D1" s="2"/>
      <c r="E1" s="18"/>
      <c r="F1" s="2"/>
      <c r="G1" s="2"/>
      <c r="H1" s="2"/>
      <c r="I1" s="2"/>
    </row>
    <row r="2" spans="1:9" ht="22.5" customHeight="1" x14ac:dyDescent="0.7">
      <c r="A2" s="74" t="s">
        <v>155</v>
      </c>
      <c r="B2" s="94"/>
      <c r="C2" s="18"/>
      <c r="D2" s="2"/>
      <c r="E2" s="18"/>
      <c r="F2" s="2"/>
      <c r="G2" s="2"/>
      <c r="H2" s="2"/>
      <c r="I2" s="2"/>
    </row>
    <row r="3" spans="1:9" ht="22.5" customHeight="1" x14ac:dyDescent="0.7">
      <c r="A3" s="74"/>
      <c r="B3" s="94"/>
      <c r="C3" s="18"/>
      <c r="D3" s="2"/>
      <c r="E3" s="18"/>
      <c r="F3" s="2"/>
      <c r="G3" s="2"/>
      <c r="H3" s="2"/>
      <c r="I3" s="2"/>
    </row>
    <row r="4" spans="1:9" ht="22.5" customHeight="1" x14ac:dyDescent="0.7">
      <c r="A4" s="111"/>
      <c r="B4" s="106"/>
      <c r="C4" s="155" t="s">
        <v>28</v>
      </c>
      <c r="D4" s="155"/>
      <c r="E4" s="155"/>
      <c r="F4" s="119"/>
      <c r="G4" s="155" t="s">
        <v>156</v>
      </c>
      <c r="H4" s="155"/>
      <c r="I4" s="155"/>
    </row>
    <row r="5" spans="1:9" ht="22.5" customHeight="1" x14ac:dyDescent="0.7">
      <c r="A5" s="111"/>
      <c r="B5" s="106"/>
      <c r="C5" s="166" t="s">
        <v>157</v>
      </c>
      <c r="D5" s="166"/>
      <c r="E5" s="166"/>
      <c r="F5" s="119"/>
      <c r="G5" s="166" t="s">
        <v>157</v>
      </c>
      <c r="H5" s="166"/>
      <c r="I5" s="166"/>
    </row>
    <row r="6" spans="1:9" ht="22.5" customHeight="1" x14ac:dyDescent="0.65">
      <c r="A6" s="111"/>
      <c r="B6" s="106"/>
      <c r="C6" s="166" t="s">
        <v>4</v>
      </c>
      <c r="D6" s="166"/>
      <c r="E6" s="166"/>
      <c r="F6" s="137"/>
      <c r="G6" s="166" t="s">
        <v>4</v>
      </c>
      <c r="H6" s="166"/>
      <c r="I6" s="166"/>
    </row>
    <row r="7" spans="1:9" ht="22.5" customHeight="1" x14ac:dyDescent="0.65">
      <c r="A7" s="111"/>
      <c r="B7" s="138" t="s">
        <v>6</v>
      </c>
      <c r="C7" s="115">
        <v>2565</v>
      </c>
      <c r="D7" s="115"/>
      <c r="E7" s="115">
        <v>2564</v>
      </c>
      <c r="F7" s="115"/>
      <c r="G7" s="115">
        <v>2565</v>
      </c>
      <c r="H7" s="115"/>
      <c r="I7" s="115">
        <v>2564</v>
      </c>
    </row>
    <row r="8" spans="1:9" ht="22.5" customHeight="1" x14ac:dyDescent="0.65">
      <c r="A8" s="111"/>
      <c r="B8" s="106"/>
      <c r="C8" s="165" t="s">
        <v>7</v>
      </c>
      <c r="D8" s="165"/>
      <c r="E8" s="165"/>
      <c r="F8" s="165"/>
      <c r="G8" s="165"/>
      <c r="H8" s="165"/>
      <c r="I8" s="165"/>
    </row>
    <row r="9" spans="1:9" ht="22.5" customHeight="1" x14ac:dyDescent="0.65">
      <c r="A9" s="139" t="s">
        <v>158</v>
      </c>
      <c r="B9" s="140"/>
      <c r="C9" s="141"/>
      <c r="D9" s="109"/>
      <c r="E9" s="141"/>
      <c r="F9" s="109"/>
      <c r="G9" s="109"/>
      <c r="H9" s="109"/>
      <c r="I9" s="109"/>
    </row>
    <row r="10" spans="1:9" ht="22.5" customHeight="1" x14ac:dyDescent="0.65">
      <c r="A10" s="142" t="s">
        <v>159</v>
      </c>
      <c r="B10" s="143"/>
      <c r="C10" s="15">
        <f>'PL_10-11'!D34</f>
        <v>654429221</v>
      </c>
      <c r="D10" s="19"/>
      <c r="E10" s="15">
        <f>'PL_10-11'!F34</f>
        <v>410234849</v>
      </c>
      <c r="F10" s="19"/>
      <c r="G10" s="15">
        <f>'PL_10-11'!H34</f>
        <v>652705998</v>
      </c>
      <c r="H10" s="19"/>
      <c r="I10" s="15">
        <f>'PL_10-11'!J34</f>
        <v>426170024</v>
      </c>
    </row>
    <row r="11" spans="1:9" ht="22.5" customHeight="1" x14ac:dyDescent="0.65">
      <c r="A11" s="144" t="s">
        <v>160</v>
      </c>
      <c r="B11" s="106"/>
      <c r="C11" s="19"/>
      <c r="D11" s="19"/>
      <c r="E11" s="19"/>
      <c r="F11" s="19"/>
      <c r="G11" s="14"/>
      <c r="H11" s="19"/>
      <c r="I11" s="14"/>
    </row>
    <row r="12" spans="1:9" ht="22.5" customHeight="1" x14ac:dyDescent="0.65">
      <c r="A12" s="142" t="s">
        <v>161</v>
      </c>
      <c r="B12" s="143">
        <v>23</v>
      </c>
      <c r="C12" s="35">
        <v>161706639</v>
      </c>
      <c r="D12" s="92"/>
      <c r="E12" s="35">
        <v>105980440</v>
      </c>
      <c r="F12" s="92"/>
      <c r="G12" s="19">
        <v>161362560</v>
      </c>
      <c r="H12" s="92"/>
      <c r="I12" s="19">
        <v>105272913</v>
      </c>
    </row>
    <row r="13" spans="1:9" ht="22.5" customHeight="1" x14ac:dyDescent="0.65">
      <c r="A13" s="142" t="s">
        <v>79</v>
      </c>
      <c r="B13" s="143"/>
      <c r="C13" s="35">
        <v>2285096</v>
      </c>
      <c r="D13" s="92"/>
      <c r="E13" s="35">
        <v>2515724</v>
      </c>
      <c r="F13" s="92"/>
      <c r="G13" s="19">
        <v>1588755</v>
      </c>
      <c r="H13" s="92"/>
      <c r="I13" s="19">
        <v>1768353</v>
      </c>
    </row>
    <row r="14" spans="1:9" ht="22.5" customHeight="1" x14ac:dyDescent="0.65">
      <c r="A14" s="111" t="s">
        <v>162</v>
      </c>
      <c r="B14" s="106" t="s">
        <v>224</v>
      </c>
      <c r="C14" s="15">
        <v>179488145</v>
      </c>
      <c r="D14" s="19"/>
      <c r="E14" s="15">
        <v>189378801</v>
      </c>
      <c r="F14" s="19"/>
      <c r="G14" s="14">
        <v>159526937</v>
      </c>
      <c r="H14" s="19"/>
      <c r="I14" s="14">
        <v>168925375</v>
      </c>
    </row>
    <row r="15" spans="1:9" ht="22.5" customHeight="1" x14ac:dyDescent="0.65">
      <c r="A15" s="111" t="s">
        <v>163</v>
      </c>
      <c r="B15" s="106" t="s">
        <v>225</v>
      </c>
      <c r="C15" s="15">
        <v>7720294</v>
      </c>
      <c r="D15" s="19"/>
      <c r="E15" s="15">
        <v>8499548</v>
      </c>
      <c r="F15" s="19"/>
      <c r="G15" s="14">
        <v>6817871</v>
      </c>
      <c r="H15" s="19"/>
      <c r="I15" s="14">
        <v>7480472</v>
      </c>
    </row>
    <row r="16" spans="1:9" ht="22.5" hidden="1" customHeight="1" x14ac:dyDescent="0.65">
      <c r="A16" s="105" t="s">
        <v>164</v>
      </c>
      <c r="B16" s="106"/>
      <c r="C16" s="15"/>
      <c r="D16" s="19"/>
      <c r="E16" s="15"/>
      <c r="F16" s="19"/>
      <c r="G16" s="14"/>
      <c r="H16" s="19"/>
      <c r="I16" s="14"/>
    </row>
    <row r="17" spans="1:9" ht="22.5" customHeight="1" x14ac:dyDescent="0.65">
      <c r="A17" s="105" t="s">
        <v>164</v>
      </c>
      <c r="B17" s="106"/>
      <c r="C17" s="15">
        <v>3367387</v>
      </c>
      <c r="D17" s="19"/>
      <c r="E17" s="15">
        <v>324048</v>
      </c>
      <c r="F17" s="19"/>
      <c r="G17" s="14">
        <v>4332498</v>
      </c>
      <c r="H17" s="19"/>
      <c r="I17" s="14">
        <v>1090725</v>
      </c>
    </row>
    <row r="18" spans="1:9" ht="22.5" customHeight="1" x14ac:dyDescent="0.65">
      <c r="A18" s="111" t="s">
        <v>233</v>
      </c>
      <c r="B18" s="106">
        <v>7</v>
      </c>
      <c r="C18" s="15">
        <v>6103090</v>
      </c>
      <c r="D18" s="19"/>
      <c r="E18" s="15">
        <v>1572639</v>
      </c>
      <c r="F18" s="19"/>
      <c r="G18" s="14">
        <v>4917579</v>
      </c>
      <c r="H18" s="19"/>
      <c r="I18" s="14">
        <v>1958239</v>
      </c>
    </row>
    <row r="19" spans="1:9" ht="22.5" customHeight="1" x14ac:dyDescent="0.65">
      <c r="A19" s="105" t="s">
        <v>165</v>
      </c>
      <c r="B19" s="106"/>
      <c r="C19" s="15">
        <v>-4666985</v>
      </c>
      <c r="D19" s="19"/>
      <c r="E19" s="15">
        <v>6878304</v>
      </c>
      <c r="F19" s="19"/>
      <c r="G19" s="14">
        <v>-4322536</v>
      </c>
      <c r="H19" s="19"/>
      <c r="I19" s="14">
        <v>6561400</v>
      </c>
    </row>
    <row r="20" spans="1:9" ht="22.5" customHeight="1" x14ac:dyDescent="0.65">
      <c r="A20" s="105" t="s">
        <v>235</v>
      </c>
      <c r="B20" s="106"/>
      <c r="C20" s="15"/>
      <c r="D20" s="19"/>
      <c r="E20" s="15"/>
      <c r="F20" s="19"/>
      <c r="G20" s="14"/>
      <c r="H20" s="19"/>
      <c r="I20" s="14"/>
    </row>
    <row r="21" spans="1:9" ht="22.5" customHeight="1" x14ac:dyDescent="0.65">
      <c r="A21" s="105" t="s">
        <v>236</v>
      </c>
      <c r="B21" s="106">
        <v>26</v>
      </c>
      <c r="C21" s="15">
        <v>-7467434</v>
      </c>
      <c r="D21" s="19"/>
      <c r="E21" s="15">
        <v>-4887192</v>
      </c>
      <c r="F21" s="19"/>
      <c r="G21" s="15">
        <v>-7467434</v>
      </c>
      <c r="H21" s="19"/>
      <c r="I21" s="15">
        <v>-4887192</v>
      </c>
    </row>
    <row r="22" spans="1:9" ht="22.5" hidden="1" customHeight="1" x14ac:dyDescent="0.65">
      <c r="A22" s="105" t="s">
        <v>226</v>
      </c>
      <c r="B22" s="106"/>
      <c r="C22" s="15"/>
      <c r="D22" s="19"/>
      <c r="E22" s="15"/>
      <c r="F22" s="19"/>
      <c r="G22" s="15"/>
      <c r="H22" s="19"/>
      <c r="I22" s="15"/>
    </row>
    <row r="23" spans="1:9" ht="22.5" customHeight="1" x14ac:dyDescent="0.65">
      <c r="A23" s="145" t="s">
        <v>240</v>
      </c>
      <c r="B23" s="106">
        <v>26</v>
      </c>
      <c r="C23" s="15">
        <v>-1045926</v>
      </c>
      <c r="D23" s="19"/>
      <c r="E23" s="15">
        <v>-1016559</v>
      </c>
      <c r="F23" s="19"/>
      <c r="G23" s="15">
        <v>-1045926</v>
      </c>
      <c r="H23" s="19"/>
      <c r="I23" s="15">
        <v>-1016559</v>
      </c>
    </row>
    <row r="24" spans="1:9" ht="22.5" customHeight="1" x14ac:dyDescent="0.65">
      <c r="A24" s="105" t="s">
        <v>234</v>
      </c>
      <c r="B24" s="106"/>
      <c r="C24" s="15">
        <v>-824492</v>
      </c>
      <c r="D24" s="19"/>
      <c r="E24" s="15">
        <v>-354276</v>
      </c>
      <c r="F24" s="19"/>
      <c r="G24" s="19">
        <v>-1353949</v>
      </c>
      <c r="H24" s="19"/>
      <c r="I24" s="14">
        <v>-768529</v>
      </c>
    </row>
    <row r="25" spans="1:9" ht="22.5" customHeight="1" x14ac:dyDescent="0.65">
      <c r="A25" s="105" t="s">
        <v>210</v>
      </c>
      <c r="B25" s="106"/>
      <c r="C25" s="15">
        <v>0</v>
      </c>
      <c r="D25" s="19"/>
      <c r="E25" s="15">
        <v>167946</v>
      </c>
      <c r="F25" s="19"/>
      <c r="G25" s="15">
        <v>0</v>
      </c>
      <c r="H25" s="19"/>
      <c r="I25" s="15">
        <v>0</v>
      </c>
    </row>
    <row r="26" spans="1:9" ht="22.5" customHeight="1" x14ac:dyDescent="0.65">
      <c r="A26" s="105" t="s">
        <v>230</v>
      </c>
      <c r="B26" s="106"/>
      <c r="C26" s="15"/>
      <c r="D26" s="19"/>
      <c r="E26" s="15"/>
      <c r="F26" s="19"/>
      <c r="G26" s="14"/>
      <c r="H26" s="19"/>
      <c r="I26" s="14"/>
    </row>
    <row r="27" spans="1:9" ht="22.5" customHeight="1" x14ac:dyDescent="0.65">
      <c r="A27" s="105" t="s">
        <v>231</v>
      </c>
      <c r="B27" s="106">
        <v>8</v>
      </c>
      <c r="C27" s="15">
        <v>-343818</v>
      </c>
      <c r="D27" s="19"/>
      <c r="E27" s="15">
        <v>20234729</v>
      </c>
      <c r="F27" s="19"/>
      <c r="G27" s="14">
        <v>0</v>
      </c>
      <c r="H27" s="19"/>
      <c r="I27" s="14">
        <v>0</v>
      </c>
    </row>
    <row r="28" spans="1:9" ht="22.5" customHeight="1" x14ac:dyDescent="0.65">
      <c r="A28" s="105" t="s">
        <v>166</v>
      </c>
      <c r="B28" s="106"/>
      <c r="C28" s="15"/>
      <c r="D28" s="19"/>
      <c r="E28" s="15"/>
      <c r="F28" s="19"/>
      <c r="G28" s="14"/>
      <c r="H28" s="19"/>
      <c r="I28" s="14"/>
    </row>
    <row r="29" spans="1:9" ht="22.5" customHeight="1" x14ac:dyDescent="0.65">
      <c r="A29" s="105" t="s">
        <v>167</v>
      </c>
      <c r="B29" s="106"/>
      <c r="C29" s="15">
        <v>13915852</v>
      </c>
      <c r="D29" s="19"/>
      <c r="E29" s="15">
        <v>9592871</v>
      </c>
      <c r="F29" s="19"/>
      <c r="G29" s="14">
        <v>13439641</v>
      </c>
      <c r="H29" s="19"/>
      <c r="I29" s="14">
        <v>9177903</v>
      </c>
    </row>
    <row r="30" spans="1:9" ht="22.5" customHeight="1" x14ac:dyDescent="0.65">
      <c r="A30" s="105" t="s">
        <v>168</v>
      </c>
      <c r="B30" s="106">
        <v>18</v>
      </c>
      <c r="C30" s="15">
        <v>-1232513</v>
      </c>
      <c r="D30" s="19"/>
      <c r="E30" s="15">
        <v>3553737</v>
      </c>
      <c r="F30" s="19"/>
      <c r="G30" s="19">
        <v>-1232513</v>
      </c>
      <c r="H30" s="19"/>
      <c r="I30" s="19">
        <v>3553737</v>
      </c>
    </row>
    <row r="31" spans="1:9" ht="22.5" customHeight="1" x14ac:dyDescent="0.65">
      <c r="A31" s="111" t="s">
        <v>169</v>
      </c>
      <c r="B31" s="106"/>
      <c r="C31" s="21">
        <v>-2990348</v>
      </c>
      <c r="D31" s="19"/>
      <c r="E31" s="21">
        <v>-1217200</v>
      </c>
      <c r="F31" s="19"/>
      <c r="G31" s="20">
        <v>-3516481</v>
      </c>
      <c r="H31" s="19"/>
      <c r="I31" s="20">
        <v>-1752813</v>
      </c>
    </row>
    <row r="32" spans="1:9" ht="22.5" customHeight="1" x14ac:dyDescent="0.65">
      <c r="A32" s="111"/>
      <c r="B32" s="106"/>
      <c r="C32" s="91">
        <f>SUM(C10:C31)</f>
        <v>1010444208</v>
      </c>
      <c r="D32" s="19">
        <f>SUM(D14:D31)</f>
        <v>0</v>
      </c>
      <c r="E32" s="91">
        <f>SUM(E10:E31)</f>
        <v>751458409</v>
      </c>
      <c r="F32" s="19"/>
      <c r="G32" s="91">
        <f>SUM(G10:G31)</f>
        <v>985753000</v>
      </c>
      <c r="H32" s="19">
        <f>SUM(H14:H31)</f>
        <v>0</v>
      </c>
      <c r="I32" s="91">
        <f>SUM(I10:I31)</f>
        <v>723534048</v>
      </c>
    </row>
    <row r="33" spans="1:9" ht="22.5" customHeight="1" x14ac:dyDescent="0.65">
      <c r="A33" s="131" t="s">
        <v>170</v>
      </c>
      <c r="B33" s="106"/>
      <c r="C33" s="15"/>
      <c r="D33" s="19"/>
      <c r="E33" s="15"/>
      <c r="F33" s="19"/>
      <c r="G33" s="14"/>
      <c r="H33" s="19"/>
      <c r="I33" s="14"/>
    </row>
    <row r="34" spans="1:9" ht="22.5" customHeight="1" x14ac:dyDescent="0.65">
      <c r="A34" s="111" t="s">
        <v>10</v>
      </c>
      <c r="B34" s="106"/>
      <c r="C34" s="15">
        <v>11210832</v>
      </c>
      <c r="D34" s="19"/>
      <c r="E34" s="15">
        <v>95127160</v>
      </c>
      <c r="F34" s="19"/>
      <c r="G34" s="14">
        <v>32449251</v>
      </c>
      <c r="H34" s="19"/>
      <c r="I34" s="14">
        <v>100270241</v>
      </c>
    </row>
    <row r="35" spans="1:9" ht="22.5" customHeight="1" x14ac:dyDescent="0.65">
      <c r="A35" s="111" t="s">
        <v>11</v>
      </c>
      <c r="B35" s="106"/>
      <c r="C35" s="15">
        <v>-43191563</v>
      </c>
      <c r="D35" s="19"/>
      <c r="E35" s="15">
        <v>-28134717</v>
      </c>
      <c r="F35" s="19"/>
      <c r="G35" s="14">
        <v>-54552236</v>
      </c>
      <c r="H35" s="19"/>
      <c r="I35" s="14">
        <v>-28527957</v>
      </c>
    </row>
    <row r="36" spans="1:9" ht="22.5" customHeight="1" x14ac:dyDescent="0.65">
      <c r="A36" s="111" t="s">
        <v>13</v>
      </c>
      <c r="B36" s="106"/>
      <c r="C36" s="15">
        <v>-159842633</v>
      </c>
      <c r="D36" s="19"/>
      <c r="E36" s="15">
        <v>-71224128</v>
      </c>
      <c r="F36" s="19"/>
      <c r="G36" s="14">
        <v>-141682543</v>
      </c>
      <c r="H36" s="19"/>
      <c r="I36" s="14">
        <v>-73587540</v>
      </c>
    </row>
    <row r="37" spans="1:9" ht="22.5" customHeight="1" x14ac:dyDescent="0.7">
      <c r="A37" s="112" t="s">
        <v>0</v>
      </c>
      <c r="B37" s="146"/>
      <c r="C37" s="147"/>
      <c r="D37" s="111"/>
      <c r="E37" s="147"/>
      <c r="F37" s="111"/>
      <c r="G37" s="111"/>
      <c r="H37" s="111"/>
      <c r="I37" s="111"/>
    </row>
    <row r="38" spans="1:9" ht="22.5" customHeight="1" x14ac:dyDescent="0.7">
      <c r="A38" s="148" t="s">
        <v>155</v>
      </c>
      <c r="B38" s="146"/>
      <c r="C38" s="147"/>
      <c r="D38" s="111"/>
      <c r="E38" s="147"/>
      <c r="F38" s="111"/>
      <c r="G38" s="111"/>
      <c r="H38" s="111"/>
      <c r="I38" s="111"/>
    </row>
    <row r="39" spans="1:9" ht="22.5" customHeight="1" x14ac:dyDescent="0.7">
      <c r="A39" s="148"/>
      <c r="B39" s="146"/>
      <c r="C39" s="147"/>
      <c r="D39" s="111"/>
      <c r="E39" s="147"/>
      <c r="F39" s="111"/>
      <c r="G39" s="111"/>
      <c r="H39" s="111"/>
      <c r="I39" s="111"/>
    </row>
    <row r="40" spans="1:9" ht="22.5" customHeight="1" x14ac:dyDescent="0.7">
      <c r="A40" s="111"/>
      <c r="B40" s="106"/>
      <c r="C40" s="155" t="s">
        <v>28</v>
      </c>
      <c r="D40" s="155"/>
      <c r="E40" s="155"/>
      <c r="F40" s="119"/>
      <c r="G40" s="155" t="s">
        <v>156</v>
      </c>
      <c r="H40" s="155"/>
      <c r="I40" s="155"/>
    </row>
    <row r="41" spans="1:9" ht="22.5" customHeight="1" x14ac:dyDescent="0.7">
      <c r="A41" s="111"/>
      <c r="B41" s="106"/>
      <c r="C41" s="166" t="s">
        <v>157</v>
      </c>
      <c r="D41" s="166"/>
      <c r="E41" s="166"/>
      <c r="F41" s="119"/>
      <c r="G41" s="166" t="s">
        <v>157</v>
      </c>
      <c r="H41" s="166"/>
      <c r="I41" s="166"/>
    </row>
    <row r="42" spans="1:9" ht="22.5" customHeight="1" x14ac:dyDescent="0.65">
      <c r="A42" s="111"/>
      <c r="B42" s="106"/>
      <c r="C42" s="166" t="s">
        <v>4</v>
      </c>
      <c r="D42" s="166"/>
      <c r="E42" s="166"/>
      <c r="F42" s="137"/>
      <c r="G42" s="166" t="s">
        <v>4</v>
      </c>
      <c r="H42" s="166"/>
      <c r="I42" s="166"/>
    </row>
    <row r="43" spans="1:9" ht="22.5" customHeight="1" x14ac:dyDescent="0.65">
      <c r="A43" s="111"/>
      <c r="B43" s="138" t="s">
        <v>6</v>
      </c>
      <c r="C43" s="115">
        <v>2565</v>
      </c>
      <c r="D43" s="115"/>
      <c r="E43" s="115">
        <v>2564</v>
      </c>
      <c r="F43" s="115"/>
      <c r="G43" s="115">
        <v>2565</v>
      </c>
      <c r="H43" s="115"/>
      <c r="I43" s="115">
        <v>2564</v>
      </c>
    </row>
    <row r="44" spans="1:9" ht="22.5" customHeight="1" x14ac:dyDescent="0.65">
      <c r="A44" s="111"/>
      <c r="B44" s="106"/>
      <c r="C44" s="165" t="s">
        <v>7</v>
      </c>
      <c r="D44" s="165"/>
      <c r="E44" s="165"/>
      <c r="F44" s="165"/>
      <c r="G44" s="165"/>
      <c r="H44" s="165"/>
      <c r="I44" s="165"/>
    </row>
    <row r="45" spans="1:9" ht="22.5" customHeight="1" x14ac:dyDescent="0.65">
      <c r="A45" s="139" t="s">
        <v>171</v>
      </c>
      <c r="B45" s="140"/>
      <c r="C45" s="141"/>
      <c r="D45" s="109"/>
      <c r="E45" s="141"/>
      <c r="F45" s="109"/>
      <c r="G45" s="109"/>
      <c r="H45" s="109"/>
      <c r="I45" s="109"/>
    </row>
    <row r="46" spans="1:9" ht="22.5" customHeight="1" x14ac:dyDescent="0.65">
      <c r="A46" s="111" t="s">
        <v>15</v>
      </c>
      <c r="B46" s="106"/>
      <c r="C46" s="15">
        <v>2707969</v>
      </c>
      <c r="D46" s="19"/>
      <c r="E46" s="15">
        <v>-30607916</v>
      </c>
      <c r="F46" s="19"/>
      <c r="G46" s="14">
        <v>1978947</v>
      </c>
      <c r="H46" s="19"/>
      <c r="I46" s="14">
        <v>-30366561</v>
      </c>
    </row>
    <row r="47" spans="1:9" ht="22.5" customHeight="1" x14ac:dyDescent="0.65">
      <c r="A47" s="111" t="s">
        <v>25</v>
      </c>
      <c r="B47" s="106"/>
      <c r="C47" s="15">
        <v>-993207</v>
      </c>
      <c r="D47" s="19"/>
      <c r="E47" s="15">
        <v>809828</v>
      </c>
      <c r="F47" s="19"/>
      <c r="G47" s="14">
        <v>-936300</v>
      </c>
      <c r="H47" s="19"/>
      <c r="I47" s="14">
        <v>1020000</v>
      </c>
    </row>
    <row r="48" spans="1:9" ht="22.5" customHeight="1" x14ac:dyDescent="0.65">
      <c r="A48" s="111" t="s">
        <v>33</v>
      </c>
      <c r="B48" s="106"/>
      <c r="C48" s="15">
        <v>50043471</v>
      </c>
      <c r="D48" s="19"/>
      <c r="E48" s="15">
        <v>-37123673</v>
      </c>
      <c r="F48" s="19"/>
      <c r="G48" s="14">
        <v>47460447</v>
      </c>
      <c r="H48" s="19"/>
      <c r="I48" s="14">
        <v>-36181546</v>
      </c>
    </row>
    <row r="49" spans="1:9" ht="22.5" customHeight="1" x14ac:dyDescent="0.65">
      <c r="A49" s="105" t="s">
        <v>34</v>
      </c>
      <c r="B49" s="106"/>
      <c r="C49" s="15">
        <v>271237423</v>
      </c>
      <c r="D49" s="19"/>
      <c r="E49" s="15">
        <v>136502689</v>
      </c>
      <c r="F49" s="19"/>
      <c r="G49" s="14">
        <v>273673291</v>
      </c>
      <c r="H49" s="19"/>
      <c r="I49" s="14">
        <v>132838438</v>
      </c>
    </row>
    <row r="50" spans="1:9" ht="22.5" customHeight="1" x14ac:dyDescent="0.65">
      <c r="A50" s="105" t="s">
        <v>46</v>
      </c>
      <c r="B50" s="106"/>
      <c r="C50" s="15">
        <v>-282856</v>
      </c>
      <c r="D50" s="19"/>
      <c r="E50" s="15">
        <v>-2173165</v>
      </c>
      <c r="F50" s="19"/>
      <c r="G50" s="14">
        <v>0</v>
      </c>
      <c r="H50" s="19"/>
      <c r="I50" s="14">
        <v>0</v>
      </c>
    </row>
    <row r="51" spans="1:9" ht="22.5" customHeight="1" x14ac:dyDescent="0.65">
      <c r="A51" s="105" t="s">
        <v>172</v>
      </c>
      <c r="B51" s="106"/>
      <c r="C51" s="15">
        <v>2634041</v>
      </c>
      <c r="D51" s="19"/>
      <c r="E51" s="15">
        <v>-5005774</v>
      </c>
      <c r="F51" s="35"/>
      <c r="G51" s="15">
        <v>0</v>
      </c>
      <c r="H51" s="35"/>
      <c r="I51" s="15">
        <v>0</v>
      </c>
    </row>
    <row r="52" spans="1:9" ht="22.5" customHeight="1" x14ac:dyDescent="0.65">
      <c r="A52" s="105" t="s">
        <v>173</v>
      </c>
      <c r="B52" s="106"/>
      <c r="C52" s="79">
        <f>SUM(C32:C36,C46:C51)</f>
        <v>1143967685</v>
      </c>
      <c r="D52" s="19">
        <f>SUM(D34:D49)</f>
        <v>0</v>
      </c>
      <c r="E52" s="79">
        <f>SUM(E32:E36,E46:E51)</f>
        <v>809628713</v>
      </c>
      <c r="F52" s="19"/>
      <c r="G52" s="79">
        <f>SUM(G32:G36,G46:G51)</f>
        <v>1144143857</v>
      </c>
      <c r="H52" s="19">
        <f>SUM(H34:H49)</f>
        <v>0</v>
      </c>
      <c r="I52" s="79">
        <f>SUM(I32:I36,I46:I51)</f>
        <v>788999123</v>
      </c>
    </row>
    <row r="53" spans="1:9" ht="22.5" customHeight="1" x14ac:dyDescent="0.65">
      <c r="A53" s="105" t="s">
        <v>174</v>
      </c>
      <c r="B53" s="106"/>
      <c r="C53" s="19">
        <v>-515000</v>
      </c>
      <c r="D53" s="19"/>
      <c r="E53" s="19">
        <v>-595000</v>
      </c>
      <c r="F53" s="19"/>
      <c r="G53" s="19">
        <v>-515000</v>
      </c>
      <c r="H53" s="19"/>
      <c r="I53" s="19">
        <v>-595000</v>
      </c>
    </row>
    <row r="54" spans="1:9" ht="22.5" customHeight="1" x14ac:dyDescent="0.65">
      <c r="A54" s="111" t="s">
        <v>175</v>
      </c>
      <c r="B54" s="106"/>
      <c r="C54" s="15">
        <v>-128500059</v>
      </c>
      <c r="D54" s="19"/>
      <c r="E54" s="15">
        <v>-115644899</v>
      </c>
      <c r="F54" s="19"/>
      <c r="G54" s="14">
        <v>-128098945</v>
      </c>
      <c r="H54" s="19"/>
      <c r="I54" s="14">
        <v>-114546056</v>
      </c>
    </row>
    <row r="55" spans="1:9" ht="22.5" customHeight="1" x14ac:dyDescent="0.7">
      <c r="A55" s="107" t="s">
        <v>176</v>
      </c>
      <c r="B55" s="106"/>
      <c r="C55" s="23">
        <f>SUM(C52:C54)</f>
        <v>1014952626</v>
      </c>
      <c r="D55" s="22">
        <f>SUM(D52:D54)</f>
        <v>0</v>
      </c>
      <c r="E55" s="23">
        <f>SUM(E52:E54)</f>
        <v>693388814</v>
      </c>
      <c r="F55" s="22"/>
      <c r="G55" s="23">
        <f>SUM(G52:G54)</f>
        <v>1015529912</v>
      </c>
      <c r="H55" s="22">
        <f>SUM(H52:H54)</f>
        <v>0</v>
      </c>
      <c r="I55" s="23">
        <f>SUM(I52:I54)</f>
        <v>673858067</v>
      </c>
    </row>
    <row r="56" spans="1:9" ht="22.5" customHeight="1" x14ac:dyDescent="0.65">
      <c r="A56" s="105"/>
      <c r="B56" s="106"/>
      <c r="C56" s="19"/>
      <c r="D56" s="19"/>
      <c r="E56" s="19"/>
      <c r="F56" s="19"/>
      <c r="G56" s="19"/>
      <c r="H56" s="19"/>
      <c r="I56" s="19"/>
    </row>
    <row r="57" spans="1:9" ht="22.5" customHeight="1" x14ac:dyDescent="0.7">
      <c r="A57" s="149" t="s">
        <v>177</v>
      </c>
      <c r="B57" s="106"/>
      <c r="C57" s="141"/>
      <c r="D57" s="109"/>
      <c r="E57" s="141"/>
      <c r="F57" s="109"/>
      <c r="G57" s="109"/>
      <c r="H57" s="109"/>
      <c r="I57" s="109"/>
    </row>
    <row r="58" spans="1:9" ht="22.5" customHeight="1" x14ac:dyDescent="0.65">
      <c r="A58" s="111" t="s">
        <v>178</v>
      </c>
      <c r="B58" s="106">
        <v>9</v>
      </c>
      <c r="C58" s="15">
        <v>0</v>
      </c>
      <c r="D58" s="19"/>
      <c r="E58" s="15">
        <v>0</v>
      </c>
      <c r="F58" s="19"/>
      <c r="G58" s="15">
        <v>-30000000</v>
      </c>
      <c r="H58" s="19"/>
      <c r="I58" s="15">
        <v>-100000000</v>
      </c>
    </row>
    <row r="59" spans="1:9" ht="22.5" hidden="1" customHeight="1" x14ac:dyDescent="0.65">
      <c r="A59" s="111" t="s">
        <v>179</v>
      </c>
      <c r="B59" s="106">
        <v>6</v>
      </c>
      <c r="C59" s="15"/>
      <c r="D59" s="19"/>
      <c r="E59" s="15"/>
      <c r="F59" s="19"/>
      <c r="G59" s="15"/>
      <c r="H59" s="19"/>
      <c r="I59" s="15"/>
    </row>
    <row r="60" spans="1:9" ht="22.5" customHeight="1" x14ac:dyDescent="0.65">
      <c r="A60" s="111" t="s">
        <v>180</v>
      </c>
      <c r="B60" s="106">
        <v>8</v>
      </c>
      <c r="C60" s="15">
        <v>0</v>
      </c>
      <c r="D60" s="19"/>
      <c r="E60" s="15">
        <v>-95000200</v>
      </c>
      <c r="F60" s="19"/>
      <c r="G60" s="15">
        <v>0</v>
      </c>
      <c r="H60" s="19"/>
      <c r="I60" s="15">
        <v>0</v>
      </c>
    </row>
    <row r="61" spans="1:9" ht="22.5" customHeight="1" x14ac:dyDescent="0.65">
      <c r="A61" s="111" t="s">
        <v>227</v>
      </c>
      <c r="B61" s="106">
        <v>8</v>
      </c>
      <c r="C61" s="15">
        <v>-30000000</v>
      </c>
      <c r="D61" s="19"/>
      <c r="E61" s="15">
        <v>0</v>
      </c>
      <c r="F61" s="19"/>
      <c r="G61" s="15">
        <v>0</v>
      </c>
      <c r="H61" s="19"/>
      <c r="I61" s="15">
        <v>0</v>
      </c>
    </row>
    <row r="62" spans="1:9" ht="22.5" customHeight="1" x14ac:dyDescent="0.65">
      <c r="A62" s="111" t="s">
        <v>181</v>
      </c>
      <c r="B62" s="106">
        <v>26</v>
      </c>
      <c r="C62" s="15">
        <v>0</v>
      </c>
      <c r="D62" s="19"/>
      <c r="E62" s="15">
        <v>-67000000</v>
      </c>
      <c r="F62" s="19"/>
      <c r="G62" s="15">
        <v>0</v>
      </c>
      <c r="H62" s="19"/>
      <c r="I62" s="15">
        <v>-67000000</v>
      </c>
    </row>
    <row r="63" spans="1:9" ht="22.5" customHeight="1" x14ac:dyDescent="0.65">
      <c r="A63" s="111" t="s">
        <v>182</v>
      </c>
      <c r="B63" s="106">
        <v>26</v>
      </c>
      <c r="C63" s="15">
        <v>-3303505779</v>
      </c>
      <c r="D63" s="19"/>
      <c r="E63" s="15">
        <v>-1700821222</v>
      </c>
      <c r="F63" s="19"/>
      <c r="G63" s="15">
        <v>-3303505779</v>
      </c>
      <c r="H63" s="19"/>
      <c r="I63" s="15">
        <v>-1700821222</v>
      </c>
    </row>
    <row r="64" spans="1:9" ht="22.5" customHeight="1" x14ac:dyDescent="0.65">
      <c r="A64" s="111" t="s">
        <v>183</v>
      </c>
      <c r="B64" s="106">
        <v>26</v>
      </c>
      <c r="C64" s="15">
        <v>2853405779</v>
      </c>
      <c r="D64" s="19"/>
      <c r="E64" s="15">
        <v>1750721222</v>
      </c>
      <c r="F64" s="19"/>
      <c r="G64" s="15">
        <v>2853405779</v>
      </c>
      <c r="H64" s="19"/>
      <c r="I64" s="15">
        <v>1750721222</v>
      </c>
    </row>
    <row r="65" spans="1:9" ht="22.5" hidden="1" customHeight="1" x14ac:dyDescent="0.65">
      <c r="A65" s="111" t="s">
        <v>184</v>
      </c>
      <c r="B65" s="106">
        <v>27</v>
      </c>
      <c r="C65" s="15"/>
      <c r="D65" s="19"/>
      <c r="E65" s="15"/>
      <c r="F65" s="19"/>
      <c r="G65" s="15"/>
      <c r="H65" s="19"/>
      <c r="I65" s="15"/>
    </row>
    <row r="66" spans="1:9" ht="22.5" hidden="1" customHeight="1" x14ac:dyDescent="0.65">
      <c r="A66" s="111" t="s">
        <v>185</v>
      </c>
      <c r="B66" s="106">
        <v>26</v>
      </c>
      <c r="C66" s="15">
        <v>0</v>
      </c>
      <c r="D66" s="19"/>
      <c r="E66" s="15">
        <v>0</v>
      </c>
      <c r="F66" s="19"/>
      <c r="G66" s="15">
        <v>0</v>
      </c>
      <c r="H66" s="19"/>
      <c r="I66" s="15">
        <v>0</v>
      </c>
    </row>
    <row r="67" spans="1:9" ht="22.5" customHeight="1" x14ac:dyDescent="0.65">
      <c r="A67" s="111" t="s">
        <v>186</v>
      </c>
      <c r="B67" s="106"/>
      <c r="C67" s="15">
        <v>-314793927</v>
      </c>
      <c r="D67" s="19"/>
      <c r="E67" s="15">
        <v>-103344138</v>
      </c>
      <c r="F67" s="19"/>
      <c r="G67" s="15">
        <v>-308230555</v>
      </c>
      <c r="H67" s="19"/>
      <c r="I67" s="15">
        <v>-96380962</v>
      </c>
    </row>
    <row r="68" spans="1:9" ht="22.5" customHeight="1" x14ac:dyDescent="0.65">
      <c r="A68" s="111" t="s">
        <v>187</v>
      </c>
      <c r="B68" s="106"/>
      <c r="C68" s="15">
        <v>1579559</v>
      </c>
      <c r="D68" s="19"/>
      <c r="E68" s="15">
        <v>706749</v>
      </c>
      <c r="F68" s="19"/>
      <c r="G68" s="15">
        <v>1538318</v>
      </c>
      <c r="H68" s="19"/>
      <c r="I68" s="15">
        <v>689719</v>
      </c>
    </row>
    <row r="69" spans="1:9" ht="22.5" customHeight="1" x14ac:dyDescent="0.65">
      <c r="A69" s="111" t="s">
        <v>188</v>
      </c>
      <c r="B69" s="106"/>
      <c r="C69" s="15">
        <v>-1268854</v>
      </c>
      <c r="D69" s="19"/>
      <c r="E69" s="15">
        <v>-2131984</v>
      </c>
      <c r="F69" s="19"/>
      <c r="G69" s="15">
        <v>-1179154</v>
      </c>
      <c r="H69" s="19"/>
      <c r="I69" s="15">
        <v>-2113849</v>
      </c>
    </row>
    <row r="70" spans="1:9" ht="22.5" customHeight="1" x14ac:dyDescent="0.65">
      <c r="A70" s="111" t="s">
        <v>169</v>
      </c>
      <c r="B70" s="106"/>
      <c r="C70" s="15">
        <v>2491731</v>
      </c>
      <c r="D70" s="19"/>
      <c r="E70" s="15">
        <v>1066746</v>
      </c>
      <c r="F70" s="19"/>
      <c r="G70" s="15">
        <v>2491730</v>
      </c>
      <c r="H70" s="19"/>
      <c r="I70" s="15">
        <v>1066746</v>
      </c>
    </row>
    <row r="71" spans="1:9" ht="22.5" customHeight="1" x14ac:dyDescent="0.7">
      <c r="A71" s="107" t="s">
        <v>189</v>
      </c>
      <c r="B71" s="106"/>
      <c r="C71" s="23">
        <f>SUM(C58:C70)</f>
        <v>-792091491</v>
      </c>
      <c r="D71" s="22">
        <f>SUM(D38:D69)</f>
        <v>0</v>
      </c>
      <c r="E71" s="23">
        <f>SUM(E58:E70)</f>
        <v>-215802827</v>
      </c>
      <c r="F71" s="22"/>
      <c r="G71" s="23">
        <f>SUM(G58:G70)</f>
        <v>-785479661</v>
      </c>
      <c r="H71" s="22">
        <f>SUM(H38:H69)</f>
        <v>0</v>
      </c>
      <c r="I71" s="23">
        <f>SUM(I58:I70)</f>
        <v>-213838346</v>
      </c>
    </row>
    <row r="72" spans="1:9" ht="22.5" customHeight="1" x14ac:dyDescent="0.7">
      <c r="A72" s="112" t="s">
        <v>0</v>
      </c>
      <c r="B72" s="146"/>
      <c r="C72" s="147"/>
      <c r="D72" s="111"/>
      <c r="E72" s="147"/>
      <c r="F72" s="111"/>
      <c r="G72" s="111"/>
      <c r="H72" s="111"/>
      <c r="I72" s="111"/>
    </row>
    <row r="73" spans="1:9" ht="22.5" customHeight="1" x14ac:dyDescent="0.7">
      <c r="A73" s="148" t="s">
        <v>155</v>
      </c>
      <c r="B73" s="146"/>
      <c r="C73" s="147"/>
      <c r="D73" s="111"/>
      <c r="E73" s="147"/>
      <c r="F73" s="111"/>
      <c r="G73" s="111"/>
      <c r="H73" s="111"/>
      <c r="I73" s="111"/>
    </row>
    <row r="74" spans="1:9" ht="22.5" customHeight="1" x14ac:dyDescent="0.7">
      <c r="A74" s="148"/>
      <c r="B74" s="146"/>
      <c r="C74" s="147"/>
      <c r="D74" s="111"/>
      <c r="E74" s="147"/>
      <c r="F74" s="111"/>
      <c r="G74" s="111"/>
      <c r="H74" s="111"/>
      <c r="I74" s="111"/>
    </row>
    <row r="75" spans="1:9" ht="22.5" customHeight="1" x14ac:dyDescent="0.7">
      <c r="A75" s="111"/>
      <c r="B75" s="106"/>
      <c r="C75" s="155" t="s">
        <v>28</v>
      </c>
      <c r="D75" s="155"/>
      <c r="E75" s="155"/>
      <c r="F75" s="119"/>
      <c r="G75" s="155" t="s">
        <v>156</v>
      </c>
      <c r="H75" s="155"/>
      <c r="I75" s="155"/>
    </row>
    <row r="76" spans="1:9" ht="22.5" customHeight="1" x14ac:dyDescent="0.7">
      <c r="A76" s="111"/>
      <c r="B76" s="106"/>
      <c r="C76" s="162" t="s">
        <v>190</v>
      </c>
      <c r="D76" s="162"/>
      <c r="E76" s="162"/>
      <c r="F76" s="119"/>
      <c r="G76" s="162" t="s">
        <v>190</v>
      </c>
      <c r="H76" s="162"/>
      <c r="I76" s="162"/>
    </row>
    <row r="77" spans="1:9" ht="22.5" customHeight="1" x14ac:dyDescent="0.7">
      <c r="A77" s="111"/>
      <c r="B77" s="106"/>
      <c r="C77" s="166" t="s">
        <v>4</v>
      </c>
      <c r="D77" s="166"/>
      <c r="E77" s="166"/>
      <c r="F77" s="119"/>
      <c r="G77" s="166" t="s">
        <v>4</v>
      </c>
      <c r="H77" s="166"/>
      <c r="I77" s="166"/>
    </row>
    <row r="78" spans="1:9" ht="22.5" customHeight="1" x14ac:dyDescent="0.65">
      <c r="A78" s="111"/>
      <c r="B78" s="138" t="s">
        <v>6</v>
      </c>
      <c r="C78" s="115">
        <v>2565</v>
      </c>
      <c r="D78" s="115"/>
      <c r="E78" s="115">
        <v>2564</v>
      </c>
      <c r="F78" s="115"/>
      <c r="G78" s="115">
        <v>2565</v>
      </c>
      <c r="H78" s="115"/>
      <c r="I78" s="115">
        <v>2564</v>
      </c>
    </row>
    <row r="79" spans="1:9" ht="22.5" customHeight="1" x14ac:dyDescent="0.65">
      <c r="A79" s="111"/>
      <c r="B79" s="106"/>
      <c r="C79" s="165" t="s">
        <v>7</v>
      </c>
      <c r="D79" s="165"/>
      <c r="E79" s="165"/>
      <c r="F79" s="165"/>
      <c r="G79" s="165"/>
      <c r="H79" s="165"/>
      <c r="I79" s="165"/>
    </row>
    <row r="80" spans="1:9" ht="22.5" customHeight="1" x14ac:dyDescent="0.7">
      <c r="A80" s="149" t="s">
        <v>191</v>
      </c>
      <c r="B80" s="106"/>
      <c r="C80" s="15"/>
      <c r="D80" s="19"/>
      <c r="E80" s="15"/>
      <c r="F80" s="19"/>
      <c r="G80" s="15"/>
      <c r="H80" s="19"/>
      <c r="I80" s="15"/>
    </row>
    <row r="81" spans="1:9" ht="22.5" customHeight="1" x14ac:dyDescent="0.65">
      <c r="A81" s="111" t="s">
        <v>192</v>
      </c>
      <c r="B81" s="106"/>
      <c r="C81" s="15">
        <v>-830840</v>
      </c>
      <c r="D81" s="19"/>
      <c r="E81" s="15">
        <v>425982</v>
      </c>
      <c r="F81" s="19"/>
      <c r="G81" s="15">
        <v>0</v>
      </c>
      <c r="H81" s="19"/>
      <c r="I81" s="15">
        <v>0</v>
      </c>
    </row>
    <row r="82" spans="1:9" ht="22.5" hidden="1" customHeight="1" x14ac:dyDescent="0.65">
      <c r="A82" s="111" t="s">
        <v>193</v>
      </c>
      <c r="B82" s="106"/>
      <c r="C82" s="15">
        <v>0</v>
      </c>
      <c r="D82" s="19"/>
      <c r="E82" s="15">
        <v>0</v>
      </c>
      <c r="F82" s="19"/>
      <c r="G82" s="15">
        <v>0</v>
      </c>
      <c r="H82" s="19"/>
      <c r="I82" s="15">
        <v>0</v>
      </c>
    </row>
    <row r="83" spans="1:9" ht="22.5" customHeight="1" x14ac:dyDescent="0.65">
      <c r="A83" s="111" t="s">
        <v>194</v>
      </c>
      <c r="B83" s="106"/>
      <c r="C83" s="15">
        <v>45281344</v>
      </c>
      <c r="D83" s="19"/>
      <c r="E83" s="15">
        <v>35128816</v>
      </c>
      <c r="F83" s="19"/>
      <c r="G83" s="15">
        <v>45281344</v>
      </c>
      <c r="H83" s="19"/>
      <c r="I83" s="15">
        <v>35128816</v>
      </c>
    </row>
    <row r="84" spans="1:9" ht="22.5" customHeight="1" x14ac:dyDescent="0.65">
      <c r="A84" s="111" t="s">
        <v>195</v>
      </c>
      <c r="B84" s="106"/>
      <c r="C84" s="15">
        <v>0</v>
      </c>
      <c r="D84" s="19"/>
      <c r="E84" s="15">
        <v>-30967</v>
      </c>
      <c r="F84" s="19"/>
      <c r="G84" s="15">
        <v>0</v>
      </c>
      <c r="H84" s="19"/>
      <c r="I84" s="15">
        <v>0</v>
      </c>
    </row>
    <row r="85" spans="1:9" ht="22.5" customHeight="1" x14ac:dyDescent="0.65">
      <c r="A85" s="111" t="s">
        <v>196</v>
      </c>
      <c r="B85" s="106"/>
      <c r="C85" s="15">
        <v>-10990411</v>
      </c>
      <c r="D85" s="19"/>
      <c r="E85" s="15">
        <v>-12171733</v>
      </c>
      <c r="F85" s="19"/>
      <c r="G85" s="15">
        <v>-10244231</v>
      </c>
      <c r="H85" s="19"/>
      <c r="I85" s="15">
        <v>-10296281</v>
      </c>
    </row>
    <row r="86" spans="1:9" ht="22.5" customHeight="1" x14ac:dyDescent="0.65">
      <c r="A86" s="111" t="s">
        <v>197</v>
      </c>
      <c r="B86" s="106">
        <v>25</v>
      </c>
      <c r="C86" s="15">
        <v>-338056928</v>
      </c>
      <c r="D86" s="19"/>
      <c r="E86" s="15">
        <v>-310463296</v>
      </c>
      <c r="F86" s="19"/>
      <c r="G86" s="15">
        <v>-338056928</v>
      </c>
      <c r="H86" s="19"/>
      <c r="I86" s="15">
        <v>-310463296</v>
      </c>
    </row>
    <row r="87" spans="1:9" ht="22.5" customHeight="1" x14ac:dyDescent="0.65">
      <c r="A87" s="111" t="s">
        <v>198</v>
      </c>
      <c r="B87" s="106"/>
      <c r="C87" s="15">
        <v>-2070721</v>
      </c>
      <c r="D87" s="19"/>
      <c r="E87" s="15">
        <v>-2261139</v>
      </c>
      <c r="F87" s="19"/>
      <c r="G87" s="15">
        <v>-1588755</v>
      </c>
      <c r="H87" s="19"/>
      <c r="I87" s="15">
        <v>-1768354</v>
      </c>
    </row>
    <row r="88" spans="1:9" ht="22.5" customHeight="1" x14ac:dyDescent="0.7">
      <c r="A88" s="107" t="s">
        <v>199</v>
      </c>
      <c r="B88" s="106"/>
      <c r="C88" s="23">
        <f>SUM(C80:C87)</f>
        <v>-306667556</v>
      </c>
      <c r="D88" s="22">
        <f>SUM(D82:D85)</f>
        <v>0</v>
      </c>
      <c r="E88" s="23">
        <f>SUM(E80:E87)</f>
        <v>-289372337</v>
      </c>
      <c r="F88" s="22"/>
      <c r="G88" s="23">
        <f>SUM(G80:G87)</f>
        <v>-304608570</v>
      </c>
      <c r="H88" s="22">
        <f>SUM(H82:H85)</f>
        <v>0</v>
      </c>
      <c r="I88" s="23">
        <f>SUM(I80:I87)</f>
        <v>-287399115</v>
      </c>
    </row>
    <row r="89" spans="1:9" ht="22.5" customHeight="1" x14ac:dyDescent="0.7">
      <c r="A89" s="150"/>
      <c r="B89" s="151"/>
      <c r="C89" s="70"/>
      <c r="D89" s="22"/>
      <c r="E89" s="70"/>
      <c r="F89" s="22"/>
      <c r="G89" s="22"/>
      <c r="H89" s="22"/>
      <c r="I89" s="22"/>
    </row>
    <row r="90" spans="1:9" ht="22.5" customHeight="1" x14ac:dyDescent="0.65">
      <c r="A90" s="105" t="s">
        <v>228</v>
      </c>
      <c r="B90" s="106"/>
      <c r="C90" s="117"/>
      <c r="D90" s="117"/>
      <c r="E90" s="117"/>
      <c r="F90" s="117"/>
      <c r="G90" s="117"/>
      <c r="H90" s="117"/>
      <c r="I90" s="117"/>
    </row>
    <row r="91" spans="1:9" ht="22.5" customHeight="1" x14ac:dyDescent="0.65">
      <c r="A91" s="105" t="s">
        <v>200</v>
      </c>
      <c r="B91" s="106"/>
      <c r="C91" s="14">
        <f>SUM(C55,C71,C88)</f>
        <v>-83806421</v>
      </c>
      <c r="D91" s="19" t="e">
        <f>SUM(D10,D32,D55,#REF!,D88)</f>
        <v>#REF!</v>
      </c>
      <c r="E91" s="14">
        <f>SUM(E55,E71,E88)</f>
        <v>188213650</v>
      </c>
      <c r="F91" s="19"/>
      <c r="G91" s="14">
        <f>SUM(G55,G71,G88)</f>
        <v>-74558319</v>
      </c>
      <c r="H91" s="19" t="e">
        <f>SUM(H10,H32,H55,#REF!,H88)</f>
        <v>#REF!</v>
      </c>
      <c r="I91" s="14">
        <f>SUM(I55,I71,I88)</f>
        <v>172620606</v>
      </c>
    </row>
    <row r="92" spans="1:9" ht="22.5" customHeight="1" x14ac:dyDescent="0.65">
      <c r="A92" s="105" t="s">
        <v>201</v>
      </c>
      <c r="B92" s="106"/>
      <c r="C92" s="15"/>
      <c r="D92" s="19"/>
      <c r="E92" s="15"/>
      <c r="F92" s="19"/>
      <c r="G92" s="14"/>
      <c r="H92" s="19"/>
      <c r="I92" s="14"/>
    </row>
    <row r="93" spans="1:9" ht="22.5" customHeight="1" x14ac:dyDescent="0.65">
      <c r="A93" s="105" t="s">
        <v>202</v>
      </c>
      <c r="B93" s="106"/>
      <c r="C93" s="21">
        <v>2312</v>
      </c>
      <c r="D93" s="19"/>
      <c r="E93" s="21">
        <v>6982</v>
      </c>
      <c r="F93" s="19"/>
      <c r="G93" s="21">
        <v>2312</v>
      </c>
      <c r="H93" s="19"/>
      <c r="I93" s="21">
        <v>6982</v>
      </c>
    </row>
    <row r="94" spans="1:9" ht="22.5" customHeight="1" x14ac:dyDescent="0.7">
      <c r="A94" s="107" t="s">
        <v>228</v>
      </c>
      <c r="B94" s="106"/>
      <c r="C94" s="77">
        <f>SUM(C91:C93)</f>
        <v>-83804109</v>
      </c>
      <c r="D94" s="19"/>
      <c r="E94" s="77">
        <f>SUM(E91:E93)</f>
        <v>188220632</v>
      </c>
      <c r="F94" s="19"/>
      <c r="G94" s="77">
        <f>SUM(G91:G93)</f>
        <v>-74556007</v>
      </c>
      <c r="H94" s="19"/>
      <c r="I94" s="77">
        <f>SUM(I91:I93)</f>
        <v>172627588</v>
      </c>
    </row>
    <row r="95" spans="1:9" ht="22.5" customHeight="1" x14ac:dyDescent="0.65">
      <c r="A95" s="105" t="s">
        <v>203</v>
      </c>
      <c r="B95" s="106"/>
      <c r="C95" s="15">
        <v>382609637</v>
      </c>
      <c r="D95" s="19"/>
      <c r="E95" s="15">
        <v>194389005</v>
      </c>
      <c r="F95" s="19"/>
      <c r="G95" s="15">
        <v>324544988</v>
      </c>
      <c r="H95" s="19"/>
      <c r="I95" s="15">
        <v>151917400</v>
      </c>
    </row>
    <row r="96" spans="1:9" ht="22.5" customHeight="1" thickBot="1" x14ac:dyDescent="0.75">
      <c r="A96" s="107" t="s">
        <v>204</v>
      </c>
      <c r="B96" s="106">
        <v>5</v>
      </c>
      <c r="C96" s="38">
        <f>SUM(C94:C95)</f>
        <v>298805528</v>
      </c>
      <c r="D96" s="22" t="e">
        <f>SUM(D91:D95)</f>
        <v>#REF!</v>
      </c>
      <c r="E96" s="38">
        <f>SUM(E94:E95)</f>
        <v>382609637</v>
      </c>
      <c r="F96" s="22"/>
      <c r="G96" s="38">
        <f>SUM(G94:G95)</f>
        <v>249988981</v>
      </c>
      <c r="H96" s="22" t="e">
        <f>SUM(H91:H95)</f>
        <v>#REF!</v>
      </c>
      <c r="I96" s="38">
        <f>SUM(I94:I95)</f>
        <v>324544988</v>
      </c>
    </row>
    <row r="97" spans="1:9" ht="22.5" customHeight="1" thickTop="1" x14ac:dyDescent="0.65">
      <c r="A97" s="152"/>
      <c r="B97" s="151"/>
      <c r="C97" s="15"/>
      <c r="D97" s="19"/>
      <c r="E97" s="15"/>
      <c r="F97" s="19"/>
      <c r="G97" s="14"/>
      <c r="H97" s="19"/>
      <c r="I97" s="14"/>
    </row>
    <row r="98" spans="1:9" ht="22.5" customHeight="1" x14ac:dyDescent="0.7">
      <c r="A98" s="110" t="s">
        <v>205</v>
      </c>
      <c r="B98" s="106"/>
      <c r="C98" s="14"/>
      <c r="D98" s="14"/>
      <c r="E98" s="14"/>
      <c r="F98" s="14"/>
      <c r="G98" s="14"/>
      <c r="H98" s="14"/>
      <c r="I98" s="14"/>
    </row>
    <row r="99" spans="1:9" ht="22.5" customHeight="1" x14ac:dyDescent="0.65">
      <c r="A99" s="105" t="s">
        <v>206</v>
      </c>
      <c r="B99" s="106"/>
      <c r="C99" s="14">
        <v>26732059</v>
      </c>
      <c r="D99" s="19"/>
      <c r="E99" s="14">
        <f>2273787+623980</f>
        <v>2897767</v>
      </c>
      <c r="F99" s="19"/>
      <c r="G99" s="14">
        <v>26580354</v>
      </c>
      <c r="H99" s="19"/>
      <c r="I99" s="14">
        <v>2273787</v>
      </c>
    </row>
    <row r="100" spans="1:9" ht="22.5" customHeight="1" x14ac:dyDescent="0.65">
      <c r="A100" s="105" t="s">
        <v>207</v>
      </c>
      <c r="B100" s="106"/>
      <c r="C100" s="15">
        <v>147907</v>
      </c>
      <c r="D100" s="19"/>
      <c r="E100" s="15">
        <v>0</v>
      </c>
      <c r="F100" s="19"/>
      <c r="G100" s="15">
        <v>147907</v>
      </c>
      <c r="H100" s="19"/>
      <c r="I100" s="15">
        <v>0</v>
      </c>
    </row>
    <row r="101" spans="1:9" ht="22.5" hidden="1" customHeight="1" x14ac:dyDescent="0.65">
      <c r="A101" s="105" t="s">
        <v>208</v>
      </c>
      <c r="B101" s="106"/>
      <c r="C101" s="15"/>
      <c r="D101" s="19"/>
      <c r="E101" s="15"/>
      <c r="F101" s="19"/>
      <c r="G101" s="15"/>
      <c r="H101" s="19"/>
      <c r="I101" s="15"/>
    </row>
    <row r="102" spans="1:9" x14ac:dyDescent="0.35">
      <c r="A102" s="117"/>
      <c r="B102" s="153"/>
      <c r="C102" s="117"/>
      <c r="D102" s="117"/>
      <c r="E102" s="117"/>
      <c r="F102" s="117"/>
      <c r="G102" s="117"/>
      <c r="H102" s="117"/>
      <c r="I102" s="117"/>
    </row>
    <row r="103" spans="1:9" x14ac:dyDescent="0.35">
      <c r="A103" s="117"/>
      <c r="B103" s="153"/>
      <c r="C103" s="154">
        <f>C96-'BS_7-9'!C9</f>
        <v>0</v>
      </c>
      <c r="D103" s="117"/>
      <c r="E103" s="117"/>
      <c r="F103" s="117"/>
      <c r="G103" s="154">
        <f>G96-'BS_7-9'!G9</f>
        <v>0</v>
      </c>
      <c r="H103" s="117"/>
      <c r="I103" s="117"/>
    </row>
  </sheetData>
  <mergeCells count="21">
    <mergeCell ref="C4:E4"/>
    <mergeCell ref="G4:I4"/>
    <mergeCell ref="C5:E5"/>
    <mergeCell ref="G5:I5"/>
    <mergeCell ref="C6:E6"/>
    <mergeCell ref="G6:I6"/>
    <mergeCell ref="C79:I79"/>
    <mergeCell ref="C8:I8"/>
    <mergeCell ref="C75:E75"/>
    <mergeCell ref="G75:I75"/>
    <mergeCell ref="C76:E76"/>
    <mergeCell ref="G76:I76"/>
    <mergeCell ref="C77:E77"/>
    <mergeCell ref="G77:I77"/>
    <mergeCell ref="C40:E40"/>
    <mergeCell ref="G40:I40"/>
    <mergeCell ref="C41:E41"/>
    <mergeCell ref="G41:I41"/>
    <mergeCell ref="C42:E42"/>
    <mergeCell ref="G42:I42"/>
    <mergeCell ref="C44:I44"/>
  </mergeCells>
  <pageMargins left="0.7" right="0.7" top="0.48" bottom="0.5" header="0.5" footer="0.5"/>
  <pageSetup paperSize="9" scale="79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8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BS_7-9</vt:lpstr>
      <vt:lpstr>PL_10-11</vt:lpstr>
      <vt:lpstr>SH Conso CY-12</vt:lpstr>
      <vt:lpstr>SH Conso CY-13</vt:lpstr>
      <vt:lpstr>SH Separate CY-14</vt:lpstr>
      <vt:lpstr>SH Separate CY-15</vt:lpstr>
      <vt:lpstr>CF16-18</vt:lpstr>
      <vt:lpstr>'BS_7-9'!Print_Area</vt:lpstr>
      <vt:lpstr>'CF16-18'!Print_Area</vt:lpstr>
      <vt:lpstr>'PL_10-11'!Print_Area</vt:lpstr>
      <vt:lpstr>'SH Conso CY-12'!Print_Area</vt:lpstr>
      <vt:lpstr>'SH Conso CY-13'!Print_Area</vt:lpstr>
      <vt:lpstr>'SH Separate CY-14'!Print_Area</vt:lpstr>
      <vt:lpstr>'SH Separate CY-15'!Print_Area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Nitinath, Kajohntridach</cp:lastModifiedBy>
  <cp:revision/>
  <cp:lastPrinted>2023-02-13T22:27:47Z</cp:lastPrinted>
  <dcterms:created xsi:type="dcterms:W3CDTF">2017-07-05T01:27:07Z</dcterms:created>
  <dcterms:modified xsi:type="dcterms:W3CDTF">2023-02-27T09:42:46Z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