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22\FS\SET Files\"/>
    </mc:Choice>
  </mc:AlternateContent>
  <xr:revisionPtr revIDLastSave="0" documentId="8_{83AF2A78-90F7-4FF4-8D36-0CCF17950311}" xr6:coauthVersionLast="47" xr6:coauthVersionMax="47" xr10:uidLastSave="{00000000-0000-0000-0000-000000000000}"/>
  <bookViews>
    <workbookView xWindow="28680" yWindow="-120" windowWidth="29040" windowHeight="15840" tabRatio="751" activeTab="6" xr2:uid="{00000000-000D-0000-FFFF-FFFF00000000}"/>
  </bookViews>
  <sheets>
    <sheet name="BS_ 7-9" sheetId="1" r:id="rId1"/>
    <sheet name="PL_10-11" sheetId="9" r:id="rId2"/>
    <sheet name="SH Conso CY-12" sheetId="12" r:id="rId3"/>
    <sheet name="SH Conso CY-13" sheetId="10" r:id="rId4"/>
    <sheet name="SH Seperate CY-14" sheetId="13" r:id="rId5"/>
    <sheet name="SH Seperate CY-15" sheetId="11" r:id="rId6"/>
    <sheet name="CF16-18" sheetId="5" r:id="rId7"/>
  </sheets>
  <definedNames>
    <definedName name="_Hlk120336604" localSheetId="6">'CF16-18'!#REF!</definedName>
    <definedName name="_xlnm.Print_Area" localSheetId="0">'BS_ 7-9'!$A$1:$I$85</definedName>
    <definedName name="_xlnm.Print_Area" localSheetId="6">'CF16-18'!$A$1:$J$92</definedName>
    <definedName name="_xlnm.Print_Area" localSheetId="1">'PL_10-11'!$A$1:$I$73</definedName>
    <definedName name="_xlnm.Print_Area" localSheetId="2">'SH Conso CY-12'!$A$1:$W$33</definedName>
    <definedName name="_xlnm.Print_Area" localSheetId="3">'SH Conso CY-13'!$A$1:$W$34</definedName>
    <definedName name="_xlnm.Print_Area" localSheetId="4">'SH Seperate CY-14'!$A$1:$N$27</definedName>
    <definedName name="_xlnm.Print_Area" localSheetId="5">'SH Seperate CY-15'!$A$1:$N$30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5" l="1"/>
  <c r="H87" i="5"/>
  <c r="D87" i="5"/>
  <c r="H80" i="5"/>
  <c r="S28" i="10"/>
  <c r="W28" i="10" s="1"/>
  <c r="S29" i="10"/>
  <c r="W18" i="10"/>
  <c r="S20" i="10"/>
  <c r="W20" i="10" s="1"/>
  <c r="S19" i="10"/>
  <c r="W19" i="10" s="1"/>
  <c r="S18" i="10"/>
  <c r="C30" i="1" l="1"/>
  <c r="H69" i="5" l="1"/>
  <c r="G27" i="13"/>
  <c r="I27" i="13"/>
  <c r="K27" i="13"/>
  <c r="M27" i="13"/>
  <c r="E65" i="9"/>
  <c r="G21" i="9"/>
  <c r="I21" i="9"/>
  <c r="C17" i="1"/>
  <c r="D80" i="5"/>
  <c r="J69" i="5"/>
  <c r="F69" i="5"/>
  <c r="I30" i="1"/>
  <c r="G30" i="1"/>
  <c r="E30" i="1"/>
  <c r="J25" i="13" l="1"/>
  <c r="J27" i="13" s="1"/>
  <c r="N18" i="13" l="1"/>
  <c r="N17" i="13"/>
  <c r="N16" i="13"/>
  <c r="U31" i="12"/>
  <c r="S29" i="12"/>
  <c r="W29" i="12" s="1"/>
  <c r="Q29" i="12"/>
  <c r="Q28" i="12"/>
  <c r="Q20" i="12"/>
  <c r="S20" i="12" s="1"/>
  <c r="W20" i="12" s="1"/>
  <c r="Q19" i="12"/>
  <c r="S19" i="12" s="1"/>
  <c r="W19" i="12" s="1"/>
  <c r="Q18" i="12"/>
  <c r="Q12" i="12"/>
  <c r="S12" i="12" s="1"/>
  <c r="W12" i="12" s="1"/>
  <c r="J80" i="5"/>
  <c r="F80" i="5"/>
  <c r="H25" i="13"/>
  <c r="F25" i="13"/>
  <c r="D25" i="13"/>
  <c r="D27" i="13" s="1"/>
  <c r="L20" i="13"/>
  <c r="H20" i="13"/>
  <c r="F20" i="13"/>
  <c r="E20" i="13"/>
  <c r="E27" i="13" s="1"/>
  <c r="D20" i="13"/>
  <c r="D33" i="12"/>
  <c r="O31" i="12"/>
  <c r="M31" i="12"/>
  <c r="I31" i="12"/>
  <c r="G31" i="12"/>
  <c r="E31" i="12"/>
  <c r="C31" i="12"/>
  <c r="V25" i="12"/>
  <c r="T25" i="12"/>
  <c r="R25" i="12"/>
  <c r="P25" i="12"/>
  <c r="N25" i="12"/>
  <c r="L25" i="12"/>
  <c r="J25" i="12"/>
  <c r="H25" i="12"/>
  <c r="F25" i="12"/>
  <c r="D25" i="12"/>
  <c r="U22" i="12"/>
  <c r="U25" i="12" s="1"/>
  <c r="O22" i="12"/>
  <c r="O25" i="12" s="1"/>
  <c r="M22" i="12"/>
  <c r="M25" i="12" s="1"/>
  <c r="K22" i="12"/>
  <c r="K25" i="12" s="1"/>
  <c r="I22" i="12"/>
  <c r="I25" i="12" s="1"/>
  <c r="G22" i="12"/>
  <c r="G25" i="12" s="1"/>
  <c r="E22" i="12"/>
  <c r="E25" i="12" s="1"/>
  <c r="C22" i="12"/>
  <c r="C25" i="12" s="1"/>
  <c r="Q31" i="12" l="1"/>
  <c r="Q22" i="12"/>
  <c r="Q25" i="12" s="1"/>
  <c r="S18" i="12"/>
  <c r="W18" i="12" s="1"/>
  <c r="H27" i="13"/>
  <c r="F27" i="13"/>
  <c r="M33" i="12"/>
  <c r="E33" i="12"/>
  <c r="U33" i="12"/>
  <c r="W22" i="12"/>
  <c r="W25" i="12" s="1"/>
  <c r="C33" i="12"/>
  <c r="N20" i="13"/>
  <c r="Q33" i="12"/>
  <c r="G33" i="12"/>
  <c r="O33" i="12"/>
  <c r="I33" i="12"/>
  <c r="S22" i="12" l="1"/>
  <c r="S25" i="12" s="1"/>
  <c r="I65" i="9" l="1"/>
  <c r="I14" i="9"/>
  <c r="E21" i="9"/>
  <c r="E14" i="9"/>
  <c r="I80" i="1"/>
  <c r="I82" i="1" s="1"/>
  <c r="I56" i="1"/>
  <c r="I49" i="1"/>
  <c r="I17" i="1"/>
  <c r="I32" i="1" s="1"/>
  <c r="E80" i="1"/>
  <c r="E82" i="1" s="1"/>
  <c r="E56" i="1"/>
  <c r="E58" i="1" s="1"/>
  <c r="E49" i="1"/>
  <c r="E17" i="1"/>
  <c r="I23" i="9" l="1"/>
  <c r="I29" i="9" s="1"/>
  <c r="I31" i="9" s="1"/>
  <c r="I36" i="9" s="1"/>
  <c r="J31" i="5" s="1"/>
  <c r="E84" i="1"/>
  <c r="I58" i="1"/>
  <c r="I84" i="1" s="1"/>
  <c r="I87" i="1" s="1"/>
  <c r="E23" i="9"/>
  <c r="E29" i="9" s="1"/>
  <c r="E31" i="9" s="1"/>
  <c r="E52" i="9" s="1"/>
  <c r="E66" i="9" s="1"/>
  <c r="E72" i="9" s="1"/>
  <c r="E32" i="1"/>
  <c r="C21" i="9"/>
  <c r="G49" i="1"/>
  <c r="C49" i="1"/>
  <c r="J42" i="5" l="1"/>
  <c r="J45" i="5" s="1"/>
  <c r="J86" i="5" s="1"/>
  <c r="J88" i="5" s="1"/>
  <c r="E87" i="1"/>
  <c r="I52" i="9"/>
  <c r="I66" i="9" s="1"/>
  <c r="I72" i="9" s="1"/>
  <c r="E36" i="9"/>
  <c r="F31" i="5" s="1"/>
  <c r="C22" i="10"/>
  <c r="D20" i="11"/>
  <c r="J95" i="5" l="1"/>
  <c r="J89" i="5"/>
  <c r="F42" i="5"/>
  <c r="F45" i="5" s="1"/>
  <c r="F86" i="5" s="1"/>
  <c r="F88" i="5" s="1"/>
  <c r="F95" i="5" s="1"/>
  <c r="L27" i="11"/>
  <c r="C31" i="10"/>
  <c r="H29" i="9"/>
  <c r="F29" i="9"/>
  <c r="D29" i="9"/>
  <c r="V25" i="10" l="1"/>
  <c r="T25" i="10"/>
  <c r="R25" i="10"/>
  <c r="P25" i="10"/>
  <c r="N25" i="10"/>
  <c r="L25" i="10"/>
  <c r="J25" i="10"/>
  <c r="H25" i="10"/>
  <c r="F25" i="10"/>
  <c r="D25" i="10"/>
  <c r="G65" i="9" l="1"/>
  <c r="C56" i="1"/>
  <c r="N24" i="13" l="1"/>
  <c r="L25" i="13"/>
  <c r="L25" i="11"/>
  <c r="G46" i="9"/>
  <c r="G45" i="9"/>
  <c r="C46" i="9"/>
  <c r="C45" i="9"/>
  <c r="G48" i="9"/>
  <c r="C48" i="9"/>
  <c r="G47" i="9"/>
  <c r="C47" i="9"/>
  <c r="J25" i="11" l="1"/>
  <c r="J29" i="11" s="1"/>
  <c r="H25" i="11"/>
  <c r="F25" i="11"/>
  <c r="D25" i="11"/>
  <c r="D29" i="11" s="1"/>
  <c r="L20" i="11"/>
  <c r="L29" i="11" s="1"/>
  <c r="H20" i="11"/>
  <c r="F20" i="11"/>
  <c r="E20" i="11"/>
  <c r="S31" i="10"/>
  <c r="Q31" i="10"/>
  <c r="O31" i="10"/>
  <c r="M31" i="10"/>
  <c r="K31" i="10"/>
  <c r="I31" i="10"/>
  <c r="G31" i="10"/>
  <c r="E31" i="10"/>
  <c r="W22" i="10"/>
  <c r="W25" i="10" s="1"/>
  <c r="U22" i="10"/>
  <c r="U25" i="10" s="1"/>
  <c r="S22" i="10"/>
  <c r="S25" i="10" s="1"/>
  <c r="S33" i="10" s="1"/>
  <c r="Q22" i="10"/>
  <c r="Q25" i="10" s="1"/>
  <c r="Q33" i="10" s="1"/>
  <c r="O22" i="10"/>
  <c r="O25" i="10" s="1"/>
  <c r="M22" i="10"/>
  <c r="M25" i="10" s="1"/>
  <c r="K22" i="10"/>
  <c r="K25" i="10" s="1"/>
  <c r="I22" i="10"/>
  <c r="I25" i="10" s="1"/>
  <c r="G22" i="10"/>
  <c r="G25" i="10" s="1"/>
  <c r="E22" i="10"/>
  <c r="E25" i="10" s="1"/>
  <c r="C25" i="10"/>
  <c r="C33" i="10" s="1"/>
  <c r="I33" i="10" l="1"/>
  <c r="E33" i="10"/>
  <c r="K33" i="10"/>
  <c r="M33" i="10"/>
  <c r="O33" i="10"/>
  <c r="N20" i="11"/>
  <c r="H29" i="11"/>
  <c r="F29" i="11"/>
  <c r="G56" i="1"/>
  <c r="A1" i="9"/>
  <c r="A42" i="9" s="1"/>
  <c r="C14" i="9"/>
  <c r="G14" i="9"/>
  <c r="C65" i="9"/>
  <c r="D66" i="9"/>
  <c r="F66" i="9"/>
  <c r="H66" i="9"/>
  <c r="F17" i="1"/>
  <c r="G17" i="1"/>
  <c r="H17" i="1"/>
  <c r="F30" i="1"/>
  <c r="H30" i="1"/>
  <c r="F49" i="1"/>
  <c r="H49" i="1"/>
  <c r="C80" i="1"/>
  <c r="G80" i="1"/>
  <c r="G82" i="1" s="1"/>
  <c r="W29" i="10" l="1"/>
  <c r="W31" i="10" s="1"/>
  <c r="W33" i="10" s="1"/>
  <c r="U31" i="10"/>
  <c r="U33" i="10" s="1"/>
  <c r="G23" i="9"/>
  <c r="G29" i="9" s="1"/>
  <c r="G31" i="9" s="1"/>
  <c r="C23" i="9"/>
  <c r="C29" i="9" s="1"/>
  <c r="C31" i="9" s="1"/>
  <c r="D10" i="5" s="1"/>
  <c r="C82" i="1"/>
  <c r="G32" i="1"/>
  <c r="G58" i="1"/>
  <c r="G84" i="1" s="1"/>
  <c r="C58" i="1"/>
  <c r="C32" i="1"/>
  <c r="G36" i="9" l="1"/>
  <c r="H10" i="5"/>
  <c r="G87" i="1"/>
  <c r="C84" i="1"/>
  <c r="C87" i="1" s="1"/>
  <c r="G52" i="9"/>
  <c r="G66" i="9" s="1"/>
  <c r="C36" i="9"/>
  <c r="C52" i="9"/>
  <c r="C66" i="9" s="1"/>
  <c r="C72" i="9" s="1"/>
  <c r="H31" i="5" l="1"/>
  <c r="G72" i="9"/>
  <c r="D31" i="5"/>
  <c r="D42" i="5" l="1"/>
  <c r="D45" i="5" s="1"/>
  <c r="H42" i="5"/>
  <c r="H45" i="5" s="1"/>
  <c r="H86" i="5" s="1"/>
  <c r="H88" i="5" s="1"/>
  <c r="D86" i="5"/>
  <c r="D88" i="5" s="1"/>
  <c r="D95" i="5" s="1"/>
  <c r="S28" i="12"/>
  <c r="K31" i="12"/>
  <c r="K33" i="12" s="1"/>
  <c r="N23" i="13"/>
  <c r="L27" i="13"/>
  <c r="N25" i="11"/>
  <c r="N25" i="13" l="1"/>
  <c r="N27" i="13" s="1"/>
  <c r="H95" i="5"/>
  <c r="H89" i="5"/>
  <c r="W28" i="12"/>
  <c r="W31" i="12" s="1"/>
  <c r="W33" i="12" s="1"/>
  <c r="S31" i="12"/>
  <c r="S33" i="12" s="1"/>
  <c r="N29" i="11" l="1"/>
</calcChain>
</file>

<file path=xl/sharedStrings.xml><?xml version="1.0" encoding="utf-8"?>
<sst xmlns="http://schemas.openxmlformats.org/spreadsheetml/2006/main" count="426" uniqueCount="243">
  <si>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</si>
  <si>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</si>
  <si>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</si>
  <si>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</si>
  <si>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</si>
  <si>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</si>
  <si>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</si>
  <si>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</si>
  <si>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</si>
  <si>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</si>
  <si>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</si>
  <si>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</si>
  <si>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</si>
  <si>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</si>
  <si>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</si>
  <si>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</si>
  <si>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</si>
  <si>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</si>
  <si>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</si>
  <si>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</si>
  <si>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</si>
  <si>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</si>
  <si>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</si>
  <si>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</si>
  <si>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</si>
  <si>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</si>
  <si>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</si>
  <si>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</si>
  <si>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</si>
  <si>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</si>
  <si>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</si>
  <si>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</si>
  <si>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</t>
  </si>
  <si>
    <t>Trade accounts payable</t>
  </si>
  <si>
    <t>Other current payables</t>
  </si>
  <si>
    <t>Short-term borrowings from related parties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</si>
  <si>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</si>
  <si>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</si>
  <si>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</si>
  <si>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</si>
  <si>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</si>
  <si>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</si>
  <si>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</si>
  <si>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</si>
  <si>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</si>
  <si>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</si>
  <si>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</si>
  <si>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</si>
  <si>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</si>
  <si>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</si>
  <si>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</si>
  <si>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</si>
  <si>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</si>
  <si>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</si>
  <si>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Currency translation differences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</si>
  <si>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</si>
  <si>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</si>
  <si>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</si>
  <si>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</si>
  <si>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 </t>
  </si>
  <si>
    <t xml:space="preserve">Year ended </t>
  </si>
  <si>
    <t>Revenue</t>
  </si>
  <si>
    <t>Revenue from sale of goods</t>
  </si>
  <si>
    <t>Other income</t>
  </si>
  <si>
    <t xml:space="preserve">Gain from net foreign exahange 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</si>
  <si>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</si>
  <si>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</si>
  <si>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</si>
  <si>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</si>
  <si>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</si>
  <si>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</si>
  <si>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</si>
  <si>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</si>
  <si>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</si>
  <si>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</si>
  <si>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</si>
  <si>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</si>
  <si>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Profit (loss) attributable to:</t>
  </si>
  <si>
    <t xml:space="preserve">   Owners of the parent</t>
  </si>
  <si>
    <t xml:space="preserve">   Non-controlling interests</t>
  </si>
  <si>
    <t>Earnings per share</t>
  </si>
  <si>
    <t xml:space="preserve">Basic earnings per share </t>
  </si>
  <si>
    <r>
      <t>Diluted earnings per share</t>
    </r>
    <r>
      <rPr>
        <i/>
        <sz val="11"/>
        <rFont val="Times New Roman"/>
        <family val="1"/>
      </rPr>
      <t xml:space="preserve"> </t>
    </r>
  </si>
  <si>
    <t xml:space="preserve">Statement of comprehensive income            </t>
  </si>
  <si>
    <t xml:space="preserve">   </t>
  </si>
  <si>
    <t>Other comprehensive income</t>
  </si>
  <si>
    <t>Items that will be reclassified</t>
  </si>
  <si>
    <t xml:space="preserve">   subsequently to profit or loss</t>
  </si>
  <si>
    <t xml:space="preserve">Exchange differences on translating </t>
  </si>
  <si>
    <t xml:space="preserve">   foreign operations</t>
  </si>
  <si>
    <t>Items that will not be reclassified</t>
  </si>
  <si>
    <t xml:space="preserve">    to profit or loss</t>
  </si>
  <si>
    <t xml:space="preserve">    benefit plans</t>
  </si>
  <si>
    <t xml:space="preserve">   for the year, net of tax</t>
  </si>
  <si>
    <t xml:space="preserve">   for the year</t>
  </si>
  <si>
    <t xml:space="preserve">   attributable to:</t>
  </si>
  <si>
    <t>Statement of changes in equity</t>
  </si>
  <si>
    <t>Consolidated financial statements</t>
  </si>
  <si>
    <t>Retained earnings</t>
  </si>
  <si>
    <t>Other components of equity</t>
  </si>
  <si>
    <t>Difference</t>
  </si>
  <si>
    <t>Total</t>
  </si>
  <si>
    <t xml:space="preserve">Issued and </t>
  </si>
  <si>
    <t xml:space="preserve">arising from </t>
  </si>
  <si>
    <t>other</t>
  </si>
  <si>
    <t>attributable</t>
  </si>
  <si>
    <t>Non-</t>
  </si>
  <si>
    <t>paid-up</t>
  </si>
  <si>
    <t>Share</t>
  </si>
  <si>
    <t>common control</t>
  </si>
  <si>
    <t>Translation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</si>
  <si>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</si>
  <si>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</si>
  <si>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</si>
  <si>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</si>
  <si>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</si>
  <si>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</si>
  <si>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Legal reserve</t>
  </si>
  <si>
    <t>Unappropriated</t>
  </si>
  <si>
    <t>transactions</t>
  </si>
  <si>
    <t>reserve</t>
  </si>
  <si>
    <t xml:space="preserve"> of equity</t>
  </si>
  <si>
    <t>of the parent</t>
  </si>
  <si>
    <t>interests</t>
  </si>
  <si>
    <t>equity</t>
  </si>
  <si>
    <t>Transactions with owners, recorded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</si>
  <si>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</si>
  <si>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</si>
  <si>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</si>
  <si>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</si>
  <si>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 xml:space="preserve">      Share-based payment transactions</t>
  </si>
  <si>
    <t xml:space="preserve">      Dividends</t>
  </si>
  <si>
    <t xml:space="preserve">   Total contributions by and</t>
  </si>
  <si>
    <t xml:space="preserve">      distributions to owners of the parent</t>
  </si>
  <si>
    <t>Total transactions with owners,</t>
  </si>
  <si>
    <t xml:space="preserve"> recorded directly in equity</t>
  </si>
  <si>
    <t>Comprehensive income for the year</t>
  </si>
  <si>
    <t xml:space="preserve">    Profit </t>
  </si>
  <si>
    <t xml:space="preserve">    Other comprehensive income</t>
  </si>
  <si>
    <t>Total comprehensive income for the year</t>
  </si>
  <si>
    <t>Year ended 31 December 2021</t>
  </si>
  <si>
    <t>Balance at 1 January 2021</t>
  </si>
  <si>
    <t>Balance at 31 December 2021</t>
  </si>
  <si>
    <t xml:space="preserve">Separate financial statements </t>
  </si>
  <si>
    <t xml:space="preserve">paid-up </t>
  </si>
  <si>
    <t>Transactions with owners, recorded directly</t>
  </si>
  <si>
    <t xml:space="preserve">   in equity</t>
  </si>
  <si>
    <t xml:space="preserve">   Contributions by and distributions to owners</t>
  </si>
  <si>
    <t xml:space="preserve">      Dividends </t>
  </si>
  <si>
    <t xml:space="preserve">   Total contributions by and distributions</t>
  </si>
  <si>
    <t xml:space="preserve">      to owners </t>
  </si>
  <si>
    <t xml:space="preserve">   Other comprehensive income</t>
  </si>
  <si>
    <t>Transfer to legal reserve</t>
  </si>
  <si>
    <t xml:space="preserve"> </t>
  </si>
  <si>
    <t>Statement of cash flows</t>
  </si>
  <si>
    <t>Year ended 31 December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</si>
  <si>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</si>
  <si>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</si>
  <si>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</si>
  <si>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</si>
  <si>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</si>
  <si>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Unrealised (gain) loss on exchange rates</t>
  </si>
  <si>
    <t xml:space="preserve">Share-based payment </t>
  </si>
  <si>
    <t>Interest income</t>
  </si>
  <si>
    <t xml:space="preserve">Changes in operating assets and liabilities </t>
  </si>
  <si>
    <t>Foreign currency translation differences of subsidiaries</t>
  </si>
  <si>
    <t>Provisions for employee benefits paid</t>
  </si>
  <si>
    <t>Taxes paid</t>
  </si>
  <si>
    <t>Net cash from operating activities</t>
  </si>
  <si>
    <t>Cash flows from investing activities</t>
  </si>
  <si>
    <t>Payment on investments in subsidiaries</t>
  </si>
  <si>
    <t>Acquisition of associate</t>
  </si>
  <si>
    <t>Acquisition of other long-term investments</t>
  </si>
  <si>
    <t>Proceeds from sale of other long-term investments</t>
  </si>
  <si>
    <t xml:space="preserve">Acquisition of plant and equipment  </t>
  </si>
  <si>
    <t xml:space="preserve">Proceeds from sale of plant and equipment </t>
  </si>
  <si>
    <t>Acquisition of intangible assets</t>
  </si>
  <si>
    <t>Proceeds from repayment of loans to related party</t>
  </si>
  <si>
    <t xml:space="preserve">Dividends received </t>
  </si>
  <si>
    <t>Interest received</t>
  </si>
  <si>
    <t>Net cash used in investing activities</t>
  </si>
  <si>
    <t>Cash flows from financing activities</t>
  </si>
  <si>
    <t>Proceeds from bank overdrafts</t>
  </si>
  <si>
    <t>Repayment of bank overdrafts</t>
  </si>
  <si>
    <t>Proceeds from exercise of share options</t>
  </si>
  <si>
    <t>Repayment of short-term borrowings</t>
  </si>
  <si>
    <t>Repayment of long-term borrowings</t>
  </si>
  <si>
    <t>Payment of lease liabilities</t>
  </si>
  <si>
    <t>Dividend paid to owners of the Company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</si>
  <si>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</si>
  <si>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</si>
  <si>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</si>
  <si>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</si>
  <si>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</si>
  <si>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Outstanding payables for purchases of plant and equipment</t>
  </si>
  <si>
    <t>Outstanding payables for purchases of intangible assets</t>
  </si>
  <si>
    <t>Vehicle acquired by way of finance leases</t>
  </si>
  <si>
    <t>Other non-current financial assets</t>
  </si>
  <si>
    <t>Lease liabilities</t>
  </si>
  <si>
    <t>Total comprehensive income (expense)</t>
  </si>
  <si>
    <t xml:space="preserve">Total comprehensive income (expense) </t>
  </si>
  <si>
    <t>Loss on disposal of intangible assets</t>
  </si>
  <si>
    <t>Acquisition of other debt securities</t>
  </si>
  <si>
    <t>Acquisition of other current financial assets</t>
  </si>
  <si>
    <t xml:space="preserve">   equivalents</t>
  </si>
  <si>
    <t xml:space="preserve">Effect of exchange rate changes on cash and cash </t>
  </si>
  <si>
    <t>4, 6</t>
  </si>
  <si>
    <t>4, 26</t>
  </si>
  <si>
    <t>4, 12</t>
  </si>
  <si>
    <t>4, 15</t>
  </si>
  <si>
    <t>12, 26</t>
  </si>
  <si>
    <t>17, 18</t>
  </si>
  <si>
    <t>4, 20</t>
  </si>
  <si>
    <t>4, 21</t>
  </si>
  <si>
    <t>Year ended 31 December 2022</t>
  </si>
  <si>
    <t>Balance at 1 January 2022</t>
  </si>
  <si>
    <t>Balance at 31 December 2022</t>
  </si>
  <si>
    <t>Investment in joint venture</t>
  </si>
  <si>
    <t xml:space="preserve">Share of (profit) loss of interest in associates and </t>
  </si>
  <si>
    <t xml:space="preserve">Net increase (decrease) in cash and cash equivalents, </t>
  </si>
  <si>
    <t xml:space="preserve">   before effect of exchange rates</t>
  </si>
  <si>
    <t>Net increase (decrease) in cash and cash equivalents</t>
  </si>
  <si>
    <t xml:space="preserve">   with TFRS 9</t>
  </si>
  <si>
    <t xml:space="preserve">Impairment loss determined in accordance </t>
  </si>
  <si>
    <t xml:space="preserve">Share of profit (loss) from associates and </t>
  </si>
  <si>
    <t xml:space="preserve">   joint venture accounted for using equity method</t>
  </si>
  <si>
    <t>Impairment loss recognised in profit or loss</t>
  </si>
  <si>
    <t>Loss on inventories devaluation</t>
  </si>
  <si>
    <t xml:space="preserve">Unrealised gain from other current </t>
  </si>
  <si>
    <t xml:space="preserve">   financial assets revaluation</t>
  </si>
  <si>
    <t>Gain on sale of other current financial assets</t>
  </si>
  <si>
    <t>Gain on disposal of plant and equipment</t>
  </si>
  <si>
    <t>Difference arising from common control</t>
  </si>
  <si>
    <t xml:space="preserve">   transactions</t>
  </si>
  <si>
    <t>4, 6, 26</t>
  </si>
  <si>
    <t>Loss on remeasurements of defined</t>
  </si>
  <si>
    <t>14, 22</t>
  </si>
  <si>
    <t>11, 12, 22</t>
  </si>
  <si>
    <t xml:space="preserve">   of tax</t>
  </si>
  <si>
    <t xml:space="preserve">   joint venture accounted for using equity method, net </t>
  </si>
  <si>
    <t>Net cash generated from operation</t>
  </si>
  <si>
    <t>Acquisition of interest in joint venture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</si>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</sst>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3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3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1" fillId="0" borderId="0"/>
    <xf numFmtId="175" fontId="8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1" fillId="0" borderId="0"/>
    <xf numFmtId="179" fontId="8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4" fillId="0" borderId="0"/>
    <xf numFmtId="9" fontId="28" fillId="0" borderId="0"/>
    <xf numFmtId="0" fontId="45" fillId="0" borderId="1">
      <alignment horizontal="center"/>
    </xf>
    <xf numFmtId="0" fontId="46" fillId="0" borderId="0"/>
    <xf numFmtId="0" fontId="46" fillId="0" borderId="2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2" borderId="0"/>
    <xf numFmtId="0" fontId="45" fillId="0" borderId="0">
      <protection locked="0"/>
    </xf>
    <xf numFmtId="0" fontId="45" fillId="0" borderId="0"/>
    <xf numFmtId="182" fontId="45" fillId="0" borderId="0"/>
    <xf numFmtId="183" fontId="45" fillId="0" borderId="0"/>
    <xf numFmtId="0" fontId="46" fillId="3" borderId="0">
      <alignment horizontal="right"/>
    </xf>
    <xf numFmtId="0" fontId="45" fillId="0" borderId="0"/>
    <xf numFmtId="37" fontId="47" fillId="0" borderId="0"/>
    <xf numFmtId="37" fontId="48" fillId="0" borderId="0"/>
    <xf numFmtId="37" fontId="48" fillId="0" borderId="0"/>
    <xf numFmtId="5" fontId="49" fillId="0" borderId="3" applyAlignment="0" applyProtection="0"/>
    <xf numFmtId="184" fontId="8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7" fontId="50" fillId="0" borderId="0" applyFill="0" applyBorder="0" applyAlignment="0"/>
    <xf numFmtId="188" fontId="50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37" fontId="51" fillId="0" borderId="0"/>
    <xf numFmtId="166" fontId="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41" fontId="1" fillId="0" borderId="0" applyFont="0" applyFill="0" applyBorder="0" applyAlignment="0" applyProtection="0"/>
    <xf numFmtId="189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6" fillId="0" borderId="0"/>
    <xf numFmtId="0" fontId="28" fillId="0" borderId="0"/>
    <xf numFmtId="166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5" fontId="27" fillId="0" borderId="0" applyFont="0" applyFill="0" applyBorder="0" applyAlignment="0" applyProtection="0"/>
    <xf numFmtId="191" fontId="28" fillId="0" borderId="0" applyFont="0" applyFill="0" applyBorder="0" applyAlignment="0" applyProtection="0"/>
    <xf numFmtId="172" fontId="28" fillId="0" borderId="0"/>
    <xf numFmtId="0" fontId="28" fillId="0" borderId="0"/>
    <xf numFmtId="192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29" fillId="0" borderId="0" applyProtection="0"/>
    <xf numFmtId="0" fontId="8" fillId="0" borderId="0" applyFont="0" applyFill="0" applyBorder="0" applyAlignment="0" applyProtection="0"/>
    <xf numFmtId="14" fontId="56" fillId="0" borderId="0" applyFill="0" applyBorder="0" applyAlignment="0"/>
    <xf numFmtId="0" fontId="29" fillId="0" borderId="0" applyProtection="0"/>
    <xf numFmtId="38" fontId="30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/>
    <xf numFmtId="193" fontId="28" fillId="0" borderId="0"/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57" fillId="0" borderId="0" applyNumberFormat="0" applyAlignment="0">
      <alignment horizontal="left"/>
    </xf>
    <xf numFmtId="2" fontId="29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195" fontId="58" fillId="5" borderId="0">
      <alignment horizontal="left" vertical="top"/>
    </xf>
    <xf numFmtId="0" fontId="32" fillId="0" borderId="0" applyProtection="0"/>
    <xf numFmtId="0" fontId="31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9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60" fillId="0" borderId="0"/>
    <xf numFmtId="38" fontId="61" fillId="0" borderId="0"/>
    <xf numFmtId="38" fontId="62" fillId="0" borderId="0"/>
    <xf numFmtId="38" fontId="63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5" fillId="0" borderId="0" applyFont="0" applyFill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64" fillId="0" borderId="0"/>
    <xf numFmtId="0" fontId="65" fillId="0" borderId="0"/>
    <xf numFmtId="0" fontId="64" fillId="0" borderId="0"/>
    <xf numFmtId="0" fontId="65" fillId="0" borderId="0"/>
    <xf numFmtId="0" fontId="66" fillId="0" borderId="0"/>
    <xf numFmtId="198" fontId="67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37" fontId="33" fillId="0" borderId="0"/>
    <xf numFmtId="0" fontId="64" fillId="0" borderId="0"/>
    <xf numFmtId="0" fontId="65" fillId="0" borderId="0"/>
    <xf numFmtId="0" fontId="65" fillId="0" borderId="0"/>
    <xf numFmtId="173" fontId="34" fillId="0" borderId="0"/>
    <xf numFmtId="0" fontId="55" fillId="0" borderId="0"/>
    <xf numFmtId="0" fontId="24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1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99" fillId="0" borderId="0"/>
    <xf numFmtId="0" fontId="36" fillId="0" borderId="0"/>
    <xf numFmtId="0" fontId="24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Fill="0"/>
    <xf numFmtId="0" fontId="15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201" fontId="8" fillId="0" borderId="0"/>
    <xf numFmtId="40" fontId="20" fillId="6" borderId="0">
      <alignment horizontal="right"/>
    </xf>
    <xf numFmtId="0" fontId="70" fillId="6" borderId="7"/>
    <xf numFmtId="0" fontId="71" fillId="0" borderId="0">
      <alignment horizontal="center"/>
    </xf>
    <xf numFmtId="0" fontId="72" fillId="0" borderId="0">
      <alignment horizontal="center"/>
    </xf>
    <xf numFmtId="165" fontId="28" fillId="0" borderId="0" applyFont="0" applyFill="0" applyBorder="0" applyAlignment="0" applyProtection="0"/>
    <xf numFmtId="188" fontId="50" fillId="0" borderId="0" applyFont="0" applyFill="0" applyBorder="0" applyAlignment="0" applyProtection="0"/>
    <xf numFmtId="202" fontId="27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8" applyNumberFormat="0" applyBorder="0"/>
    <xf numFmtId="3" fontId="73" fillId="0" borderId="0" applyNumberFormat="0" applyFill="0" applyBorder="0" applyAlignment="0" applyProtection="0"/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9" fillId="0" borderId="2">
      <alignment horizontal="center"/>
    </xf>
    <xf numFmtId="3" fontId="30" fillId="0" borderId="0" applyFont="0" applyFill="0" applyBorder="0" applyAlignment="0" applyProtection="0"/>
    <xf numFmtId="0" fontId="30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6" fillId="0" borderId="0" applyNumberFormat="0" applyFont="0" applyFill="0" applyBorder="0" applyAlignment="0"/>
    <xf numFmtId="0" fontId="26" fillId="0" borderId="10" applyAlignment="0">
      <alignment horizontal="centerContinuous"/>
    </xf>
    <xf numFmtId="39" fontId="74" fillId="0" borderId="0"/>
    <xf numFmtId="171" fontId="8" fillId="0" borderId="11" applyFill="0">
      <alignment horizontal="fill" vertical="top" wrapText="1" indent="8" readingOrder="3"/>
      <protection locked="0" hidden="1"/>
    </xf>
    <xf numFmtId="0" fontId="56" fillId="0" borderId="0">
      <alignment vertical="top"/>
    </xf>
    <xf numFmtId="0" fontId="38" fillId="0" borderId="0" applyNumberFormat="0" applyFont="0" applyBorder="0"/>
    <xf numFmtId="0" fontId="75" fillId="5" borderId="0">
      <alignment wrapText="1"/>
    </xf>
    <xf numFmtId="40" fontId="76" fillId="0" borderId="0" applyBorder="0">
      <alignment horizontal="right"/>
    </xf>
    <xf numFmtId="49" fontId="56" fillId="0" borderId="0" applyFill="0" applyBorder="0" applyAlignment="0"/>
    <xf numFmtId="204" fontId="50" fillId="0" borderId="0" applyFill="0" applyBorder="0" applyAlignment="0"/>
    <xf numFmtId="205" fontId="50" fillId="0" borderId="0" applyFill="0" applyBorder="0" applyAlignment="0"/>
    <xf numFmtId="6" fontId="30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4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6" fillId="0" borderId="0"/>
    <xf numFmtId="0" fontId="40" fillId="0" borderId="0"/>
    <xf numFmtId="39" fontId="10" fillId="0" borderId="0"/>
    <xf numFmtId="0" fontId="82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3" fillId="0" borderId="0" applyFont="0" applyFill="0" applyBorder="0" applyAlignment="0" applyProtection="0"/>
    <xf numFmtId="207" fontId="83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5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0"/>
    <xf numFmtId="185" fontId="74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85" fillId="0" borderId="0"/>
    <xf numFmtId="0" fontId="86" fillId="0" borderId="0"/>
    <xf numFmtId="40" fontId="8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208" fontId="90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181" fontId="87" fillId="0" borderId="0" applyFont="0" applyFill="0" applyBorder="0" applyAlignment="0" applyProtection="0"/>
    <xf numFmtId="180" fontId="87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166" fontId="2" fillId="0" borderId="0" xfId="42" applyFont="1" applyFill="1" applyAlignment="1"/>
    <xf numFmtId="41" fontId="3" fillId="0" borderId="0" xfId="0" applyNumberFormat="1" applyFont="1"/>
    <xf numFmtId="41" fontId="2" fillId="0" borderId="0" xfId="42" applyNumberFormat="1" applyFont="1" applyFill="1" applyBorder="1" applyAlignment="1">
      <alignment horizontal="right"/>
    </xf>
    <xf numFmtId="41" fontId="3" fillId="0" borderId="6" xfId="0" applyNumberFormat="1" applyFont="1" applyBorder="1"/>
    <xf numFmtId="0" fontId="2" fillId="0" borderId="0" xfId="0" applyFont="1" applyAlignment="1">
      <alignment horizontal="left"/>
    </xf>
    <xf numFmtId="170" fontId="2" fillId="0" borderId="0" xfId="0" applyNumberFormat="1" applyFont="1"/>
    <xf numFmtId="0" fontId="9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168" fontId="3" fillId="0" borderId="0" xfId="0" applyNumberFormat="1" applyFont="1"/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37" fontId="2" fillId="0" borderId="0" xfId="0" applyNumberFormat="1" applyFont="1" applyAlignment="1">
      <alignment horizontal="left"/>
    </xf>
    <xf numFmtId="49" fontId="4" fillId="0" borderId="0" xfId="0" applyNumberFormat="1" applyFont="1"/>
    <xf numFmtId="0" fontId="3" fillId="0" borderId="0" xfId="347" applyFont="1"/>
    <xf numFmtId="0" fontId="2" fillId="0" borderId="0" xfId="345" applyFont="1"/>
    <xf numFmtId="49" fontId="3" fillId="0" borderId="0" xfId="0" applyNumberFormat="1" applyFont="1"/>
    <xf numFmtId="0" fontId="6" fillId="0" borderId="0" xfId="346" applyFont="1" applyAlignment="1">
      <alignment horizontal="center"/>
    </xf>
    <xf numFmtId="0" fontId="2" fillId="0" borderId="0" xfId="346" applyFont="1" applyAlignment="1">
      <alignment horizontal="center"/>
    </xf>
    <xf numFmtId="0" fontId="2" fillId="0" borderId="0" xfId="347" applyFont="1" applyAlignment="1">
      <alignment horizontal="center"/>
    </xf>
    <xf numFmtId="170" fontId="2" fillId="0" borderId="0" xfId="346" applyNumberFormat="1" applyFont="1" applyAlignment="1">
      <alignment horizontal="center"/>
    </xf>
    <xf numFmtId="170" fontId="2" fillId="0" borderId="0" xfId="346" applyNumberFormat="1" applyFont="1" applyAlignment="1">
      <alignment horizontal="center" wrapText="1"/>
    </xf>
    <xf numFmtId="41" fontId="3" fillId="0" borderId="13" xfId="0" applyNumberFormat="1" applyFont="1" applyBorder="1"/>
    <xf numFmtId="0" fontId="5" fillId="0" borderId="0" xfId="347" applyFont="1"/>
    <xf numFmtId="0" fontId="8" fillId="0" borderId="0" xfId="0" applyFont="1"/>
    <xf numFmtId="41" fontId="21" fillId="0" borderId="0" xfId="0" applyNumberFormat="1" applyFont="1"/>
    <xf numFmtId="0" fontId="21" fillId="0" borderId="0" xfId="0" applyFont="1"/>
    <xf numFmtId="170" fontId="21" fillId="0" borderId="0" xfId="0" applyNumberFormat="1" applyFont="1"/>
    <xf numFmtId="0" fontId="22" fillId="0" borderId="0" xfId="0" applyFont="1"/>
    <xf numFmtId="0" fontId="23" fillId="0" borderId="0" xfId="0" applyFont="1" applyAlignment="1">
      <alignment horizontal="center"/>
    </xf>
    <xf numFmtId="0" fontId="4" fillId="0" borderId="0" xfId="263" applyFont="1"/>
    <xf numFmtId="0" fontId="3" fillId="0" borderId="0" xfId="344" applyFont="1" applyAlignment="1">
      <alignment horizontal="left" vertical="center"/>
    </xf>
    <xf numFmtId="0" fontId="2" fillId="0" borderId="0" xfId="287" applyFont="1" applyAlignment="1">
      <alignment horizontal="left"/>
    </xf>
    <xf numFmtId="0" fontId="4" fillId="0" borderId="0" xfId="333" applyFont="1" applyAlignment="1">
      <alignment horizontal="left"/>
    </xf>
    <xf numFmtId="169" fontId="2" fillId="0" borderId="0" xfId="251" applyNumberFormat="1" applyFont="1"/>
    <xf numFmtId="169" fontId="2" fillId="0" borderId="0" xfId="251" applyNumberFormat="1" applyFont="1" applyAlignment="1">
      <alignment horizontal="center"/>
    </xf>
    <xf numFmtId="0" fontId="5" fillId="0" borderId="0" xfId="0" applyFont="1" applyAlignment="1">
      <alignment wrapText="1"/>
    </xf>
    <xf numFmtId="49" fontId="2" fillId="0" borderId="0" xfId="263" applyNumberFormat="1" applyFont="1" applyAlignment="1">
      <alignment wrapText="1"/>
    </xf>
    <xf numFmtId="0" fontId="5" fillId="0" borderId="0" xfId="0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0" fontId="23" fillId="0" borderId="0" xfId="0" applyFont="1"/>
    <xf numFmtId="41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41" fontId="2" fillId="0" borderId="0" xfId="42" applyNumberFormat="1" applyFont="1" applyFill="1" applyAlignment="1"/>
    <xf numFmtId="41" fontId="2" fillId="0" borderId="14" xfId="0" applyNumberFormat="1" applyFont="1" applyBorder="1"/>
    <xf numFmtId="41" fontId="2" fillId="0" borderId="13" xfId="42" applyNumberFormat="1" applyFont="1" applyFill="1" applyBorder="1" applyAlignment="1"/>
    <xf numFmtId="41" fontId="2" fillId="0" borderId="0" xfId="42" applyNumberFormat="1" applyFont="1" applyFill="1" applyBorder="1" applyAlignment="1"/>
    <xf numFmtId="41" fontId="3" fillId="0" borderId="14" xfId="0" applyNumberFormat="1" applyFont="1" applyBorder="1"/>
    <xf numFmtId="41" fontId="3" fillId="0" borderId="0" xfId="42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3" fillId="0" borderId="6" xfId="42" applyNumberFormat="1" applyFont="1" applyFill="1" applyBorder="1" applyAlignment="1"/>
    <xf numFmtId="41" fontId="3" fillId="0" borderId="0" xfId="42" applyNumberFormat="1" applyFont="1" applyFill="1" applyAlignment="1"/>
    <xf numFmtId="41" fontId="3" fillId="0" borderId="12" xfId="42" applyNumberFormat="1" applyFont="1" applyFill="1" applyBorder="1" applyAlignment="1"/>
    <xf numFmtId="41" fontId="2" fillId="0" borderId="0" xfId="0" applyNumberFormat="1" applyFont="1" applyAlignment="1">
      <alignment horizontal="right"/>
    </xf>
    <xf numFmtId="41" fontId="2" fillId="0" borderId="0" xfId="345" applyNumberFormat="1" applyFont="1"/>
    <xf numFmtId="41" fontId="3" fillId="0" borderId="0" xfId="163" applyNumberFormat="1" applyFont="1" applyFill="1" applyBorder="1" applyAlignment="1"/>
    <xf numFmtId="41" fontId="3" fillId="0" borderId="1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41" fontId="2" fillId="0" borderId="0" xfId="254" applyNumberFormat="1" applyFont="1"/>
    <xf numFmtId="41" fontId="2" fillId="0" borderId="0" xfId="523" quotePrefix="1" applyNumberFormat="1" applyFont="1"/>
    <xf numFmtId="169" fontId="6" fillId="0" borderId="0" xfId="0" applyNumberFormat="1" applyFont="1" applyAlignment="1">
      <alignment horizontal="center"/>
    </xf>
    <xf numFmtId="41" fontId="2" fillId="0" borderId="0" xfId="42" quotePrefix="1" applyNumberFormat="1" applyFont="1" applyFill="1" applyAlignment="1">
      <alignment horizontal="right"/>
    </xf>
    <xf numFmtId="41" fontId="3" fillId="0" borderId="13" xfId="0" applyNumberFormat="1" applyFont="1" applyBorder="1" applyAlignment="1">
      <alignment horizontal="right"/>
    </xf>
    <xf numFmtId="41" fontId="20" fillId="0" borderId="0" xfId="42" applyNumberFormat="1" applyFont="1" applyFill="1" applyBorder="1" applyAlignment="1">
      <alignment horizontal="right"/>
    </xf>
    <xf numFmtId="41" fontId="2" fillId="0" borderId="0" xfId="254" applyNumberFormat="1" applyFont="1" applyAlignment="1">
      <alignment horizontal="right"/>
    </xf>
    <xf numFmtId="41" fontId="3" fillId="0" borderId="6" xfId="254" applyNumberFormat="1" applyFont="1" applyBorder="1"/>
    <xf numFmtId="0" fontId="3" fillId="0" borderId="0" xfId="333" applyFont="1" applyAlignment="1">
      <alignment horizontal="left"/>
    </xf>
    <xf numFmtId="41" fontId="2" fillId="0" borderId="0" xfId="68" applyNumberFormat="1" applyFont="1" applyFill="1" applyAlignment="1">
      <alignment horizontal="right"/>
    </xf>
    <xf numFmtId="210" fontId="3" fillId="0" borderId="14" xfId="163" applyNumberFormat="1" applyFont="1" applyFill="1" applyBorder="1" applyAlignment="1"/>
    <xf numFmtId="41" fontId="3" fillId="0" borderId="0" xfId="68" applyNumberFormat="1" applyFont="1" applyFill="1" applyBorder="1" applyAlignment="1"/>
    <xf numFmtId="41" fontId="3" fillId="0" borderId="0" xfId="68" applyNumberFormat="1" applyFont="1" applyFill="1" applyBorder="1" applyAlignment="1">
      <alignment wrapText="1"/>
    </xf>
    <xf numFmtId="41" fontId="3" fillId="0" borderId="0" xfId="68" applyNumberFormat="1" applyFont="1" applyFill="1" applyAlignment="1"/>
    <xf numFmtId="41" fontId="2" fillId="0" borderId="0" xfId="68" applyNumberFormat="1" applyFont="1" applyFill="1" applyBorder="1" applyAlignment="1"/>
    <xf numFmtId="0" fontId="2" fillId="0" borderId="0" xfId="343" applyFont="1" applyAlignment="1">
      <alignment horizontal="center" vertical="center"/>
    </xf>
    <xf numFmtId="41" fontId="3" fillId="0" borderId="0" xfId="254" applyNumberFormat="1" applyFont="1"/>
    <xf numFmtId="41" fontId="2" fillId="0" borderId="0" xfId="523" quotePrefix="1" applyNumberFormat="1" applyFont="1" applyAlignment="1">
      <alignment horizontal="right"/>
    </xf>
    <xf numFmtId="41" fontId="2" fillId="0" borderId="0" xfId="523" quotePrefix="1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263" applyFont="1"/>
    <xf numFmtId="41" fontId="2" fillId="0" borderId="3" xfId="0" applyNumberFormat="1" applyFont="1" applyBorder="1"/>
    <xf numFmtId="211" fontId="2" fillId="0" borderId="0" xfId="42" applyNumberFormat="1" applyFont="1" applyFill="1" applyAlignment="1"/>
    <xf numFmtId="0" fontId="6" fillId="0" borderId="0" xfId="345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41" fontId="96" fillId="0" borderId="0" xfId="42" applyNumberFormat="1" applyFont="1" applyFill="1" applyBorder="1" applyAlignment="1">
      <alignment horizontal="right"/>
    </xf>
    <xf numFmtId="0" fontId="6" fillId="0" borderId="0" xfId="345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indent="1"/>
    </xf>
    <xf numFmtId="41" fontId="6" fillId="0" borderId="0" xfId="0" applyNumberFormat="1" applyFont="1"/>
    <xf numFmtId="41" fontId="6" fillId="0" borderId="0" xfId="42" applyNumberFormat="1" applyFont="1" applyFill="1" applyBorder="1" applyAlignment="1"/>
    <xf numFmtId="41" fontId="6" fillId="0" borderId="0" xfId="42" applyNumberFormat="1" applyFont="1" applyFill="1" applyBorder="1" applyAlignment="1">
      <alignment horizontal="right"/>
    </xf>
    <xf numFmtId="49" fontId="5" fillId="0" borderId="0" xfId="0" applyNumberFormat="1" applyFont="1"/>
    <xf numFmtId="169" fontId="2" fillId="0" borderId="0" xfId="42" applyNumberFormat="1" applyFont="1" applyFill="1" applyAlignment="1">
      <alignment horizontal="right"/>
    </xf>
    <xf numFmtId="168" fontId="2" fillId="0" borderId="0" xfId="254" applyNumberFormat="1" applyFont="1"/>
    <xf numFmtId="168" fontId="3" fillId="0" borderId="6" xfId="42" applyNumberFormat="1" applyFont="1" applyFill="1" applyBorder="1" applyAlignment="1"/>
    <xf numFmtId="37" fontId="3" fillId="0" borderId="0" xfId="254" applyNumberFormat="1" applyFont="1"/>
    <xf numFmtId="37" fontId="2" fillId="0" borderId="13" xfId="254" applyNumberFormat="1" applyFont="1" applyBorder="1" applyAlignment="1">
      <alignment horizontal="right"/>
    </xf>
    <xf numFmtId="37" fontId="3" fillId="0" borderId="12" xfId="254" applyNumberFormat="1" applyFont="1" applyBorder="1"/>
    <xf numFmtId="169" fontId="2" fillId="0" borderId="0" xfId="42" applyNumberFormat="1" applyFont="1" applyFill="1" applyAlignment="1"/>
    <xf numFmtId="168" fontId="3" fillId="0" borderId="12" xfId="42" applyNumberFormat="1" applyFont="1" applyFill="1" applyBorder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37" fontId="3" fillId="0" borderId="0" xfId="254" applyNumberFormat="1" applyFont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169" fontId="0" fillId="0" borderId="0" xfId="0" applyNumberFormat="1"/>
    <xf numFmtId="41" fontId="3" fillId="0" borderId="14" xfId="42" applyNumberFormat="1" applyFont="1" applyFill="1" applyBorder="1" applyAlignment="1">
      <alignment horizontal="right"/>
    </xf>
    <xf numFmtId="0" fontId="2" fillId="0" borderId="0" xfId="254" applyFont="1"/>
    <xf numFmtId="41" fontId="0" fillId="0" borderId="0" xfId="0" applyNumberFormat="1"/>
    <xf numFmtId="37" fontId="3" fillId="0" borderId="6" xfId="254" applyNumberFormat="1" applyFont="1" applyBorder="1"/>
    <xf numFmtId="0" fontId="3" fillId="0" borderId="0" xfId="254" applyFont="1"/>
    <xf numFmtId="37" fontId="6" fillId="0" borderId="0" xfId="254" applyNumberFormat="1" applyFont="1"/>
    <xf numFmtId="37" fontId="3" fillId="0" borderId="13" xfId="254" applyNumberFormat="1" applyFont="1" applyBorder="1"/>
    <xf numFmtId="37" fontId="2" fillId="0" borderId="14" xfId="254" applyNumberFormat="1" applyFont="1" applyBorder="1"/>
    <xf numFmtId="169" fontId="2" fillId="0" borderId="13" xfId="42" applyNumberFormat="1" applyFont="1" applyFill="1" applyBorder="1" applyAlignment="1">
      <alignment horizontal="right"/>
    </xf>
    <xf numFmtId="166" fontId="2" fillId="0" borderId="0" xfId="42" applyFont="1" applyFill="1" applyAlignment="1">
      <alignment horizontal="right"/>
    </xf>
    <xf numFmtId="43" fontId="3" fillId="0" borderId="13" xfId="68" applyFont="1" applyFill="1" applyBorder="1" applyAlignment="1">
      <alignment horizontal="right"/>
    </xf>
    <xf numFmtId="0" fontId="5" fillId="0" borderId="0" xfId="333" applyFont="1" applyAlignment="1">
      <alignment horizontal="left"/>
    </xf>
    <xf numFmtId="41" fontId="3" fillId="0" borderId="14" xfId="42" applyNumberFormat="1" applyFont="1" applyFill="1" applyBorder="1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46" applyFont="1" applyAlignment="1">
      <alignment horizontal="center" vertical="center"/>
    </xf>
    <xf numFmtId="41" fontId="3" fillId="0" borderId="0" xfId="254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3" fillId="0" borderId="1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287" applyFont="1" applyAlignment="1">
      <alignment horizontal="left" vertical="center"/>
    </xf>
    <xf numFmtId="41" fontId="2" fillId="0" borderId="0" xfId="254" applyNumberFormat="1" applyFont="1" applyAlignment="1">
      <alignment horizontal="right" vertical="center"/>
    </xf>
    <xf numFmtId="41" fontId="3" fillId="0" borderId="0" xfId="59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311" applyFont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42" applyNumberFormat="1" applyFont="1" applyFill="1" applyAlignment="1"/>
    <xf numFmtId="41" fontId="2" fillId="0" borderId="0" xfId="0" applyNumberFormat="1" applyFont="1" applyAlignment="1">
      <alignment vertical="center"/>
    </xf>
    <xf numFmtId="43" fontId="2" fillId="0" borderId="0" xfId="68" applyFont="1" applyFill="1" applyBorder="1" applyAlignment="1">
      <alignment horizontal="right" vertical="center"/>
    </xf>
    <xf numFmtId="166" fontId="2" fillId="0" borderId="0" xfId="42" applyFont="1" applyFill="1" applyBorder="1" applyAlignment="1">
      <alignment horizontal="right" vertical="center"/>
    </xf>
    <xf numFmtId="168" fontId="3" fillId="0" borderId="6" xfId="42" applyNumberFormat="1" applyFont="1" applyFill="1" applyBorder="1" applyAlignment="1">
      <alignment horizontal="right"/>
    </xf>
    <xf numFmtId="41" fontId="22" fillId="0" borderId="0" xfId="0" applyNumberFormat="1" applyFont="1"/>
    <xf numFmtId="0" fontId="101" fillId="0" borderId="0" xfId="0" applyFont="1" applyAlignment="1">
      <alignment horizontal="left" vertical="center"/>
    </xf>
    <xf numFmtId="166" fontId="2" fillId="0" borderId="3" xfId="42" applyFont="1" applyFill="1" applyBorder="1" applyAlignment="1">
      <alignment horizontal="right" vertical="center"/>
    </xf>
    <xf numFmtId="41" fontId="2" fillId="0" borderId="3" xfId="68" applyNumberFormat="1" applyFont="1" applyFill="1" applyBorder="1" applyAlignment="1">
      <alignment horizontal="right" vertical="center"/>
    </xf>
    <xf numFmtId="166" fontId="3" fillId="0" borderId="6" xfId="42" applyFont="1" applyFill="1" applyBorder="1" applyAlignment="1">
      <alignment horizontal="right" vertical="center"/>
    </xf>
    <xf numFmtId="166" fontId="3" fillId="0" borderId="0" xfId="42" applyFont="1" applyFill="1" applyBorder="1" applyAlignment="1">
      <alignment horizontal="right" vertical="center"/>
    </xf>
    <xf numFmtId="41" fontId="3" fillId="0" borderId="6" xfId="68" applyNumberFormat="1" applyFont="1" applyFill="1" applyBorder="1" applyAlignment="1">
      <alignment horizontal="right" vertical="center"/>
    </xf>
    <xf numFmtId="41" fontId="2" fillId="0" borderId="0" xfId="68" applyNumberFormat="1" applyFont="1" applyFill="1" applyBorder="1" applyAlignment="1">
      <alignment horizontal="right" vertical="center"/>
    </xf>
    <xf numFmtId="41" fontId="2" fillId="0" borderId="3" xfId="254" applyNumberFormat="1" applyFont="1" applyBorder="1"/>
    <xf numFmtId="168" fontId="2" fillId="0" borderId="0" xfId="42" applyNumberFormat="1" applyFont="1" applyFill="1" applyBorder="1" applyAlignment="1">
      <alignment horizontal="right" vertical="center"/>
    </xf>
    <xf numFmtId="41" fontId="3" fillId="0" borderId="14" xfId="59" applyFont="1" applyFill="1" applyBorder="1" applyAlignment="1">
      <alignment vertical="center"/>
    </xf>
    <xf numFmtId="0" fontId="3" fillId="0" borderId="0" xfId="287" applyFont="1" applyAlignment="1">
      <alignment horizontal="left"/>
    </xf>
    <xf numFmtId="41" fontId="2" fillId="0" borderId="3" xfId="0" applyNumberFormat="1" applyFont="1" applyBorder="1" applyAlignment="1">
      <alignment horizontal="right" vertical="center"/>
    </xf>
    <xf numFmtId="0" fontId="98" fillId="0" borderId="0" xfId="0" applyFont="1" applyAlignment="1">
      <alignment horizontal="center"/>
    </xf>
    <xf numFmtId="0" fontId="63" fillId="0" borderId="0" xfId="333" applyFont="1" applyAlignment="1">
      <alignment horizontal="center"/>
    </xf>
    <xf numFmtId="0" fontId="5" fillId="0" borderId="0" xfId="347" applyFont="1" applyAlignment="1">
      <alignment horizontal="center"/>
    </xf>
    <xf numFmtId="0" fontId="5" fillId="0" borderId="0" xfId="0" applyFont="1" applyAlignment="1">
      <alignment horizontal="center" wrapText="1"/>
    </xf>
    <xf numFmtId="0" fontId="102" fillId="0" borderId="0" xfId="0" applyFont="1" applyAlignment="1">
      <alignment horizontal="center" vertical="center"/>
    </xf>
    <xf numFmtId="41" fontId="96" fillId="0" borderId="0" xfId="42" applyNumberFormat="1" applyFont="1" applyFill="1" applyBorder="1" applyAlignment="1">
      <alignment horizontal="center"/>
    </xf>
    <xf numFmtId="168" fontId="2" fillId="0" borderId="0" xfId="42" applyNumberFormat="1" applyFont="1" applyFill="1" applyBorder="1" applyAlignment="1">
      <alignment horizontal="right"/>
    </xf>
    <xf numFmtId="37" fontId="3" fillId="0" borderId="0" xfId="42" applyNumberFormat="1" applyFont="1" applyFill="1" applyBorder="1" applyAlignment="1">
      <alignment horizontal="right"/>
    </xf>
    <xf numFmtId="37" fontId="3" fillId="0" borderId="0" xfId="0" applyNumberFormat="1" applyFont="1"/>
    <xf numFmtId="37" fontId="97" fillId="0" borderId="0" xfId="42" applyNumberFormat="1" applyFont="1" applyFill="1" applyBorder="1" applyAlignment="1">
      <alignment horizontal="right"/>
    </xf>
    <xf numFmtId="37" fontId="2" fillId="0" borderId="0" xfId="42" applyNumberFormat="1" applyFont="1" applyFill="1" applyAlignment="1"/>
    <xf numFmtId="37" fontId="3" fillId="0" borderId="12" xfId="0" applyNumberFormat="1" applyFont="1" applyBorder="1"/>
    <xf numFmtId="37" fontId="2" fillId="0" borderId="0" xfId="0" applyNumberFormat="1" applyFont="1"/>
    <xf numFmtId="0" fontId="2" fillId="0" borderId="0" xfId="347" applyFont="1"/>
    <xf numFmtId="37" fontId="2" fillId="0" borderId="13" xfId="254" applyNumberFormat="1" applyFont="1" applyBorder="1"/>
    <xf numFmtId="41" fontId="3" fillId="0" borderId="0" xfId="42" applyNumberFormat="1" applyFont="1" applyAlignment="1">
      <alignment horizontal="right"/>
    </xf>
    <xf numFmtId="168" fontId="2" fillId="0" borderId="0" xfId="42" applyNumberFormat="1" applyFont="1" applyFill="1" applyAlignment="1">
      <alignment horizontal="right" vertical="center"/>
    </xf>
    <xf numFmtId="0" fontId="3" fillId="0" borderId="0" xfId="263" applyFont="1" applyAlignment="1">
      <alignment horizontal="left"/>
    </xf>
    <xf numFmtId="169" fontId="2" fillId="0" borderId="13" xfId="251" applyNumberFormat="1" applyFont="1" applyBorder="1"/>
    <xf numFmtId="166" fontId="3" fillId="0" borderId="13" xfId="42" applyFont="1" applyFill="1" applyBorder="1" applyAlignment="1">
      <alignment horizontal="right" vertical="center"/>
    </xf>
    <xf numFmtId="43" fontId="2" fillId="0" borderId="13" xfId="68" applyFont="1" applyFill="1" applyBorder="1" applyAlignment="1">
      <alignment horizontal="right" vertical="center"/>
    </xf>
    <xf numFmtId="169" fontId="3" fillId="0" borderId="0" xfId="42" applyNumberFormat="1" applyFont="1" applyFill="1" applyBorder="1" applyAlignment="1">
      <alignment horizontal="right"/>
    </xf>
    <xf numFmtId="166" fontId="2" fillId="0" borderId="0" xfId="42" applyFont="1" applyFill="1" applyBorder="1" applyAlignment="1"/>
    <xf numFmtId="166" fontId="2" fillId="0" borderId="13" xfId="42" applyFont="1" applyFill="1" applyBorder="1" applyAlignment="1"/>
    <xf numFmtId="170" fontId="1" fillId="0" borderId="0" xfId="0" applyNumberFormat="1" applyFont="1"/>
    <xf numFmtId="169" fontId="2" fillId="0" borderId="0" xfId="132" applyNumberFormat="1" applyFont="1" applyFill="1" applyBorder="1" applyAlignment="1">
      <alignment horizontal="right"/>
    </xf>
    <xf numFmtId="169" fontId="3" fillId="0" borderId="0" xfId="132" applyNumberFormat="1" applyFont="1" applyFill="1" applyBorder="1" applyAlignment="1">
      <alignment horizontal="right"/>
    </xf>
    <xf numFmtId="169" fontId="2" fillId="0" borderId="0" xfId="132" applyNumberFormat="1" applyFont="1" applyFill="1" applyBorder="1" applyAlignment="1"/>
    <xf numFmtId="169" fontId="2" fillId="0" borderId="0" xfId="68" applyNumberFormat="1" applyFont="1" applyFill="1" applyAlignment="1">
      <alignment horizontal="right"/>
    </xf>
    <xf numFmtId="37" fontId="2" fillId="0" borderId="0" xfId="254" applyNumberFormat="1" applyFont="1" applyAlignment="1">
      <alignment horizontal="center"/>
    </xf>
    <xf numFmtId="169" fontId="3" fillId="0" borderId="0" xfId="254" applyNumberFormat="1" applyFont="1" applyAlignment="1">
      <alignment horizontal="right"/>
    </xf>
    <xf numFmtId="169" fontId="2" fillId="0" borderId="0" xfId="132" applyNumberFormat="1" applyFont="1" applyFill="1" applyAlignment="1">
      <alignment horizontal="right"/>
    </xf>
    <xf numFmtId="169" fontId="2" fillId="0" borderId="0" xfId="254" applyNumberFormat="1" applyFont="1"/>
    <xf numFmtId="169" fontId="2" fillId="0" borderId="0" xfId="254" applyNumberFormat="1" applyFont="1" applyAlignment="1">
      <alignment horizontal="right"/>
    </xf>
    <xf numFmtId="169" fontId="2" fillId="0" borderId="13" xfId="132" applyNumberFormat="1" applyFont="1" applyFill="1" applyBorder="1" applyAlignment="1">
      <alignment horizontal="right"/>
    </xf>
    <xf numFmtId="169" fontId="2" fillId="0" borderId="13" xfId="132" applyNumberFormat="1" applyFont="1" applyFill="1" applyBorder="1" applyAlignment="1"/>
    <xf numFmtId="0" fontId="6" fillId="0" borderId="0" xfId="254" applyFont="1" applyAlignment="1">
      <alignment horizontal="right"/>
    </xf>
    <xf numFmtId="170" fontId="3" fillId="0" borderId="0" xfId="0" applyNumberFormat="1" applyFont="1"/>
    <xf numFmtId="41" fontId="3" fillId="0" borderId="0" xfId="132" applyNumberFormat="1" applyFont="1" applyFill="1" applyBorder="1" applyAlignment="1">
      <alignment horizontal="right"/>
    </xf>
    <xf numFmtId="0" fontId="5" fillId="0" borderId="0" xfId="333" applyFont="1" applyAlignment="1">
      <alignment horizontal="center"/>
    </xf>
    <xf numFmtId="0" fontId="2" fillId="0" borderId="0" xfId="254" applyFont="1" applyFill="1"/>
    <xf numFmtId="0" fontId="2" fillId="0" borderId="0" xfId="0" applyFont="1" applyFill="1"/>
    <xf numFmtId="0" fontId="6" fillId="0" borderId="0" xfId="0" applyFont="1" applyFill="1" applyAlignment="1">
      <alignment horizontal="center"/>
    </xf>
    <xf numFmtId="37" fontId="2" fillId="0" borderId="0" xfId="254" applyNumberFormat="1" applyFont="1" applyFill="1"/>
    <xf numFmtId="41" fontId="2" fillId="0" borderId="0" xfId="0" applyNumberFormat="1" applyFont="1" applyFill="1"/>
    <xf numFmtId="41" fontId="2" fillId="0" borderId="0" xfId="523" quotePrefix="1" applyNumberFormat="1" applyFont="1" applyFill="1"/>
    <xf numFmtId="41" fontId="2" fillId="0" borderId="0" xfId="0" applyNumberFormat="1" applyFont="1" applyBorder="1" applyAlignment="1">
      <alignment horizontal="right"/>
    </xf>
    <xf numFmtId="169" fontId="3" fillId="0" borderId="13" xfId="68" applyNumberFormat="1" applyFont="1" applyFill="1" applyBorder="1" applyAlignment="1">
      <alignment horizontal="right"/>
    </xf>
    <xf numFmtId="168" fontId="3" fillId="0" borderId="13" xfId="4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42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3" fillId="0" borderId="13" xfId="254" applyNumberFormat="1" applyFont="1" applyBorder="1"/>
    <xf numFmtId="41" fontId="2" fillId="0" borderId="0" xfId="42" applyNumberFormat="1" applyFont="1" applyFill="1" applyBorder="1" applyAlignment="1">
      <alignment horizontal="right" vertical="center"/>
    </xf>
    <xf numFmtId="166" fontId="2" fillId="0" borderId="0" xfId="42" applyFont="1"/>
    <xf numFmtId="168" fontId="2" fillId="0" borderId="0" xfId="42" applyNumberFormat="1" applyFont="1"/>
    <xf numFmtId="169" fontId="2" fillId="0" borderId="0" xfId="132" applyNumberFormat="1" applyFont="1" applyFill="1" applyAlignment="1"/>
    <xf numFmtId="166" fontId="3" fillId="0" borderId="14" xfId="42" applyFont="1" applyFill="1" applyBorder="1" applyAlignment="1"/>
    <xf numFmtId="169" fontId="3" fillId="0" borderId="13" xfId="42" applyNumberFormat="1" applyFont="1" applyFill="1" applyBorder="1" applyAlignment="1">
      <alignment horizontal="right"/>
    </xf>
    <xf numFmtId="166" fontId="3" fillId="0" borderId="13" xfId="42" applyFont="1" applyFill="1" applyBorder="1" applyAlignment="1">
      <alignment horizontal="right"/>
    </xf>
    <xf numFmtId="166" fontId="2" fillId="0" borderId="13" xfId="42" applyFont="1" applyFill="1" applyBorder="1" applyAlignment="1">
      <alignment horizontal="right"/>
    </xf>
    <xf numFmtId="166" fontId="2" fillId="0" borderId="13" xfId="42" applyFont="1" applyFill="1" applyBorder="1" applyAlignment="1">
      <alignment horizontal="left"/>
    </xf>
    <xf numFmtId="166" fontId="3" fillId="0" borderId="0" xfId="42" applyFont="1"/>
    <xf numFmtId="166" fontId="3" fillId="0" borderId="0" xfId="42" applyFont="1" applyFill="1" applyBorder="1" applyAlignment="1">
      <alignment horizontal="right"/>
    </xf>
    <xf numFmtId="166" fontId="2" fillId="0" borderId="0" xfId="42" applyFont="1" applyFill="1" applyBorder="1" applyAlignment="1">
      <alignment horizontal="right"/>
    </xf>
    <xf numFmtId="166" fontId="2" fillId="0" borderId="0" xfId="42" applyFont="1" applyAlignment="1">
      <alignment horizontal="right"/>
    </xf>
    <xf numFmtId="168" fontId="3" fillId="0" borderId="0" xfId="42" applyNumberFormat="1" applyFont="1" applyFill="1" applyBorder="1" applyAlignment="1">
      <alignment horizontal="right"/>
    </xf>
    <xf numFmtId="0" fontId="26" fillId="0" borderId="0" xfId="0" applyFont="1"/>
    <xf numFmtId="168" fontId="5" fillId="0" borderId="0" xfId="42" applyNumberFormat="1" applyFont="1"/>
    <xf numFmtId="166" fontId="3" fillId="0" borderId="14" xfId="42" applyFont="1" applyFill="1" applyBorder="1" applyAlignment="1">
      <alignment vertical="center"/>
    </xf>
    <xf numFmtId="0" fontId="6" fillId="0" borderId="0" xfId="0" applyFont="1" applyAlignment="1">
      <alignment horizontal="center"/>
    </xf>
    <xf numFmtId="168" fontId="2" fillId="0" borderId="0" xfId="6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168" fontId="3" fillId="0" borderId="13" xfId="42" applyNumberFormat="1" applyFont="1" applyBorder="1" applyAlignment="1">
      <alignment horizontal="right"/>
    </xf>
    <xf numFmtId="168" fontId="3" fillId="0" borderId="13" xfId="68" applyNumberFormat="1" applyFont="1" applyFill="1" applyBorder="1" applyAlignment="1">
      <alignment horizontal="right"/>
    </xf>
    <xf numFmtId="168" fontId="3" fillId="0" borderId="0" xfId="68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13" xfId="0" applyNumberFormat="1" applyFont="1" applyBorder="1" applyAlignment="1">
      <alignment horizontal="right"/>
    </xf>
    <xf numFmtId="168" fontId="3" fillId="0" borderId="13" xfId="42" applyNumberFormat="1" applyFont="1" applyFill="1" applyBorder="1" applyAlignment="1">
      <alignment horizontal="right"/>
    </xf>
    <xf numFmtId="166" fontId="3" fillId="0" borderId="14" xfId="42" applyFont="1" applyFill="1" applyBorder="1" applyAlignment="1">
      <alignment horizontal="right"/>
    </xf>
    <xf numFmtId="41" fontId="3" fillId="0" borderId="0" xfId="254" applyNumberFormat="1" applyFont="1" applyBorder="1" applyAlignment="1">
      <alignment horizontal="right" vertical="center"/>
    </xf>
    <xf numFmtId="169" fontId="2" fillId="0" borderId="0" xfId="68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0" fontId="2" fillId="0" borderId="0" xfId="342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212" fontId="2" fillId="0" borderId="0" xfId="342" quotePrefix="1" applyNumberFormat="1" applyFont="1" applyFill="1" applyAlignment="1">
      <alignment horizontal="center"/>
    </xf>
    <xf numFmtId="212" fontId="2" fillId="0" borderId="0" xfId="342" applyNumberFormat="1" applyFont="1" applyFill="1" applyAlignment="1">
      <alignment horizontal="center"/>
    </xf>
    <xf numFmtId="49" fontId="2" fillId="0" borderId="0" xfId="263" applyNumberFormat="1" applyFont="1" applyAlignment="1">
      <alignment horizontal="center" wrapText="1"/>
    </xf>
    <xf numFmtId="49" fontId="2" fillId="0" borderId="0" xfId="263" applyNumberFormat="1" applyFont="1" applyAlignment="1">
      <alignment horizontal="center" vertical="center" wrapText="1"/>
    </xf>
    <xf numFmtId="49" fontId="2" fillId="0" borderId="0" xfId="263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240" applyNumberFormat="1" applyFont="1" applyAlignment="1">
      <alignment horizontal="center" wrapText="1"/>
    </xf>
  </cellXfs>
  <cellStyles count="56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ปกติ_Sheet1" xfId="523" xr:uid="{00000000-0005-0000-0000-00000B020000}"/>
    <cellStyle name="ฟ๙ศธบ๑ณปฟช (2)" xfId="524" xr:uid="{00000000-0005-0000-0000-00000C020000}"/>
    <cellStyle name="ฤ?ธถ [0]_95" xfId="525" xr:uid="{00000000-0005-0000-0000-00000D020000}"/>
    <cellStyle name="ฤ?ธถ_95" xfId="526" xr:uid="{00000000-0005-0000-0000-00000E020000}"/>
    <cellStyle name="ฤธถ [0]_95" xfId="527" xr:uid="{00000000-0005-0000-0000-00000F020000}"/>
    <cellStyle name="ฤธถ_95" xfId="528" xr:uid="{00000000-0005-0000-0000-000010020000}"/>
    <cellStyle name="ลEญ [0]_laroux" xfId="529" xr:uid="{00000000-0005-0000-0000-000011020000}"/>
    <cellStyle name="ลEญ_laroux" xfId="530" xr:uid="{00000000-0005-0000-0000-000012020000}"/>
    <cellStyle name="ล๋ศญ [0]_95" xfId="531" xr:uid="{00000000-0005-0000-0000-000013020000}"/>
    <cellStyle name="ล๋ศญ_95" xfId="532" xr:uid="{00000000-0005-0000-0000-000014020000}"/>
    <cellStyle name="วฅมุ_4ฟ๙ฝวภ๛" xfId="533" xr:uid="{00000000-0005-0000-0000-000015020000}"/>
    <cellStyle name="콤마 [0]_VERA" xfId="534" xr:uid="{00000000-0005-0000-0000-000016020000}"/>
    <cellStyle name="콤마_VERA" xfId="535" xr:uid="{00000000-0005-0000-0000-000017020000}"/>
    <cellStyle name="표준_DAA1" xfId="536" xr:uid="{00000000-0005-0000-0000-000018020000}"/>
    <cellStyle name="一般_0006(1)" xfId="537" xr:uid="{00000000-0005-0000-0000-000019020000}"/>
    <cellStyle name="千分位[0]_LC (2)" xfId="538" xr:uid="{00000000-0005-0000-0000-00001A020000}"/>
    <cellStyle name="千分位_LC (2)" xfId="539" xr:uid="{00000000-0005-0000-0000-00001B020000}"/>
    <cellStyle name="常规_01年度計画総括表(営業編)" xfId="540" xr:uid="{00000000-0005-0000-0000-00001C020000}"/>
    <cellStyle name="未定義" xfId="541" xr:uid="{00000000-0005-0000-0000-00001D020000}"/>
    <cellStyle name="桁区切り [0.00]_part price" xfId="542" xr:uid="{00000000-0005-0000-0000-00001E020000}"/>
    <cellStyle name="桁区切り_FGA_J" xfId="543" xr:uid="{00000000-0005-0000-0000-00001F020000}"/>
    <cellStyle name="標準_(3)売掛金" xfId="544" xr:uid="{00000000-0005-0000-0000-000020020000}"/>
    <cellStyle name="爼ﾗ靉ﾁ篦ｧﾋﾅﾒﾂﾁﾔｵﾔ" xfId="545" xr:uid="{00000000-0005-0000-0000-000021020000}"/>
    <cellStyle name="自動0#ｱﾘ" xfId="546" xr:uid="{00000000-0005-0000-0000-000022020000}"/>
    <cellStyle name="自動0#ﾅｼ" xfId="547" xr:uid="{00000000-0005-0000-0000-000023020000}"/>
    <cellStyle name="自動1#ｱﾘ" xfId="548" xr:uid="{00000000-0005-0000-0000-000024020000}"/>
    <cellStyle name="自動1#ﾅｼ" xfId="549" xr:uid="{00000000-0005-0000-0000-000025020000}"/>
    <cellStyle name="自動2#ｱﾘ" xfId="550" xr:uid="{00000000-0005-0000-0000-000026020000}"/>
    <cellStyle name="自動2#ﾅｼ" xfId="551" xr:uid="{00000000-0005-0000-0000-000027020000}"/>
    <cellStyle name="貨幣 [0]_liz-ss" xfId="552" xr:uid="{00000000-0005-0000-0000-000028020000}"/>
    <cellStyle name="貨幣[0]_LC (2)" xfId="553" xr:uid="{00000000-0005-0000-0000-000029020000}"/>
    <cellStyle name="貨幣_LC (2)" xfId="554" xr:uid="{00000000-0005-0000-0000-00002A020000}"/>
    <cellStyle name="通常0#ｱﾘ" xfId="555" xr:uid="{00000000-0005-0000-0000-00002B020000}"/>
    <cellStyle name="通常0#ﾅｼ" xfId="556" xr:uid="{00000000-0005-0000-0000-00002C020000}"/>
    <cellStyle name="通常1#ｱﾘ" xfId="557" xr:uid="{00000000-0005-0000-0000-00002D020000}"/>
    <cellStyle name="通常1#ﾅｼ" xfId="558" xr:uid="{00000000-0005-0000-0000-00002E020000}"/>
    <cellStyle name="通常2#ｱﾘ" xfId="559" xr:uid="{00000000-0005-0000-0000-00002F020000}"/>
    <cellStyle name="通常2#ﾅｼ" xfId="560" xr:uid="{00000000-0005-0000-0000-000030020000}"/>
    <cellStyle name="通貨 [0.00]_part price" xfId="561" xr:uid="{00000000-0005-0000-0000-000031020000}"/>
    <cellStyle name="通貨_part price" xfId="562" xr:uid="{00000000-0005-0000-0000-000032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87"/>
  <sheetViews>
    <sheetView view="pageBreakPreview" topLeftCell="A52" zoomScale="85" zoomScaleNormal="100" zoomScaleSheetLayoutView="85" workbookViewId="0">
      <selection activeCell="C24" sqref="C24"/>
    </sheetView>
  </sheetViews>
  <sheetFormatPr defaultColWidth="9.1796875" defaultRowHeight="20.25" customHeight="1"/>
  <cols>
    <col min="1" max="1" width="38.453125" style="3" customWidth="1"/>
    <col min="2" max="2" width="6.81640625" style="55" bestFit="1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6384" width="9.1796875" style="3"/>
  </cols>
  <sheetData>
    <row r="1" spans="1:9" ht="20.25" customHeight="1">
      <c r="A1" s="10" t="s">
        <v>0</v>
      </c>
    </row>
    <row r="2" spans="1:9" ht="20.25" customHeight="1">
      <c r="A2" s="2" t="s">
        <v>1</v>
      </c>
    </row>
    <row r="4" spans="1:9" ht="20.25" customHeight="1">
      <c r="C4" s="280" t="s">
        <v>2</v>
      </c>
      <c r="D4" s="280"/>
      <c r="E4" s="280"/>
      <c r="F4" s="280"/>
      <c r="G4" s="280" t="s">
        <v>3</v>
      </c>
      <c r="H4" s="280"/>
      <c r="I4" s="280"/>
    </row>
    <row r="5" spans="1:9" ht="20.25" customHeight="1">
      <c r="B5" s="43"/>
      <c r="C5" s="278" t="s">
        <v>4</v>
      </c>
      <c r="D5" s="278"/>
      <c r="E5" s="278"/>
      <c r="F5" s="278"/>
      <c r="G5" s="278" t="s">
        <v>5</v>
      </c>
      <c r="H5" s="278"/>
      <c r="I5" s="278"/>
    </row>
    <row r="6" spans="1:9" ht="20.25" customHeight="1">
      <c r="B6" s="3"/>
      <c r="C6" s="281" t="s">
        <v>6</v>
      </c>
      <c r="D6" s="281"/>
      <c r="E6" s="281"/>
      <c r="F6" s="16"/>
      <c r="G6" s="281" t="s">
        <v>6</v>
      </c>
      <c r="H6" s="281"/>
      <c r="I6" s="281"/>
    </row>
    <row r="7" spans="1:9" ht="20.25" customHeight="1">
      <c r="A7" s="11" t="s">
        <v>7</v>
      </c>
      <c r="B7" s="241" t="s">
        <v>8</v>
      </c>
      <c r="C7" s="16">
        <v>2022</v>
      </c>
      <c r="D7" s="1"/>
      <c r="E7" s="16">
        <v>2021</v>
      </c>
      <c r="F7" s="16"/>
      <c r="G7" s="16">
        <v>2022</v>
      </c>
      <c r="H7" s="1"/>
      <c r="I7" s="16">
        <v>2021</v>
      </c>
    </row>
    <row r="8" spans="1:9" ht="20.25" customHeight="1">
      <c r="B8" s="1"/>
      <c r="C8" s="279" t="s">
        <v>9</v>
      </c>
      <c r="D8" s="279"/>
      <c r="E8" s="279"/>
      <c r="F8" s="279"/>
      <c r="G8" s="279"/>
      <c r="H8" s="279"/>
      <c r="I8" s="279"/>
    </row>
    <row r="9" spans="1:9" ht="20.25" customHeight="1">
      <c r="A9" s="12" t="s">
        <v>10</v>
      </c>
      <c r="B9" s="1"/>
    </row>
    <row r="10" spans="1:9" ht="20.25" customHeight="1">
      <c r="A10" s="3" t="s">
        <v>11</v>
      </c>
      <c r="B10" s="241">
        <v>5</v>
      </c>
      <c r="C10" s="172">
        <v>298805528</v>
      </c>
      <c r="D10" s="54"/>
      <c r="E10" s="172">
        <v>382609637</v>
      </c>
      <c r="F10" s="77"/>
      <c r="G10" s="116">
        <v>249988981</v>
      </c>
      <c r="H10" s="77"/>
      <c r="I10" s="116">
        <v>324544988</v>
      </c>
    </row>
    <row r="11" spans="1:9" ht="20.25" customHeight="1">
      <c r="A11" s="231" t="s">
        <v>12</v>
      </c>
      <c r="B11" s="232" t="s">
        <v>206</v>
      </c>
      <c r="C11" s="172">
        <v>324144288</v>
      </c>
      <c r="D11" s="234"/>
      <c r="E11" s="172">
        <v>340585908</v>
      </c>
      <c r="F11" s="235"/>
      <c r="G11" s="116">
        <v>281164717</v>
      </c>
      <c r="H11" s="235"/>
      <c r="I11" s="116">
        <v>318779821</v>
      </c>
    </row>
    <row r="12" spans="1:9" ht="20.25" customHeight="1">
      <c r="A12" s="231" t="s">
        <v>13</v>
      </c>
      <c r="B12" s="232">
        <v>4</v>
      </c>
      <c r="C12" s="172">
        <v>135355299</v>
      </c>
      <c r="D12" s="234"/>
      <c r="E12" s="172">
        <v>89166138</v>
      </c>
      <c r="F12" s="235"/>
      <c r="G12" s="116">
        <v>145057384</v>
      </c>
      <c r="H12" s="235"/>
      <c r="I12" s="116">
        <v>88194135</v>
      </c>
    </row>
    <row r="13" spans="1:9" ht="20.25" customHeight="1">
      <c r="A13" s="231" t="s">
        <v>14</v>
      </c>
      <c r="B13" s="232" t="s">
        <v>207</v>
      </c>
      <c r="C13" s="172">
        <v>0</v>
      </c>
      <c r="D13" s="234"/>
      <c r="E13" s="172">
        <v>0</v>
      </c>
      <c r="F13" s="235"/>
      <c r="G13" s="116">
        <v>5610000</v>
      </c>
      <c r="H13" s="235"/>
      <c r="I13" s="116">
        <v>5610000</v>
      </c>
    </row>
    <row r="14" spans="1:9" ht="20.25" customHeight="1">
      <c r="A14" s="231" t="s">
        <v>15</v>
      </c>
      <c r="B14" s="232">
        <v>7</v>
      </c>
      <c r="C14" s="172">
        <v>444457476</v>
      </c>
      <c r="D14" s="234"/>
      <c r="E14" s="172">
        <v>290717932</v>
      </c>
      <c r="F14" s="235"/>
      <c r="G14" s="116">
        <v>383903803</v>
      </c>
      <c r="H14" s="235"/>
      <c r="I14" s="116">
        <v>247138839</v>
      </c>
    </row>
    <row r="15" spans="1:9" ht="20.25" customHeight="1">
      <c r="A15" s="231" t="s">
        <v>16</v>
      </c>
      <c r="B15" s="232">
        <v>26</v>
      </c>
      <c r="C15" s="172">
        <v>1829719197</v>
      </c>
      <c r="D15" s="234"/>
      <c r="E15" s="172">
        <v>1371105836</v>
      </c>
      <c r="F15" s="235"/>
      <c r="G15" s="116">
        <v>1829719197</v>
      </c>
      <c r="H15" s="235"/>
      <c r="I15" s="116">
        <v>1371105836</v>
      </c>
    </row>
    <row r="16" spans="1:9" ht="20.25" customHeight="1">
      <c r="A16" s="231" t="s">
        <v>17</v>
      </c>
      <c r="B16" s="232"/>
      <c r="C16" s="172">
        <v>46800257</v>
      </c>
      <c r="D16" s="234"/>
      <c r="E16" s="172">
        <v>49508226</v>
      </c>
      <c r="F16" s="235"/>
      <c r="G16" s="116">
        <v>46505814</v>
      </c>
      <c r="H16" s="235"/>
      <c r="I16" s="116">
        <v>48484762</v>
      </c>
    </row>
    <row r="17" spans="1:9" ht="20.25" customHeight="1">
      <c r="A17" s="14" t="s">
        <v>18</v>
      </c>
      <c r="B17" s="241"/>
      <c r="C17" s="138">
        <f>SUM(C10:C16)</f>
        <v>3079282045</v>
      </c>
      <c r="D17" s="5"/>
      <c r="E17" s="138">
        <f>SUM(E10:E16)</f>
        <v>2523693677</v>
      </c>
      <c r="F17" s="5">
        <f>SUM(F10:F16)</f>
        <v>0</v>
      </c>
      <c r="G17" s="7">
        <f>SUM(G10:G16)</f>
        <v>2941949896</v>
      </c>
      <c r="H17" s="5">
        <f>SUM(H10:H16)</f>
        <v>0</v>
      </c>
      <c r="I17" s="7">
        <f>SUM(I10:I16)</f>
        <v>2403858381</v>
      </c>
    </row>
    <row r="18" spans="1:9" ht="20.25" customHeight="1">
      <c r="B18" s="241"/>
      <c r="C18" s="54"/>
      <c r="D18" s="54"/>
      <c r="E18" s="54"/>
      <c r="F18" s="54"/>
      <c r="G18" s="54"/>
      <c r="H18" s="54"/>
      <c r="I18" s="54"/>
    </row>
    <row r="19" spans="1:9" ht="20.25" customHeight="1">
      <c r="A19" s="12" t="s">
        <v>19</v>
      </c>
      <c r="B19" s="241"/>
      <c r="C19" s="54"/>
      <c r="D19" s="54"/>
      <c r="E19" s="54"/>
      <c r="F19" s="54"/>
      <c r="G19" s="54"/>
      <c r="H19" s="54"/>
      <c r="I19" s="54"/>
    </row>
    <row r="20" spans="1:9" ht="20.25" customHeight="1">
      <c r="A20" s="17" t="s">
        <v>197</v>
      </c>
      <c r="B20" s="241">
        <v>26</v>
      </c>
      <c r="C20" s="110">
        <v>66752211</v>
      </c>
      <c r="D20" s="54"/>
      <c r="E20" s="110">
        <v>66752209</v>
      </c>
      <c r="F20" s="54"/>
      <c r="G20" s="110">
        <v>66752211</v>
      </c>
      <c r="H20" s="54"/>
      <c r="I20" s="110">
        <v>66752209</v>
      </c>
    </row>
    <row r="21" spans="1:9" ht="20.25" customHeight="1">
      <c r="A21" s="17" t="s">
        <v>20</v>
      </c>
      <c r="B21" s="241">
        <v>8</v>
      </c>
      <c r="C21" s="110">
        <v>89124378</v>
      </c>
      <c r="D21" s="110"/>
      <c r="E21" s="110">
        <v>88954557</v>
      </c>
      <c r="F21" s="110"/>
      <c r="G21" s="110">
        <v>0</v>
      </c>
      <c r="H21" s="110"/>
      <c r="I21" s="110">
        <v>0</v>
      </c>
    </row>
    <row r="22" spans="1:9" ht="20.25" customHeight="1">
      <c r="A22" s="17" t="s">
        <v>217</v>
      </c>
      <c r="B22" s="241">
        <v>8</v>
      </c>
      <c r="C22" s="110">
        <v>30173997</v>
      </c>
      <c r="D22" s="110"/>
      <c r="E22" s="110">
        <v>0</v>
      </c>
      <c r="F22" s="110"/>
      <c r="G22" s="110">
        <v>0</v>
      </c>
      <c r="H22" s="110"/>
      <c r="I22" s="110">
        <v>0</v>
      </c>
    </row>
    <row r="23" spans="1:9" ht="20.25" customHeight="1">
      <c r="A23" s="3" t="s">
        <v>21</v>
      </c>
      <c r="B23" s="241">
        <v>9</v>
      </c>
      <c r="C23" s="110">
        <v>0</v>
      </c>
      <c r="D23" s="59"/>
      <c r="E23" s="110">
        <v>0</v>
      </c>
      <c r="F23" s="77"/>
      <c r="G23" s="110">
        <v>419999980</v>
      </c>
      <c r="H23" s="77"/>
      <c r="I23" s="110">
        <v>390161757</v>
      </c>
    </row>
    <row r="24" spans="1:9" ht="20.25" customHeight="1">
      <c r="A24" s="3" t="s">
        <v>22</v>
      </c>
      <c r="B24" s="241">
        <v>11</v>
      </c>
      <c r="C24" s="110">
        <v>1067733408</v>
      </c>
      <c r="D24" s="54"/>
      <c r="E24" s="110">
        <v>951274103</v>
      </c>
      <c r="F24" s="77"/>
      <c r="G24" s="110">
        <v>946759852</v>
      </c>
      <c r="H24" s="77"/>
      <c r="I24" s="110">
        <v>816631323</v>
      </c>
    </row>
    <row r="25" spans="1:9" ht="20.25" customHeight="1">
      <c r="A25" s="3" t="s">
        <v>23</v>
      </c>
      <c r="B25" s="241" t="s">
        <v>208</v>
      </c>
      <c r="C25" s="110">
        <v>64211926</v>
      </c>
      <c r="D25" s="54"/>
      <c r="E25" s="110">
        <v>54965055</v>
      </c>
      <c r="F25" s="77"/>
      <c r="G25" s="110">
        <v>54785144</v>
      </c>
      <c r="H25" s="77"/>
      <c r="I25" s="110">
        <v>47224314</v>
      </c>
    </row>
    <row r="26" spans="1:9" ht="20.25" customHeight="1">
      <c r="A26" s="3" t="s">
        <v>24</v>
      </c>
      <c r="B26" s="241">
        <v>13</v>
      </c>
      <c r="C26" s="110">
        <v>90898858</v>
      </c>
      <c r="D26" s="54"/>
      <c r="E26" s="110">
        <v>90898858</v>
      </c>
      <c r="F26" s="77"/>
      <c r="G26" s="110">
        <v>0</v>
      </c>
      <c r="H26" s="77"/>
      <c r="I26" s="110">
        <v>0</v>
      </c>
    </row>
    <row r="27" spans="1:9" ht="20.149999999999999" customHeight="1">
      <c r="A27" s="3" t="s">
        <v>25</v>
      </c>
      <c r="B27" s="241">
        <v>14</v>
      </c>
      <c r="C27" s="110">
        <v>37042812</v>
      </c>
      <c r="D27" s="54"/>
      <c r="E27" s="110">
        <v>43346346</v>
      </c>
      <c r="F27" s="77"/>
      <c r="G27" s="110">
        <v>29390098</v>
      </c>
      <c r="H27" s="77"/>
      <c r="I27" s="110">
        <v>34880909</v>
      </c>
    </row>
    <row r="28" spans="1:9" s="231" customFormat="1" ht="20.25" customHeight="1">
      <c r="A28" s="231" t="s">
        <v>26</v>
      </c>
      <c r="B28" s="232">
        <v>23</v>
      </c>
      <c r="C28" s="110">
        <v>26410724</v>
      </c>
      <c r="D28" s="234"/>
      <c r="E28" s="110">
        <v>19813093</v>
      </c>
      <c r="F28" s="235"/>
      <c r="G28" s="110">
        <v>26096297</v>
      </c>
      <c r="H28" s="235"/>
      <c r="I28" s="110">
        <v>19677392</v>
      </c>
    </row>
    <row r="29" spans="1:9" ht="20.25" customHeight="1">
      <c r="A29" s="3" t="s">
        <v>27</v>
      </c>
      <c r="B29" s="241">
        <v>4</v>
      </c>
      <c r="C29" s="110">
        <v>9696527</v>
      </c>
      <c r="D29" s="54"/>
      <c r="E29" s="110">
        <v>8703320</v>
      </c>
      <c r="F29" s="77"/>
      <c r="G29" s="110">
        <v>5431538</v>
      </c>
      <c r="H29" s="77"/>
      <c r="I29" s="110">
        <v>4495238</v>
      </c>
    </row>
    <row r="30" spans="1:9" ht="20.25" customHeight="1">
      <c r="A30" s="14" t="s">
        <v>28</v>
      </c>
      <c r="B30" s="241"/>
      <c r="C30" s="7">
        <f>SUM(C20:C29)</f>
        <v>1482044841</v>
      </c>
      <c r="D30" s="5"/>
      <c r="E30" s="7">
        <f>SUM(E20:E29)</f>
        <v>1324707541</v>
      </c>
      <c r="F30" s="5">
        <f>SUM(F24:F29)</f>
        <v>0</v>
      </c>
      <c r="G30" s="7">
        <f>SUM(G20:G29)</f>
        <v>1549215120</v>
      </c>
      <c r="H30" s="5">
        <f>SUM(H24:H29)</f>
        <v>0</v>
      </c>
      <c r="I30" s="7">
        <f>SUM(I20:I29)</f>
        <v>1379823142</v>
      </c>
    </row>
    <row r="31" spans="1:9" ht="20.25" customHeight="1">
      <c r="A31" s="14"/>
      <c r="B31" s="241"/>
      <c r="C31" s="54"/>
      <c r="D31" s="5"/>
      <c r="E31" s="54"/>
      <c r="F31" s="5"/>
      <c r="G31" s="54"/>
      <c r="H31" s="54"/>
      <c r="I31" s="54"/>
    </row>
    <row r="32" spans="1:9" ht="20.25" customHeight="1" thickBot="1">
      <c r="A32" s="14" t="s">
        <v>29</v>
      </c>
      <c r="B32" s="241"/>
      <c r="C32" s="63">
        <f>SUM(C17,C30)</f>
        <v>4561326886</v>
      </c>
      <c r="D32" s="5"/>
      <c r="E32" s="63">
        <f>SUM(E17,E30)</f>
        <v>3848401218</v>
      </c>
      <c r="F32" s="5"/>
      <c r="G32" s="63">
        <f>G17+G30</f>
        <v>4491165016</v>
      </c>
      <c r="H32" s="54"/>
      <c r="I32" s="63">
        <f>I17+I30</f>
        <v>3783681523</v>
      </c>
    </row>
    <row r="33" spans="1:9" ht="20.25" customHeight="1" thickTop="1">
      <c r="A33" s="14"/>
      <c r="B33" s="241"/>
      <c r="C33" s="18"/>
      <c r="D33" s="14"/>
      <c r="E33" s="18"/>
      <c r="F33" s="18"/>
      <c r="G33" s="18"/>
      <c r="I33" s="18"/>
    </row>
    <row r="34" spans="1:9" ht="20.25" customHeight="1">
      <c r="A34" s="10" t="s">
        <v>0</v>
      </c>
      <c r="B34" s="241"/>
    </row>
    <row r="35" spans="1:9" ht="20.25" customHeight="1">
      <c r="A35" s="2" t="s">
        <v>1</v>
      </c>
      <c r="B35" s="241"/>
    </row>
    <row r="36" spans="1:9" ht="20.25" customHeight="1">
      <c r="B36" s="241"/>
    </row>
    <row r="37" spans="1:9" ht="20.25" customHeight="1">
      <c r="C37" s="280" t="s">
        <v>2</v>
      </c>
      <c r="D37" s="280"/>
      <c r="E37" s="280"/>
      <c r="F37" s="280"/>
      <c r="G37" s="280" t="s">
        <v>3</v>
      </c>
      <c r="H37" s="280"/>
      <c r="I37" s="280"/>
    </row>
    <row r="38" spans="1:9" ht="20.25" customHeight="1">
      <c r="B38" s="43"/>
      <c r="C38" s="278" t="s">
        <v>4</v>
      </c>
      <c r="D38" s="278"/>
      <c r="E38" s="278"/>
      <c r="F38" s="278"/>
      <c r="G38" s="278" t="s">
        <v>5</v>
      </c>
      <c r="H38" s="278"/>
      <c r="I38" s="278"/>
    </row>
    <row r="39" spans="1:9" ht="20.25" customHeight="1">
      <c r="B39" s="3"/>
      <c r="C39" s="281" t="s">
        <v>6</v>
      </c>
      <c r="D39" s="281"/>
      <c r="E39" s="281"/>
      <c r="F39" s="16"/>
      <c r="G39" s="281" t="s">
        <v>6</v>
      </c>
      <c r="H39" s="281"/>
      <c r="I39" s="281"/>
    </row>
    <row r="40" spans="1:9" ht="20.25" customHeight="1">
      <c r="A40" s="11" t="s">
        <v>30</v>
      </c>
      <c r="B40" s="241" t="s">
        <v>8</v>
      </c>
      <c r="C40" s="16">
        <v>2022</v>
      </c>
      <c r="D40" s="1"/>
      <c r="E40" s="16">
        <v>2021</v>
      </c>
      <c r="F40" s="16"/>
      <c r="G40" s="16">
        <v>2022</v>
      </c>
      <c r="H40" s="1"/>
      <c r="I40" s="16">
        <v>2021</v>
      </c>
    </row>
    <row r="41" spans="1:9" ht="20.25" customHeight="1">
      <c r="B41" s="1"/>
      <c r="C41" s="279" t="s">
        <v>9</v>
      </c>
      <c r="D41" s="279"/>
      <c r="E41" s="279"/>
      <c r="F41" s="279"/>
      <c r="G41" s="279"/>
      <c r="H41" s="279"/>
      <c r="I41" s="279"/>
    </row>
    <row r="42" spans="1:9" ht="19.75" customHeight="1">
      <c r="A42" s="12" t="s">
        <v>31</v>
      </c>
      <c r="B42" s="241"/>
    </row>
    <row r="43" spans="1:9" ht="19.75" customHeight="1">
      <c r="A43" s="3" t="s">
        <v>32</v>
      </c>
      <c r="B43" s="241"/>
      <c r="C43" s="126">
        <v>1056720</v>
      </c>
      <c r="E43" s="126">
        <v>1887559</v>
      </c>
      <c r="G43" s="110">
        <v>0</v>
      </c>
      <c r="I43" s="110">
        <v>0</v>
      </c>
    </row>
    <row r="44" spans="1:9" ht="20.25" customHeight="1">
      <c r="A44" s="3" t="s">
        <v>33</v>
      </c>
      <c r="B44" s="241" t="s">
        <v>207</v>
      </c>
      <c r="C44" s="126">
        <v>229971102</v>
      </c>
      <c r="D44" s="54"/>
      <c r="E44" s="126">
        <v>180815354</v>
      </c>
      <c r="F44" s="93"/>
      <c r="G44" s="126">
        <v>240030295</v>
      </c>
      <c r="H44" s="54"/>
      <c r="I44" s="126">
        <v>192601876</v>
      </c>
    </row>
    <row r="45" spans="1:9" ht="19.75" customHeight="1">
      <c r="A45" s="3" t="s">
        <v>34</v>
      </c>
      <c r="B45" s="241" t="s">
        <v>209</v>
      </c>
      <c r="C45" s="126">
        <v>734226339</v>
      </c>
      <c r="D45" s="54"/>
      <c r="E45" s="126">
        <v>495094418</v>
      </c>
      <c r="F45" s="93"/>
      <c r="G45" s="126">
        <v>709614145</v>
      </c>
      <c r="H45" s="54"/>
      <c r="I45" s="126">
        <v>468644151</v>
      </c>
    </row>
    <row r="46" spans="1:9" ht="20.25" customHeight="1">
      <c r="A46" s="3" t="s">
        <v>35</v>
      </c>
      <c r="B46" s="241" t="s">
        <v>207</v>
      </c>
      <c r="C46" s="126">
        <v>9346280</v>
      </c>
      <c r="D46" s="62"/>
      <c r="E46" s="126">
        <v>9460367</v>
      </c>
      <c r="F46" s="79"/>
      <c r="G46" s="110">
        <v>0</v>
      </c>
      <c r="H46" s="54"/>
      <c r="I46" s="110">
        <v>0</v>
      </c>
    </row>
    <row r="47" spans="1:9" ht="20.25" customHeight="1">
      <c r="A47" s="3" t="s">
        <v>36</v>
      </c>
      <c r="B47" s="241" t="s">
        <v>210</v>
      </c>
      <c r="C47" s="110">
        <v>10923298</v>
      </c>
      <c r="E47" s="110">
        <v>10071294</v>
      </c>
      <c r="F47" s="79"/>
      <c r="G47" s="110">
        <v>10473094</v>
      </c>
      <c r="H47" s="54"/>
      <c r="I47" s="110">
        <v>8795203</v>
      </c>
    </row>
    <row r="48" spans="1:9" ht="20.25" customHeight="1">
      <c r="A48" s="3" t="s">
        <v>37</v>
      </c>
      <c r="B48" s="241"/>
      <c r="C48" s="110">
        <v>85613016</v>
      </c>
      <c r="D48" s="54"/>
      <c r="E48" s="110">
        <v>48140196</v>
      </c>
      <c r="F48" s="94"/>
      <c r="G48" s="54">
        <v>85339511</v>
      </c>
      <c r="H48" s="54"/>
      <c r="I48" s="54">
        <v>48018115</v>
      </c>
    </row>
    <row r="49" spans="1:9" ht="20.25" customHeight="1">
      <c r="A49" s="14" t="s">
        <v>38</v>
      </c>
      <c r="B49" s="241"/>
      <c r="C49" s="7">
        <f>SUM(C43:C48)</f>
        <v>1071136755</v>
      </c>
      <c r="D49" s="5"/>
      <c r="E49" s="7">
        <f>SUM(E43:E48)</f>
        <v>745469188</v>
      </c>
      <c r="F49" s="5">
        <f>SUM(F44:F48)</f>
        <v>0</v>
      </c>
      <c r="G49" s="7">
        <f>SUM(G43:G48)</f>
        <v>1045457045</v>
      </c>
      <c r="H49" s="5">
        <f>SUM(H44:H48)</f>
        <v>0</v>
      </c>
      <c r="I49" s="7">
        <f>SUM(I43:I48)</f>
        <v>718059345</v>
      </c>
    </row>
    <row r="50" spans="1:9" ht="20.25" customHeight="1">
      <c r="B50" s="241"/>
      <c r="C50" s="126"/>
      <c r="D50" s="54"/>
      <c r="E50" s="126"/>
      <c r="F50" s="54"/>
      <c r="G50" s="54"/>
      <c r="H50" s="54"/>
      <c r="I50" s="54"/>
    </row>
    <row r="51" spans="1:9" ht="20.149999999999999" customHeight="1">
      <c r="A51" s="12" t="s">
        <v>39</v>
      </c>
      <c r="B51" s="3"/>
      <c r="C51" s="126"/>
      <c r="D51" s="59"/>
      <c r="E51" s="126"/>
      <c r="F51" s="59"/>
      <c r="G51" s="54"/>
      <c r="H51" s="54"/>
      <c r="I51" s="54"/>
    </row>
    <row r="52" spans="1:9" ht="20.149999999999999" customHeight="1">
      <c r="A52" s="3" t="s">
        <v>198</v>
      </c>
      <c r="B52" s="241" t="s">
        <v>210</v>
      </c>
      <c r="C52" s="126">
        <v>60542287</v>
      </c>
      <c r="D52" s="59"/>
      <c r="E52" s="126">
        <v>51876806</v>
      </c>
      <c r="F52" s="59"/>
      <c r="G52" s="110">
        <v>50354224</v>
      </c>
      <c r="H52" s="54"/>
      <c r="I52" s="110">
        <v>44252095</v>
      </c>
    </row>
    <row r="53" spans="1:9" ht="20.149999999999999" customHeight="1">
      <c r="A53" s="231" t="s">
        <v>40</v>
      </c>
      <c r="B53" s="232">
        <v>23</v>
      </c>
      <c r="C53" s="233">
        <v>2970068</v>
      </c>
      <c r="D53" s="59"/>
      <c r="E53" s="233">
        <v>2999799</v>
      </c>
      <c r="F53" s="59"/>
      <c r="G53" s="110">
        <v>0</v>
      </c>
      <c r="H53" s="234"/>
      <c r="I53" s="110">
        <v>0</v>
      </c>
    </row>
    <row r="54" spans="1:9" ht="20.25" customHeight="1">
      <c r="A54" s="3" t="s">
        <v>41</v>
      </c>
      <c r="B54" s="241">
        <v>16</v>
      </c>
      <c r="C54" s="126">
        <v>61817249</v>
      </c>
      <c r="D54" s="126"/>
      <c r="E54" s="126">
        <v>36610783</v>
      </c>
      <c r="F54" s="126"/>
      <c r="G54" s="126">
        <v>60334114</v>
      </c>
      <c r="H54" s="136"/>
      <c r="I54" s="126">
        <v>35603859</v>
      </c>
    </row>
    <row r="55" spans="1:9" ht="20.25" customHeight="1">
      <c r="A55" s="17" t="s">
        <v>42</v>
      </c>
      <c r="B55" s="241">
        <v>4</v>
      </c>
      <c r="C55" s="126">
        <v>4806986</v>
      </c>
      <c r="D55" s="126"/>
      <c r="E55" s="126">
        <v>4973414</v>
      </c>
      <c r="F55" s="126"/>
      <c r="G55" s="110">
        <v>0</v>
      </c>
      <c r="H55" s="136"/>
      <c r="I55" s="110">
        <v>0</v>
      </c>
    </row>
    <row r="56" spans="1:9" ht="20.25" customHeight="1">
      <c r="A56" s="14" t="s">
        <v>43</v>
      </c>
      <c r="B56" s="241"/>
      <c r="C56" s="83">
        <f>SUM(C52:C55)</f>
        <v>130136590</v>
      </c>
      <c r="D56" s="113"/>
      <c r="E56" s="138">
        <f>SUM(E52:E55)</f>
        <v>96460802</v>
      </c>
      <c r="F56" s="113"/>
      <c r="G56" s="138">
        <f>SUM(G52:G55)</f>
        <v>110688338</v>
      </c>
      <c r="H56" s="139"/>
      <c r="I56" s="138">
        <f>SUM(I52:I55)</f>
        <v>79855954</v>
      </c>
    </row>
    <row r="57" spans="1:9" ht="20.25" customHeight="1">
      <c r="A57" s="14"/>
      <c r="B57" s="241"/>
      <c r="C57" s="140"/>
      <c r="D57" s="107"/>
      <c r="E57" s="140"/>
      <c r="F57" s="108"/>
      <c r="G57" s="108"/>
      <c r="H57" s="106"/>
      <c r="I57" s="108"/>
    </row>
    <row r="58" spans="1:9" ht="20.25" customHeight="1">
      <c r="A58" s="14" t="s">
        <v>44</v>
      </c>
      <c r="B58" s="241"/>
      <c r="C58" s="248">
        <f>SUM(C49,C56)</f>
        <v>1201273345</v>
      </c>
      <c r="D58" s="5"/>
      <c r="E58" s="141">
        <f>SUM(E49,E56)</f>
        <v>841929990</v>
      </c>
      <c r="F58" s="5"/>
      <c r="G58" s="36">
        <f>SUM(G49+G56)</f>
        <v>1156145383</v>
      </c>
      <c r="H58" s="54"/>
      <c r="I58" s="36">
        <f>SUM(I49+I56)</f>
        <v>797915299</v>
      </c>
    </row>
    <row r="59" spans="1:9" ht="20.25" customHeight="1">
      <c r="A59" s="14"/>
      <c r="B59" s="241"/>
      <c r="C59" s="18"/>
      <c r="D59" s="18"/>
      <c r="E59" s="18"/>
      <c r="F59" s="18"/>
      <c r="G59" s="18"/>
      <c r="I59" s="18"/>
    </row>
    <row r="60" spans="1:9" ht="20.25" customHeight="1">
      <c r="A60" s="10" t="s">
        <v>0</v>
      </c>
      <c r="B60" s="241"/>
    </row>
    <row r="61" spans="1:9" ht="20.25" customHeight="1">
      <c r="A61" s="2" t="s">
        <v>1</v>
      </c>
      <c r="B61" s="241"/>
    </row>
    <row r="62" spans="1:9" ht="20.25" customHeight="1">
      <c r="A62" s="24"/>
      <c r="B62" s="241"/>
    </row>
    <row r="63" spans="1:9" ht="20.25" customHeight="1">
      <c r="A63" s="14"/>
      <c r="B63" s="3"/>
      <c r="C63" s="280" t="s">
        <v>2</v>
      </c>
      <c r="D63" s="280"/>
      <c r="E63" s="280"/>
      <c r="F63" s="280"/>
      <c r="G63" s="280" t="s">
        <v>3</v>
      </c>
      <c r="H63" s="280"/>
      <c r="I63" s="280"/>
    </row>
    <row r="64" spans="1:9" ht="20.25" customHeight="1">
      <c r="A64" s="14"/>
      <c r="B64" s="3"/>
      <c r="C64" s="278" t="s">
        <v>4</v>
      </c>
      <c r="D64" s="278"/>
      <c r="E64" s="278"/>
      <c r="F64" s="278"/>
      <c r="G64" s="278" t="s">
        <v>5</v>
      </c>
      <c r="H64" s="278"/>
      <c r="I64" s="278"/>
    </row>
    <row r="65" spans="1:9" ht="20.25" customHeight="1">
      <c r="B65" s="241"/>
      <c r="C65" s="281" t="s">
        <v>6</v>
      </c>
      <c r="D65" s="281"/>
      <c r="E65" s="281"/>
      <c r="F65" s="16"/>
      <c r="G65" s="281" t="s">
        <v>6</v>
      </c>
      <c r="H65" s="281"/>
      <c r="I65" s="281"/>
    </row>
    <row r="66" spans="1:9" ht="20.25" customHeight="1">
      <c r="A66" s="11" t="s">
        <v>30</v>
      </c>
      <c r="B66" s="241" t="s">
        <v>8</v>
      </c>
      <c r="C66" s="16">
        <v>2022</v>
      </c>
      <c r="D66" s="1"/>
      <c r="E66" s="16">
        <v>2021</v>
      </c>
      <c r="F66" s="16"/>
      <c r="G66" s="16">
        <v>2022</v>
      </c>
      <c r="H66" s="1"/>
      <c r="I66" s="16">
        <v>2021</v>
      </c>
    </row>
    <row r="67" spans="1:9" ht="20.25" customHeight="1">
      <c r="A67" s="14"/>
      <c r="B67" s="241"/>
      <c r="C67" s="279" t="s">
        <v>9</v>
      </c>
      <c r="D67" s="279"/>
      <c r="E67" s="279"/>
      <c r="F67" s="279"/>
      <c r="G67" s="279"/>
      <c r="H67" s="279"/>
      <c r="I67" s="279"/>
    </row>
    <row r="68" spans="1:9" ht="20.25" customHeight="1">
      <c r="A68" s="12" t="s">
        <v>45</v>
      </c>
      <c r="C68" s="4"/>
      <c r="D68" s="4"/>
      <c r="E68" s="4"/>
      <c r="F68" s="4"/>
    </row>
    <row r="69" spans="1:9" ht="20.25" customHeight="1">
      <c r="A69" s="3" t="s">
        <v>46</v>
      </c>
      <c r="B69" s="241" t="s">
        <v>211</v>
      </c>
      <c r="C69" s="59"/>
      <c r="D69" s="59"/>
      <c r="E69" s="59"/>
      <c r="F69" s="59"/>
      <c r="G69" s="59"/>
      <c r="H69" s="54"/>
      <c r="I69" s="59"/>
    </row>
    <row r="70" spans="1:9" ht="20.25" customHeight="1" thickBot="1">
      <c r="A70" s="3" t="s">
        <v>47</v>
      </c>
      <c r="B70" s="241"/>
      <c r="C70" s="142">
        <v>308438080</v>
      </c>
      <c r="D70" s="54"/>
      <c r="E70" s="142">
        <v>308438079.99999994</v>
      </c>
      <c r="F70" s="54"/>
      <c r="G70" s="142">
        <v>308438080</v>
      </c>
      <c r="H70" s="54"/>
      <c r="I70" s="60">
        <v>308438080</v>
      </c>
    </row>
    <row r="71" spans="1:9" ht="20.25" customHeight="1" thickTop="1">
      <c r="A71" s="3" t="s">
        <v>48</v>
      </c>
      <c r="B71" s="241"/>
      <c r="C71" s="59">
        <v>308289080</v>
      </c>
      <c r="D71" s="54"/>
      <c r="E71" s="59">
        <v>306086679.99999994</v>
      </c>
      <c r="F71" s="59"/>
      <c r="G71" s="59">
        <v>308289080</v>
      </c>
      <c r="H71" s="62"/>
      <c r="I71" s="59">
        <v>306086680</v>
      </c>
    </row>
    <row r="72" spans="1:9" ht="20.25" customHeight="1">
      <c r="A72" s="3" t="s">
        <v>49</v>
      </c>
      <c r="B72" s="241">
        <v>17</v>
      </c>
      <c r="C72" s="59">
        <v>1082229917</v>
      </c>
      <c r="D72" s="54"/>
      <c r="E72" s="59">
        <v>1021354110</v>
      </c>
      <c r="F72" s="59"/>
      <c r="G72" s="59">
        <v>1082229917</v>
      </c>
      <c r="H72" s="59"/>
      <c r="I72" s="59">
        <v>1021354110</v>
      </c>
    </row>
    <row r="73" spans="1:9" ht="20.25" customHeight="1">
      <c r="A73" s="3" t="s">
        <v>50</v>
      </c>
      <c r="B73" s="241">
        <v>18</v>
      </c>
      <c r="C73" s="110">
        <v>0</v>
      </c>
      <c r="D73" s="54"/>
      <c r="E73" s="59">
        <v>19029377</v>
      </c>
      <c r="F73" s="59"/>
      <c r="G73" s="110">
        <v>0</v>
      </c>
      <c r="H73" s="59"/>
      <c r="I73" s="59">
        <v>19029377</v>
      </c>
    </row>
    <row r="74" spans="1:9" ht="20.25" customHeight="1">
      <c r="A74" s="3" t="s">
        <v>51</v>
      </c>
      <c r="B74" s="241"/>
      <c r="C74" s="59"/>
      <c r="D74" s="59"/>
      <c r="E74" s="59"/>
      <c r="F74" s="59"/>
      <c r="G74" s="59"/>
      <c r="H74" s="59"/>
      <c r="I74" s="59"/>
    </row>
    <row r="75" spans="1:9" ht="20.25" customHeight="1">
      <c r="A75" s="3" t="s">
        <v>52</v>
      </c>
      <c r="B75" s="241">
        <v>19</v>
      </c>
      <c r="C75" s="59">
        <v>30843808</v>
      </c>
      <c r="D75" s="59"/>
      <c r="E75" s="59">
        <v>30843808</v>
      </c>
      <c r="F75" s="59"/>
      <c r="G75" s="59">
        <v>30843808</v>
      </c>
      <c r="H75" s="59"/>
      <c r="I75" s="59">
        <v>30843808</v>
      </c>
    </row>
    <row r="76" spans="1:9" ht="20.25" customHeight="1">
      <c r="A76" s="3" t="s">
        <v>53</v>
      </c>
      <c r="B76" s="241"/>
      <c r="C76" s="59">
        <v>1839295337</v>
      </c>
      <c r="D76" s="59"/>
      <c r="E76" s="59">
        <v>1533645297</v>
      </c>
      <c r="F76" s="59"/>
      <c r="G76" s="59">
        <v>1913656828</v>
      </c>
      <c r="H76" s="59"/>
      <c r="I76" s="59">
        <v>1608452249</v>
      </c>
    </row>
    <row r="77" spans="1:9" ht="20.25" customHeight="1">
      <c r="A77" s="95" t="s">
        <v>232</v>
      </c>
      <c r="B77" s="241"/>
      <c r="C77" s="59"/>
      <c r="D77" s="59"/>
      <c r="E77" s="59"/>
      <c r="F77" s="59"/>
      <c r="G77" s="59"/>
      <c r="H77" s="59"/>
      <c r="I77" s="59"/>
    </row>
    <row r="78" spans="1:9" ht="20.25" customHeight="1">
      <c r="A78" s="95" t="s">
        <v>233</v>
      </c>
      <c r="B78" s="241"/>
      <c r="C78" s="59">
        <v>-4365342</v>
      </c>
      <c r="D78" s="59"/>
      <c r="E78" s="59">
        <v>-4365342</v>
      </c>
      <c r="F78" s="59"/>
      <c r="G78" s="110">
        <v>0</v>
      </c>
      <c r="H78" s="54"/>
      <c r="I78" s="110">
        <v>0</v>
      </c>
    </row>
    <row r="79" spans="1:9" ht="20.25" customHeight="1">
      <c r="A79" s="95" t="s">
        <v>54</v>
      </c>
      <c r="B79" s="241"/>
      <c r="C79" s="61">
        <v>1520884</v>
      </c>
      <c r="D79" s="59"/>
      <c r="E79" s="61">
        <v>-914100</v>
      </c>
      <c r="F79" s="62"/>
      <c r="G79" s="143">
        <v>0</v>
      </c>
      <c r="H79" s="54"/>
      <c r="I79" s="143">
        <v>0</v>
      </c>
    </row>
    <row r="80" spans="1:9" ht="20.25" customHeight="1">
      <c r="A80" s="207" t="s">
        <v>55</v>
      </c>
      <c r="B80" s="241"/>
      <c r="C80" s="5">
        <f>SUM(C71:C79)</f>
        <v>3257813684</v>
      </c>
      <c r="D80" s="5"/>
      <c r="E80" s="5">
        <f>SUM(E71:E79)</f>
        <v>2905679830</v>
      </c>
      <c r="F80" s="5"/>
      <c r="G80" s="5">
        <f>SUM(G71:G79)</f>
        <v>3335019633</v>
      </c>
      <c r="H80" s="54"/>
      <c r="I80" s="5">
        <f>SUM(I71:I79)</f>
        <v>2985766224</v>
      </c>
    </row>
    <row r="81" spans="1:9" ht="20" customHeight="1">
      <c r="A81" s="95" t="s">
        <v>56</v>
      </c>
      <c r="B81" s="241">
        <v>10</v>
      </c>
      <c r="C81" s="59">
        <v>102239857</v>
      </c>
      <c r="D81" s="54"/>
      <c r="E81" s="59">
        <v>100791398</v>
      </c>
      <c r="F81" s="54"/>
      <c r="G81" s="110">
        <v>0</v>
      </c>
      <c r="H81" s="54"/>
      <c r="I81" s="110">
        <v>0</v>
      </c>
    </row>
    <row r="82" spans="1:9" ht="20.25" customHeight="1">
      <c r="A82" s="96" t="s">
        <v>57</v>
      </c>
      <c r="B82" s="241"/>
      <c r="C82" s="7">
        <f>SUM(C80:C81)</f>
        <v>3360053541</v>
      </c>
      <c r="D82" s="5"/>
      <c r="E82" s="7">
        <f>SUM(E80:E81)</f>
        <v>3006471228</v>
      </c>
      <c r="F82" s="5"/>
      <c r="G82" s="7">
        <f>SUM(G80:G81)</f>
        <v>3335019633</v>
      </c>
      <c r="H82" s="54"/>
      <c r="I82" s="7">
        <f>SUM(I80:I81)</f>
        <v>2985766224</v>
      </c>
    </row>
    <row r="83" spans="1:9" ht="20.25" customHeight="1">
      <c r="A83" s="96"/>
      <c r="B83" s="3"/>
      <c r="C83" s="5"/>
      <c r="D83" s="5"/>
      <c r="E83" s="5"/>
      <c r="F83" s="5"/>
      <c r="G83" s="5"/>
      <c r="H83" s="54"/>
      <c r="I83" s="5"/>
    </row>
    <row r="84" spans="1:9" ht="20.25" customHeight="1" thickBot="1">
      <c r="A84" s="14" t="s">
        <v>58</v>
      </c>
      <c r="B84" s="3"/>
      <c r="C84" s="63">
        <f>C58+C82</f>
        <v>4561326886</v>
      </c>
      <c r="D84" s="5"/>
      <c r="E84" s="63">
        <f>E58+E82</f>
        <v>3848401218</v>
      </c>
      <c r="F84" s="5"/>
      <c r="G84" s="63">
        <f>G58+G82</f>
        <v>4491165016</v>
      </c>
      <c r="H84" s="5"/>
      <c r="I84" s="63">
        <f>I58+I82</f>
        <v>3783681523</v>
      </c>
    </row>
    <row r="85" spans="1:9" ht="20.25" customHeight="1" thickTop="1"/>
    <row r="86" spans="1:9" ht="20.25" customHeight="1">
      <c r="C86" s="4"/>
      <c r="D86" s="4"/>
      <c r="E86" s="4"/>
      <c r="F86" s="4"/>
      <c r="G86" s="4"/>
      <c r="H86" s="4"/>
      <c r="I86" s="4"/>
    </row>
    <row r="87" spans="1:9" ht="20.25" customHeight="1">
      <c r="C87" s="54">
        <f>C84-C32</f>
        <v>0</v>
      </c>
      <c r="E87" s="54">
        <f>E84-E32</f>
        <v>0</v>
      </c>
      <c r="G87" s="54">
        <f>G84-G32</f>
        <v>0</v>
      </c>
      <c r="I87" s="54">
        <f>I84-I32</f>
        <v>0</v>
      </c>
    </row>
  </sheetData>
  <mergeCells count="21">
    <mergeCell ref="C4:F4"/>
    <mergeCell ref="C5:F5"/>
    <mergeCell ref="G4:I4"/>
    <mergeCell ref="C37:F37"/>
    <mergeCell ref="G37:I37"/>
    <mergeCell ref="C8:I8"/>
    <mergeCell ref="C38:F38"/>
    <mergeCell ref="G5:I5"/>
    <mergeCell ref="C67:I67"/>
    <mergeCell ref="G64:I64"/>
    <mergeCell ref="G63:I63"/>
    <mergeCell ref="C63:F63"/>
    <mergeCell ref="C64:F64"/>
    <mergeCell ref="G6:I6"/>
    <mergeCell ref="C65:E65"/>
    <mergeCell ref="G65:I65"/>
    <mergeCell ref="C41:I41"/>
    <mergeCell ref="G38:I38"/>
    <mergeCell ref="C6:E6"/>
    <mergeCell ref="C39:E39"/>
    <mergeCell ref="G39:I39"/>
  </mergeCells>
  <phoneticPr fontId="7" type="noConversion"/>
  <pageMargins left="0.7" right="0.7" top="0.48" bottom="0.5" header="0.5" footer="0.5"/>
  <pageSetup paperSize="9" scale="84" firstPageNumber="5" fitToHeight="0" orientation="portrait" useFirstPageNumber="1" r:id="rId1"/>
  <headerFooter>
    <oddFooter>&amp;L&amp;"Times New Roman,Regular"&amp;12The accompanying notes from an integral part of the financial statements.
&amp;C&amp;"Times New Roman,Regular"&amp;11&amp;P</oddFooter>
    <firstFooter>&amp;C&amp;"Times New Roman,Regular"&amp;11 2</firstFooter>
  </headerFooter>
  <rowBreaks count="2" manualBreakCount="2">
    <brk id="33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4"/>
  <sheetViews>
    <sheetView view="pageBreakPreview" zoomScale="80" zoomScaleNormal="76" zoomScaleSheetLayoutView="80" workbookViewId="0">
      <selection activeCell="U29" sqref="U29"/>
    </sheetView>
  </sheetViews>
  <sheetFormatPr defaultColWidth="9.1796875" defaultRowHeight="20.25" customHeight="1"/>
  <cols>
    <col min="1" max="1" width="36.6328125" customWidth="1"/>
    <col min="2" max="2" width="7.7265625" style="42" customWidth="1"/>
    <col min="3" max="3" width="14.81640625" style="42" customWidth="1"/>
    <col min="4" max="4" width="1.1796875" style="3" customWidth="1"/>
    <col min="5" max="5" width="14.90625" style="42" bestFit="1" customWidth="1"/>
    <col min="6" max="6" width="1.1796875" style="3" customWidth="1"/>
    <col min="7" max="7" width="16.6328125" bestFit="1" customWidth="1"/>
    <col min="8" max="8" width="1.1796875" customWidth="1"/>
    <col min="9" max="9" width="16.6328125" bestFit="1" customWidth="1"/>
    <col min="12" max="12" width="11.453125" bestFit="1" customWidth="1"/>
  </cols>
  <sheetData>
    <row r="1" spans="1:9" s="38" customFormat="1" ht="20.25" customHeight="1">
      <c r="A1" s="10" t="str">
        <f>'BS_ 7-9'!A1</f>
        <v>Sappe Public Company Limited and its Subsidiaries</v>
      </c>
      <c r="B1" s="58"/>
      <c r="C1" s="58"/>
      <c r="D1" s="3"/>
      <c r="E1" s="58"/>
      <c r="F1" s="3"/>
      <c r="G1" s="3"/>
      <c r="H1" s="58"/>
      <c r="I1" s="3"/>
    </row>
    <row r="2" spans="1:9" s="38" customFormat="1" ht="20.25" customHeight="1">
      <c r="A2" s="27" t="s">
        <v>59</v>
      </c>
      <c r="B2" s="58"/>
      <c r="C2" s="58"/>
      <c r="D2" s="3"/>
      <c r="E2" s="58"/>
      <c r="F2" s="3"/>
      <c r="G2" s="58"/>
      <c r="H2" s="58"/>
      <c r="I2" s="58"/>
    </row>
    <row r="3" spans="1:9" s="38" customFormat="1" ht="20.149999999999999" customHeight="1">
      <c r="A3" s="2"/>
      <c r="B3" s="263"/>
      <c r="C3" s="263"/>
      <c r="D3" s="3"/>
      <c r="E3" s="263"/>
      <c r="F3" s="3"/>
      <c r="G3" s="263"/>
      <c r="H3" s="263"/>
      <c r="I3" s="263"/>
    </row>
    <row r="4" spans="1:9" s="38" customFormat="1" ht="20.25" customHeight="1">
      <c r="A4" s="11"/>
      <c r="B4" s="263"/>
      <c r="C4" s="280" t="s">
        <v>2</v>
      </c>
      <c r="D4" s="280"/>
      <c r="E4" s="280"/>
      <c r="F4" s="14"/>
      <c r="G4" s="280" t="s">
        <v>3</v>
      </c>
      <c r="H4" s="280"/>
      <c r="I4" s="280"/>
    </row>
    <row r="5" spans="1:9" s="38" customFormat="1" ht="20.25" customHeight="1">
      <c r="A5" s="3"/>
      <c r="B5" s="263"/>
      <c r="C5" s="278" t="s">
        <v>5</v>
      </c>
      <c r="D5" s="278"/>
      <c r="E5" s="278"/>
      <c r="F5" s="57"/>
      <c r="G5" s="278" t="s">
        <v>5</v>
      </c>
      <c r="H5" s="278"/>
      <c r="I5" s="278"/>
    </row>
    <row r="6" spans="1:9" s="38" customFormat="1" ht="20.25" customHeight="1">
      <c r="A6" s="3"/>
      <c r="B6" s="263"/>
      <c r="C6" s="282" t="s">
        <v>60</v>
      </c>
      <c r="D6" s="282"/>
      <c r="E6" s="282"/>
      <c r="F6" s="1"/>
      <c r="G6" s="282" t="s">
        <v>60</v>
      </c>
      <c r="H6" s="282"/>
      <c r="I6" s="282"/>
    </row>
    <row r="7" spans="1:9" s="38" customFormat="1" ht="20.25" customHeight="1">
      <c r="A7" s="3"/>
      <c r="B7" s="241"/>
      <c r="C7" s="284" t="s">
        <v>6</v>
      </c>
      <c r="D7" s="285"/>
      <c r="E7" s="285"/>
      <c r="F7" s="1"/>
      <c r="G7" s="284" t="s">
        <v>6</v>
      </c>
      <c r="H7" s="285"/>
      <c r="I7" s="285"/>
    </row>
    <row r="8" spans="1:9" s="38" customFormat="1" ht="20.25" customHeight="1">
      <c r="A8" s="3"/>
      <c r="B8" s="241" t="s">
        <v>8</v>
      </c>
      <c r="C8" s="16">
        <v>2022</v>
      </c>
      <c r="D8" s="1"/>
      <c r="E8" s="16">
        <v>2021</v>
      </c>
      <c r="F8" s="16"/>
      <c r="G8" s="16">
        <v>2022</v>
      </c>
      <c r="H8" s="1"/>
      <c r="I8" s="16">
        <v>2021</v>
      </c>
    </row>
    <row r="9" spans="1:9" s="38" customFormat="1" ht="20.25" customHeight="1">
      <c r="A9" s="263"/>
      <c r="B9" s="263"/>
      <c r="C9" s="283" t="s">
        <v>9</v>
      </c>
      <c r="D9" s="283"/>
      <c r="E9" s="283"/>
      <c r="F9" s="283"/>
      <c r="G9" s="283"/>
      <c r="H9" s="283"/>
      <c r="I9" s="283"/>
    </row>
    <row r="10" spans="1:9" s="3" customFormat="1" ht="20.25" customHeight="1">
      <c r="A10" s="12" t="s">
        <v>61</v>
      </c>
      <c r="B10" s="241"/>
      <c r="C10" s="65"/>
      <c r="D10" s="65"/>
      <c r="E10" s="65"/>
      <c r="F10" s="65"/>
      <c r="G10" s="65"/>
      <c r="H10" s="65"/>
      <c r="I10" s="65"/>
    </row>
    <row r="11" spans="1:9" s="3" customFormat="1" ht="20.25" customHeight="1">
      <c r="A11" s="3" t="s">
        <v>62</v>
      </c>
      <c r="B11" s="241" t="s">
        <v>212</v>
      </c>
      <c r="C11" s="171">
        <v>4566400225</v>
      </c>
      <c r="D11" s="54"/>
      <c r="E11" s="171">
        <v>3444159868</v>
      </c>
      <c r="F11" s="54"/>
      <c r="G11" s="54">
        <v>4317244159</v>
      </c>
      <c r="H11" s="54"/>
      <c r="I11" s="54">
        <v>3181622524</v>
      </c>
    </row>
    <row r="12" spans="1:9" s="3" customFormat="1" ht="20.25" customHeight="1">
      <c r="A12" s="3" t="s">
        <v>63</v>
      </c>
      <c r="B12" s="241" t="s">
        <v>213</v>
      </c>
      <c r="C12" s="171">
        <v>333105003</v>
      </c>
      <c r="D12" s="54"/>
      <c r="E12" s="171">
        <v>268605575</v>
      </c>
      <c r="F12" s="54"/>
      <c r="G12" s="54">
        <v>325507533</v>
      </c>
      <c r="H12" s="54"/>
      <c r="I12" s="54">
        <v>264357744</v>
      </c>
    </row>
    <row r="13" spans="1:9" s="3" customFormat="1" ht="20.25" hidden="1" customHeight="1">
      <c r="A13" s="3" t="s">
        <v>64</v>
      </c>
      <c r="B13" s="241"/>
      <c r="C13" s="171">
        <v>0</v>
      </c>
      <c r="D13" s="54"/>
      <c r="E13" s="171">
        <v>0</v>
      </c>
      <c r="F13" s="54"/>
      <c r="G13" s="212">
        <v>0</v>
      </c>
      <c r="H13" s="54"/>
      <c r="I13" s="212">
        <v>0</v>
      </c>
    </row>
    <row r="14" spans="1:9" s="3" customFormat="1" ht="20.25" customHeight="1">
      <c r="A14" s="57" t="s">
        <v>65</v>
      </c>
      <c r="C14" s="176">
        <f>SUM(C11:C13)</f>
        <v>4899505228</v>
      </c>
      <c r="D14" s="67">
        <v>0</v>
      </c>
      <c r="E14" s="176">
        <f>SUM(E11:E13)</f>
        <v>3712765443</v>
      </c>
      <c r="F14" s="67"/>
      <c r="G14" s="66">
        <f>SUM(G11:G13)</f>
        <v>4642751692</v>
      </c>
      <c r="H14" s="64"/>
      <c r="I14" s="66">
        <f>SUM(I11:I13)</f>
        <v>3445980268</v>
      </c>
    </row>
    <row r="15" spans="1:9" s="3" customFormat="1" ht="9.75" customHeight="1">
      <c r="A15" s="57"/>
      <c r="C15" s="64"/>
      <c r="D15" s="67"/>
      <c r="E15" s="64"/>
      <c r="F15" s="67"/>
      <c r="G15" s="64"/>
      <c r="H15" s="54"/>
      <c r="I15" s="64"/>
    </row>
    <row r="16" spans="1:9" s="3" customFormat="1" ht="22.5" customHeight="1">
      <c r="A16" s="52" t="s">
        <v>66</v>
      </c>
      <c r="B16" s="241"/>
      <c r="C16" s="64"/>
      <c r="D16" s="67"/>
      <c r="E16" s="64"/>
      <c r="F16" s="67"/>
      <c r="G16" s="64"/>
      <c r="H16" s="54"/>
      <c r="I16" s="64"/>
    </row>
    <row r="17" spans="1:12" s="3" customFormat="1" ht="22.5" customHeight="1">
      <c r="A17" s="17" t="s">
        <v>67</v>
      </c>
      <c r="B17" s="241">
        <v>22</v>
      </c>
      <c r="C17" s="111">
        <v>2702901207</v>
      </c>
      <c r="D17" s="67"/>
      <c r="E17" s="111">
        <v>2089126728</v>
      </c>
      <c r="F17" s="67"/>
      <c r="G17" s="251">
        <v>2499141155</v>
      </c>
      <c r="H17" s="54"/>
      <c r="I17" s="62">
        <v>1865640841</v>
      </c>
    </row>
    <row r="18" spans="1:12" s="3" customFormat="1" ht="22.5" customHeight="1">
      <c r="A18" s="17" t="s">
        <v>68</v>
      </c>
      <c r="B18" s="241">
        <v>22</v>
      </c>
      <c r="C18" s="111">
        <v>982880716</v>
      </c>
      <c r="D18" s="59"/>
      <c r="E18" s="111">
        <v>759883415</v>
      </c>
      <c r="F18" s="54"/>
      <c r="G18" s="251">
        <v>961602065</v>
      </c>
      <c r="H18" s="54"/>
      <c r="I18" s="54">
        <v>737881868</v>
      </c>
      <c r="L18" s="4"/>
    </row>
    <row r="19" spans="1:12" s="3" customFormat="1" ht="20.25" customHeight="1">
      <c r="A19" s="17" t="s">
        <v>69</v>
      </c>
      <c r="B19" s="241">
        <v>22</v>
      </c>
      <c r="C19" s="111">
        <v>383269509</v>
      </c>
      <c r="D19" s="62"/>
      <c r="E19" s="111">
        <v>318254849</v>
      </c>
      <c r="F19" s="54"/>
      <c r="G19" s="251">
        <v>355113100</v>
      </c>
      <c r="H19" s="54"/>
      <c r="I19" s="54">
        <v>294230906</v>
      </c>
      <c r="L19" s="4"/>
    </row>
    <row r="20" spans="1:12" s="3" customFormat="1" ht="20.25" customHeight="1">
      <c r="A20" s="3" t="s">
        <v>70</v>
      </c>
      <c r="B20" s="241"/>
      <c r="C20" s="111">
        <v>8510177</v>
      </c>
      <c r="D20" s="62"/>
      <c r="E20" s="111">
        <v>5675506</v>
      </c>
      <c r="F20" s="54"/>
      <c r="G20" s="251">
        <v>6905560</v>
      </c>
      <c r="H20" s="54"/>
      <c r="I20" s="54">
        <v>13924638</v>
      </c>
      <c r="L20" s="4"/>
    </row>
    <row r="21" spans="1:12" s="3" customFormat="1" ht="20.25" customHeight="1">
      <c r="A21" s="14" t="s">
        <v>71</v>
      </c>
      <c r="B21" s="241"/>
      <c r="C21" s="112">
        <f>SUM(C17:C20)</f>
        <v>4077561609</v>
      </c>
      <c r="D21" s="64"/>
      <c r="E21" s="112">
        <f>SUM(E17:E20)</f>
        <v>3172940498</v>
      </c>
      <c r="F21" s="64"/>
      <c r="G21" s="66">
        <f>SUM(G17:G20)</f>
        <v>3822761880</v>
      </c>
      <c r="H21" s="54"/>
      <c r="I21" s="66">
        <f>SUM(I17:I20)</f>
        <v>2911678253</v>
      </c>
      <c r="L21" s="4"/>
    </row>
    <row r="22" spans="1:12" s="3" customFormat="1" ht="9.75" customHeight="1">
      <c r="A22" s="14"/>
      <c r="B22" s="241"/>
      <c r="C22" s="64"/>
      <c r="D22" s="67"/>
      <c r="E22" s="64"/>
      <c r="F22" s="67"/>
      <c r="G22" s="64"/>
      <c r="H22" s="54"/>
      <c r="I22" s="64"/>
    </row>
    <row r="23" spans="1:12" s="3" customFormat="1" ht="20.25" customHeight="1">
      <c r="A23" s="28" t="s">
        <v>72</v>
      </c>
      <c r="B23" s="241"/>
      <c r="C23" s="113">
        <f>C14-C21</f>
        <v>821943619</v>
      </c>
      <c r="D23" s="67"/>
      <c r="E23" s="113">
        <f>E14-E21</f>
        <v>539824945</v>
      </c>
      <c r="F23" s="67"/>
      <c r="G23" s="113">
        <f>G14-G21</f>
        <v>819989812</v>
      </c>
      <c r="H23" s="64"/>
      <c r="I23" s="113">
        <f>I14-I21</f>
        <v>534302015</v>
      </c>
    </row>
    <row r="24" spans="1:12" s="3" customFormat="1" ht="20.25" customHeight="1">
      <c r="A24" s="203" t="s">
        <v>73</v>
      </c>
      <c r="B24" s="241" t="s">
        <v>208</v>
      </c>
      <c r="C24" s="126">
        <v>-2285096</v>
      </c>
      <c r="D24" s="59"/>
      <c r="E24" s="126">
        <v>-2515724</v>
      </c>
      <c r="F24" s="59"/>
      <c r="G24" s="62">
        <v>-1588755</v>
      </c>
      <c r="H24" s="62"/>
      <c r="I24" s="62">
        <v>-1768353</v>
      </c>
    </row>
    <row r="25" spans="1:12" s="3" customFormat="1" ht="20.25" customHeight="1">
      <c r="A25" s="203" t="s">
        <v>223</v>
      </c>
      <c r="B25" s="241"/>
      <c r="C25" s="126"/>
      <c r="D25" s="59"/>
      <c r="E25" s="126"/>
      <c r="F25" s="59"/>
      <c r="G25" s="62"/>
      <c r="H25" s="62"/>
      <c r="I25" s="62"/>
    </row>
    <row r="26" spans="1:12" s="3" customFormat="1" ht="20.25" customHeight="1">
      <c r="A26" s="203" t="s">
        <v>222</v>
      </c>
      <c r="B26" s="241" t="s">
        <v>234</v>
      </c>
      <c r="C26" s="126">
        <v>-3866481</v>
      </c>
      <c r="D26" s="59"/>
      <c r="E26" s="126">
        <v>-859203</v>
      </c>
      <c r="F26" s="59"/>
      <c r="G26" s="62">
        <v>-4332499</v>
      </c>
      <c r="H26" s="62"/>
      <c r="I26" s="62">
        <v>-1090725</v>
      </c>
    </row>
    <row r="27" spans="1:12" s="3" customFormat="1" ht="20.25" customHeight="1">
      <c r="A27" s="203" t="s">
        <v>224</v>
      </c>
      <c r="B27" s="241"/>
      <c r="C27" s="126"/>
      <c r="D27" s="59"/>
      <c r="E27" s="126"/>
      <c r="F27" s="59"/>
      <c r="G27" s="62"/>
      <c r="H27" s="62"/>
      <c r="I27" s="62"/>
    </row>
    <row r="28" spans="1:12" s="3" customFormat="1" ht="20.25" customHeight="1">
      <c r="A28" s="203" t="s">
        <v>225</v>
      </c>
      <c r="B28" s="241">
        <v>8</v>
      </c>
      <c r="C28" s="204">
        <v>343818</v>
      </c>
      <c r="D28" s="59"/>
      <c r="E28" s="204">
        <v>-20234729</v>
      </c>
      <c r="F28" s="59"/>
      <c r="G28" s="213">
        <v>0</v>
      </c>
      <c r="H28" s="62"/>
      <c r="I28" s="213">
        <v>0</v>
      </c>
    </row>
    <row r="29" spans="1:12" s="3" customFormat="1" ht="20.25" customHeight="1">
      <c r="A29" s="28" t="s">
        <v>74</v>
      </c>
      <c r="B29" s="241"/>
      <c r="C29" s="67">
        <f t="shared" ref="C29:I29" si="0">SUM(C23:C28)</f>
        <v>816135860</v>
      </c>
      <c r="D29" s="64">
        <f t="shared" si="0"/>
        <v>0</v>
      </c>
      <c r="E29" s="67">
        <f t="shared" si="0"/>
        <v>516215289</v>
      </c>
      <c r="F29" s="64">
        <f t="shared" si="0"/>
        <v>0</v>
      </c>
      <c r="G29" s="67">
        <f t="shared" si="0"/>
        <v>814068558</v>
      </c>
      <c r="H29" s="64">
        <f t="shared" si="0"/>
        <v>0</v>
      </c>
      <c r="I29" s="67">
        <f t="shared" si="0"/>
        <v>531442937</v>
      </c>
      <c r="J29" s="64"/>
    </row>
    <row r="30" spans="1:12" s="3" customFormat="1" ht="20.25" customHeight="1">
      <c r="A30" s="3" t="s">
        <v>75</v>
      </c>
      <c r="B30" s="241">
        <v>23</v>
      </c>
      <c r="C30" s="114">
        <v>161706639</v>
      </c>
      <c r="D30" s="54"/>
      <c r="E30" s="114">
        <v>105980440</v>
      </c>
      <c r="F30" s="54"/>
      <c r="G30" s="252">
        <v>161362560</v>
      </c>
      <c r="H30" s="54"/>
      <c r="I30" s="252">
        <v>105272913</v>
      </c>
    </row>
    <row r="31" spans="1:12" s="3" customFormat="1" ht="22.5" customHeight="1" thickBot="1">
      <c r="A31" s="14" t="s">
        <v>76</v>
      </c>
      <c r="B31" s="241"/>
      <c r="C31" s="115">
        <f>C29-C30</f>
        <v>654429221</v>
      </c>
      <c r="D31" s="67"/>
      <c r="E31" s="115">
        <f>E29-E30</f>
        <v>410234849</v>
      </c>
      <c r="F31" s="67"/>
      <c r="G31" s="115">
        <f>G29-G30</f>
        <v>652705998</v>
      </c>
      <c r="H31" s="54"/>
      <c r="I31" s="115">
        <f>I29-I30</f>
        <v>426170024</v>
      </c>
    </row>
    <row r="32" spans="1:12" s="3" customFormat="1" ht="9.75" customHeight="1" thickTop="1">
      <c r="A32" s="14"/>
      <c r="B32" s="241"/>
      <c r="C32" s="64"/>
      <c r="D32" s="67"/>
      <c r="E32" s="64"/>
      <c r="F32" s="67"/>
      <c r="G32" s="64"/>
      <c r="H32" s="54"/>
      <c r="I32" s="64"/>
    </row>
    <row r="33" spans="1:17" s="3" customFormat="1" ht="20.25" customHeight="1">
      <c r="A33" s="30" t="s">
        <v>77</v>
      </c>
      <c r="B33" s="241"/>
      <c r="C33" s="64"/>
      <c r="D33" s="67"/>
      <c r="E33" s="64"/>
      <c r="F33" s="67"/>
      <c r="G33" s="64"/>
      <c r="H33" s="54"/>
      <c r="I33" s="64"/>
    </row>
    <row r="34" spans="1:17" s="14" customFormat="1" ht="20.25" customHeight="1">
      <c r="A34" s="29" t="s">
        <v>78</v>
      </c>
      <c r="B34" s="21"/>
      <c r="C34" s="54">
        <v>653151459</v>
      </c>
      <c r="D34" s="64"/>
      <c r="E34" s="54">
        <v>410814443</v>
      </c>
      <c r="F34" s="54"/>
      <c r="G34" s="54">
        <v>652705998</v>
      </c>
      <c r="H34" s="54"/>
      <c r="I34" s="54">
        <v>426170024</v>
      </c>
    </row>
    <row r="35" spans="1:17" s="3" customFormat="1" ht="20.25" customHeight="1">
      <c r="A35" s="29" t="s">
        <v>79</v>
      </c>
      <c r="B35" s="241">
        <v>10</v>
      </c>
      <c r="C35" s="116">
        <v>1277762</v>
      </c>
      <c r="D35" s="64"/>
      <c r="E35" s="116">
        <v>-579594</v>
      </c>
      <c r="F35" s="54"/>
      <c r="G35" s="144">
        <v>0</v>
      </c>
      <c r="H35" s="258"/>
      <c r="I35" s="144">
        <v>0</v>
      </c>
      <c r="L35" s="98"/>
    </row>
    <row r="36" spans="1:17" s="3" customFormat="1" ht="20.25" customHeight="1" thickBot="1">
      <c r="A36" s="28"/>
      <c r="B36" s="241"/>
      <c r="C36" s="117">
        <f>C31</f>
        <v>654429221</v>
      </c>
      <c r="D36" s="67"/>
      <c r="E36" s="117">
        <f>E31</f>
        <v>410234849</v>
      </c>
      <c r="F36" s="67"/>
      <c r="G36" s="68">
        <f>G31</f>
        <v>652705998</v>
      </c>
      <c r="H36" s="54"/>
      <c r="I36" s="68">
        <f>I31</f>
        <v>426170024</v>
      </c>
    </row>
    <row r="37" spans="1:17" s="3" customFormat="1" ht="9.75" customHeight="1" thickTop="1">
      <c r="A37" s="57"/>
      <c r="B37" s="241"/>
      <c r="C37" s="64"/>
      <c r="D37" s="67"/>
      <c r="E37" s="64"/>
      <c r="F37" s="67"/>
      <c r="G37" s="64"/>
      <c r="H37" s="54"/>
      <c r="I37" s="64"/>
    </row>
    <row r="38" spans="1:17" s="3" customFormat="1" ht="20.25" customHeight="1">
      <c r="A38" s="30" t="s">
        <v>80</v>
      </c>
      <c r="B38" s="241">
        <v>24</v>
      </c>
      <c r="C38" s="64"/>
      <c r="D38" s="67"/>
      <c r="E38" s="64"/>
      <c r="F38" s="67"/>
      <c r="G38" s="64"/>
      <c r="H38" s="54"/>
      <c r="I38" s="64"/>
    </row>
    <row r="39" spans="1:17" s="3" customFormat="1" ht="20.25" customHeight="1" thickBot="1">
      <c r="A39" s="19" t="s">
        <v>81</v>
      </c>
      <c r="C39" s="86">
        <v>2.12</v>
      </c>
      <c r="D39" s="70"/>
      <c r="E39" s="86">
        <v>1.35</v>
      </c>
      <c r="F39" s="70"/>
      <c r="G39" s="86">
        <v>2.12</v>
      </c>
      <c r="H39" s="70"/>
      <c r="I39" s="86">
        <v>1.4</v>
      </c>
    </row>
    <row r="40" spans="1:17" s="3" customFormat="1" ht="20.25" customHeight="1" thickTop="1" thickBot="1">
      <c r="A40" s="19" t="s">
        <v>82</v>
      </c>
      <c r="B40" s="241"/>
      <c r="C40" s="253">
        <v>0</v>
      </c>
      <c r="D40" s="70"/>
      <c r="E40" s="86">
        <v>1.34</v>
      </c>
      <c r="F40" s="70"/>
      <c r="G40" s="253">
        <v>0</v>
      </c>
      <c r="H40" s="70"/>
      <c r="I40" s="86">
        <v>1.39</v>
      </c>
    </row>
    <row r="41" spans="1:17" s="3" customFormat="1" ht="20.25" customHeight="1" thickTop="1">
      <c r="A41" s="19"/>
      <c r="B41" s="241"/>
      <c r="C41" s="241"/>
      <c r="D41" s="70"/>
      <c r="E41" s="241"/>
      <c r="F41" s="70"/>
      <c r="G41" s="71"/>
      <c r="H41" s="70"/>
      <c r="I41" s="71"/>
    </row>
    <row r="42" spans="1:17" s="38" customFormat="1" ht="20.25" customHeight="1">
      <c r="A42" s="10" t="str">
        <f>A1</f>
        <v>Sappe Public Company Limited and its Subsidiaries</v>
      </c>
      <c r="B42" s="263"/>
      <c r="C42" s="3"/>
      <c r="D42" s="3"/>
      <c r="E42" s="3"/>
      <c r="F42" s="3"/>
      <c r="G42" s="3"/>
      <c r="H42" s="3"/>
      <c r="I42" s="3"/>
      <c r="J42" s="58"/>
      <c r="K42" s="58"/>
      <c r="L42" s="58"/>
      <c r="M42" s="58"/>
      <c r="N42" s="58"/>
      <c r="O42" s="58"/>
      <c r="P42" s="58"/>
      <c r="Q42" s="58"/>
    </row>
    <row r="43" spans="1:17" s="38" customFormat="1" ht="20.25" customHeight="1">
      <c r="A43" s="27" t="s">
        <v>83</v>
      </c>
      <c r="B43" s="263"/>
      <c r="C43" s="3"/>
      <c r="D43" s="3"/>
      <c r="E43" s="3"/>
      <c r="F43" s="3"/>
      <c r="G43" s="3"/>
      <c r="H43" s="3"/>
      <c r="I43" s="3"/>
      <c r="J43" s="58"/>
      <c r="K43" s="58"/>
      <c r="L43" s="286"/>
      <c r="M43" s="286"/>
      <c r="N43" s="287"/>
      <c r="O43" s="288"/>
      <c r="P43" s="288"/>
      <c r="Q43" s="288"/>
    </row>
    <row r="44" spans="1:17" s="38" customFormat="1" ht="20.25" customHeight="1">
      <c r="A44" s="11"/>
      <c r="B44" s="263"/>
      <c r="C44" s="3"/>
      <c r="D44" s="3"/>
      <c r="E44" s="3"/>
      <c r="F44" s="3"/>
      <c r="G44" s="3"/>
      <c r="H44" s="3"/>
      <c r="I44" s="3"/>
      <c r="J44" s="58"/>
      <c r="K44" s="58"/>
      <c r="L44" s="289"/>
      <c r="M44" s="289"/>
      <c r="N44" s="289"/>
      <c r="O44" s="289"/>
      <c r="P44" s="289"/>
      <c r="Q44" s="289"/>
    </row>
    <row r="45" spans="1:17" s="38" customFormat="1" ht="20.25" customHeight="1">
      <c r="A45" s="11"/>
      <c r="B45" s="263"/>
      <c r="C45" s="280" t="str">
        <f>C4</f>
        <v>Consolidated</v>
      </c>
      <c r="D45" s="280"/>
      <c r="E45" s="280"/>
      <c r="F45" s="14"/>
      <c r="G45" s="280" t="str">
        <f>G4</f>
        <v>Separate</v>
      </c>
      <c r="H45" s="280"/>
      <c r="I45" s="280"/>
      <c r="J45" s="58"/>
      <c r="K45" s="58"/>
      <c r="L45" s="1"/>
      <c r="M45" s="1"/>
      <c r="N45" s="1"/>
      <c r="O45" s="1"/>
      <c r="P45" s="1"/>
      <c r="Q45" s="1"/>
    </row>
    <row r="46" spans="1:17" s="38" customFormat="1" ht="20.25" customHeight="1">
      <c r="A46" s="3"/>
      <c r="B46" s="263"/>
      <c r="C46" s="278" t="str">
        <f>C5</f>
        <v>financial statements</v>
      </c>
      <c r="D46" s="278"/>
      <c r="E46" s="278"/>
      <c r="F46" s="57"/>
      <c r="G46" s="278" t="str">
        <f>G5</f>
        <v>financial statements</v>
      </c>
      <c r="H46" s="278"/>
      <c r="I46" s="278"/>
      <c r="J46" s="58"/>
      <c r="K46" s="58"/>
      <c r="L46" s="58"/>
      <c r="M46" s="58"/>
      <c r="N46" s="58"/>
      <c r="O46" s="58"/>
      <c r="P46" s="58"/>
      <c r="Q46" s="58"/>
    </row>
    <row r="47" spans="1:17" s="38" customFormat="1" ht="21" customHeight="1">
      <c r="A47" s="3"/>
      <c r="B47" s="263"/>
      <c r="C47" s="282" t="str">
        <f>C6</f>
        <v xml:space="preserve">Year ended </v>
      </c>
      <c r="D47" s="282"/>
      <c r="E47" s="282"/>
      <c r="F47" s="1"/>
      <c r="G47" s="282" t="str">
        <f>G6</f>
        <v xml:space="preserve">Year ended </v>
      </c>
      <c r="H47" s="282"/>
      <c r="I47" s="282"/>
      <c r="J47" s="58"/>
      <c r="K47" s="58"/>
      <c r="L47" s="58"/>
      <c r="M47" s="58"/>
      <c r="N47" s="58"/>
      <c r="O47" s="58"/>
      <c r="P47" s="58"/>
      <c r="Q47" s="58"/>
    </row>
    <row r="48" spans="1:17" s="38" customFormat="1" ht="20.25" customHeight="1">
      <c r="A48" s="3"/>
      <c r="B48" s="241"/>
      <c r="C48" s="282" t="str">
        <f>C7</f>
        <v>31 December</v>
      </c>
      <c r="D48" s="282"/>
      <c r="E48" s="282"/>
      <c r="F48" s="1"/>
      <c r="G48" s="282" t="str">
        <f>G7</f>
        <v>31 December</v>
      </c>
      <c r="H48" s="282"/>
      <c r="I48" s="282"/>
      <c r="J48" s="58"/>
      <c r="K48" s="58"/>
      <c r="L48" s="58"/>
      <c r="M48" s="58"/>
      <c r="N48" s="58"/>
      <c r="O48" s="58"/>
      <c r="P48" s="58"/>
      <c r="Q48" s="58"/>
    </row>
    <row r="49" spans="1:10" s="38" customFormat="1" ht="20.25" customHeight="1">
      <c r="A49" s="3"/>
      <c r="B49" s="241" t="s">
        <v>8</v>
      </c>
      <c r="C49" s="16">
        <v>2022</v>
      </c>
      <c r="D49" s="1"/>
      <c r="E49" s="16">
        <v>2021</v>
      </c>
      <c r="F49" s="16"/>
      <c r="G49" s="16">
        <v>2022</v>
      </c>
      <c r="H49" s="1"/>
      <c r="I49" s="16">
        <v>2021</v>
      </c>
      <c r="J49" s="58"/>
    </row>
    <row r="50" spans="1:10" s="38" customFormat="1" ht="20.25" customHeight="1">
      <c r="A50" s="263" t="s">
        <v>84</v>
      </c>
      <c r="B50" s="263"/>
      <c r="C50" s="283" t="s">
        <v>9</v>
      </c>
      <c r="D50" s="283"/>
      <c r="E50" s="283"/>
      <c r="F50" s="283"/>
      <c r="G50" s="283"/>
      <c r="H50" s="283"/>
      <c r="I50" s="283"/>
      <c r="J50" s="58"/>
    </row>
    <row r="51" spans="1:10" s="38" customFormat="1" ht="20.25" customHeight="1">
      <c r="A51" s="263"/>
      <c r="B51" s="263"/>
      <c r="C51" s="3"/>
      <c r="D51" s="241"/>
      <c r="E51" s="3"/>
      <c r="F51" s="241"/>
      <c r="G51" s="241"/>
      <c r="H51" s="241"/>
      <c r="I51" s="241"/>
      <c r="J51" s="58"/>
    </row>
    <row r="52" spans="1:10" s="3" customFormat="1" ht="20.25" customHeight="1">
      <c r="A52" s="28" t="s">
        <v>76</v>
      </c>
      <c r="C52" s="87">
        <f>C31</f>
        <v>654429221</v>
      </c>
      <c r="D52" s="88"/>
      <c r="E52" s="87">
        <f>E31</f>
        <v>410234849</v>
      </c>
      <c r="F52" s="89"/>
      <c r="G52" s="87">
        <f>G31</f>
        <v>652705998</v>
      </c>
      <c r="H52" s="89"/>
      <c r="I52" s="87">
        <f>I31</f>
        <v>426170024</v>
      </c>
      <c r="J52" s="9"/>
    </row>
    <row r="53" spans="1:10" s="3" customFormat="1" ht="20.25" customHeight="1">
      <c r="A53" s="28"/>
      <c r="C53" s="5"/>
      <c r="D53" s="5"/>
      <c r="E53" s="5"/>
      <c r="F53" s="5"/>
      <c r="G53" s="5"/>
      <c r="H53" s="5"/>
      <c r="I53" s="5"/>
      <c r="J53" s="9"/>
    </row>
    <row r="54" spans="1:10" s="3" customFormat="1" ht="19.5" customHeight="1">
      <c r="A54" s="28" t="s">
        <v>85</v>
      </c>
      <c r="C54" s="54"/>
      <c r="D54" s="54"/>
      <c r="E54" s="54"/>
      <c r="F54" s="54"/>
      <c r="G54" s="54"/>
      <c r="H54" s="54"/>
      <c r="I54" s="54"/>
      <c r="J54" s="9"/>
    </row>
    <row r="55" spans="1:10" s="3" customFormat="1" ht="20.25" customHeight="1">
      <c r="A55" s="109" t="s">
        <v>86</v>
      </c>
      <c r="C55" s="69"/>
      <c r="D55" s="64"/>
      <c r="E55" s="69"/>
      <c r="F55" s="64"/>
      <c r="G55" s="69"/>
      <c r="H55" s="64"/>
      <c r="I55" s="69"/>
      <c r="J55" s="9"/>
    </row>
    <row r="56" spans="1:10" s="3" customFormat="1" ht="20.25" customHeight="1">
      <c r="A56" s="109" t="s">
        <v>87</v>
      </c>
      <c r="C56" s="69"/>
      <c r="D56" s="64"/>
      <c r="E56" s="69"/>
      <c r="F56" s="64"/>
      <c r="G56" s="69"/>
      <c r="H56" s="64"/>
      <c r="I56" s="69"/>
      <c r="J56" s="9"/>
    </row>
    <row r="57" spans="1:10" s="3" customFormat="1" ht="20.25" customHeight="1">
      <c r="A57" s="19" t="s">
        <v>88</v>
      </c>
      <c r="C57" s="64"/>
      <c r="D57" s="64"/>
      <c r="E57" s="64"/>
      <c r="F57" s="64"/>
      <c r="G57" s="64"/>
      <c r="H57" s="54"/>
      <c r="I57" s="64"/>
      <c r="J57" s="9"/>
    </row>
    <row r="58" spans="1:10" s="3" customFormat="1" ht="20.25" customHeight="1">
      <c r="A58" s="19" t="s">
        <v>89</v>
      </c>
      <c r="C58" s="118">
        <v>2605681</v>
      </c>
      <c r="D58" s="119"/>
      <c r="E58" s="118">
        <v>-5090372</v>
      </c>
      <c r="F58" s="119"/>
      <c r="G58" s="143">
        <v>0</v>
      </c>
      <c r="H58" s="211"/>
      <c r="I58" s="143">
        <v>0</v>
      </c>
      <c r="J58" s="9"/>
    </row>
    <row r="59" spans="1:10" s="3" customFormat="1" ht="20.25" customHeight="1">
      <c r="A59" s="19"/>
      <c r="C59" s="120"/>
      <c r="D59" s="119"/>
      <c r="E59" s="120"/>
      <c r="F59" s="119"/>
      <c r="G59" s="121"/>
      <c r="H59" s="121"/>
      <c r="I59" s="121"/>
      <c r="J59" s="9"/>
    </row>
    <row r="60" spans="1:10" s="3" customFormat="1" ht="19.5" customHeight="1">
      <c r="A60" s="37" t="s">
        <v>90</v>
      </c>
      <c r="C60" s="54"/>
      <c r="D60" s="54"/>
      <c r="E60" s="54"/>
      <c r="F60" s="54"/>
      <c r="G60" s="54"/>
      <c r="H60" s="54"/>
      <c r="I60" s="54"/>
      <c r="J60" s="9"/>
    </row>
    <row r="61" spans="1:10" s="3" customFormat="1" ht="19.5" customHeight="1">
      <c r="A61" s="37" t="s">
        <v>91</v>
      </c>
      <c r="C61" s="54"/>
      <c r="D61" s="54"/>
      <c r="E61" s="54"/>
      <c r="F61" s="54"/>
      <c r="G61" s="54"/>
      <c r="H61" s="54"/>
      <c r="I61" s="54"/>
      <c r="J61" s="9"/>
    </row>
    <row r="62" spans="1:10" s="3" customFormat="1" ht="19.5" customHeight="1">
      <c r="A62" s="19" t="s">
        <v>235</v>
      </c>
      <c r="C62" s="54"/>
      <c r="D62" s="54"/>
      <c r="E62" s="54"/>
      <c r="F62" s="54"/>
      <c r="G62" s="54"/>
      <c r="H62" s="54"/>
      <c r="I62" s="54"/>
      <c r="J62" s="9"/>
    </row>
    <row r="63" spans="1:10" s="3" customFormat="1" ht="19.5" customHeight="1">
      <c r="A63" s="19" t="s">
        <v>92</v>
      </c>
      <c r="B63" s="241"/>
      <c r="C63" s="118">
        <v>-9444491</v>
      </c>
      <c r="D63" s="54"/>
      <c r="E63" s="257">
        <v>0</v>
      </c>
      <c r="F63" s="90"/>
      <c r="G63" s="143">
        <v>-9444491</v>
      </c>
      <c r="H63" s="90"/>
      <c r="I63" s="256">
        <v>0</v>
      </c>
      <c r="J63" s="53"/>
    </row>
    <row r="64" spans="1:10" s="3" customFormat="1" ht="20.25" customHeight="1">
      <c r="A64" s="14" t="s">
        <v>242</v>
      </c>
      <c r="C64" s="123"/>
      <c r="D64" s="122"/>
      <c r="E64" s="123"/>
      <c r="F64" s="123"/>
      <c r="G64" s="123"/>
      <c r="H64" s="123"/>
      <c r="I64" s="123"/>
      <c r="J64" s="9"/>
    </row>
    <row r="65" spans="1:10" s="3" customFormat="1" ht="20.25" customHeight="1">
      <c r="A65" s="14" t="s">
        <v>93</v>
      </c>
      <c r="C65" s="80">
        <f>SUM(C63,C58)</f>
        <v>-6838810</v>
      </c>
      <c r="D65" s="64"/>
      <c r="E65" s="80">
        <f>SUM(E63,E58)</f>
        <v>-5090372</v>
      </c>
      <c r="F65" s="64"/>
      <c r="G65" s="254">
        <f>SUM(G63,G58)</f>
        <v>-9444491</v>
      </c>
      <c r="H65" s="64"/>
      <c r="I65" s="255">
        <f>SUM(I63,I58)</f>
        <v>0</v>
      </c>
      <c r="J65" s="9"/>
    </row>
    <row r="66" spans="1:10" s="3" customFormat="1" ht="20.25" customHeight="1" thickBot="1">
      <c r="A66" s="14" t="s">
        <v>139</v>
      </c>
      <c r="C66" s="72">
        <f t="shared" ref="C66:H66" si="1">SUM(C52,C65)</f>
        <v>647590411</v>
      </c>
      <c r="D66" s="73">
        <f t="shared" si="1"/>
        <v>0</v>
      </c>
      <c r="E66" s="72">
        <f t="shared" ref="E66" si="2">SUM(E52,E65)</f>
        <v>405144477</v>
      </c>
      <c r="F66" s="73">
        <f t="shared" si="1"/>
        <v>0</v>
      </c>
      <c r="G66" s="72">
        <f t="shared" si="1"/>
        <v>643261507</v>
      </c>
      <c r="H66" s="73">
        <f t="shared" si="1"/>
        <v>0</v>
      </c>
      <c r="I66" s="72">
        <f t="shared" ref="I66" si="3">SUM(I52,I65)</f>
        <v>426170024</v>
      </c>
      <c r="J66" s="9"/>
    </row>
    <row r="67" spans="1:10" s="3" customFormat="1" ht="20.25" customHeight="1" thickTop="1">
      <c r="A67" s="30"/>
      <c r="C67" s="65"/>
      <c r="D67" s="65"/>
      <c r="E67" s="65"/>
      <c r="F67" s="65"/>
      <c r="G67" s="65"/>
      <c r="H67" s="65"/>
      <c r="I67" s="65"/>
      <c r="J67" s="9"/>
    </row>
    <row r="68" spans="1:10" s="3" customFormat="1" ht="20.25" customHeight="1">
      <c r="A68" s="30" t="s">
        <v>199</v>
      </c>
      <c r="C68" s="65"/>
      <c r="D68" s="65"/>
      <c r="E68" s="65"/>
      <c r="F68" s="65"/>
      <c r="G68" s="65"/>
      <c r="H68" s="65"/>
      <c r="I68" s="65"/>
      <c r="J68" s="9"/>
    </row>
    <row r="69" spans="1:10" s="3" customFormat="1" ht="20.25" customHeight="1">
      <c r="A69" s="30" t="s">
        <v>95</v>
      </c>
      <c r="C69" s="65"/>
      <c r="D69" s="65"/>
      <c r="E69" s="65"/>
      <c r="F69" s="65"/>
      <c r="G69" s="65"/>
      <c r="H69" s="65"/>
      <c r="I69" s="65"/>
      <c r="J69" s="9"/>
    </row>
    <row r="70" spans="1:10" s="14" customFormat="1" ht="20.25" customHeight="1">
      <c r="A70" s="19" t="s">
        <v>78</v>
      </c>
      <c r="C70" s="169">
        <v>646141952</v>
      </c>
      <c r="D70" s="54"/>
      <c r="E70" s="169">
        <v>405871749</v>
      </c>
      <c r="F70" s="54"/>
      <c r="G70" s="54">
        <v>643261507</v>
      </c>
      <c r="H70" s="54"/>
      <c r="I70" s="54">
        <v>426170024</v>
      </c>
      <c r="J70" s="227"/>
    </row>
    <row r="71" spans="1:10" s="3" customFormat="1" ht="20.25" customHeight="1">
      <c r="A71" s="19" t="s">
        <v>79</v>
      </c>
      <c r="B71" s="241">
        <v>10</v>
      </c>
      <c r="C71" s="170">
        <v>1448459</v>
      </c>
      <c r="D71" s="64"/>
      <c r="E71" s="170">
        <v>-727272</v>
      </c>
      <c r="F71" s="64"/>
      <c r="G71" s="143">
        <v>0</v>
      </c>
      <c r="H71" s="64"/>
      <c r="I71" s="143">
        <v>0</v>
      </c>
      <c r="J71" s="9"/>
    </row>
    <row r="72" spans="1:10" s="38" customFormat="1" ht="20.25" customHeight="1" thickBot="1">
      <c r="A72" s="14"/>
      <c r="B72" s="3"/>
      <c r="C72" s="147">
        <f>C66</f>
        <v>647590411</v>
      </c>
      <c r="D72" s="67"/>
      <c r="E72" s="147">
        <f>E66</f>
        <v>405144477</v>
      </c>
      <c r="F72" s="67"/>
      <c r="G72" s="147">
        <f>G66</f>
        <v>643261507</v>
      </c>
      <c r="H72" s="64"/>
      <c r="I72" s="147">
        <f>I66</f>
        <v>426170024</v>
      </c>
      <c r="J72" s="214"/>
    </row>
    <row r="73" spans="1:10" s="38" customFormat="1" ht="20.25" customHeight="1" thickTop="1">
      <c r="A73" s="30"/>
      <c r="B73" s="263"/>
      <c r="C73" s="64"/>
      <c r="D73" s="67"/>
      <c r="E73" s="64"/>
      <c r="F73" s="67"/>
      <c r="G73" s="64"/>
      <c r="H73" s="64"/>
      <c r="I73" s="64"/>
      <c r="J73" s="214"/>
    </row>
    <row r="74" spans="1:10" ht="20.25" customHeight="1">
      <c r="C74" s="177"/>
      <c r="E74" s="177"/>
    </row>
  </sheetData>
  <mergeCells count="22">
    <mergeCell ref="G45:I45"/>
    <mergeCell ref="C45:E45"/>
    <mergeCell ref="L43:M43"/>
    <mergeCell ref="N43:Q43"/>
    <mergeCell ref="L44:M44"/>
    <mergeCell ref="N44:Q44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8:I48"/>
    <mergeCell ref="C46:E46"/>
    <mergeCell ref="C47:E47"/>
    <mergeCell ref="C48:E48"/>
    <mergeCell ref="C50:I50"/>
    <mergeCell ref="G47:I47"/>
    <mergeCell ref="G46:I46"/>
  </mergeCells>
  <pageMargins left="0.7" right="0.7" top="0.48" bottom="0.5" header="0.5" footer="0.5"/>
  <pageSetup paperSize="9" scale="80" firstPageNumber="8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  <firstFooter>&amp;C&amp;"Times New Roman,Regular"&amp;11 2</first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A0F-0AFC-40E9-A880-23DB53DE0E3C}">
  <sheetPr>
    <pageSetUpPr fitToPage="1"/>
  </sheetPr>
  <dimension ref="A1:W35"/>
  <sheetViews>
    <sheetView view="pageBreakPreview" zoomScale="80" zoomScaleNormal="83" zoomScaleSheetLayoutView="80" workbookViewId="0"/>
  </sheetViews>
  <sheetFormatPr defaultColWidth="9.1796875" defaultRowHeight="12.5"/>
  <cols>
    <col min="1" max="1" width="35.26953125" customWidth="1"/>
    <col min="2" max="2" width="6.6328125" bestFit="1" customWidth="1"/>
    <col min="3" max="3" width="12.453125" bestFit="1" customWidth="1"/>
    <col min="4" max="4" width="1" customWidth="1"/>
    <col min="5" max="5" width="14" bestFit="1" customWidth="1"/>
    <col min="6" max="6" width="1" customWidth="1"/>
    <col min="7" max="7" width="12.08984375" bestFit="1" customWidth="1"/>
    <col min="8" max="8" width="1" customWidth="1"/>
    <col min="9" max="9" width="11.81640625" bestFit="1" customWidth="1"/>
    <col min="10" max="10" width="1" customWidth="1"/>
    <col min="11" max="11" width="14" bestFit="1" customWidth="1"/>
    <col min="12" max="12" width="1" customWidth="1"/>
    <col min="13" max="13" width="13.81640625" bestFit="1" customWidth="1"/>
    <col min="14" max="14" width="1" customWidth="1"/>
    <col min="15" max="15" width="11.08984375" bestFit="1" customWidth="1"/>
    <col min="16" max="16" width="1" customWidth="1"/>
    <col min="17" max="17" width="11.08984375" bestFit="1" customWidth="1"/>
    <col min="18" max="18" width="1" customWidth="1"/>
    <col min="19" max="19" width="14" bestFit="1" customWidth="1"/>
    <col min="20" max="20" width="1" customWidth="1"/>
    <col min="21" max="21" width="12.453125" bestFit="1" customWidth="1"/>
    <col min="22" max="22" width="1" customWidth="1"/>
    <col min="23" max="23" width="14" bestFit="1" customWidth="1"/>
  </cols>
  <sheetData>
    <row r="1" spans="1:23" ht="19.5" customHeight="1">
      <c r="A1" s="10" t="s">
        <v>0</v>
      </c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W1" s="134"/>
    </row>
    <row r="2" spans="1:23" ht="19.5" customHeight="1">
      <c r="A2" s="44" t="s">
        <v>96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W2" s="134"/>
    </row>
    <row r="3" spans="1:23" ht="19.5" customHeight="1">
      <c r="A3" s="27"/>
      <c r="B3" s="58"/>
      <c r="C3" s="3"/>
      <c r="D3" s="3"/>
      <c r="E3" s="3"/>
      <c r="F3" s="3"/>
      <c r="G3" s="58"/>
      <c r="H3" s="3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W3" s="134"/>
    </row>
    <row r="4" spans="1:23" ht="19.5" customHeight="1">
      <c r="A4" s="8"/>
      <c r="B4" s="13"/>
      <c r="C4" s="280" t="s">
        <v>97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</row>
    <row r="5" spans="1:23" ht="19.5" customHeight="1">
      <c r="A5" s="8"/>
      <c r="B5" s="8"/>
      <c r="C5" s="3"/>
      <c r="D5" s="3"/>
      <c r="E5" s="263"/>
      <c r="F5" s="3"/>
      <c r="G5" s="3"/>
      <c r="H5" s="3"/>
      <c r="I5" s="290" t="s">
        <v>98</v>
      </c>
      <c r="J5" s="290"/>
      <c r="K5" s="290"/>
      <c r="L5" s="263"/>
      <c r="M5" s="290" t="s">
        <v>99</v>
      </c>
      <c r="N5" s="290"/>
      <c r="O5" s="290"/>
      <c r="P5" s="290"/>
      <c r="Q5" s="290"/>
      <c r="R5" s="1"/>
      <c r="S5" s="32"/>
      <c r="T5" s="3"/>
      <c r="U5" s="3"/>
      <c r="V5" s="3"/>
      <c r="W5" s="3"/>
    </row>
    <row r="6" spans="1:23" ht="19.5" customHeight="1">
      <c r="A6" s="8"/>
      <c r="B6" s="8"/>
      <c r="C6" s="3"/>
      <c r="D6" s="3"/>
      <c r="E6" s="3"/>
      <c r="F6" s="242"/>
      <c r="G6" s="13"/>
      <c r="H6" s="242"/>
      <c r="I6" s="13"/>
      <c r="J6" s="241"/>
      <c r="K6" s="263"/>
      <c r="L6" s="263"/>
      <c r="M6" s="1" t="s">
        <v>100</v>
      </c>
      <c r="N6" s="241"/>
      <c r="O6" s="241"/>
      <c r="P6" s="241"/>
      <c r="Q6" s="1" t="s">
        <v>101</v>
      </c>
      <c r="R6" s="1"/>
      <c r="S6" s="32" t="s">
        <v>45</v>
      </c>
      <c r="T6" s="3"/>
      <c r="U6" s="3"/>
      <c r="V6" s="3"/>
      <c r="W6" s="3"/>
    </row>
    <row r="7" spans="1:23" ht="19.5" customHeight="1">
      <c r="A7" s="8"/>
      <c r="B7" s="1"/>
      <c r="C7" s="1" t="s">
        <v>102</v>
      </c>
      <c r="D7" s="1"/>
      <c r="E7" s="1"/>
      <c r="F7" s="3"/>
      <c r="G7" s="3"/>
      <c r="H7" s="3"/>
      <c r="I7" s="3"/>
      <c r="J7" s="3"/>
      <c r="K7" s="263"/>
      <c r="L7" s="263"/>
      <c r="M7" s="1" t="s">
        <v>103</v>
      </c>
      <c r="N7" s="1"/>
      <c r="O7" s="1"/>
      <c r="P7" s="1"/>
      <c r="Q7" s="1" t="s">
        <v>104</v>
      </c>
      <c r="R7" s="1"/>
      <c r="S7" s="33" t="s">
        <v>105</v>
      </c>
      <c r="T7" s="3"/>
      <c r="U7" s="34" t="s">
        <v>106</v>
      </c>
      <c r="V7" s="3"/>
      <c r="W7" s="3"/>
    </row>
    <row r="8" spans="1:23" ht="19.5" customHeight="1">
      <c r="A8" s="8"/>
      <c r="B8" s="1"/>
      <c r="C8" s="1" t="s">
        <v>107</v>
      </c>
      <c r="D8" s="1"/>
      <c r="E8" s="1" t="s">
        <v>108</v>
      </c>
      <c r="F8" s="3"/>
      <c r="G8" s="3"/>
      <c r="H8" s="3"/>
      <c r="I8" s="3"/>
      <c r="J8" s="1"/>
      <c r="K8" s="263"/>
      <c r="L8" s="263"/>
      <c r="M8" s="1" t="s">
        <v>109</v>
      </c>
      <c r="N8" s="1"/>
      <c r="O8" s="1" t="s">
        <v>110</v>
      </c>
      <c r="P8" s="1"/>
      <c r="Q8" s="1" t="s">
        <v>111</v>
      </c>
      <c r="R8" s="1"/>
      <c r="S8" s="33" t="s">
        <v>112</v>
      </c>
      <c r="T8" s="3"/>
      <c r="U8" s="32" t="s">
        <v>113</v>
      </c>
      <c r="V8" s="3"/>
      <c r="W8" s="35" t="s">
        <v>114</v>
      </c>
    </row>
    <row r="9" spans="1:23" ht="19.5" customHeight="1">
      <c r="A9" s="8"/>
      <c r="B9" s="31" t="s">
        <v>8</v>
      </c>
      <c r="C9" s="1" t="s">
        <v>115</v>
      </c>
      <c r="D9" s="1"/>
      <c r="E9" s="1" t="s">
        <v>116</v>
      </c>
      <c r="F9" s="263"/>
      <c r="G9" s="1" t="s">
        <v>50</v>
      </c>
      <c r="H9" s="263"/>
      <c r="I9" s="1" t="s">
        <v>117</v>
      </c>
      <c r="J9" s="3"/>
      <c r="K9" s="32" t="s">
        <v>118</v>
      </c>
      <c r="L9" s="263"/>
      <c r="M9" s="1" t="s">
        <v>119</v>
      </c>
      <c r="N9" s="1"/>
      <c r="O9" s="1" t="s">
        <v>120</v>
      </c>
      <c r="P9" s="1"/>
      <c r="Q9" s="1" t="s">
        <v>121</v>
      </c>
      <c r="R9" s="1"/>
      <c r="S9" s="33" t="s">
        <v>122</v>
      </c>
      <c r="T9" s="3"/>
      <c r="U9" s="32" t="s">
        <v>123</v>
      </c>
      <c r="V9" s="3"/>
      <c r="W9" s="33" t="s">
        <v>124</v>
      </c>
    </row>
    <row r="10" spans="1:23" ht="19.5" customHeight="1">
      <c r="A10" s="263"/>
      <c r="B10" s="241"/>
      <c r="C10" s="291" t="s">
        <v>9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</row>
    <row r="11" spans="1:23" s="3" customFormat="1" ht="19" customHeight="1">
      <c r="A11" s="14" t="s">
        <v>140</v>
      </c>
      <c r="B11" s="241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W11" s="133"/>
    </row>
    <row r="12" spans="1:23" s="3" customFormat="1" ht="19.5" customHeight="1">
      <c r="A12" s="14" t="s">
        <v>141</v>
      </c>
      <c r="B12" s="241"/>
      <c r="C12" s="228">
        <v>304378080</v>
      </c>
      <c r="D12" s="226"/>
      <c r="E12" s="228">
        <v>975607543</v>
      </c>
      <c r="F12" s="226"/>
      <c r="G12" s="228">
        <v>27801990</v>
      </c>
      <c r="H12" s="226"/>
      <c r="I12" s="228">
        <v>30843808</v>
      </c>
      <c r="J12" s="226"/>
      <c r="K12" s="228">
        <v>1433294150</v>
      </c>
      <c r="L12" s="226"/>
      <c r="M12" s="228">
        <v>-4365342</v>
      </c>
      <c r="N12" s="226"/>
      <c r="O12" s="228">
        <v>4028594</v>
      </c>
      <c r="P12" s="226"/>
      <c r="Q12" s="228">
        <f>SUM(M12:O12)</f>
        <v>-336748</v>
      </c>
      <c r="R12" s="226"/>
      <c r="S12" s="228">
        <f>SUM(Q12,C12,E12,G12,I12,K12)</f>
        <v>2771588823</v>
      </c>
      <c r="T12" s="226"/>
      <c r="U12" s="228">
        <v>101518670</v>
      </c>
      <c r="V12" s="226"/>
      <c r="W12" s="228">
        <f>SUM(S12,U12)</f>
        <v>2873107493</v>
      </c>
    </row>
    <row r="13" spans="1:23" s="3" customFormat="1" ht="19.5" customHeight="1">
      <c r="A13" s="14"/>
      <c r="B13" s="241"/>
      <c r="C13" s="73"/>
      <c r="D13" s="73"/>
      <c r="E13" s="73"/>
      <c r="F13" s="73"/>
      <c r="G13" s="73"/>
      <c r="H13" s="73"/>
      <c r="I13" s="73"/>
      <c r="J13" s="73"/>
      <c r="K13" s="73"/>
      <c r="L13" s="56"/>
      <c r="M13" s="73"/>
      <c r="N13" s="56"/>
      <c r="O13" s="73"/>
      <c r="P13" s="54"/>
      <c r="Q13" s="73"/>
      <c r="R13" s="54"/>
      <c r="S13" s="73"/>
      <c r="T13" s="54"/>
      <c r="U13" s="73"/>
      <c r="W13" s="132"/>
    </row>
    <row r="14" spans="1:23" s="3" customFormat="1" ht="19.5" customHeight="1">
      <c r="A14" s="14" t="s">
        <v>125</v>
      </c>
      <c r="B14" s="241"/>
      <c r="C14" s="73"/>
      <c r="D14" s="73"/>
      <c r="E14" s="73"/>
      <c r="F14" s="73"/>
      <c r="G14" s="73"/>
      <c r="H14" s="73"/>
      <c r="I14" s="73"/>
      <c r="J14" s="73"/>
      <c r="K14" s="73"/>
      <c r="L14" s="56"/>
      <c r="M14" s="73"/>
      <c r="N14" s="56"/>
      <c r="O14" s="73"/>
      <c r="P14" s="54"/>
      <c r="Q14" s="73"/>
      <c r="R14" s="54"/>
      <c r="S14" s="73"/>
      <c r="T14" s="54"/>
      <c r="U14" s="73"/>
      <c r="W14" s="133"/>
    </row>
    <row r="15" spans="1:23" s="3" customFormat="1" ht="19.5" customHeight="1">
      <c r="A15" s="14" t="s">
        <v>126</v>
      </c>
      <c r="B15" s="241"/>
      <c r="C15" s="73"/>
      <c r="D15" s="73"/>
      <c r="E15" s="73"/>
      <c r="F15" s="73"/>
      <c r="G15" s="73"/>
      <c r="H15" s="73"/>
      <c r="I15" s="73"/>
      <c r="J15" s="73"/>
      <c r="K15" s="73"/>
      <c r="L15" s="56"/>
      <c r="M15" s="73"/>
      <c r="N15" s="56"/>
      <c r="O15" s="73"/>
      <c r="P15" s="54"/>
      <c r="Q15" s="73"/>
      <c r="R15" s="54"/>
      <c r="S15" s="73"/>
      <c r="T15" s="54"/>
      <c r="U15" s="73"/>
      <c r="W15" s="133"/>
    </row>
    <row r="16" spans="1:23" s="3" customFormat="1" ht="19.5" customHeight="1">
      <c r="A16" s="12" t="s">
        <v>127</v>
      </c>
      <c r="B16" s="241"/>
      <c r="C16" s="73"/>
      <c r="D16" s="73"/>
      <c r="E16" s="73"/>
      <c r="F16" s="73"/>
      <c r="G16" s="73"/>
      <c r="H16" s="73"/>
      <c r="I16" s="73"/>
      <c r="J16" s="73"/>
      <c r="K16" s="73"/>
      <c r="L16" s="56"/>
      <c r="M16" s="73"/>
      <c r="N16" s="56"/>
      <c r="O16" s="73"/>
      <c r="P16" s="54"/>
      <c r="Q16" s="73"/>
      <c r="R16" s="54"/>
      <c r="S16" s="73"/>
      <c r="T16" s="54"/>
      <c r="U16" s="73"/>
      <c r="W16" s="133"/>
    </row>
    <row r="17" spans="1:23" s="3" customFormat="1" ht="19.5" customHeight="1">
      <c r="A17" s="12" t="s">
        <v>128</v>
      </c>
      <c r="B17" s="241"/>
      <c r="C17" s="73"/>
      <c r="D17" s="73"/>
      <c r="E17" s="73"/>
      <c r="F17" s="73"/>
      <c r="G17" s="73"/>
      <c r="H17" s="73"/>
      <c r="I17" s="73"/>
      <c r="J17" s="73"/>
      <c r="K17" s="73"/>
      <c r="L17" s="56"/>
      <c r="M17" s="73"/>
      <c r="N17" s="56"/>
      <c r="O17" s="73"/>
      <c r="P17" s="54"/>
      <c r="Q17" s="73"/>
      <c r="R17" s="54"/>
      <c r="S17" s="73"/>
      <c r="T17" s="54"/>
      <c r="U17" s="73"/>
      <c r="W17" s="133"/>
    </row>
    <row r="18" spans="1:23" s="3" customFormat="1" ht="19.5" customHeight="1">
      <c r="A18" s="8" t="s">
        <v>129</v>
      </c>
      <c r="B18" s="241" t="s">
        <v>211</v>
      </c>
      <c r="C18" s="218">
        <v>1708600</v>
      </c>
      <c r="D18" s="220"/>
      <c r="E18" s="221">
        <v>45746567</v>
      </c>
      <c r="F18" s="222"/>
      <c r="G18" s="128">
        <v>-12326350</v>
      </c>
      <c r="H18" s="222"/>
      <c r="I18" s="128">
        <v>0</v>
      </c>
      <c r="J18" s="222"/>
      <c r="K18" s="128">
        <v>0</v>
      </c>
      <c r="L18" s="222"/>
      <c r="M18" s="128">
        <v>0</v>
      </c>
      <c r="N18" s="220"/>
      <c r="O18" s="128">
        <v>0</v>
      </c>
      <c r="P18" s="222"/>
      <c r="Q18" s="128">
        <f>SUM(M18:O18)</f>
        <v>0</v>
      </c>
      <c r="R18" s="220"/>
      <c r="S18" s="128">
        <f>SUM(Q18,C18,E18,G18,I18,K18)</f>
        <v>35128817</v>
      </c>
      <c r="T18" s="220"/>
      <c r="U18" s="128">
        <v>0</v>
      </c>
      <c r="V18" s="220"/>
      <c r="W18" s="128">
        <f>SUM(S18,U18)</f>
        <v>35128817</v>
      </c>
    </row>
    <row r="19" spans="1:23" s="3" customFormat="1" ht="19.5" customHeight="1">
      <c r="A19" s="17" t="s">
        <v>130</v>
      </c>
      <c r="B19" s="241">
        <v>18</v>
      </c>
      <c r="C19" s="128">
        <v>0</v>
      </c>
      <c r="D19" s="223"/>
      <c r="E19" s="128">
        <v>0</v>
      </c>
      <c r="F19" s="128"/>
      <c r="G19" s="128">
        <v>3553737</v>
      </c>
      <c r="H19" s="128"/>
      <c r="I19" s="128">
        <v>0</v>
      </c>
      <c r="J19" s="128"/>
      <c r="K19" s="128">
        <v>0</v>
      </c>
      <c r="L19" s="128"/>
      <c r="M19" s="128">
        <v>0</v>
      </c>
      <c r="N19" s="223"/>
      <c r="O19" s="128">
        <v>0</v>
      </c>
      <c r="P19" s="128"/>
      <c r="Q19" s="128">
        <f>SUM(M19:O19)</f>
        <v>0</v>
      </c>
      <c r="R19" s="223"/>
      <c r="S19" s="128">
        <f>SUM(Q19,C19,E19,G19,I19,K19)</f>
        <v>3553737</v>
      </c>
      <c r="T19" s="223"/>
      <c r="U19" s="128">
        <v>0</v>
      </c>
      <c r="V19" s="223"/>
      <c r="W19" s="128">
        <f>SUM(S19,U19)</f>
        <v>3553737</v>
      </c>
    </row>
    <row r="20" spans="1:23" s="3" customFormat="1" ht="19.5" customHeight="1">
      <c r="A20" s="3" t="s">
        <v>131</v>
      </c>
      <c r="B20" s="241">
        <v>25</v>
      </c>
      <c r="C20" s="131">
        <v>0</v>
      </c>
      <c r="D20" s="223"/>
      <c r="E20" s="131">
        <v>0</v>
      </c>
      <c r="F20" s="128"/>
      <c r="G20" s="131">
        <v>0</v>
      </c>
      <c r="H20" s="128"/>
      <c r="I20" s="131">
        <v>0</v>
      </c>
      <c r="J20" s="128"/>
      <c r="K20" s="224">
        <v>-310463296</v>
      </c>
      <c r="L20" s="128"/>
      <c r="M20" s="131">
        <v>0</v>
      </c>
      <c r="N20" s="223"/>
      <c r="O20" s="131">
        <v>0</v>
      </c>
      <c r="P20" s="128"/>
      <c r="Q20" s="131">
        <f>SUM(M20:O20)</f>
        <v>0</v>
      </c>
      <c r="R20" s="223"/>
      <c r="S20" s="131">
        <f>SUM(Q20,C20,E20,G20,I20,K20)</f>
        <v>-310463296</v>
      </c>
      <c r="T20" s="223"/>
      <c r="U20" s="131">
        <v>0</v>
      </c>
      <c r="V20" s="223"/>
      <c r="W20" s="131">
        <f>SUM(S20,U20)</f>
        <v>-310463296</v>
      </c>
    </row>
    <row r="21" spans="1:23" s="3" customFormat="1" ht="19.5" customHeight="1">
      <c r="A21" s="12" t="s">
        <v>132</v>
      </c>
      <c r="B21" s="24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27"/>
      <c r="P21" s="6"/>
      <c r="Q21" s="69"/>
      <c r="R21" s="6"/>
      <c r="S21" s="69"/>
      <c r="T21" s="6"/>
      <c r="U21" s="6"/>
      <c r="V21" s="6"/>
      <c r="W21" s="133"/>
    </row>
    <row r="22" spans="1:23" s="3" customFormat="1" ht="19.5" customHeight="1">
      <c r="A22" s="12" t="s">
        <v>133</v>
      </c>
      <c r="B22" s="241"/>
      <c r="C22" s="237">
        <f>SUM(C18:C20)</f>
        <v>1708600</v>
      </c>
      <c r="D22" s="124"/>
      <c r="E22" s="237">
        <f>SUM(E18:E20)</f>
        <v>45746567</v>
      </c>
      <c r="F22" s="73"/>
      <c r="G22" s="80">
        <f>SUM(G18:G20)</f>
        <v>-8772613</v>
      </c>
      <c r="H22" s="73"/>
      <c r="I22" s="145">
        <f>SUM(I18:I20)</f>
        <v>0</v>
      </c>
      <c r="J22" s="73"/>
      <c r="K22" s="80">
        <f>SUM(K18:K20)</f>
        <v>-310463296</v>
      </c>
      <c r="L22" s="56"/>
      <c r="M22" s="145">
        <f>SUM(M18:M20)</f>
        <v>0</v>
      </c>
      <c r="N22" s="124"/>
      <c r="O22" s="145">
        <f>SUM(O18:O20)</f>
        <v>0</v>
      </c>
      <c r="P22" s="125"/>
      <c r="Q22" s="145">
        <f>SUM(Q18:Q20)</f>
        <v>0</v>
      </c>
      <c r="R22" s="54"/>
      <c r="S22" s="80">
        <f>SUM(S18:S20)</f>
        <v>-271780742</v>
      </c>
      <c r="T22" s="54"/>
      <c r="U22" s="145">
        <f>SUM(U18:U20)</f>
        <v>0</v>
      </c>
      <c r="W22" s="80">
        <f>SUM(W18:W20)</f>
        <v>-271780742</v>
      </c>
    </row>
    <row r="23" spans="1:23" s="3" customFormat="1" ht="17.25" customHeight="1">
      <c r="A23" s="105"/>
      <c r="B23" s="241"/>
      <c r="C23" s="73"/>
      <c r="D23" s="73"/>
      <c r="E23" s="73"/>
      <c r="F23" s="73"/>
      <c r="G23" s="73"/>
      <c r="H23" s="73"/>
      <c r="I23" s="73"/>
      <c r="J23" s="73"/>
      <c r="K23" s="73"/>
      <c r="L23" s="56"/>
      <c r="M23" s="73"/>
      <c r="N23" s="56"/>
      <c r="O23" s="73"/>
      <c r="P23" s="54"/>
      <c r="Q23" s="73"/>
      <c r="R23" s="54"/>
      <c r="S23" s="73"/>
      <c r="T23" s="54"/>
      <c r="U23" s="73"/>
      <c r="W23" s="133"/>
    </row>
    <row r="24" spans="1:23" s="3" customFormat="1" ht="19.5" customHeight="1">
      <c r="A24" s="14" t="s">
        <v>134</v>
      </c>
      <c r="B24" s="241"/>
      <c r="C24" s="73"/>
      <c r="D24" s="73"/>
      <c r="E24" s="73"/>
      <c r="F24" s="73"/>
      <c r="G24" s="73"/>
      <c r="H24" s="73"/>
      <c r="I24" s="73"/>
      <c r="J24" s="73"/>
      <c r="K24" s="73"/>
      <c r="L24" s="56"/>
      <c r="M24" s="127"/>
      <c r="N24" s="6"/>
      <c r="O24" s="73"/>
      <c r="P24" s="54"/>
      <c r="Q24" s="73"/>
      <c r="R24" s="54"/>
      <c r="S24" s="73"/>
      <c r="T24" s="54"/>
      <c r="U24" s="73"/>
      <c r="W24" s="73"/>
    </row>
    <row r="25" spans="1:23" s="3" customFormat="1" ht="19.5" customHeight="1">
      <c r="A25" s="105" t="s">
        <v>135</v>
      </c>
      <c r="B25" s="241"/>
      <c r="C25" s="237">
        <f>SUM(C22,C17)</f>
        <v>1708600</v>
      </c>
      <c r="D25" s="220">
        <f t="shared" ref="D25:V25" si="0">D17</f>
        <v>0</v>
      </c>
      <c r="E25" s="237">
        <f>SUM(E22,E17)</f>
        <v>45746567</v>
      </c>
      <c r="F25" s="73">
        <f t="shared" si="0"/>
        <v>0</v>
      </c>
      <c r="G25" s="80">
        <f>SUM(G22,G17)</f>
        <v>-8772613</v>
      </c>
      <c r="H25" s="73">
        <f t="shared" si="0"/>
        <v>0</v>
      </c>
      <c r="I25" s="145">
        <f>SUM(I22,I17)</f>
        <v>0</v>
      </c>
      <c r="J25" s="73">
        <f t="shared" si="0"/>
        <v>0</v>
      </c>
      <c r="K25" s="80">
        <f>SUM(K22,K17)</f>
        <v>-310463296</v>
      </c>
      <c r="L25" s="73">
        <f t="shared" si="0"/>
        <v>0</v>
      </c>
      <c r="M25" s="145">
        <f>SUM(M22,M17)</f>
        <v>0</v>
      </c>
      <c r="N25" s="124">
        <f t="shared" si="0"/>
        <v>0</v>
      </c>
      <c r="O25" s="145">
        <f>SUM(O22,O17)</f>
        <v>0</v>
      </c>
      <c r="P25" s="125">
        <f t="shared" si="0"/>
        <v>0</v>
      </c>
      <c r="Q25" s="145">
        <f>SUM(Q22,Q17)</f>
        <v>0</v>
      </c>
      <c r="R25" s="73">
        <f t="shared" si="0"/>
        <v>0</v>
      </c>
      <c r="S25" s="80">
        <f>SUM(S22,S17)</f>
        <v>-271780742</v>
      </c>
      <c r="T25" s="73">
        <f t="shared" si="0"/>
        <v>0</v>
      </c>
      <c r="U25" s="145">
        <f>SUM(U22,U17)</f>
        <v>0</v>
      </c>
      <c r="V25" s="73">
        <f t="shared" si="0"/>
        <v>0</v>
      </c>
      <c r="W25" s="80">
        <f>SUM(W22,W17)</f>
        <v>-271780742</v>
      </c>
    </row>
    <row r="26" spans="1:23" s="3" customFormat="1" ht="17.149999999999999" customHeight="1">
      <c r="A26" s="105"/>
      <c r="B26" s="241"/>
      <c r="C26" s="73"/>
      <c r="D26" s="73"/>
      <c r="E26" s="73"/>
      <c r="F26" s="73"/>
      <c r="G26" s="73"/>
      <c r="H26" s="73"/>
      <c r="I26" s="73"/>
      <c r="J26" s="73"/>
      <c r="K26" s="73"/>
      <c r="L26" s="56"/>
      <c r="M26" s="73"/>
      <c r="N26" s="56"/>
      <c r="O26" s="73"/>
      <c r="P26" s="54"/>
      <c r="Q26" s="73"/>
      <c r="R26" s="54"/>
      <c r="S26" s="73"/>
      <c r="T26" s="54"/>
      <c r="U26" s="73"/>
      <c r="W26" s="133"/>
    </row>
    <row r="27" spans="1:23" s="3" customFormat="1" ht="19.5" customHeight="1">
      <c r="A27" s="45" t="s">
        <v>136</v>
      </c>
      <c r="B27" s="241"/>
      <c r="C27" s="74"/>
      <c r="D27" s="74"/>
      <c r="E27" s="74"/>
      <c r="F27" s="74"/>
      <c r="G27" s="75"/>
      <c r="H27" s="74"/>
      <c r="I27" s="75"/>
      <c r="J27" s="73"/>
      <c r="K27" s="73"/>
      <c r="L27" s="73"/>
      <c r="M27" s="73"/>
      <c r="N27" s="73"/>
      <c r="O27" s="73"/>
      <c r="P27" s="54"/>
      <c r="Q27" s="73"/>
      <c r="R27" s="54"/>
      <c r="S27" s="74"/>
      <c r="T27" s="54"/>
      <c r="U27" s="73"/>
      <c r="W27" s="133"/>
    </row>
    <row r="28" spans="1:23" s="3" customFormat="1" ht="19.5" customHeight="1">
      <c r="A28" s="46" t="s">
        <v>137</v>
      </c>
      <c r="B28" s="241"/>
      <c r="C28" s="127">
        <v>0</v>
      </c>
      <c r="D28" s="129"/>
      <c r="E28" s="127">
        <v>0</v>
      </c>
      <c r="F28" s="218"/>
      <c r="G28" s="127">
        <v>0</v>
      </c>
      <c r="H28" s="218"/>
      <c r="I28" s="127">
        <v>0</v>
      </c>
      <c r="J28" s="218"/>
      <c r="K28" s="218">
        <v>410814443</v>
      </c>
      <c r="L28" s="218"/>
      <c r="M28" s="127">
        <v>0</v>
      </c>
      <c r="N28" s="124"/>
      <c r="O28" s="127">
        <v>0</v>
      </c>
      <c r="P28" s="126"/>
      <c r="Q28" s="127">
        <f>SUM(M28:O28)</f>
        <v>0</v>
      </c>
      <c r="R28" s="129"/>
      <c r="S28" s="128">
        <f>SUM(Q28,C28,E28,G28,I28,K28)</f>
        <v>410814443</v>
      </c>
      <c r="T28" s="219"/>
      <c r="U28" s="128">
        <v>-579594</v>
      </c>
      <c r="V28" s="219"/>
      <c r="W28" s="128">
        <f>SUM(S28,U28)</f>
        <v>410234849</v>
      </c>
    </row>
    <row r="29" spans="1:23" s="3" customFormat="1" ht="19.5" customHeight="1">
      <c r="A29" s="46" t="s">
        <v>138</v>
      </c>
      <c r="B29" s="241"/>
      <c r="C29" s="130">
        <v>0</v>
      </c>
      <c r="D29" s="129"/>
      <c r="E29" s="130">
        <v>0</v>
      </c>
      <c r="F29" s="218"/>
      <c r="G29" s="130">
        <v>0</v>
      </c>
      <c r="H29" s="218"/>
      <c r="I29" s="130">
        <v>0</v>
      </c>
      <c r="J29" s="218"/>
      <c r="K29" s="131">
        <v>0</v>
      </c>
      <c r="L29" s="218"/>
      <c r="M29" s="130">
        <v>0</v>
      </c>
      <c r="N29" s="129"/>
      <c r="O29" s="131">
        <v>-4942694</v>
      </c>
      <c r="P29" s="218"/>
      <c r="Q29" s="131">
        <f>SUM(M29:O29)</f>
        <v>-4942694</v>
      </c>
      <c r="R29" s="129"/>
      <c r="S29" s="131">
        <f>SUM(Q29,C29,E29,G29,I29,K29)</f>
        <v>-4942694</v>
      </c>
      <c r="T29" s="219"/>
      <c r="U29" s="131">
        <v>-147678</v>
      </c>
      <c r="V29" s="219"/>
      <c r="W29" s="131">
        <f>SUM(S29,U29)</f>
        <v>-5090372</v>
      </c>
    </row>
    <row r="30" spans="1:23" s="3" customFormat="1" ht="19.5" customHeight="1">
      <c r="A30" s="188" t="s">
        <v>200</v>
      </c>
      <c r="B30" s="241"/>
      <c r="C30" s="127"/>
      <c r="D30" s="129"/>
      <c r="E30" s="127"/>
      <c r="F30" s="218"/>
      <c r="G30" s="127"/>
      <c r="H30" s="218"/>
      <c r="I30" s="127"/>
      <c r="J30" s="218"/>
      <c r="K30" s="128"/>
      <c r="L30" s="218"/>
      <c r="M30" s="127"/>
      <c r="N30" s="129"/>
      <c r="O30" s="128"/>
      <c r="P30" s="218"/>
      <c r="Q30" s="128"/>
      <c r="R30" s="129"/>
      <c r="S30" s="128"/>
      <c r="T30" s="219"/>
      <c r="U30" s="128"/>
      <c r="V30" s="219"/>
      <c r="W30" s="128"/>
    </row>
    <row r="31" spans="1:23" s="3" customFormat="1" ht="19.5" customHeight="1">
      <c r="A31" s="188" t="s">
        <v>94</v>
      </c>
      <c r="B31" s="241"/>
      <c r="C31" s="145">
        <f>SUM(C28:C29)</f>
        <v>0</v>
      </c>
      <c r="D31" s="125"/>
      <c r="E31" s="145">
        <f>SUM(E28:E29)</f>
        <v>0</v>
      </c>
      <c r="F31" s="125"/>
      <c r="G31" s="145">
        <f>SUM(G28:G29)</f>
        <v>0</v>
      </c>
      <c r="H31" s="125"/>
      <c r="I31" s="145">
        <f>SUM(I28:I29)</f>
        <v>0</v>
      </c>
      <c r="J31" s="73"/>
      <c r="K31" s="80">
        <f>SUM(K28:K29)</f>
        <v>410814443</v>
      </c>
      <c r="L31" s="56"/>
      <c r="M31" s="145">
        <f>SUM(M28:M29)</f>
        <v>0</v>
      </c>
      <c r="N31" s="56"/>
      <c r="O31" s="80">
        <f>SUM(O28:O29)</f>
        <v>-4942694</v>
      </c>
      <c r="P31" s="54"/>
      <c r="Q31" s="80">
        <f>SUM(Q28:Q29)</f>
        <v>-4942694</v>
      </c>
      <c r="R31" s="54"/>
      <c r="S31" s="80">
        <f>SUM(S28:S29)</f>
        <v>405871749</v>
      </c>
      <c r="T31" s="54"/>
      <c r="U31" s="80">
        <f>SUM(U28:U29)</f>
        <v>-727272</v>
      </c>
      <c r="W31" s="80">
        <f>SUM(W28:W29)</f>
        <v>405144477</v>
      </c>
    </row>
    <row r="32" spans="1:23" s="3" customFormat="1" ht="17.25" customHeight="1">
      <c r="A32" s="105"/>
      <c r="B32" s="241"/>
      <c r="C32" s="73"/>
      <c r="D32" s="73"/>
      <c r="E32" s="73"/>
      <c r="F32" s="73"/>
      <c r="G32" s="73"/>
      <c r="H32" s="73"/>
      <c r="I32" s="73"/>
      <c r="J32" s="73"/>
      <c r="K32" s="73"/>
      <c r="L32" s="56"/>
      <c r="M32" s="73"/>
      <c r="N32" s="56"/>
      <c r="O32" s="73"/>
      <c r="P32" s="54"/>
      <c r="Q32" s="73"/>
      <c r="R32" s="54"/>
      <c r="S32" s="73"/>
      <c r="T32" s="54"/>
      <c r="U32" s="73"/>
      <c r="W32" s="133"/>
    </row>
    <row r="33" spans="1:23" s="3" customFormat="1" ht="19.5" customHeight="1" thickBot="1">
      <c r="A33" s="14" t="s">
        <v>142</v>
      </c>
      <c r="B33" s="241"/>
      <c r="C33" s="135">
        <f>SUM(C12,C25,C31)</f>
        <v>306086680</v>
      </c>
      <c r="D33" s="56" t="e">
        <f>D31+#REF!+D12</f>
        <v>#REF!</v>
      </c>
      <c r="E33" s="135">
        <f>SUM(E12,E25,E31)</f>
        <v>1021354110</v>
      </c>
      <c r="F33" s="56"/>
      <c r="G33" s="135">
        <f>SUM(G12,G25,G31)</f>
        <v>19029377</v>
      </c>
      <c r="H33" s="56"/>
      <c r="I33" s="135">
        <f>SUM(I12,I25,I31)</f>
        <v>30843808</v>
      </c>
      <c r="J33" s="56"/>
      <c r="K33" s="135">
        <f>SUM(K12,K25,K31)</f>
        <v>1533645297</v>
      </c>
      <c r="L33" s="56"/>
      <c r="M33" s="135">
        <f>SUM(M12,M25,M31)</f>
        <v>-4365342</v>
      </c>
      <c r="N33" s="56"/>
      <c r="O33" s="135">
        <f>SUM(O12,O25,O31)</f>
        <v>-914100</v>
      </c>
      <c r="P33" s="56"/>
      <c r="Q33" s="135">
        <f>SUM(Q12,Q25,Q31)</f>
        <v>-5279442</v>
      </c>
      <c r="R33" s="56"/>
      <c r="S33" s="135">
        <f>SUM(S12,S25,S31)</f>
        <v>2905679830</v>
      </c>
      <c r="T33" s="56"/>
      <c r="U33" s="135">
        <f>SUM(U12,U25,U31)</f>
        <v>100791398</v>
      </c>
      <c r="V33" s="56"/>
      <c r="W33" s="135">
        <f>SUM(W12,W25,W31)</f>
        <v>3006471228</v>
      </c>
    </row>
    <row r="34" spans="1:23" s="3" customFormat="1" ht="19.5" customHeight="1" thickTop="1">
      <c r="A34" s="14"/>
      <c r="B34" s="2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4"/>
      <c r="Q34" s="56"/>
      <c r="R34" s="54"/>
      <c r="S34" s="56"/>
      <c r="T34" s="54"/>
      <c r="U34" s="56"/>
      <c r="W34" s="133"/>
    </row>
    <row r="35" spans="1:23" ht="19.5" customHeight="1">
      <c r="A35" s="14"/>
      <c r="B35" s="20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37"/>
      <c r="Q35" s="56"/>
      <c r="R35" s="137"/>
      <c r="S35" s="56"/>
      <c r="T35" s="137"/>
      <c r="U35" s="56"/>
      <c r="W35" s="134"/>
    </row>
  </sheetData>
  <mergeCells count="4">
    <mergeCell ref="C4:W4"/>
    <mergeCell ref="I5:K5"/>
    <mergeCell ref="M5:Q5"/>
    <mergeCell ref="C10:W10"/>
  </mergeCells>
  <pageMargins left="0.6" right="0.6" top="0.48" bottom="0.5" header="0.5" footer="0.5"/>
  <pageSetup paperSize="9" scale="70" firstPageNumber="10" fitToHeight="0" orientation="landscape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W35"/>
  <sheetViews>
    <sheetView view="pageBreakPreview" zoomScale="80" zoomScaleNormal="62" zoomScaleSheetLayoutView="80" workbookViewId="0"/>
  </sheetViews>
  <sheetFormatPr defaultColWidth="9.1796875" defaultRowHeight="12.5"/>
  <cols>
    <col min="1" max="1" width="36.453125" customWidth="1"/>
    <col min="2" max="2" width="5.81640625" bestFit="1" customWidth="1"/>
    <col min="3" max="3" width="12.81640625" bestFit="1" customWidth="1"/>
    <col min="4" max="4" width="1" customWidth="1"/>
    <col min="5" max="5" width="14.81640625" customWidth="1"/>
    <col min="6" max="6" width="1" customWidth="1"/>
    <col min="7" max="7" width="12.81640625" bestFit="1" customWidth="1"/>
    <col min="8" max="8" width="1" customWidth="1"/>
    <col min="9" max="9" width="13.6328125" bestFit="1" customWidth="1"/>
    <col min="10" max="10" width="1" customWidth="1"/>
    <col min="11" max="11" width="14.7265625" bestFit="1" customWidth="1"/>
    <col min="12" max="12" width="1" customWidth="1"/>
    <col min="13" max="13" width="14.7265625" bestFit="1" customWidth="1"/>
    <col min="14" max="14" width="1" customWidth="1"/>
    <col min="15" max="15" width="10.90625" bestFit="1" customWidth="1"/>
    <col min="16" max="16" width="1" customWidth="1"/>
    <col min="17" max="17" width="11.54296875" bestFit="1" customWidth="1"/>
    <col min="18" max="18" width="1" customWidth="1"/>
    <col min="19" max="19" width="14.7265625" bestFit="1" customWidth="1"/>
    <col min="20" max="20" width="1" customWidth="1"/>
    <col min="21" max="21" width="13.1796875" bestFit="1" customWidth="1"/>
    <col min="22" max="22" width="1" customWidth="1"/>
    <col min="23" max="23" width="14.453125" bestFit="1" customWidth="1"/>
  </cols>
  <sheetData>
    <row r="1" spans="1:23" ht="19.5" customHeight="1">
      <c r="A1" s="10" t="s">
        <v>0</v>
      </c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W1" s="134"/>
    </row>
    <row r="2" spans="1:23" ht="19.5" customHeight="1">
      <c r="A2" s="44" t="s">
        <v>96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W2" s="134"/>
    </row>
    <row r="3" spans="1:23" ht="19.5" customHeight="1">
      <c r="A3" s="27"/>
      <c r="B3" s="58"/>
      <c r="C3" s="3"/>
      <c r="D3" s="3"/>
      <c r="E3" s="3"/>
      <c r="F3" s="3"/>
      <c r="G3" s="58"/>
      <c r="H3" s="3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W3" s="134"/>
    </row>
    <row r="4" spans="1:23" ht="19.5" customHeight="1">
      <c r="A4" s="8"/>
      <c r="B4" s="13"/>
      <c r="C4" s="280" t="s">
        <v>97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</row>
    <row r="5" spans="1:23" ht="19.5" customHeight="1">
      <c r="A5" s="8"/>
      <c r="B5" s="8"/>
      <c r="C5" s="3"/>
      <c r="D5" s="3"/>
      <c r="E5" s="263"/>
      <c r="F5" s="3"/>
      <c r="G5" s="3"/>
      <c r="H5" s="3"/>
      <c r="I5" s="290" t="s">
        <v>98</v>
      </c>
      <c r="J5" s="290"/>
      <c r="K5" s="290"/>
      <c r="L5" s="263"/>
      <c r="M5" s="290" t="s">
        <v>99</v>
      </c>
      <c r="N5" s="290"/>
      <c r="O5" s="290"/>
      <c r="P5" s="290"/>
      <c r="Q5" s="290"/>
      <c r="R5" s="1"/>
      <c r="S5" s="32"/>
      <c r="T5" s="3"/>
      <c r="U5" s="3"/>
      <c r="V5" s="3"/>
      <c r="W5" s="3"/>
    </row>
    <row r="6" spans="1:23" ht="19.5" customHeight="1">
      <c r="A6" s="8"/>
      <c r="B6" s="8"/>
      <c r="C6" s="3"/>
      <c r="D6" s="3"/>
      <c r="E6" s="3"/>
      <c r="F6" s="242"/>
      <c r="G6" s="13"/>
      <c r="H6" s="242"/>
      <c r="I6" s="13"/>
      <c r="J6" s="241"/>
      <c r="K6" s="263"/>
      <c r="L6" s="263"/>
      <c r="M6" s="1" t="s">
        <v>100</v>
      </c>
      <c r="N6" s="241"/>
      <c r="O6" s="241"/>
      <c r="P6" s="241"/>
      <c r="Q6" s="1" t="s">
        <v>101</v>
      </c>
      <c r="R6" s="1"/>
      <c r="S6" s="32" t="s">
        <v>45</v>
      </c>
      <c r="T6" s="3"/>
      <c r="U6" s="3"/>
      <c r="V6" s="3"/>
      <c r="W6" s="3"/>
    </row>
    <row r="7" spans="1:23" ht="19.5" customHeight="1">
      <c r="A7" s="8"/>
      <c r="B7" s="1"/>
      <c r="C7" s="1" t="s">
        <v>102</v>
      </c>
      <c r="D7" s="1"/>
      <c r="E7" s="1"/>
      <c r="F7" s="3"/>
      <c r="G7" s="3"/>
      <c r="H7" s="3"/>
      <c r="I7" s="3"/>
      <c r="J7" s="3"/>
      <c r="K7" s="263"/>
      <c r="L7" s="263"/>
      <c r="M7" s="1" t="s">
        <v>103</v>
      </c>
      <c r="N7" s="1"/>
      <c r="O7" s="1"/>
      <c r="P7" s="1"/>
      <c r="Q7" s="1" t="s">
        <v>104</v>
      </c>
      <c r="R7" s="1"/>
      <c r="S7" s="33" t="s">
        <v>105</v>
      </c>
      <c r="T7" s="3"/>
      <c r="U7" s="34" t="s">
        <v>106</v>
      </c>
      <c r="V7" s="3"/>
      <c r="W7" s="3"/>
    </row>
    <row r="8" spans="1:23" ht="19.5" customHeight="1">
      <c r="A8" s="8"/>
      <c r="B8" s="1"/>
      <c r="C8" s="1" t="s">
        <v>107</v>
      </c>
      <c r="D8" s="1"/>
      <c r="E8" s="1" t="s">
        <v>108</v>
      </c>
      <c r="F8" s="3"/>
      <c r="G8" s="3"/>
      <c r="H8" s="3"/>
      <c r="I8" s="3"/>
      <c r="J8" s="1"/>
      <c r="K8" s="263"/>
      <c r="L8" s="263"/>
      <c r="M8" s="1" t="s">
        <v>109</v>
      </c>
      <c r="N8" s="1"/>
      <c r="O8" s="1" t="s">
        <v>110</v>
      </c>
      <c r="P8" s="1"/>
      <c r="Q8" s="1" t="s">
        <v>111</v>
      </c>
      <c r="R8" s="1"/>
      <c r="S8" s="33" t="s">
        <v>112</v>
      </c>
      <c r="T8" s="3"/>
      <c r="U8" s="32" t="s">
        <v>113</v>
      </c>
      <c r="V8" s="3"/>
      <c r="W8" s="35" t="s">
        <v>114</v>
      </c>
    </row>
    <row r="9" spans="1:23" ht="19.5" customHeight="1">
      <c r="A9" s="8"/>
      <c r="B9" s="31" t="s">
        <v>8</v>
      </c>
      <c r="C9" s="1" t="s">
        <v>115</v>
      </c>
      <c r="D9" s="1"/>
      <c r="E9" s="1" t="s">
        <v>116</v>
      </c>
      <c r="F9" s="263"/>
      <c r="G9" s="1" t="s">
        <v>50</v>
      </c>
      <c r="H9" s="263"/>
      <c r="I9" s="1" t="s">
        <v>117</v>
      </c>
      <c r="J9" s="3"/>
      <c r="K9" s="32" t="s">
        <v>118</v>
      </c>
      <c r="L9" s="263"/>
      <c r="M9" s="1" t="s">
        <v>119</v>
      </c>
      <c r="N9" s="1"/>
      <c r="O9" s="1" t="s">
        <v>120</v>
      </c>
      <c r="P9" s="1"/>
      <c r="Q9" s="1" t="s">
        <v>121</v>
      </c>
      <c r="R9" s="1"/>
      <c r="S9" s="33" t="s">
        <v>122</v>
      </c>
      <c r="T9" s="3"/>
      <c r="U9" s="32" t="s">
        <v>123</v>
      </c>
      <c r="V9" s="3"/>
      <c r="W9" s="33" t="s">
        <v>124</v>
      </c>
    </row>
    <row r="10" spans="1:23" ht="19.5" customHeight="1">
      <c r="A10" s="263"/>
      <c r="B10" s="241"/>
      <c r="C10" s="291" t="s">
        <v>9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</row>
    <row r="11" spans="1:23" ht="19" customHeight="1">
      <c r="A11" s="14" t="s">
        <v>214</v>
      </c>
      <c r="B11" s="241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3"/>
      <c r="W11" s="133"/>
    </row>
    <row r="12" spans="1:23" ht="19" customHeight="1">
      <c r="A12" s="14" t="s">
        <v>215</v>
      </c>
      <c r="B12" s="241"/>
      <c r="C12" s="73">
        <v>306086680</v>
      </c>
      <c r="D12" s="73"/>
      <c r="E12" s="73">
        <v>1021354110</v>
      </c>
      <c r="F12" s="73"/>
      <c r="G12" s="73">
        <v>19029377</v>
      </c>
      <c r="H12" s="73"/>
      <c r="I12" s="73">
        <v>30843808</v>
      </c>
      <c r="J12" s="73"/>
      <c r="K12" s="73">
        <v>1533645297</v>
      </c>
      <c r="L12" s="73"/>
      <c r="M12" s="73">
        <v>-4365342</v>
      </c>
      <c r="N12" s="205"/>
      <c r="O12" s="73">
        <v>-914100</v>
      </c>
      <c r="P12" s="205"/>
      <c r="Q12" s="73">
        <v>-5279442</v>
      </c>
      <c r="R12" s="54"/>
      <c r="S12" s="73">
        <v>2905679830</v>
      </c>
      <c r="T12" s="54"/>
      <c r="U12" s="73">
        <v>100791398</v>
      </c>
      <c r="V12" s="54"/>
      <c r="W12" s="73">
        <v>3006471228</v>
      </c>
    </row>
    <row r="13" spans="1:23" s="3" customFormat="1" ht="19.5" customHeight="1">
      <c r="A13" s="14"/>
      <c r="B13" s="241"/>
      <c r="C13" s="73"/>
      <c r="D13" s="73"/>
      <c r="E13" s="73"/>
      <c r="F13" s="73"/>
      <c r="G13" s="73"/>
      <c r="H13" s="73"/>
      <c r="I13" s="73"/>
      <c r="J13" s="73"/>
      <c r="K13" s="73"/>
      <c r="L13" s="56"/>
      <c r="M13" s="73"/>
      <c r="N13" s="56"/>
      <c r="O13" s="73"/>
      <c r="P13" s="54"/>
      <c r="Q13" s="73"/>
      <c r="R13" s="54"/>
      <c r="S13" s="73"/>
      <c r="T13" s="54"/>
      <c r="U13" s="73"/>
      <c r="W13" s="132"/>
    </row>
    <row r="14" spans="1:23" s="3" customFormat="1" ht="19.5" customHeight="1">
      <c r="A14" s="14" t="s">
        <v>125</v>
      </c>
      <c r="B14" s="241"/>
      <c r="C14" s="73"/>
      <c r="D14" s="73"/>
      <c r="E14" s="73"/>
      <c r="F14" s="73"/>
      <c r="G14" s="73"/>
      <c r="H14" s="73"/>
      <c r="I14" s="73"/>
      <c r="J14" s="73"/>
      <c r="K14" s="73"/>
      <c r="L14" s="56"/>
      <c r="M14" s="73"/>
      <c r="N14" s="56"/>
      <c r="O14" s="73"/>
      <c r="P14" s="54"/>
      <c r="Q14" s="73"/>
      <c r="R14" s="54"/>
      <c r="S14" s="73"/>
      <c r="T14" s="54"/>
      <c r="U14" s="73"/>
      <c r="W14" s="133"/>
    </row>
    <row r="15" spans="1:23" s="3" customFormat="1" ht="19.5" customHeight="1">
      <c r="A15" s="14" t="s">
        <v>126</v>
      </c>
      <c r="B15" s="241"/>
      <c r="C15" s="73"/>
      <c r="D15" s="73"/>
      <c r="E15" s="73"/>
      <c r="F15" s="73"/>
      <c r="G15" s="73"/>
      <c r="H15" s="73"/>
      <c r="I15" s="73"/>
      <c r="J15" s="73"/>
      <c r="K15" s="73"/>
      <c r="L15" s="56"/>
      <c r="M15" s="73"/>
      <c r="N15" s="56"/>
      <c r="O15" s="73"/>
      <c r="P15" s="54"/>
      <c r="Q15" s="73"/>
      <c r="R15" s="54"/>
      <c r="S15" s="73"/>
      <c r="T15" s="54"/>
      <c r="U15" s="73"/>
      <c r="W15" s="133"/>
    </row>
    <row r="16" spans="1:23" s="3" customFormat="1" ht="19.5" customHeight="1">
      <c r="A16" s="12" t="s">
        <v>127</v>
      </c>
      <c r="B16" s="241"/>
      <c r="C16" s="73"/>
      <c r="D16" s="73"/>
      <c r="E16" s="73"/>
      <c r="F16" s="73"/>
      <c r="G16" s="73"/>
      <c r="H16" s="73"/>
      <c r="I16" s="73"/>
      <c r="J16" s="73"/>
      <c r="K16" s="73"/>
      <c r="L16" s="56"/>
      <c r="M16" s="73"/>
      <c r="N16" s="56"/>
      <c r="O16" s="73"/>
      <c r="P16" s="54"/>
      <c r="Q16" s="73"/>
      <c r="R16" s="54"/>
      <c r="S16" s="73"/>
      <c r="T16" s="54"/>
      <c r="U16" s="73"/>
      <c r="W16" s="133"/>
    </row>
    <row r="17" spans="1:23" s="3" customFormat="1" ht="19.5" customHeight="1">
      <c r="A17" s="12" t="s">
        <v>128</v>
      </c>
      <c r="B17" s="241"/>
      <c r="C17" s="73"/>
      <c r="D17" s="73"/>
      <c r="E17" s="73"/>
      <c r="F17" s="73"/>
      <c r="G17" s="73"/>
      <c r="H17" s="73"/>
      <c r="I17" s="73"/>
      <c r="J17" s="73"/>
      <c r="K17" s="73"/>
      <c r="L17" s="56"/>
      <c r="M17" s="73"/>
      <c r="N17" s="56"/>
      <c r="O17" s="73"/>
      <c r="P17" s="54"/>
      <c r="Q17" s="73"/>
      <c r="R17" s="54"/>
      <c r="S17" s="73"/>
      <c r="T17" s="54"/>
      <c r="U17" s="73"/>
      <c r="W17" s="133"/>
    </row>
    <row r="18" spans="1:23" s="3" customFormat="1" ht="19.5" customHeight="1">
      <c r="A18" s="8" t="s">
        <v>129</v>
      </c>
      <c r="B18" s="241" t="s">
        <v>211</v>
      </c>
      <c r="C18" s="110">
        <v>2202400</v>
      </c>
      <c r="D18" s="124"/>
      <c r="E18" s="110">
        <v>60875807</v>
      </c>
      <c r="F18" s="126"/>
      <c r="G18" s="128">
        <v>-17796864</v>
      </c>
      <c r="H18" s="126"/>
      <c r="I18" s="127">
        <v>0</v>
      </c>
      <c r="J18" s="126"/>
      <c r="K18" s="127">
        <v>0</v>
      </c>
      <c r="L18" s="126"/>
      <c r="M18" s="127">
        <v>0</v>
      </c>
      <c r="N18" s="124"/>
      <c r="O18" s="127">
        <v>0</v>
      </c>
      <c r="P18" s="126"/>
      <c r="Q18" s="127">
        <v>0</v>
      </c>
      <c r="R18" s="124"/>
      <c r="S18" s="128">
        <f>SUM(Q18,C18,E18,G18,I18,K18)</f>
        <v>45281343</v>
      </c>
      <c r="T18" s="124"/>
      <c r="U18" s="127">
        <v>0</v>
      </c>
      <c r="V18" s="124"/>
      <c r="W18" s="128">
        <f>SUM(S18,U18)</f>
        <v>45281343</v>
      </c>
    </row>
    <row r="19" spans="1:23" s="3" customFormat="1" ht="19.5" customHeight="1">
      <c r="A19" s="17" t="s">
        <v>130</v>
      </c>
      <c r="B19" s="241">
        <v>18</v>
      </c>
      <c r="C19" s="127">
        <v>0</v>
      </c>
      <c r="D19" s="129"/>
      <c r="E19" s="127">
        <v>0</v>
      </c>
      <c r="F19" s="128"/>
      <c r="G19" s="128">
        <v>-1232513</v>
      </c>
      <c r="H19" s="128"/>
      <c r="I19" s="127">
        <v>0</v>
      </c>
      <c r="J19" s="128"/>
      <c r="K19" s="127">
        <v>0</v>
      </c>
      <c r="L19" s="128"/>
      <c r="M19" s="127">
        <v>0</v>
      </c>
      <c r="N19" s="129"/>
      <c r="O19" s="127">
        <v>0</v>
      </c>
      <c r="P19" s="128"/>
      <c r="Q19" s="127">
        <v>0</v>
      </c>
      <c r="R19" s="129"/>
      <c r="S19" s="128">
        <f t="shared" ref="S19:S20" si="0">SUM(Q19,C19,E19,G19,I19,K19)</f>
        <v>-1232513</v>
      </c>
      <c r="T19" s="129"/>
      <c r="U19" s="127">
        <v>0</v>
      </c>
      <c r="V19" s="129"/>
      <c r="W19" s="128">
        <f t="shared" ref="W19:W20" si="1">SUM(S19,U19)</f>
        <v>-1232513</v>
      </c>
    </row>
    <row r="20" spans="1:23" s="3" customFormat="1" ht="19.5" customHeight="1">
      <c r="A20" s="3" t="s">
        <v>131</v>
      </c>
      <c r="B20" s="241">
        <v>25</v>
      </c>
      <c r="C20" s="130">
        <v>0</v>
      </c>
      <c r="D20" s="129"/>
      <c r="E20" s="130">
        <v>0</v>
      </c>
      <c r="F20" s="127"/>
      <c r="G20" s="130">
        <v>0</v>
      </c>
      <c r="H20" s="127"/>
      <c r="I20" s="130">
        <v>0</v>
      </c>
      <c r="J20" s="127"/>
      <c r="K20" s="143">
        <v>-338056928</v>
      </c>
      <c r="L20" s="127"/>
      <c r="M20" s="130">
        <v>0</v>
      </c>
      <c r="N20" s="129"/>
      <c r="O20" s="130">
        <v>0</v>
      </c>
      <c r="P20" s="127"/>
      <c r="Q20" s="130">
        <v>0</v>
      </c>
      <c r="R20" s="129"/>
      <c r="S20" s="131">
        <f t="shared" si="0"/>
        <v>-338056928</v>
      </c>
      <c r="T20" s="129"/>
      <c r="U20" s="130">
        <v>0</v>
      </c>
      <c r="V20" s="129"/>
      <c r="W20" s="131">
        <f t="shared" si="1"/>
        <v>-338056928</v>
      </c>
    </row>
    <row r="21" spans="1:23" s="3" customFormat="1" ht="19.5" customHeight="1">
      <c r="A21" s="12" t="s">
        <v>132</v>
      </c>
      <c r="B21" s="24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27"/>
      <c r="P21" s="6"/>
      <c r="Q21" s="69"/>
      <c r="R21" s="6"/>
      <c r="S21" s="69"/>
      <c r="T21" s="6"/>
      <c r="U21" s="6"/>
      <c r="V21" s="6"/>
      <c r="W21" s="133"/>
    </row>
    <row r="22" spans="1:23" s="3" customFormat="1" ht="19.5" customHeight="1">
      <c r="A22" s="12" t="s">
        <v>133</v>
      </c>
      <c r="B22" s="241"/>
      <c r="C22" s="237">
        <f>SUM(C18:C20)</f>
        <v>2202400</v>
      </c>
      <c r="D22" s="124"/>
      <c r="E22" s="237">
        <f>SUM(E18:E20)</f>
        <v>60875807</v>
      </c>
      <c r="F22" s="73"/>
      <c r="G22" s="80">
        <f>SUM(G18:G20)</f>
        <v>-19029377</v>
      </c>
      <c r="H22" s="73"/>
      <c r="I22" s="145">
        <f>SUM(I18:I20)</f>
        <v>0</v>
      </c>
      <c r="J22" s="73"/>
      <c r="K22" s="80">
        <f>SUM(K18:K20)</f>
        <v>-338056928</v>
      </c>
      <c r="L22" s="56"/>
      <c r="M22" s="145">
        <f>SUM(M18:M20)</f>
        <v>0</v>
      </c>
      <c r="N22" s="124"/>
      <c r="O22" s="145">
        <f>SUM(O18:O20)</f>
        <v>0</v>
      </c>
      <c r="P22" s="125"/>
      <c r="Q22" s="145">
        <f>SUM(Q18:Q20)</f>
        <v>0</v>
      </c>
      <c r="R22" s="54"/>
      <c r="S22" s="80">
        <f>SUM(S18:S20)</f>
        <v>-294008098</v>
      </c>
      <c r="T22" s="54"/>
      <c r="U22" s="145">
        <f>SUM(U18:U20)</f>
        <v>0</v>
      </c>
      <c r="W22" s="80">
        <f>SUM(W18:W20)</f>
        <v>-294008098</v>
      </c>
    </row>
    <row r="23" spans="1:23" s="3" customFormat="1" ht="17.25" customHeight="1">
      <c r="A23" s="105"/>
      <c r="B23" s="241"/>
      <c r="C23" s="73"/>
      <c r="D23" s="73"/>
      <c r="E23" s="73"/>
      <c r="F23" s="73"/>
      <c r="G23" s="73"/>
      <c r="H23" s="73"/>
      <c r="I23" s="73"/>
      <c r="J23" s="73"/>
      <c r="K23" s="73"/>
      <c r="L23" s="56"/>
      <c r="M23" s="73"/>
      <c r="N23" s="56"/>
      <c r="O23" s="73"/>
      <c r="P23" s="54"/>
      <c r="Q23" s="73"/>
      <c r="R23" s="54"/>
      <c r="S23" s="73"/>
      <c r="T23" s="54"/>
      <c r="U23" s="73"/>
      <c r="W23" s="133"/>
    </row>
    <row r="24" spans="1:23" s="3" customFormat="1" ht="19.5" customHeight="1">
      <c r="A24" s="14" t="s">
        <v>134</v>
      </c>
      <c r="B24" s="241"/>
      <c r="C24" s="73"/>
      <c r="D24" s="73"/>
      <c r="E24" s="73"/>
      <c r="F24" s="73"/>
      <c r="G24" s="73"/>
      <c r="H24" s="73"/>
      <c r="I24" s="73"/>
      <c r="J24" s="73"/>
      <c r="K24" s="73"/>
      <c r="L24" s="56"/>
      <c r="M24" s="127"/>
      <c r="N24" s="6"/>
      <c r="O24" s="73"/>
      <c r="P24" s="54"/>
      <c r="Q24" s="73"/>
      <c r="R24" s="54"/>
      <c r="S24" s="73"/>
      <c r="T24" s="54"/>
      <c r="U24" s="73"/>
      <c r="W24" s="73"/>
    </row>
    <row r="25" spans="1:23" s="3" customFormat="1" ht="19.5" customHeight="1">
      <c r="A25" s="105" t="s">
        <v>135</v>
      </c>
      <c r="B25" s="241"/>
      <c r="C25" s="237">
        <f>SUM(C22,C17)</f>
        <v>2202400</v>
      </c>
      <c r="D25" s="124">
        <f t="shared" ref="D25:V25" si="2">D17</f>
        <v>0</v>
      </c>
      <c r="E25" s="237">
        <f>SUM(E22,E17)</f>
        <v>60875807</v>
      </c>
      <c r="F25" s="73">
        <f t="shared" si="2"/>
        <v>0</v>
      </c>
      <c r="G25" s="237">
        <f>SUM(G22,G17)</f>
        <v>-19029377</v>
      </c>
      <c r="H25" s="73">
        <f t="shared" si="2"/>
        <v>0</v>
      </c>
      <c r="I25" s="145">
        <f>SUM(I22,I17)</f>
        <v>0</v>
      </c>
      <c r="J25" s="73">
        <f t="shared" si="2"/>
        <v>0</v>
      </c>
      <c r="K25" s="80">
        <f>SUM(K22,K17)</f>
        <v>-338056928</v>
      </c>
      <c r="L25" s="73">
        <f t="shared" si="2"/>
        <v>0</v>
      </c>
      <c r="M25" s="145">
        <f>SUM(M22,M17)</f>
        <v>0</v>
      </c>
      <c r="N25" s="124">
        <f t="shared" si="2"/>
        <v>0</v>
      </c>
      <c r="O25" s="145">
        <f>SUM(O22,O17)</f>
        <v>0</v>
      </c>
      <c r="P25" s="125">
        <f t="shared" si="2"/>
        <v>0</v>
      </c>
      <c r="Q25" s="145">
        <f>SUM(Q22,Q17)</f>
        <v>0</v>
      </c>
      <c r="R25" s="73">
        <f t="shared" si="2"/>
        <v>0</v>
      </c>
      <c r="S25" s="80">
        <f>SUM(S22,S17)</f>
        <v>-294008098</v>
      </c>
      <c r="T25" s="73">
        <f t="shared" si="2"/>
        <v>0</v>
      </c>
      <c r="U25" s="145">
        <f>SUM(U22,U17)</f>
        <v>0</v>
      </c>
      <c r="V25" s="73">
        <f t="shared" si="2"/>
        <v>0</v>
      </c>
      <c r="W25" s="80">
        <f>SUM(W22,W17)</f>
        <v>-294008098</v>
      </c>
    </row>
    <row r="26" spans="1:23" s="3" customFormat="1" ht="17.149999999999999" customHeight="1">
      <c r="A26" s="105"/>
      <c r="B26" s="241"/>
      <c r="C26" s="73"/>
      <c r="D26" s="73"/>
      <c r="E26" s="73"/>
      <c r="F26" s="73"/>
      <c r="G26" s="73"/>
      <c r="H26" s="73"/>
      <c r="I26" s="73"/>
      <c r="J26" s="73"/>
      <c r="K26" s="73"/>
      <c r="L26" s="56"/>
      <c r="M26" s="73"/>
      <c r="N26" s="56"/>
      <c r="O26" s="73"/>
      <c r="P26" s="54"/>
      <c r="Q26" s="73"/>
      <c r="R26" s="54"/>
      <c r="S26" s="73"/>
      <c r="T26" s="54"/>
      <c r="U26" s="73"/>
      <c r="W26" s="133"/>
    </row>
    <row r="27" spans="1:23" s="3" customFormat="1" ht="19.5" customHeight="1">
      <c r="A27" s="45" t="s">
        <v>136</v>
      </c>
      <c r="B27" s="241"/>
      <c r="C27" s="74"/>
      <c r="D27" s="74"/>
      <c r="E27" s="74"/>
      <c r="F27" s="74"/>
      <c r="G27" s="75"/>
      <c r="H27" s="74"/>
      <c r="I27" s="75"/>
      <c r="J27" s="73"/>
      <c r="K27" s="73"/>
      <c r="L27" s="73"/>
      <c r="M27" s="73"/>
      <c r="N27" s="73"/>
      <c r="O27" s="73"/>
      <c r="P27" s="54"/>
      <c r="Q27" s="73"/>
      <c r="R27" s="54"/>
      <c r="S27" s="74"/>
      <c r="T27" s="54"/>
      <c r="U27" s="73"/>
      <c r="W27" s="133"/>
    </row>
    <row r="28" spans="1:23" s="3" customFormat="1" ht="19.5" customHeight="1">
      <c r="A28" s="46" t="s">
        <v>137</v>
      </c>
      <c r="B28" s="241"/>
      <c r="C28" s="196">
        <v>0</v>
      </c>
      <c r="D28" s="262"/>
      <c r="E28" s="196">
        <v>0</v>
      </c>
      <c r="F28" s="262"/>
      <c r="G28" s="196">
        <v>0</v>
      </c>
      <c r="H28" s="196"/>
      <c r="I28" s="196">
        <v>0</v>
      </c>
      <c r="J28" s="240"/>
      <c r="K28" s="240">
        <v>653151459</v>
      </c>
      <c r="L28" s="240"/>
      <c r="M28" s="196">
        <v>0</v>
      </c>
      <c r="N28" s="262"/>
      <c r="O28" s="196">
        <v>0</v>
      </c>
      <c r="P28" s="196"/>
      <c r="Q28" s="196">
        <v>0</v>
      </c>
      <c r="R28" s="69"/>
      <c r="S28" s="69">
        <f>SUM(Q28,C28,E28,G28,I28,K28)</f>
        <v>653151459</v>
      </c>
      <c r="T28" s="69"/>
      <c r="U28" s="69">
        <v>1277762</v>
      </c>
      <c r="V28" s="69"/>
      <c r="W28" s="128">
        <f>SUM(S28,U28)</f>
        <v>654429221</v>
      </c>
    </row>
    <row r="29" spans="1:23" s="3" customFormat="1" ht="19.5" customHeight="1">
      <c r="A29" s="46" t="s">
        <v>138</v>
      </c>
      <c r="B29" s="241"/>
      <c r="C29" s="256">
        <v>0</v>
      </c>
      <c r="D29" s="259"/>
      <c r="E29" s="256">
        <v>0</v>
      </c>
      <c r="F29" s="259"/>
      <c r="G29" s="256">
        <v>0</v>
      </c>
      <c r="H29" s="260"/>
      <c r="I29" s="256">
        <v>0</v>
      </c>
      <c r="J29" s="260"/>
      <c r="K29" s="131">
        <v>-9444491</v>
      </c>
      <c r="L29" s="260"/>
      <c r="M29" s="256">
        <v>0</v>
      </c>
      <c r="N29" s="260"/>
      <c r="O29" s="131">
        <v>2434984</v>
      </c>
      <c r="P29" s="131"/>
      <c r="Q29" s="131">
        <v>2434984</v>
      </c>
      <c r="R29" s="131"/>
      <c r="S29" s="131">
        <f>SUM(Q29,C29,E29,G29,I29,K29)</f>
        <v>-7009507</v>
      </c>
      <c r="T29" s="260"/>
      <c r="U29" s="131">
        <v>170697</v>
      </c>
      <c r="V29" s="260"/>
      <c r="W29" s="131">
        <f>SUM(S29,U29)</f>
        <v>-6838810</v>
      </c>
    </row>
    <row r="30" spans="1:23" s="3" customFormat="1" ht="19.5" customHeight="1">
      <c r="A30" s="188" t="s">
        <v>199</v>
      </c>
      <c r="B30" s="241"/>
      <c r="C30" s="127"/>
      <c r="D30" s="125"/>
      <c r="E30" s="127"/>
      <c r="F30" s="125"/>
      <c r="G30" s="127"/>
      <c r="H30" s="127"/>
      <c r="I30" s="127"/>
      <c r="J30" s="6"/>
      <c r="K30" s="127"/>
      <c r="L30" s="6"/>
      <c r="M30" s="127"/>
      <c r="N30" s="6"/>
      <c r="O30" s="6"/>
      <c r="P30" s="6"/>
      <c r="Q30" s="236"/>
      <c r="R30" s="6"/>
      <c r="S30" s="236"/>
      <c r="T30" s="6"/>
      <c r="U30" s="6"/>
      <c r="V30" s="6"/>
      <c r="W30" s="128"/>
    </row>
    <row r="31" spans="1:23" s="3" customFormat="1" ht="19.5" customHeight="1">
      <c r="A31" s="188" t="s">
        <v>94</v>
      </c>
      <c r="B31" s="241"/>
      <c r="C31" s="145">
        <f>SUM(C28:C29)</f>
        <v>0</v>
      </c>
      <c r="D31" s="125"/>
      <c r="E31" s="270">
        <f>SUM(E28:E29)</f>
        <v>0</v>
      </c>
      <c r="F31" s="271"/>
      <c r="G31" s="270">
        <f>SUM(G28:G29)</f>
        <v>0</v>
      </c>
      <c r="H31" s="271"/>
      <c r="I31" s="270">
        <f>SUM(I28:I29)</f>
        <v>0</v>
      </c>
      <c r="J31" s="272"/>
      <c r="K31" s="273">
        <f>SUM(K28:K29)</f>
        <v>643706968</v>
      </c>
      <c r="L31" s="262"/>
      <c r="M31" s="274">
        <f>SUM(M28:M29)</f>
        <v>0</v>
      </c>
      <c r="N31" s="262"/>
      <c r="O31" s="269">
        <f>SUM(O28:O29)</f>
        <v>2434984</v>
      </c>
      <c r="P31" s="196"/>
      <c r="Q31" s="269">
        <f>SUM(Q28:Q29)</f>
        <v>2434984</v>
      </c>
      <c r="R31" s="6"/>
      <c r="S31" s="80">
        <f>SUM(S28:S29)</f>
        <v>646141952</v>
      </c>
      <c r="T31" s="6"/>
      <c r="U31" s="80">
        <f>SUM(U28:U29)</f>
        <v>1448459</v>
      </c>
      <c r="V31" s="6"/>
      <c r="W31" s="80">
        <f>SUM(W28:W29)</f>
        <v>647590411</v>
      </c>
    </row>
    <row r="32" spans="1:23" s="3" customFormat="1" ht="17.25" customHeight="1">
      <c r="A32" s="105"/>
      <c r="B32" s="241"/>
      <c r="C32" s="73"/>
      <c r="D32" s="73"/>
      <c r="E32" s="272"/>
      <c r="F32" s="272"/>
      <c r="G32" s="272"/>
      <c r="H32" s="272"/>
      <c r="I32" s="272"/>
      <c r="J32" s="272"/>
      <c r="K32" s="272"/>
      <c r="L32" s="262"/>
      <c r="M32" s="272"/>
      <c r="N32" s="262"/>
      <c r="O32" s="272"/>
      <c r="P32" s="196"/>
      <c r="Q32" s="272"/>
      <c r="R32" s="6"/>
      <c r="S32" s="73"/>
      <c r="T32" s="6"/>
      <c r="U32" s="73"/>
      <c r="V32" s="6"/>
      <c r="W32" s="133"/>
    </row>
    <row r="33" spans="1:23" s="3" customFormat="1" ht="19.5" customHeight="1" thickBot="1">
      <c r="A33" s="14" t="s">
        <v>216</v>
      </c>
      <c r="B33" s="241"/>
      <c r="C33" s="135">
        <f t="shared" ref="C33:W33" si="3">SUM(C12,C25,C31)</f>
        <v>308289080</v>
      </c>
      <c r="D33" s="56"/>
      <c r="E33" s="135">
        <f t="shared" si="3"/>
        <v>1082229917</v>
      </c>
      <c r="F33" s="56"/>
      <c r="G33" s="275">
        <v>0</v>
      </c>
      <c r="H33" s="56"/>
      <c r="I33" s="135">
        <f t="shared" si="3"/>
        <v>30843808</v>
      </c>
      <c r="J33" s="56"/>
      <c r="K33" s="135">
        <f t="shared" si="3"/>
        <v>1839295337</v>
      </c>
      <c r="L33" s="56"/>
      <c r="M33" s="135">
        <f t="shared" si="3"/>
        <v>-4365342</v>
      </c>
      <c r="N33" s="56"/>
      <c r="O33" s="135">
        <f t="shared" si="3"/>
        <v>1520884</v>
      </c>
      <c r="P33" s="56"/>
      <c r="Q33" s="135">
        <f t="shared" si="3"/>
        <v>-2844458</v>
      </c>
      <c r="R33" s="6"/>
      <c r="S33" s="135">
        <f t="shared" si="3"/>
        <v>3257813684</v>
      </c>
      <c r="T33" s="6"/>
      <c r="U33" s="135">
        <f t="shared" si="3"/>
        <v>102239857</v>
      </c>
      <c r="V33" s="6"/>
      <c r="W33" s="135">
        <f t="shared" si="3"/>
        <v>3360053541</v>
      </c>
    </row>
    <row r="34" spans="1:23" s="3" customFormat="1" ht="19.5" customHeight="1" thickTop="1">
      <c r="A34" s="14"/>
      <c r="B34" s="241"/>
      <c r="C34" s="56"/>
      <c r="D34" s="73"/>
      <c r="E34" s="56"/>
      <c r="F34" s="73"/>
      <c r="G34" s="56"/>
      <c r="H34" s="73"/>
      <c r="I34" s="56"/>
      <c r="J34" s="73"/>
      <c r="K34" s="56"/>
      <c r="L34" s="56"/>
      <c r="M34" s="56"/>
      <c r="N34" s="56"/>
      <c r="O34" s="56"/>
      <c r="P34" s="6"/>
      <c r="Q34" s="56"/>
      <c r="R34" s="6"/>
      <c r="S34" s="56"/>
      <c r="T34" s="6"/>
      <c r="U34" s="56"/>
      <c r="V34" s="6"/>
      <c r="W34" s="133"/>
    </row>
    <row r="35" spans="1:23" ht="19.5" customHeight="1">
      <c r="A35" s="14"/>
      <c r="B35" s="20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37"/>
      <c r="Q35" s="56"/>
      <c r="R35" s="137"/>
      <c r="S35" s="56"/>
      <c r="T35" s="137"/>
      <c r="U35" s="56"/>
      <c r="W35" s="134"/>
    </row>
  </sheetData>
  <mergeCells count="4">
    <mergeCell ref="I5:K5"/>
    <mergeCell ref="M5:Q5"/>
    <mergeCell ref="C4:W4"/>
    <mergeCell ref="C10:W10"/>
  </mergeCells>
  <pageMargins left="0.6" right="0.6" top="0.48" bottom="0.5" header="0.41" footer="0.5"/>
  <pageSetup paperSize="9" scale="68" firstPageNumber="11" fitToHeight="0" orientation="landscape" useFirstPageNumber="1" r:id="rId1"/>
  <headerFooter>
    <oddFooter>&amp;L&amp;"Times New Roman,Regular"&amp;11The accompanying notes from an integral part of the financial statements.&amp;10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BC76-1196-4A94-A91D-AA79E48B4A32}">
  <dimension ref="A1:R31"/>
  <sheetViews>
    <sheetView view="pageBreakPreview" zoomScale="80" zoomScaleNormal="100" zoomScaleSheetLayoutView="80" workbookViewId="0">
      <selection activeCell="P39" sqref="P39"/>
    </sheetView>
  </sheetViews>
  <sheetFormatPr defaultColWidth="9.1796875" defaultRowHeight="14"/>
  <cols>
    <col min="1" max="1" width="41.7265625" style="151" customWidth="1"/>
    <col min="2" max="2" width="6.54296875" style="151" customWidth="1"/>
    <col min="3" max="3" width="1.1796875" style="151" customWidth="1"/>
    <col min="4" max="4" width="12.54296875" style="151" customWidth="1"/>
    <col min="5" max="5" width="1.1796875" style="151" customWidth="1"/>
    <col min="6" max="6" width="15.26953125" style="151" bestFit="1" customWidth="1"/>
    <col min="7" max="7" width="1.1796875" style="151" customWidth="1"/>
    <col min="8" max="8" width="16.1796875" style="151" bestFit="1" customWidth="1"/>
    <col min="9" max="9" width="1.1796875" style="151" customWidth="1"/>
    <col min="10" max="10" width="12.54296875" style="151" bestFit="1" customWidth="1"/>
    <col min="11" max="11" width="1.1796875" style="151" customWidth="1"/>
    <col min="12" max="12" width="14.54296875" style="151" customWidth="1"/>
    <col min="13" max="13" width="1.1796875" style="151" customWidth="1"/>
    <col min="14" max="14" width="14.54296875" style="151" customWidth="1"/>
    <col min="15" max="15" width="1.54296875" style="151" customWidth="1"/>
    <col min="16" max="16" width="15.453125" style="151" bestFit="1" customWidth="1"/>
    <col min="17" max="17" width="1.54296875" style="151" customWidth="1"/>
    <col min="18" max="18" width="11.54296875" style="151" bestFit="1" customWidth="1"/>
    <col min="19" max="16384" width="9.1796875" style="151"/>
  </cols>
  <sheetData>
    <row r="1" spans="1:14" ht="19.5" customHeight="1">
      <c r="A1" s="167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19.5" customHeight="1">
      <c r="A2" s="168" t="s">
        <v>96</v>
      </c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15.6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50"/>
    </row>
    <row r="4" spans="1:14" ht="19.5" customHeight="1">
      <c r="A4" s="152"/>
      <c r="B4" s="149"/>
      <c r="C4" s="150"/>
      <c r="D4" s="292" t="s">
        <v>143</v>
      </c>
      <c r="E4" s="292"/>
      <c r="F4" s="292"/>
      <c r="G4" s="292"/>
      <c r="H4" s="292"/>
      <c r="I4" s="292"/>
      <c r="J4" s="292"/>
      <c r="K4" s="292"/>
      <c r="L4" s="292"/>
      <c r="M4" s="293"/>
      <c r="N4" s="293"/>
    </row>
    <row r="5" spans="1:14" ht="19.5" customHeight="1">
      <c r="A5" s="152"/>
      <c r="B5" s="152"/>
      <c r="C5" s="149"/>
      <c r="D5" s="150"/>
      <c r="E5" s="150"/>
      <c r="F5" s="150"/>
      <c r="G5" s="150"/>
      <c r="H5" s="150"/>
      <c r="I5" s="150"/>
      <c r="J5" s="294" t="s">
        <v>98</v>
      </c>
      <c r="K5" s="294"/>
      <c r="L5" s="294"/>
      <c r="M5" s="150"/>
      <c r="N5" s="150"/>
    </row>
    <row r="6" spans="1:14" ht="19.5" customHeight="1">
      <c r="A6" s="152"/>
      <c r="B6" s="246"/>
      <c r="C6" s="247"/>
      <c r="D6" s="246" t="s">
        <v>102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ht="19.5" customHeight="1">
      <c r="A7" s="152"/>
      <c r="B7" s="246"/>
      <c r="C7" s="247"/>
      <c r="D7" s="246" t="s">
        <v>144</v>
      </c>
      <c r="E7" s="246"/>
      <c r="F7" s="246" t="s">
        <v>108</v>
      </c>
      <c r="G7" s="91"/>
      <c r="H7" s="91"/>
      <c r="I7" s="246"/>
      <c r="J7" s="246"/>
      <c r="K7" s="246"/>
      <c r="L7" s="246"/>
      <c r="M7" s="246"/>
      <c r="N7" s="246" t="s">
        <v>114</v>
      </c>
    </row>
    <row r="8" spans="1:14" ht="19.5" customHeight="1">
      <c r="A8" s="152"/>
      <c r="B8" s="155" t="s">
        <v>8</v>
      </c>
      <c r="C8" s="247"/>
      <c r="D8" s="246" t="s">
        <v>115</v>
      </c>
      <c r="E8" s="246"/>
      <c r="F8" s="91" t="s">
        <v>116</v>
      </c>
      <c r="G8" s="91"/>
      <c r="H8" s="91" t="s">
        <v>50</v>
      </c>
      <c r="I8" s="246"/>
      <c r="J8" s="246" t="s">
        <v>117</v>
      </c>
      <c r="K8" s="246"/>
      <c r="L8" s="246" t="s">
        <v>118</v>
      </c>
      <c r="M8" s="246"/>
      <c r="N8" s="246" t="s">
        <v>124</v>
      </c>
    </row>
    <row r="9" spans="1:14" ht="19.5" customHeight="1">
      <c r="A9" s="150"/>
      <c r="B9" s="247"/>
      <c r="C9" s="150"/>
      <c r="D9" s="295" t="s">
        <v>9</v>
      </c>
      <c r="E9" s="295"/>
      <c r="F9" s="295"/>
      <c r="G9" s="295"/>
      <c r="H9" s="295"/>
      <c r="I9" s="295"/>
      <c r="J9" s="295"/>
      <c r="K9" s="295"/>
      <c r="L9" s="295"/>
      <c r="M9" s="295"/>
      <c r="N9" s="295"/>
    </row>
    <row r="10" spans="1:14" s="150" customFormat="1" ht="17.149999999999999" customHeight="1">
      <c r="A10" s="148" t="s">
        <v>140</v>
      </c>
      <c r="B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</row>
    <row r="11" spans="1:14" s="150" customFormat="1" ht="19.5" customHeight="1">
      <c r="A11" s="148" t="s">
        <v>141</v>
      </c>
      <c r="B11" s="247"/>
      <c r="C11" s="245"/>
      <c r="D11" s="216">
        <v>304378080</v>
      </c>
      <c r="E11" s="216"/>
      <c r="F11" s="216">
        <v>975607543</v>
      </c>
      <c r="G11" s="216"/>
      <c r="H11" s="216">
        <v>27801990</v>
      </c>
      <c r="I11" s="216"/>
      <c r="J11" s="216">
        <v>30843808</v>
      </c>
      <c r="K11" s="216"/>
      <c r="L11" s="216">
        <v>1492745521</v>
      </c>
      <c r="M11" s="226"/>
      <c r="N11" s="216">
        <v>2831376942</v>
      </c>
    </row>
    <row r="12" spans="1:14" s="150" customFormat="1" ht="9.65" customHeight="1">
      <c r="B12" s="247"/>
      <c r="C12" s="245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</row>
    <row r="13" spans="1:14" s="150" customFormat="1" ht="17.25" customHeight="1">
      <c r="A13" s="148" t="s">
        <v>145</v>
      </c>
      <c r="B13" s="247"/>
      <c r="C13" s="245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</row>
    <row r="14" spans="1:14" s="150" customFormat="1" ht="17.25" customHeight="1">
      <c r="A14" s="148" t="s">
        <v>146</v>
      </c>
      <c r="B14" s="247"/>
      <c r="C14" s="245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14" s="150" customFormat="1" ht="17.25" customHeight="1">
      <c r="A15" s="158" t="s">
        <v>147</v>
      </c>
      <c r="B15" s="247"/>
      <c r="C15" s="245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</row>
    <row r="16" spans="1:14" s="150" customFormat="1" ht="17.25" customHeight="1">
      <c r="A16" s="150" t="s">
        <v>129</v>
      </c>
      <c r="B16" s="247" t="s">
        <v>211</v>
      </c>
      <c r="C16" s="245"/>
      <c r="D16" s="215">
        <v>1708600</v>
      </c>
      <c r="E16" s="216"/>
      <c r="F16" s="215">
        <v>45746567</v>
      </c>
      <c r="G16" s="216"/>
      <c r="H16" s="215">
        <v>-12326350</v>
      </c>
      <c r="I16" s="216"/>
      <c r="J16" s="215">
        <v>0</v>
      </c>
      <c r="K16" s="216"/>
      <c r="L16" s="215">
        <v>0</v>
      </c>
      <c r="M16" s="216"/>
      <c r="N16" s="217">
        <f>SUM(D16:L16)</f>
        <v>35128817</v>
      </c>
    </row>
    <row r="17" spans="1:18" s="150" customFormat="1" ht="17.25" customHeight="1">
      <c r="A17" s="150" t="s">
        <v>130</v>
      </c>
      <c r="B17" s="247">
        <v>18</v>
      </c>
      <c r="C17" s="245"/>
      <c r="D17" s="215">
        <v>0</v>
      </c>
      <c r="E17" s="216"/>
      <c r="F17" s="215">
        <v>0</v>
      </c>
      <c r="G17" s="216"/>
      <c r="H17" s="215">
        <v>3553737</v>
      </c>
      <c r="I17" s="216"/>
      <c r="J17" s="215">
        <v>0</v>
      </c>
      <c r="K17" s="216"/>
      <c r="L17" s="215">
        <v>0</v>
      </c>
      <c r="M17" s="216"/>
      <c r="N17" s="217">
        <f>SUM(D17:L17)</f>
        <v>3553737</v>
      </c>
    </row>
    <row r="18" spans="1:18" s="150" customFormat="1" ht="17.25" customHeight="1">
      <c r="A18" s="150" t="s">
        <v>148</v>
      </c>
      <c r="B18" s="247">
        <v>25</v>
      </c>
      <c r="C18" s="245"/>
      <c r="D18" s="224">
        <v>0</v>
      </c>
      <c r="E18" s="216"/>
      <c r="F18" s="224">
        <v>0</v>
      </c>
      <c r="G18" s="216"/>
      <c r="H18" s="224">
        <v>0</v>
      </c>
      <c r="I18" s="216"/>
      <c r="J18" s="224">
        <v>0</v>
      </c>
      <c r="K18" s="216"/>
      <c r="L18" s="224">
        <v>-310463296</v>
      </c>
      <c r="M18" s="216"/>
      <c r="N18" s="225">
        <f>SUM(D18:L18)</f>
        <v>-310463296</v>
      </c>
    </row>
    <row r="19" spans="1:18" s="150" customFormat="1" ht="17.25" customHeight="1">
      <c r="A19" s="158" t="s">
        <v>149</v>
      </c>
      <c r="B19" s="247"/>
      <c r="C19" s="245"/>
      <c r="D19" s="174"/>
      <c r="E19" s="159"/>
      <c r="F19" s="174"/>
      <c r="G19" s="159"/>
      <c r="H19" s="174"/>
      <c r="I19" s="159"/>
      <c r="J19" s="174"/>
      <c r="K19" s="159"/>
      <c r="L19" s="159"/>
      <c r="M19" s="159"/>
      <c r="N19" s="159"/>
    </row>
    <row r="20" spans="1:18" s="150" customFormat="1" ht="17.25" customHeight="1">
      <c r="A20" s="158" t="s">
        <v>150</v>
      </c>
      <c r="B20" s="247"/>
      <c r="C20" s="245"/>
      <c r="D20" s="238">
        <f>SUM(D16:D18)</f>
        <v>1708600</v>
      </c>
      <c r="E20" s="239">
        <f>SUM(E16:E18)</f>
        <v>0</v>
      </c>
      <c r="F20" s="238">
        <f>SUM(F16:F18)</f>
        <v>45746567</v>
      </c>
      <c r="G20" s="157"/>
      <c r="H20" s="160">
        <f>SUM(H16:H18)</f>
        <v>-8772613</v>
      </c>
      <c r="I20" s="157"/>
      <c r="J20" s="209">
        <v>0</v>
      </c>
      <c r="K20" s="157"/>
      <c r="L20" s="160">
        <f>SUM(L16:L18)</f>
        <v>-310463296</v>
      </c>
      <c r="M20" s="157"/>
      <c r="N20" s="160">
        <f>SUM(N16:N18)</f>
        <v>-271780742</v>
      </c>
    </row>
    <row r="21" spans="1:18" s="150" customFormat="1" ht="9.65" customHeight="1">
      <c r="B21" s="247"/>
      <c r="C21" s="245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8" s="150" customFormat="1" ht="16.5" customHeight="1">
      <c r="A22" s="45" t="s">
        <v>136</v>
      </c>
      <c r="B22" s="161"/>
      <c r="C22" s="245"/>
      <c r="D22" s="162"/>
      <c r="E22" s="162"/>
      <c r="F22" s="162"/>
      <c r="G22" s="162"/>
      <c r="H22" s="162"/>
      <c r="I22" s="162"/>
      <c r="J22" s="162"/>
      <c r="K22" s="162"/>
      <c r="L22" s="157"/>
      <c r="M22" s="159"/>
      <c r="N22" s="157"/>
    </row>
    <row r="23" spans="1:18" s="150" customFormat="1" ht="19.5" customHeight="1">
      <c r="A23" s="163" t="s">
        <v>137</v>
      </c>
      <c r="B23" s="161"/>
      <c r="C23" s="245"/>
      <c r="D23" s="215">
        <v>0</v>
      </c>
      <c r="E23" s="216"/>
      <c r="F23" s="215">
        <v>0</v>
      </c>
      <c r="G23" s="216"/>
      <c r="H23" s="215">
        <v>0</v>
      </c>
      <c r="I23" s="216"/>
      <c r="J23" s="215">
        <v>0</v>
      </c>
      <c r="K23" s="216"/>
      <c r="L23" s="221">
        <v>426170024</v>
      </c>
      <c r="M23" s="216"/>
      <c r="N23" s="221">
        <f>SUM(D23:M23)</f>
        <v>426170024</v>
      </c>
    </row>
    <row r="24" spans="1:18" s="150" customFormat="1" ht="19.5" hidden="1" customHeight="1">
      <c r="A24" s="163" t="s">
        <v>151</v>
      </c>
      <c r="B24" s="161"/>
      <c r="C24" s="245"/>
      <c r="D24" s="175">
        <v>0</v>
      </c>
      <c r="E24" s="175"/>
      <c r="F24" s="175">
        <v>0</v>
      </c>
      <c r="G24" s="175"/>
      <c r="H24" s="175">
        <v>0</v>
      </c>
      <c r="I24" s="175"/>
      <c r="J24" s="175">
        <v>0</v>
      </c>
      <c r="K24" s="164"/>
      <c r="L24" s="159">
        <v>0</v>
      </c>
      <c r="M24" s="164"/>
      <c r="N24" s="159">
        <f>SUM(D24:L24)</f>
        <v>0</v>
      </c>
    </row>
    <row r="25" spans="1:18" s="150" customFormat="1" ht="19.5" customHeight="1">
      <c r="A25" s="15" t="s">
        <v>139</v>
      </c>
      <c r="B25" s="161"/>
      <c r="C25" s="245"/>
      <c r="D25" s="181">
        <f>SUM(D23:D23)</f>
        <v>0</v>
      </c>
      <c r="E25" s="182"/>
      <c r="F25" s="181">
        <f>SUM(F23:F23)</f>
        <v>0</v>
      </c>
      <c r="G25" s="182"/>
      <c r="H25" s="181">
        <f>SUM(H23:H23)</f>
        <v>0</v>
      </c>
      <c r="I25" s="182"/>
      <c r="J25" s="181">
        <f>SUM(J23:J23)</f>
        <v>0</v>
      </c>
      <c r="K25" s="156"/>
      <c r="L25" s="183">
        <f>SUM(L23:L24)</f>
        <v>426170024</v>
      </c>
      <c r="M25" s="156"/>
      <c r="N25" s="183">
        <f>SUM(N23:N24)</f>
        <v>426170024</v>
      </c>
    </row>
    <row r="26" spans="1:18" s="150" customFormat="1" ht="20.5" customHeight="1">
      <c r="A26" s="8"/>
      <c r="B26" s="246"/>
      <c r="C26" s="245"/>
      <c r="D26" s="179"/>
      <c r="E26" s="175"/>
      <c r="F26" s="179"/>
      <c r="G26" s="175"/>
      <c r="H26" s="179"/>
      <c r="I26" s="175"/>
      <c r="J26" s="179"/>
      <c r="K26" s="164"/>
      <c r="L26" s="180"/>
      <c r="M26" s="164"/>
      <c r="N26" s="180"/>
    </row>
    <row r="27" spans="1:18" s="150" customFormat="1" ht="19.5" customHeight="1" thickBot="1">
      <c r="A27" s="148" t="s">
        <v>142</v>
      </c>
      <c r="B27" s="247"/>
      <c r="C27" s="246"/>
      <c r="D27" s="187">
        <f t="shared" ref="D27:N27" si="0">SUM(D25,D20,D11,)</f>
        <v>306086680</v>
      </c>
      <c r="E27" s="165">
        <f t="shared" si="0"/>
        <v>0</v>
      </c>
      <c r="F27" s="187">
        <f t="shared" si="0"/>
        <v>1021354110</v>
      </c>
      <c r="G27" s="165">
        <f t="shared" si="0"/>
        <v>0</v>
      </c>
      <c r="H27" s="187">
        <f t="shared" si="0"/>
        <v>19029377</v>
      </c>
      <c r="I27" s="165">
        <f t="shared" si="0"/>
        <v>0</v>
      </c>
      <c r="J27" s="187">
        <f t="shared" si="0"/>
        <v>30843808</v>
      </c>
      <c r="K27" s="165">
        <f t="shared" si="0"/>
        <v>0</v>
      </c>
      <c r="L27" s="187">
        <f t="shared" si="0"/>
        <v>1608452249</v>
      </c>
      <c r="M27" s="165">
        <f t="shared" si="0"/>
        <v>0</v>
      </c>
      <c r="N27" s="187">
        <f t="shared" si="0"/>
        <v>2985766224</v>
      </c>
    </row>
    <row r="28" spans="1:18" s="150" customFormat="1" ht="19.5" customHeight="1" thickTop="1">
      <c r="A28" s="148"/>
      <c r="B28" s="154"/>
      <c r="C28" s="153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</row>
    <row r="29" spans="1:18" ht="19.5" customHeight="1">
      <c r="D29" s="173"/>
      <c r="E29" s="150"/>
      <c r="F29" s="173"/>
      <c r="G29" s="150"/>
      <c r="H29" s="173"/>
      <c r="I29" s="150"/>
      <c r="J29" s="173"/>
      <c r="K29" s="150"/>
      <c r="L29" s="173"/>
      <c r="M29" s="150"/>
      <c r="N29" s="173"/>
      <c r="O29" s="150"/>
      <c r="P29" s="150"/>
      <c r="Q29" s="150"/>
      <c r="R29" s="150"/>
    </row>
    <row r="30" spans="1:18" ht="19.5" customHeight="1">
      <c r="D30" s="173"/>
      <c r="E30" s="150"/>
      <c r="F30" s="173"/>
      <c r="G30" s="150"/>
      <c r="H30" s="173"/>
      <c r="I30" s="150"/>
      <c r="J30" s="173"/>
      <c r="K30" s="150"/>
      <c r="L30" s="173"/>
      <c r="M30" s="150"/>
      <c r="N30" s="173"/>
      <c r="O30" s="150"/>
      <c r="P30" s="150"/>
      <c r="Q30" s="150"/>
      <c r="R30" s="150"/>
    </row>
    <row r="31" spans="1:18" ht="19.5" customHeight="1">
      <c r="O31" s="150"/>
      <c r="P31" s="150"/>
      <c r="Q31" s="150"/>
      <c r="R31" s="150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12" orientation="landscape" useFirstPageNumber="1" r:id="rId1"/>
  <headerFooter>
    <oddFooter>&amp;L&amp;"Times New Roman,Regular"&amp;11The accompanying notes from an integral part of the financial statements.&amp;"Arial,Regular"&amp;10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R33"/>
  <sheetViews>
    <sheetView view="pageBreakPreview" zoomScale="80" zoomScaleNormal="80" zoomScaleSheetLayoutView="80" workbookViewId="0">
      <selection activeCell="F24" sqref="F24"/>
    </sheetView>
  </sheetViews>
  <sheetFormatPr defaultColWidth="9.1796875" defaultRowHeight="19.5" customHeight="1"/>
  <cols>
    <col min="1" max="1" width="41" style="151" customWidth="1"/>
    <col min="2" max="2" width="6.54296875" style="151" customWidth="1"/>
    <col min="3" max="3" width="1.1796875" style="151" customWidth="1"/>
    <col min="4" max="4" width="12.54296875" style="151" customWidth="1"/>
    <col min="5" max="5" width="1.1796875" style="151" customWidth="1"/>
    <col min="6" max="6" width="14.453125" style="151" bestFit="1" customWidth="1"/>
    <col min="7" max="7" width="1.08984375" style="151" customWidth="1"/>
    <col min="8" max="8" width="13.90625" style="151" customWidth="1"/>
    <col min="9" max="9" width="1.1796875" style="151" customWidth="1"/>
    <col min="10" max="10" width="12.54296875" style="151" bestFit="1" customWidth="1"/>
    <col min="11" max="11" width="1.1796875" style="151" customWidth="1"/>
    <col min="12" max="12" width="14.54296875" style="151" customWidth="1"/>
    <col min="13" max="13" width="1.1796875" style="151" customWidth="1"/>
    <col min="14" max="14" width="14.54296875" style="151" customWidth="1"/>
    <col min="15" max="15" width="1.54296875" style="151" customWidth="1"/>
    <col min="16" max="16" width="15.453125" style="151" bestFit="1" customWidth="1"/>
    <col min="17" max="17" width="1.54296875" style="151" customWidth="1"/>
    <col min="18" max="18" width="11.54296875" style="151" bestFit="1" customWidth="1"/>
    <col min="19" max="16384" width="9.1796875" style="151"/>
  </cols>
  <sheetData>
    <row r="1" spans="1:14" ht="19.5" customHeight="1">
      <c r="A1" s="167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19.5" customHeight="1">
      <c r="A2" s="168" t="s">
        <v>96</v>
      </c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15.6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50"/>
    </row>
    <row r="4" spans="1:14" ht="19.5" customHeight="1">
      <c r="A4" s="152"/>
      <c r="B4" s="149"/>
      <c r="C4" s="150"/>
      <c r="D4" s="292" t="s">
        <v>143</v>
      </c>
      <c r="E4" s="292"/>
      <c r="F4" s="292"/>
      <c r="G4" s="292"/>
      <c r="H4" s="292"/>
      <c r="I4" s="292"/>
      <c r="J4" s="292"/>
      <c r="K4" s="292"/>
      <c r="L4" s="292"/>
      <c r="M4" s="293"/>
      <c r="N4" s="293"/>
    </row>
    <row r="5" spans="1:14" ht="19.5" customHeight="1">
      <c r="A5" s="152"/>
      <c r="B5" s="152"/>
      <c r="C5" s="149"/>
      <c r="D5" s="150"/>
      <c r="E5" s="150"/>
      <c r="F5" s="150"/>
      <c r="G5" s="150"/>
      <c r="H5" s="150"/>
      <c r="I5" s="150"/>
      <c r="J5" s="294" t="s">
        <v>98</v>
      </c>
      <c r="K5" s="294"/>
      <c r="L5" s="294"/>
      <c r="M5" s="150"/>
      <c r="N5" s="150"/>
    </row>
    <row r="6" spans="1:14" ht="19.5" customHeight="1">
      <c r="A6" s="152"/>
      <c r="B6" s="246"/>
      <c r="C6" s="247"/>
      <c r="D6" s="246" t="s">
        <v>102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4" ht="19.5" customHeight="1">
      <c r="A7" s="152"/>
      <c r="B7" s="246"/>
      <c r="C7" s="247"/>
      <c r="D7" s="246" t="s">
        <v>144</v>
      </c>
      <c r="E7" s="246"/>
      <c r="F7" s="246" t="s">
        <v>108</v>
      </c>
      <c r="G7" s="91"/>
      <c r="H7" s="91"/>
      <c r="I7" s="246"/>
      <c r="J7" s="246"/>
      <c r="K7" s="246"/>
      <c r="L7" s="246"/>
      <c r="M7" s="246"/>
      <c r="N7" s="246" t="s">
        <v>114</v>
      </c>
    </row>
    <row r="8" spans="1:14" ht="19.5" customHeight="1">
      <c r="A8" s="152"/>
      <c r="B8" s="155" t="s">
        <v>8</v>
      </c>
      <c r="C8" s="247"/>
      <c r="D8" s="246" t="s">
        <v>115</v>
      </c>
      <c r="E8" s="246"/>
      <c r="F8" s="91" t="s">
        <v>116</v>
      </c>
      <c r="G8" s="91"/>
      <c r="H8" s="91" t="s">
        <v>50</v>
      </c>
      <c r="I8" s="246"/>
      <c r="J8" s="246" t="s">
        <v>117</v>
      </c>
      <c r="K8" s="246"/>
      <c r="L8" s="246" t="s">
        <v>118</v>
      </c>
      <c r="M8" s="246"/>
      <c r="N8" s="246" t="s">
        <v>124</v>
      </c>
    </row>
    <row r="9" spans="1:14" ht="19.5" customHeight="1">
      <c r="A9" s="150"/>
      <c r="B9" s="247"/>
      <c r="C9" s="150"/>
      <c r="D9" s="295" t="s">
        <v>9</v>
      </c>
      <c r="E9" s="295"/>
      <c r="F9" s="295"/>
      <c r="G9" s="295"/>
      <c r="H9" s="295"/>
      <c r="I9" s="295"/>
      <c r="J9" s="295"/>
      <c r="K9" s="295"/>
      <c r="L9" s="295"/>
      <c r="M9" s="295"/>
      <c r="N9" s="295"/>
    </row>
    <row r="10" spans="1:14" ht="17.149999999999999" customHeight="1">
      <c r="A10" s="148" t="s">
        <v>214</v>
      </c>
      <c r="B10" s="247"/>
      <c r="C10" s="150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</row>
    <row r="11" spans="1:14" ht="19.5" customHeight="1">
      <c r="A11" s="148" t="s">
        <v>215</v>
      </c>
      <c r="B11" s="247"/>
      <c r="C11" s="245"/>
      <c r="D11" s="276">
        <v>306086680</v>
      </c>
      <c r="E11" s="276"/>
      <c r="F11" s="276">
        <v>1021354110</v>
      </c>
      <c r="G11" s="276"/>
      <c r="H11" s="276">
        <v>19029377</v>
      </c>
      <c r="I11" s="276"/>
      <c r="J11" s="276">
        <v>30843808</v>
      </c>
      <c r="K11" s="276"/>
      <c r="L11" s="276">
        <v>1608452249</v>
      </c>
      <c r="M11" s="276"/>
      <c r="N11" s="276">
        <v>2985766224</v>
      </c>
    </row>
    <row r="12" spans="1:14" ht="9.65" customHeight="1">
      <c r="A12" s="150"/>
      <c r="B12" s="247"/>
      <c r="C12" s="245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</row>
    <row r="13" spans="1:14" ht="17.25" customHeight="1">
      <c r="A13" s="148" t="s">
        <v>145</v>
      </c>
      <c r="B13" s="247"/>
      <c r="C13" s="245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</row>
    <row r="14" spans="1:14" ht="17.25" customHeight="1">
      <c r="A14" s="148" t="s">
        <v>146</v>
      </c>
      <c r="B14" s="247"/>
      <c r="C14" s="245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14" ht="17.25" customHeight="1">
      <c r="A15" s="158" t="s">
        <v>147</v>
      </c>
      <c r="B15" s="247"/>
      <c r="C15" s="245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</row>
    <row r="16" spans="1:14" ht="17.25" customHeight="1">
      <c r="A16" s="150" t="s">
        <v>129</v>
      </c>
      <c r="B16" s="247" t="s">
        <v>211</v>
      </c>
      <c r="C16" s="245"/>
      <c r="D16" s="267">
        <v>2202400</v>
      </c>
      <c r="E16" s="159"/>
      <c r="F16" s="267">
        <v>60875807</v>
      </c>
      <c r="G16" s="159"/>
      <c r="H16" s="159">
        <v>-17796864</v>
      </c>
      <c r="I16" s="159"/>
      <c r="J16" s="174">
        <v>0</v>
      </c>
      <c r="K16" s="159"/>
      <c r="L16" s="174">
        <v>0</v>
      </c>
      <c r="M16" s="159"/>
      <c r="N16" s="277">
        <v>45281343</v>
      </c>
    </row>
    <row r="17" spans="1:18" ht="17.25" customHeight="1">
      <c r="A17" s="150" t="s">
        <v>130</v>
      </c>
      <c r="B17" s="247">
        <v>18</v>
      </c>
      <c r="C17" s="245"/>
      <c r="D17" s="174">
        <v>0</v>
      </c>
      <c r="E17" s="159"/>
      <c r="F17" s="174">
        <v>0</v>
      </c>
      <c r="G17" s="159"/>
      <c r="H17" s="159">
        <v>-1232513</v>
      </c>
      <c r="I17" s="159"/>
      <c r="J17" s="174">
        <v>0</v>
      </c>
      <c r="K17" s="159"/>
      <c r="L17" s="174">
        <v>0</v>
      </c>
      <c r="M17" s="159"/>
      <c r="N17" s="159">
        <v>-1232513</v>
      </c>
    </row>
    <row r="18" spans="1:18" ht="17.25" customHeight="1">
      <c r="A18" s="150" t="s">
        <v>148</v>
      </c>
      <c r="B18" s="247">
        <v>25</v>
      </c>
      <c r="C18" s="245"/>
      <c r="D18" s="210">
        <v>0</v>
      </c>
      <c r="E18" s="159"/>
      <c r="F18" s="210">
        <v>0</v>
      </c>
      <c r="G18" s="159"/>
      <c r="H18" s="210">
        <v>0</v>
      </c>
      <c r="I18" s="159"/>
      <c r="J18" s="210">
        <v>0</v>
      </c>
      <c r="K18" s="159"/>
      <c r="L18" s="159">
        <v>-338056928</v>
      </c>
      <c r="M18" s="159"/>
      <c r="N18" s="159">
        <v>-338056928</v>
      </c>
    </row>
    <row r="19" spans="1:18" ht="17.25" customHeight="1">
      <c r="A19" s="158" t="s">
        <v>149</v>
      </c>
      <c r="B19" s="247"/>
      <c r="C19" s="245"/>
      <c r="D19" s="174"/>
      <c r="E19" s="159"/>
      <c r="F19" s="174"/>
      <c r="G19" s="159"/>
      <c r="H19" s="174"/>
      <c r="I19" s="159"/>
      <c r="J19" s="174"/>
      <c r="K19" s="159"/>
      <c r="L19" s="189"/>
      <c r="M19" s="159"/>
      <c r="N19" s="189"/>
    </row>
    <row r="20" spans="1:18" ht="17.25" customHeight="1">
      <c r="A20" s="158" t="s">
        <v>150</v>
      </c>
      <c r="B20" s="247"/>
      <c r="C20" s="245"/>
      <c r="D20" s="238">
        <f>SUM(D16:D18)</f>
        <v>2202400</v>
      </c>
      <c r="E20" s="157">
        <f>SUM(E16:E18)</f>
        <v>0</v>
      </c>
      <c r="F20" s="238">
        <f>SUM(F16:F18)</f>
        <v>60875807</v>
      </c>
      <c r="G20" s="157"/>
      <c r="H20" s="160">
        <f>SUM(H16:H18)</f>
        <v>-19029377</v>
      </c>
      <c r="I20" s="157"/>
      <c r="J20" s="209">
        <v>0</v>
      </c>
      <c r="K20" s="157"/>
      <c r="L20" s="160">
        <f>SUM(L16:L18)</f>
        <v>-338056928</v>
      </c>
      <c r="M20" s="157"/>
      <c r="N20" s="160">
        <f>SUM(N16:N18)</f>
        <v>-294008098</v>
      </c>
    </row>
    <row r="21" spans="1:18" ht="9.65" customHeight="1">
      <c r="A21" s="150"/>
      <c r="B21" s="247"/>
      <c r="C21" s="245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8" ht="16.5" customHeight="1">
      <c r="A22" s="45" t="s">
        <v>136</v>
      </c>
      <c r="B22" s="161"/>
      <c r="C22" s="245"/>
      <c r="D22" s="162"/>
      <c r="E22" s="162"/>
      <c r="F22" s="162"/>
      <c r="G22" s="162"/>
      <c r="H22" s="162"/>
      <c r="I22" s="162"/>
      <c r="J22" s="162"/>
      <c r="K22" s="162"/>
      <c r="L22" s="157"/>
      <c r="M22" s="159"/>
      <c r="N22" s="157"/>
    </row>
    <row r="23" spans="1:18" ht="19.5" customHeight="1">
      <c r="A23" s="163" t="s">
        <v>137</v>
      </c>
      <c r="B23" s="161"/>
      <c r="C23" s="245"/>
      <c r="D23" s="175">
        <v>0</v>
      </c>
      <c r="E23" s="175"/>
      <c r="F23" s="175">
        <v>0</v>
      </c>
      <c r="G23" s="175"/>
      <c r="H23" s="175">
        <v>0</v>
      </c>
      <c r="I23" s="175"/>
      <c r="J23" s="175">
        <v>0</v>
      </c>
      <c r="K23" s="164"/>
      <c r="L23" s="206">
        <v>652705998</v>
      </c>
      <c r="M23" s="164"/>
      <c r="N23" s="159">
        <v>652705998</v>
      </c>
    </row>
    <row r="24" spans="1:18" ht="19.5" customHeight="1">
      <c r="A24" s="163" t="s">
        <v>151</v>
      </c>
      <c r="B24" s="161"/>
      <c r="C24" s="245"/>
      <c r="D24" s="175">
        <v>0</v>
      </c>
      <c r="E24" s="175"/>
      <c r="F24" s="175">
        <v>0</v>
      </c>
      <c r="G24" s="175"/>
      <c r="H24" s="175">
        <v>0</v>
      </c>
      <c r="I24" s="175"/>
      <c r="J24" s="175">
        <v>0</v>
      </c>
      <c r="K24" s="164"/>
      <c r="L24" s="249">
        <v>-9444491</v>
      </c>
      <c r="M24" s="164"/>
      <c r="N24" s="159">
        <v>-9444491</v>
      </c>
    </row>
    <row r="25" spans="1:18" ht="19.5" customHeight="1">
      <c r="A25" s="15" t="s">
        <v>139</v>
      </c>
      <c r="B25" s="161"/>
      <c r="C25" s="245"/>
      <c r="D25" s="181">
        <f>SUM(D23:D23)</f>
        <v>0</v>
      </c>
      <c r="E25" s="182"/>
      <c r="F25" s="181">
        <f>SUM(F23:F23)</f>
        <v>0</v>
      </c>
      <c r="G25" s="182"/>
      <c r="H25" s="181">
        <f>SUM(H23:H23)</f>
        <v>0</v>
      </c>
      <c r="I25" s="182"/>
      <c r="J25" s="181">
        <f>SUM(J23:J23)</f>
        <v>0</v>
      </c>
      <c r="K25" s="156"/>
      <c r="L25" s="183">
        <f>SUM(L23:L24)</f>
        <v>643261507</v>
      </c>
      <c r="M25" s="156"/>
      <c r="N25" s="183">
        <f>SUM(N23:N24)</f>
        <v>643261507</v>
      </c>
    </row>
    <row r="26" spans="1:18" ht="9.65" customHeight="1">
      <c r="A26" s="163"/>
      <c r="B26" s="161"/>
      <c r="C26" s="245"/>
      <c r="D26" s="179"/>
      <c r="E26" s="175"/>
      <c r="F26" s="179"/>
      <c r="G26" s="175"/>
      <c r="H26" s="179"/>
      <c r="I26" s="175"/>
      <c r="J26" s="179"/>
      <c r="K26" s="164"/>
      <c r="L26" s="180"/>
      <c r="M26" s="164"/>
      <c r="N26" s="180"/>
    </row>
    <row r="27" spans="1:18" ht="19.5" hidden="1" customHeight="1">
      <c r="A27" s="8" t="s">
        <v>152</v>
      </c>
      <c r="B27" s="247" t="s">
        <v>153</v>
      </c>
      <c r="C27" s="245"/>
      <c r="D27" s="175">
        <v>0</v>
      </c>
      <c r="E27" s="175"/>
      <c r="F27" s="175">
        <v>0</v>
      </c>
      <c r="G27" s="175"/>
      <c r="H27" s="175">
        <v>0</v>
      </c>
      <c r="I27" s="175"/>
      <c r="J27" s="186"/>
      <c r="K27" s="164"/>
      <c r="L27" s="184">
        <f>-J27</f>
        <v>0</v>
      </c>
      <c r="M27" s="164"/>
      <c r="N27" s="175">
        <v>0</v>
      </c>
    </row>
    <row r="28" spans="1:18" ht="5.5" hidden="1" customHeight="1">
      <c r="A28" s="8"/>
      <c r="B28" s="246"/>
      <c r="C28" s="245"/>
      <c r="D28" s="179"/>
      <c r="E28" s="175"/>
      <c r="F28" s="179"/>
      <c r="G28" s="175"/>
      <c r="H28" s="179"/>
      <c r="I28" s="175"/>
      <c r="J28" s="179"/>
      <c r="K28" s="164"/>
      <c r="L28" s="180"/>
      <c r="M28" s="164"/>
      <c r="N28" s="180"/>
    </row>
    <row r="29" spans="1:18" ht="19.5" customHeight="1" thickBot="1">
      <c r="A29" s="148" t="s">
        <v>216</v>
      </c>
      <c r="B29" s="247"/>
      <c r="C29" s="246"/>
      <c r="D29" s="187">
        <f>SUM(D25,D20,D11,D27)</f>
        <v>308289080</v>
      </c>
      <c r="E29" s="165"/>
      <c r="F29" s="187">
        <f>SUM(F25,F20,F11,F27)</f>
        <v>1082229917</v>
      </c>
      <c r="G29" s="165"/>
      <c r="H29" s="265">
        <f>SUM(H25,H20,H11,H27)</f>
        <v>0</v>
      </c>
      <c r="I29" s="165"/>
      <c r="J29" s="187">
        <f>SUM(J25,J20,J11,J27)</f>
        <v>30843808</v>
      </c>
      <c r="K29" s="165"/>
      <c r="L29" s="187">
        <f>SUM(L25,L20,L11,L27)</f>
        <v>1913656828</v>
      </c>
      <c r="M29" s="165"/>
      <c r="N29" s="187">
        <f>SUM(N25,N20,N11,N27)</f>
        <v>3335019633</v>
      </c>
    </row>
    <row r="30" spans="1:18" ht="19.5" customHeight="1" thickTop="1">
      <c r="A30" s="148"/>
      <c r="B30" s="247"/>
      <c r="C30" s="24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8" ht="19.5" customHeight="1">
      <c r="D31" s="173"/>
      <c r="E31" s="150"/>
      <c r="F31" s="173"/>
      <c r="G31" s="150"/>
      <c r="H31" s="173"/>
      <c r="I31" s="150"/>
      <c r="J31" s="173"/>
      <c r="K31" s="150"/>
      <c r="L31" s="173"/>
      <c r="M31" s="150"/>
      <c r="N31" s="173"/>
      <c r="O31" s="150"/>
      <c r="P31" s="150"/>
      <c r="Q31" s="150"/>
      <c r="R31" s="150"/>
    </row>
    <row r="32" spans="1:18" ht="19.5" customHeight="1">
      <c r="D32" s="173"/>
      <c r="E32" s="150"/>
      <c r="F32" s="173"/>
      <c r="G32" s="150"/>
      <c r="H32" s="173"/>
      <c r="I32" s="150"/>
      <c r="J32" s="173"/>
      <c r="K32" s="150"/>
      <c r="L32" s="173"/>
      <c r="M32" s="150"/>
      <c r="N32" s="173"/>
      <c r="O32" s="150"/>
      <c r="P32" s="150"/>
      <c r="Q32" s="150"/>
      <c r="R32" s="150"/>
    </row>
    <row r="33" spans="15:18" ht="19.5" customHeight="1">
      <c r="O33" s="150"/>
      <c r="P33" s="150"/>
      <c r="Q33" s="150"/>
      <c r="R33" s="150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3" orientation="landscape" useFirstPageNumber="1" r:id="rId1"/>
  <headerFooter>
    <oddFooter>&amp;L&amp;"Times New Roman,Regular"&amp;11The accompanying notes from an integral part of the financial statements.
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97"/>
  <sheetViews>
    <sheetView tabSelected="1" view="pageBreakPreview" topLeftCell="A68" zoomScale="90" zoomScaleNormal="80" zoomScaleSheetLayoutView="90" workbookViewId="0"/>
  </sheetViews>
  <sheetFormatPr defaultColWidth="9.1796875" defaultRowHeight="20.25" customHeight="1"/>
  <cols>
    <col min="1" max="1" width="44.7265625" style="3" customWidth="1"/>
    <col min="2" max="2" width="9.1796875" style="20" customWidth="1"/>
    <col min="3" max="3" width="1" style="13" customWidth="1"/>
    <col min="4" max="4" width="14.7265625" style="3" bestFit="1" customWidth="1"/>
    <col min="5" max="5" width="1" style="3" customWidth="1"/>
    <col min="6" max="6" width="14.7265625" style="3" bestFit="1" customWidth="1"/>
    <col min="7" max="7" width="1" style="3" customWidth="1"/>
    <col min="8" max="8" width="14.7265625" style="3" bestFit="1" customWidth="1"/>
    <col min="9" max="9" width="1" style="3" customWidth="1"/>
    <col min="10" max="10" width="14.7265625" style="3" bestFit="1" customWidth="1"/>
    <col min="11" max="16384" width="9.1796875" style="3"/>
  </cols>
  <sheetData>
    <row r="1" spans="1:18" ht="20.25" customHeight="1">
      <c r="A1" s="10" t="s">
        <v>0</v>
      </c>
      <c r="B1" s="190"/>
      <c r="C1" s="12"/>
      <c r="D1" s="14"/>
      <c r="E1" s="14"/>
      <c r="F1" s="14"/>
    </row>
    <row r="2" spans="1:18" ht="20.25" customHeight="1">
      <c r="A2" s="47" t="s">
        <v>154</v>
      </c>
      <c r="B2" s="191"/>
      <c r="C2" s="146"/>
      <c r="D2" s="84"/>
      <c r="E2" s="84"/>
      <c r="F2" s="84"/>
    </row>
    <row r="3" spans="1:18" ht="13" customHeight="1">
      <c r="A3" s="47"/>
      <c r="B3" s="191"/>
      <c r="C3" s="146"/>
      <c r="D3" s="84"/>
      <c r="E3" s="84"/>
      <c r="F3" s="84"/>
    </row>
    <row r="4" spans="1:18" ht="20.25" customHeight="1">
      <c r="B4" s="241"/>
      <c r="D4" s="280" t="s">
        <v>2</v>
      </c>
      <c r="E4" s="280"/>
      <c r="F4" s="280"/>
      <c r="G4" s="57"/>
      <c r="H4" s="280" t="s">
        <v>3</v>
      </c>
      <c r="I4" s="280"/>
      <c r="J4" s="280"/>
      <c r="K4" s="57"/>
    </row>
    <row r="5" spans="1:18" ht="20.25" customHeight="1">
      <c r="B5" s="241"/>
      <c r="D5" s="280" t="s">
        <v>5</v>
      </c>
      <c r="E5" s="280"/>
      <c r="F5" s="280"/>
      <c r="G5" s="57"/>
      <c r="H5" s="280" t="s">
        <v>5</v>
      </c>
      <c r="I5" s="280"/>
      <c r="J5" s="280"/>
      <c r="K5" s="57"/>
    </row>
    <row r="6" spans="1:18" ht="20.25" customHeight="1">
      <c r="B6" s="241"/>
      <c r="D6" s="296" t="s">
        <v>155</v>
      </c>
      <c r="E6" s="296"/>
      <c r="F6" s="296"/>
      <c r="G6" s="51"/>
      <c r="H6" s="296" t="s">
        <v>155</v>
      </c>
      <c r="I6" s="296"/>
      <c r="J6" s="296"/>
      <c r="K6" s="51"/>
      <c r="M6" s="286"/>
      <c r="N6" s="286"/>
      <c r="O6" s="287"/>
      <c r="P6" s="288"/>
      <c r="Q6" s="288"/>
      <c r="R6" s="288"/>
    </row>
    <row r="7" spans="1:18" ht="20.25" customHeight="1">
      <c r="B7" s="241" t="s">
        <v>8</v>
      </c>
      <c r="C7" s="31"/>
      <c r="D7" s="16">
        <v>2022</v>
      </c>
      <c r="E7" s="1"/>
      <c r="F7" s="16">
        <v>2021</v>
      </c>
      <c r="G7" s="16"/>
      <c r="H7" s="16">
        <v>2022</v>
      </c>
      <c r="I7" s="1"/>
      <c r="J7" s="16">
        <v>2021</v>
      </c>
      <c r="K7" s="1"/>
      <c r="M7" s="1"/>
      <c r="N7" s="1"/>
      <c r="O7" s="1"/>
      <c r="P7" s="1"/>
      <c r="Q7" s="1"/>
      <c r="R7" s="1"/>
    </row>
    <row r="8" spans="1:18" ht="20.25" customHeight="1">
      <c r="B8" s="241"/>
      <c r="D8" s="283" t="s">
        <v>9</v>
      </c>
      <c r="E8" s="283"/>
      <c r="F8" s="283"/>
      <c r="G8" s="283"/>
      <c r="H8" s="283"/>
      <c r="I8" s="283"/>
      <c r="J8" s="283"/>
    </row>
    <row r="9" spans="1:18" ht="20.25" customHeight="1">
      <c r="A9" s="12" t="s">
        <v>156</v>
      </c>
      <c r="B9" s="21"/>
      <c r="C9" s="12"/>
      <c r="E9" s="12"/>
    </row>
    <row r="10" spans="1:18" ht="20.25" customHeight="1">
      <c r="A10" s="29" t="s">
        <v>76</v>
      </c>
      <c r="B10" s="103"/>
      <c r="C10" s="103"/>
      <c r="D10" s="48">
        <f>'PL_10-11'!C31</f>
        <v>654429221</v>
      </c>
      <c r="E10" s="29"/>
      <c r="F10" s="48">
        <v>410234849</v>
      </c>
      <c r="G10" s="48"/>
      <c r="H10" s="48">
        <f>'PL_10-11'!G31</f>
        <v>652705998</v>
      </c>
      <c r="I10" s="82"/>
      <c r="J10" s="48">
        <v>426170024</v>
      </c>
    </row>
    <row r="11" spans="1:18" ht="20.25" customHeight="1">
      <c r="A11" s="13" t="s">
        <v>157</v>
      </c>
      <c r="B11" s="241"/>
      <c r="C11" s="241"/>
      <c r="D11" s="48"/>
      <c r="E11" s="13"/>
      <c r="F11" s="48"/>
      <c r="G11" s="48"/>
      <c r="H11" s="82"/>
      <c r="I11" s="82"/>
      <c r="J11" s="82"/>
    </row>
    <row r="12" spans="1:18" ht="20.25" customHeight="1">
      <c r="A12" s="13" t="s">
        <v>158</v>
      </c>
      <c r="B12" s="241"/>
      <c r="C12" s="241"/>
      <c r="D12" s="48"/>
      <c r="E12" s="13"/>
      <c r="F12" s="48"/>
      <c r="G12" s="48"/>
      <c r="H12" s="82"/>
      <c r="I12" s="82"/>
      <c r="J12" s="82"/>
    </row>
    <row r="13" spans="1:18" ht="20.25" customHeight="1">
      <c r="A13" s="3" t="s">
        <v>75</v>
      </c>
      <c r="B13" s="241">
        <v>23</v>
      </c>
      <c r="C13" s="241"/>
      <c r="D13" s="196">
        <v>161706639</v>
      </c>
      <c r="F13" s="196">
        <v>105980440</v>
      </c>
      <c r="G13" s="48"/>
      <c r="H13" s="82">
        <v>161362560</v>
      </c>
      <c r="I13" s="82"/>
      <c r="J13" s="82">
        <v>105272913</v>
      </c>
    </row>
    <row r="14" spans="1:18" ht="20.25" customHeight="1">
      <c r="A14" s="3" t="s">
        <v>73</v>
      </c>
      <c r="B14" s="241"/>
      <c r="C14" s="241"/>
      <c r="D14" s="172">
        <v>2285096</v>
      </c>
      <c r="F14" s="172">
        <v>2515724</v>
      </c>
      <c r="G14" s="48"/>
      <c r="H14" s="82">
        <v>1588755</v>
      </c>
      <c r="I14" s="82"/>
      <c r="J14" s="82">
        <v>1768353</v>
      </c>
    </row>
    <row r="15" spans="1:18" ht="20.25" customHeight="1">
      <c r="A15" s="17" t="s">
        <v>159</v>
      </c>
      <c r="B15" s="241" t="s">
        <v>237</v>
      </c>
      <c r="C15" s="104"/>
      <c r="D15" s="172">
        <v>179488145</v>
      </c>
      <c r="E15" s="17"/>
      <c r="F15" s="172">
        <v>189378801</v>
      </c>
      <c r="G15" s="48"/>
      <c r="H15" s="82">
        <v>159526937</v>
      </c>
      <c r="I15" s="82"/>
      <c r="J15" s="82">
        <v>168925375</v>
      </c>
    </row>
    <row r="16" spans="1:18" ht="19.5" customHeight="1">
      <c r="A16" s="17" t="s">
        <v>160</v>
      </c>
      <c r="B16" s="241" t="s">
        <v>236</v>
      </c>
      <c r="C16" s="104"/>
      <c r="D16" s="172">
        <v>7720294</v>
      </c>
      <c r="E16" s="17"/>
      <c r="F16" s="172">
        <v>8499548</v>
      </c>
      <c r="G16" s="48"/>
      <c r="H16" s="82">
        <v>6817871</v>
      </c>
      <c r="I16" s="82"/>
      <c r="J16" s="82">
        <v>7480472</v>
      </c>
    </row>
    <row r="17" spans="1:16" ht="19.5" customHeight="1">
      <c r="A17" s="3" t="s">
        <v>226</v>
      </c>
      <c r="B17" s="241"/>
      <c r="C17" s="104"/>
      <c r="D17" s="48">
        <v>3367387</v>
      </c>
      <c r="E17" s="17"/>
      <c r="F17" s="48">
        <v>324048</v>
      </c>
      <c r="G17" s="48"/>
      <c r="H17" s="82">
        <v>4332498</v>
      </c>
      <c r="I17" s="82"/>
      <c r="J17" s="82">
        <v>1090725</v>
      </c>
    </row>
    <row r="18" spans="1:16" ht="20.25" customHeight="1">
      <c r="A18" s="3" t="s">
        <v>227</v>
      </c>
      <c r="B18" s="241">
        <v>7</v>
      </c>
      <c r="C18" s="241"/>
      <c r="D18" s="171">
        <v>6103090</v>
      </c>
      <c r="F18" s="171">
        <v>1572639</v>
      </c>
      <c r="G18" s="48"/>
      <c r="H18" s="82">
        <v>4917579</v>
      </c>
      <c r="I18" s="82"/>
      <c r="J18" s="82">
        <v>1958239</v>
      </c>
      <c r="P18" s="54"/>
    </row>
    <row r="19" spans="1:16" ht="20.25" customHeight="1">
      <c r="A19" s="3" t="s">
        <v>161</v>
      </c>
      <c r="B19" s="241"/>
      <c r="C19" s="241"/>
      <c r="D19" s="48">
        <v>-4666985</v>
      </c>
      <c r="F19" s="48">
        <v>6878304</v>
      </c>
      <c r="G19" s="48"/>
      <c r="H19" s="82">
        <v>-4322536</v>
      </c>
      <c r="I19" s="82"/>
      <c r="J19" s="82">
        <v>6561400</v>
      </c>
    </row>
    <row r="20" spans="1:16" ht="20.25" customHeight="1">
      <c r="A20" s="3" t="s">
        <v>228</v>
      </c>
      <c r="B20" s="241">
        <v>26</v>
      </c>
      <c r="C20" s="241"/>
      <c r="D20" s="48">
        <v>-7467434</v>
      </c>
      <c r="F20" s="48">
        <v>-4887192</v>
      </c>
      <c r="G20" s="48"/>
      <c r="H20" s="82">
        <v>-7467434</v>
      </c>
      <c r="I20" s="82"/>
      <c r="J20" s="82">
        <v>-4887192</v>
      </c>
    </row>
    <row r="21" spans="1:16" ht="20.25" customHeight="1">
      <c r="A21" s="3" t="s">
        <v>229</v>
      </c>
      <c r="B21" s="268"/>
      <c r="C21" s="268"/>
      <c r="D21" s="48"/>
      <c r="F21" s="48"/>
      <c r="G21" s="48"/>
      <c r="H21" s="82"/>
      <c r="I21" s="82"/>
      <c r="J21" s="82"/>
    </row>
    <row r="22" spans="1:16" ht="20.25" customHeight="1">
      <c r="A22" s="3" t="s">
        <v>230</v>
      </c>
      <c r="B22" s="241">
        <v>26</v>
      </c>
      <c r="C22" s="241"/>
      <c r="D22" s="48">
        <v>-1045926</v>
      </c>
      <c r="F22" s="48">
        <v>-1016559</v>
      </c>
      <c r="G22" s="48"/>
      <c r="H22" s="82">
        <v>-1045926</v>
      </c>
      <c r="I22" s="82"/>
      <c r="J22" s="82">
        <v>-1016559</v>
      </c>
    </row>
    <row r="23" spans="1:16" ht="20.25" customHeight="1">
      <c r="A23" s="3" t="s">
        <v>231</v>
      </c>
      <c r="B23" s="241"/>
      <c r="C23" s="241"/>
      <c r="D23" s="48">
        <v>-824492</v>
      </c>
      <c r="F23" s="48">
        <v>-354276</v>
      </c>
      <c r="H23" s="82">
        <v>-1353949</v>
      </c>
      <c r="I23" s="82"/>
      <c r="J23" s="82">
        <v>-768529</v>
      </c>
    </row>
    <row r="24" spans="1:16" ht="20.25" customHeight="1">
      <c r="A24" s="3" t="s">
        <v>201</v>
      </c>
      <c r="B24" s="241"/>
      <c r="C24" s="241"/>
      <c r="D24" s="250">
        <v>0</v>
      </c>
      <c r="F24" s="48">
        <v>167946</v>
      </c>
      <c r="H24" s="240">
        <v>0</v>
      </c>
      <c r="I24" s="82"/>
      <c r="J24" s="261">
        <v>0</v>
      </c>
    </row>
    <row r="25" spans="1:16" ht="20.25" customHeight="1">
      <c r="A25" s="3" t="s">
        <v>218</v>
      </c>
      <c r="B25" s="3"/>
      <c r="C25" s="3"/>
      <c r="D25" s="48"/>
    </row>
    <row r="26" spans="1:16" ht="20.25" customHeight="1">
      <c r="A26" s="3" t="s">
        <v>239</v>
      </c>
      <c r="B26" s="241"/>
      <c r="C26" s="241"/>
      <c r="D26" s="48"/>
      <c r="F26" s="171"/>
      <c r="H26" s="144"/>
      <c r="I26" s="82"/>
      <c r="J26" s="144"/>
    </row>
    <row r="27" spans="1:16" ht="20.25" customHeight="1">
      <c r="A27" s="8" t="s">
        <v>238</v>
      </c>
      <c r="B27" s="266">
        <v>8</v>
      </c>
      <c r="C27" s="266"/>
      <c r="D27" s="48">
        <v>-343818</v>
      </c>
      <c r="F27" s="171">
        <v>20234729</v>
      </c>
      <c r="H27" s="144">
        <v>0</v>
      </c>
      <c r="I27" s="82"/>
      <c r="J27" s="144">
        <v>0</v>
      </c>
    </row>
    <row r="28" spans="1:16" ht="20.25" customHeight="1">
      <c r="A28" s="26" t="s">
        <v>41</v>
      </c>
      <c r="B28" s="241"/>
      <c r="C28" s="244"/>
      <c r="D28" s="48">
        <v>13915852</v>
      </c>
      <c r="F28" s="171">
        <v>9592871</v>
      </c>
      <c r="G28" s="48"/>
      <c r="H28" s="82">
        <v>13439641</v>
      </c>
      <c r="I28" s="82"/>
      <c r="J28" s="82">
        <v>9177903</v>
      </c>
    </row>
    <row r="29" spans="1:16" ht="20.25" customHeight="1">
      <c r="A29" s="26" t="s">
        <v>162</v>
      </c>
      <c r="B29" s="241">
        <v>18</v>
      </c>
      <c r="C29" s="244"/>
      <c r="D29" s="48">
        <v>-1232513</v>
      </c>
      <c r="F29" s="171">
        <v>3553737</v>
      </c>
      <c r="G29" s="48"/>
      <c r="H29" s="82">
        <v>-1232513</v>
      </c>
      <c r="I29" s="82"/>
      <c r="J29" s="82">
        <v>3553737</v>
      </c>
    </row>
    <row r="30" spans="1:16" ht="20.25" customHeight="1">
      <c r="A30" s="3" t="s">
        <v>163</v>
      </c>
      <c r="B30" s="241"/>
      <c r="C30" s="241"/>
      <c r="D30" s="48">
        <v>-2990348</v>
      </c>
      <c r="E30" s="17"/>
      <c r="F30" s="48">
        <v>-1217200</v>
      </c>
      <c r="G30" s="48"/>
      <c r="H30" s="82">
        <v>-3516481</v>
      </c>
      <c r="I30" s="82"/>
      <c r="J30" s="82">
        <v>-1752813</v>
      </c>
    </row>
    <row r="31" spans="1:16" ht="20.25" customHeight="1">
      <c r="A31" s="14"/>
      <c r="B31" s="21"/>
      <c r="C31" s="12"/>
      <c r="D31" s="97">
        <f>SUM(D10:D30)</f>
        <v>1010444208</v>
      </c>
      <c r="E31" s="14"/>
      <c r="F31" s="97">
        <f>SUM(F10:F30)</f>
        <v>751458409</v>
      </c>
      <c r="G31" s="54"/>
      <c r="H31" s="97">
        <f>SUM(H10:H30)</f>
        <v>985753000</v>
      </c>
      <c r="I31" s="3">
        <v>654640032</v>
      </c>
      <c r="J31" s="97">
        <f>SUM(J10:J30)</f>
        <v>723534048</v>
      </c>
    </row>
    <row r="32" spans="1:16" ht="20.25" customHeight="1">
      <c r="A32" s="13" t="s">
        <v>164</v>
      </c>
      <c r="B32" s="241"/>
      <c r="C32" s="12"/>
      <c r="E32" s="12"/>
    </row>
    <row r="33" spans="1:10" ht="20.25" customHeight="1">
      <c r="A33" s="3" t="s">
        <v>12</v>
      </c>
      <c r="B33" s="241"/>
      <c r="D33" s="110">
        <v>11210832</v>
      </c>
      <c r="F33" s="110">
        <v>95127160</v>
      </c>
      <c r="G33" s="48"/>
      <c r="H33" s="76">
        <v>32449251</v>
      </c>
      <c r="I33" s="48"/>
      <c r="J33" s="76">
        <v>100270241</v>
      </c>
    </row>
    <row r="34" spans="1:10" ht="20.25" customHeight="1">
      <c r="A34" s="17" t="s">
        <v>13</v>
      </c>
      <c r="B34" s="104"/>
      <c r="C34" s="100"/>
      <c r="D34" s="110">
        <v>-43191563</v>
      </c>
      <c r="E34" s="17"/>
      <c r="F34" s="110">
        <v>-28134717</v>
      </c>
      <c r="G34" s="48"/>
      <c r="H34" s="76">
        <v>-54552236</v>
      </c>
      <c r="I34" s="48"/>
      <c r="J34" s="76">
        <v>-28527957</v>
      </c>
    </row>
    <row r="35" spans="1:10" ht="20.25" customHeight="1">
      <c r="A35" s="3" t="s">
        <v>15</v>
      </c>
      <c r="B35" s="241"/>
      <c r="D35" s="110">
        <v>-159842633</v>
      </c>
      <c r="F35" s="110">
        <v>-71224128</v>
      </c>
      <c r="G35" s="48"/>
      <c r="H35" s="76">
        <v>-141682543</v>
      </c>
      <c r="I35" s="48"/>
      <c r="J35" s="76">
        <v>-73587540</v>
      </c>
    </row>
    <row r="36" spans="1:10" ht="20.25" customHeight="1">
      <c r="A36" s="3" t="s">
        <v>17</v>
      </c>
      <c r="B36" s="241"/>
      <c r="D36" s="110">
        <v>2707969</v>
      </c>
      <c r="F36" s="110">
        <v>-30607916</v>
      </c>
      <c r="G36" s="48"/>
      <c r="H36" s="76">
        <v>1978947</v>
      </c>
      <c r="I36" s="48"/>
      <c r="J36" s="76">
        <v>-30366561</v>
      </c>
    </row>
    <row r="37" spans="1:10" ht="20.25" customHeight="1">
      <c r="A37" s="3" t="s">
        <v>27</v>
      </c>
      <c r="B37" s="241"/>
      <c r="D37" s="110">
        <v>-993207</v>
      </c>
      <c r="F37" s="110">
        <v>809828</v>
      </c>
      <c r="G37" s="48"/>
      <c r="H37" s="76">
        <v>-936300</v>
      </c>
      <c r="I37" s="48"/>
      <c r="J37" s="76">
        <v>1020000</v>
      </c>
    </row>
    <row r="38" spans="1:10" ht="20.25" customHeight="1">
      <c r="A38" s="3" t="s">
        <v>33</v>
      </c>
      <c r="B38" s="241"/>
      <c r="D38" s="110">
        <v>50043471</v>
      </c>
      <c r="F38" s="110">
        <v>-37123673</v>
      </c>
      <c r="G38" s="48"/>
      <c r="H38" s="76">
        <v>47460447</v>
      </c>
      <c r="I38" s="48"/>
      <c r="J38" s="76">
        <v>-36181546</v>
      </c>
    </row>
    <row r="39" spans="1:10" ht="20.25" customHeight="1">
      <c r="A39" s="3" t="s">
        <v>34</v>
      </c>
      <c r="B39" s="241"/>
      <c r="D39" s="110">
        <v>271237423</v>
      </c>
      <c r="F39" s="110">
        <v>136502689</v>
      </c>
      <c r="G39" s="48"/>
      <c r="H39" s="76">
        <v>273673291</v>
      </c>
      <c r="I39" s="48"/>
      <c r="J39" s="76">
        <v>132838438</v>
      </c>
    </row>
    <row r="40" spans="1:10" ht="20.25" customHeight="1">
      <c r="A40" s="3" t="s">
        <v>42</v>
      </c>
      <c r="B40" s="241"/>
      <c r="D40" s="110">
        <v>-282856</v>
      </c>
      <c r="F40" s="110">
        <v>-2173165</v>
      </c>
      <c r="G40" s="48"/>
      <c r="H40" s="110">
        <v>0</v>
      </c>
      <c r="I40" s="48"/>
      <c r="J40" s="110">
        <v>0</v>
      </c>
    </row>
    <row r="41" spans="1:10" ht="20.25" customHeight="1">
      <c r="A41" s="3" t="s">
        <v>165</v>
      </c>
      <c r="B41" s="104"/>
      <c r="D41" s="143">
        <v>2634041</v>
      </c>
      <c r="F41" s="143">
        <v>-5005774</v>
      </c>
      <c r="G41" s="48"/>
      <c r="H41" s="143">
        <v>0</v>
      </c>
      <c r="I41" s="48"/>
      <c r="J41" s="143">
        <v>0</v>
      </c>
    </row>
    <row r="42" spans="1:10" ht="20.25" customHeight="1">
      <c r="A42" s="8" t="s">
        <v>240</v>
      </c>
      <c r="B42" s="241"/>
      <c r="C42" s="52"/>
      <c r="D42" s="97">
        <f>SUM(D31:D41)</f>
        <v>1143967685</v>
      </c>
      <c r="E42" s="8"/>
      <c r="F42" s="97">
        <f>SUM(F31:F41)</f>
        <v>809628713</v>
      </c>
      <c r="G42" s="54"/>
      <c r="H42" s="185">
        <f>SUM(H31:H41)</f>
        <v>1144143857</v>
      </c>
      <c r="J42" s="185">
        <f>SUM(J31:J41)</f>
        <v>788999123</v>
      </c>
    </row>
    <row r="43" spans="1:10" ht="20.25" customHeight="1">
      <c r="A43" s="26" t="s">
        <v>166</v>
      </c>
      <c r="B43" s="244"/>
      <c r="C43" s="244"/>
      <c r="D43" s="110">
        <v>-515000</v>
      </c>
      <c r="F43" s="110">
        <v>-595000</v>
      </c>
      <c r="G43" s="48"/>
      <c r="H43" s="110">
        <v>-515000</v>
      </c>
      <c r="I43" s="48"/>
      <c r="J43" s="110">
        <v>-595000</v>
      </c>
    </row>
    <row r="44" spans="1:10" ht="20.25" customHeight="1">
      <c r="A44" s="8" t="s">
        <v>167</v>
      </c>
      <c r="B44" s="241"/>
      <c r="C44" s="101"/>
      <c r="D44" s="110">
        <v>-128500059</v>
      </c>
      <c r="E44" s="15"/>
      <c r="F44" s="110">
        <v>-115644899</v>
      </c>
      <c r="G44" s="82"/>
      <c r="H44" s="82">
        <v>-128098945</v>
      </c>
      <c r="I44" s="82"/>
      <c r="J44" s="82">
        <v>-114546056</v>
      </c>
    </row>
    <row r="45" spans="1:10" ht="20.25" customHeight="1">
      <c r="A45" s="15" t="s">
        <v>168</v>
      </c>
      <c r="B45" s="21"/>
      <c r="C45" s="52"/>
      <c r="D45" s="7">
        <f>SUM(D42:D44)</f>
        <v>1014952626</v>
      </c>
      <c r="E45" s="15"/>
      <c r="F45" s="7">
        <f>SUM(F42:F44)</f>
        <v>693388814</v>
      </c>
      <c r="G45" s="5"/>
      <c r="H45" s="83">
        <f>SUM(H42:H44)</f>
        <v>1015529912</v>
      </c>
      <c r="I45" s="14"/>
      <c r="J45" s="83">
        <f>SUM(J42:J44)</f>
        <v>673858067</v>
      </c>
    </row>
    <row r="46" spans="1:10" ht="20.25" customHeight="1">
      <c r="A46" s="15"/>
      <c r="B46" s="21"/>
      <c r="C46" s="52"/>
      <c r="D46" s="5"/>
      <c r="E46" s="15"/>
      <c r="F46" s="5"/>
      <c r="G46" s="5"/>
    </row>
    <row r="47" spans="1:10" ht="20.25" customHeight="1">
      <c r="A47" s="10" t="s">
        <v>0</v>
      </c>
      <c r="B47" s="21"/>
      <c r="C47" s="12"/>
      <c r="E47" s="14"/>
    </row>
    <row r="48" spans="1:10" ht="20.25" customHeight="1">
      <c r="A48" s="47" t="s">
        <v>154</v>
      </c>
      <c r="B48" s="229"/>
      <c r="C48" s="146"/>
      <c r="E48" s="84"/>
    </row>
    <row r="49" spans="1:18" ht="7.5" customHeight="1">
      <c r="A49" s="84"/>
      <c r="B49" s="229"/>
      <c r="C49" s="146"/>
      <c r="E49" s="84"/>
    </row>
    <row r="50" spans="1:18" ht="15.65" customHeight="1">
      <c r="A50" s="15"/>
      <c r="B50" s="21"/>
      <c r="C50" s="52"/>
      <c r="D50" s="280" t="s">
        <v>2</v>
      </c>
      <c r="E50" s="280"/>
      <c r="F50" s="280"/>
      <c r="G50" s="57"/>
      <c r="H50" s="280" t="s">
        <v>3</v>
      </c>
      <c r="I50" s="280"/>
      <c r="J50" s="280"/>
    </row>
    <row r="51" spans="1:18" ht="20.25" customHeight="1">
      <c r="A51" s="15"/>
      <c r="B51" s="21"/>
      <c r="C51" s="52"/>
      <c r="D51" s="280" t="s">
        <v>5</v>
      </c>
      <c r="E51" s="280"/>
      <c r="F51" s="280"/>
      <c r="G51" s="57"/>
      <c r="H51" s="280" t="s">
        <v>5</v>
      </c>
      <c r="I51" s="280"/>
      <c r="J51" s="280"/>
    </row>
    <row r="52" spans="1:18" ht="20.25" customHeight="1">
      <c r="B52" s="241"/>
      <c r="D52" s="296" t="s">
        <v>155</v>
      </c>
      <c r="E52" s="296"/>
      <c r="F52" s="296"/>
      <c r="G52" s="51"/>
      <c r="H52" s="296" t="s">
        <v>155</v>
      </c>
      <c r="I52" s="296"/>
      <c r="J52" s="296"/>
      <c r="K52" s="51"/>
      <c r="M52" s="286"/>
      <c r="N52" s="286"/>
      <c r="O52" s="287"/>
      <c r="P52" s="288"/>
      <c r="Q52" s="288"/>
      <c r="R52" s="288"/>
    </row>
    <row r="53" spans="1:18" ht="20.25" customHeight="1">
      <c r="B53" s="241" t="s">
        <v>8</v>
      </c>
      <c r="D53" s="16">
        <v>2022</v>
      </c>
      <c r="E53" s="1"/>
      <c r="F53" s="16">
        <v>2021</v>
      </c>
      <c r="G53" s="16"/>
      <c r="H53" s="16">
        <v>2022</v>
      </c>
      <c r="I53" s="1"/>
      <c r="J53" s="16">
        <v>2021</v>
      </c>
      <c r="K53" s="1"/>
      <c r="M53" s="1"/>
      <c r="N53" s="1"/>
      <c r="O53" s="1"/>
      <c r="P53" s="1"/>
      <c r="Q53" s="1"/>
      <c r="R53" s="1"/>
    </row>
    <row r="54" spans="1:18" ht="20.25" customHeight="1">
      <c r="B54" s="241"/>
      <c r="D54" s="283" t="s">
        <v>9</v>
      </c>
      <c r="E54" s="283"/>
      <c r="F54" s="283"/>
      <c r="G54" s="283"/>
      <c r="H54" s="283"/>
      <c r="I54" s="283"/>
      <c r="J54" s="283"/>
    </row>
    <row r="55" spans="1:18" ht="16" customHeight="1">
      <c r="A55" s="37" t="s">
        <v>169</v>
      </c>
      <c r="B55" s="192"/>
      <c r="C55" s="37"/>
      <c r="D55" s="37"/>
      <c r="E55" s="37"/>
      <c r="F55" s="283"/>
      <c r="G55" s="283"/>
      <c r="H55" s="283"/>
      <c r="I55" s="283"/>
      <c r="J55" s="283"/>
    </row>
    <row r="56" spans="1:18" ht="20.25" customHeight="1">
      <c r="A56" s="3" t="s">
        <v>170</v>
      </c>
      <c r="B56" s="241">
        <v>9</v>
      </c>
      <c r="C56" s="37"/>
      <c r="D56" s="110">
        <v>0</v>
      </c>
      <c r="E56" s="37"/>
      <c r="F56" s="110">
        <v>0</v>
      </c>
      <c r="G56" s="243"/>
      <c r="H56" s="110">
        <v>-30000000</v>
      </c>
      <c r="I56" s="243"/>
      <c r="J56" s="110">
        <v>-100000000</v>
      </c>
    </row>
    <row r="57" spans="1:18" ht="20.25" customHeight="1">
      <c r="A57" s="3" t="s">
        <v>171</v>
      </c>
      <c r="B57" s="241">
        <v>8</v>
      </c>
      <c r="C57" s="37"/>
      <c r="D57" s="110">
        <v>0</v>
      </c>
      <c r="E57" s="37"/>
      <c r="F57" s="110">
        <v>-95000200</v>
      </c>
      <c r="G57" s="243"/>
      <c r="H57" s="110">
        <v>0</v>
      </c>
      <c r="I57" s="243"/>
      <c r="J57" s="110">
        <v>0</v>
      </c>
    </row>
    <row r="58" spans="1:18" ht="20.25" customHeight="1">
      <c r="A58" s="231" t="s">
        <v>241</v>
      </c>
      <c r="B58" s="241">
        <v>8</v>
      </c>
      <c r="C58" s="37"/>
      <c r="D58" s="110">
        <v>-30000000</v>
      </c>
      <c r="E58" s="37"/>
      <c r="F58" s="110">
        <v>0</v>
      </c>
      <c r="G58" s="49"/>
      <c r="H58" s="110">
        <v>0</v>
      </c>
      <c r="I58" s="49"/>
      <c r="J58" s="110">
        <v>0</v>
      </c>
    </row>
    <row r="59" spans="1:18" ht="20.25" customHeight="1">
      <c r="A59" s="230" t="s">
        <v>202</v>
      </c>
      <c r="B59" s="241">
        <v>26</v>
      </c>
      <c r="D59" s="110">
        <v>0</v>
      </c>
      <c r="E59" s="37"/>
      <c r="F59" s="110">
        <v>-67000000</v>
      </c>
      <c r="G59" s="49"/>
      <c r="H59" s="110">
        <v>0</v>
      </c>
      <c r="I59" s="49"/>
      <c r="J59" s="110">
        <v>-67000000</v>
      </c>
    </row>
    <row r="60" spans="1:18" ht="20.25" customHeight="1">
      <c r="A60" s="3" t="s">
        <v>203</v>
      </c>
      <c r="B60" s="241">
        <v>26</v>
      </c>
      <c r="D60" s="110">
        <v>-3303505779</v>
      </c>
      <c r="E60" s="37"/>
      <c r="F60" s="110">
        <v>-1700821222</v>
      </c>
      <c r="G60" s="49"/>
      <c r="H60" s="110">
        <v>-3303505779</v>
      </c>
      <c r="I60" s="49"/>
      <c r="J60" s="110">
        <v>-1700821222</v>
      </c>
    </row>
    <row r="61" spans="1:18" ht="20.25" hidden="1" customHeight="1">
      <c r="A61" s="3" t="s">
        <v>172</v>
      </c>
      <c r="B61" s="241">
        <v>27</v>
      </c>
      <c r="D61" s="110"/>
      <c r="E61" s="37"/>
      <c r="F61" s="110"/>
      <c r="G61" s="49"/>
      <c r="H61" s="110"/>
      <c r="I61" s="49"/>
      <c r="J61" s="110"/>
    </row>
    <row r="62" spans="1:18" ht="20.25" customHeight="1">
      <c r="A62" s="3" t="s">
        <v>173</v>
      </c>
      <c r="B62" s="241">
        <v>26</v>
      </c>
      <c r="D62" s="110">
        <v>2853405779</v>
      </c>
      <c r="E62" s="37"/>
      <c r="F62" s="110">
        <v>1750721222</v>
      </c>
      <c r="G62" s="49"/>
      <c r="H62" s="110">
        <v>2853405779</v>
      </c>
      <c r="I62" s="49"/>
      <c r="J62" s="110">
        <v>1750721222</v>
      </c>
    </row>
    <row r="63" spans="1:18" ht="20.25" customHeight="1">
      <c r="A63" s="3" t="s">
        <v>174</v>
      </c>
      <c r="B63" s="241"/>
      <c r="D63" s="110">
        <v>-314793927</v>
      </c>
      <c r="F63" s="110">
        <v>-103344138</v>
      </c>
      <c r="G63" s="49"/>
      <c r="H63" s="110">
        <v>-308230555</v>
      </c>
      <c r="I63" s="49"/>
      <c r="J63" s="110">
        <v>-96380962</v>
      </c>
    </row>
    <row r="64" spans="1:18" ht="20.25" customHeight="1">
      <c r="A64" s="3" t="s">
        <v>175</v>
      </c>
      <c r="B64" s="241"/>
      <c r="D64" s="110">
        <v>1579559</v>
      </c>
      <c r="F64" s="110">
        <v>706749</v>
      </c>
      <c r="G64" s="49"/>
      <c r="H64" s="110">
        <v>1538318</v>
      </c>
      <c r="I64" s="49"/>
      <c r="J64" s="110">
        <v>689719</v>
      </c>
    </row>
    <row r="65" spans="1:10" ht="20.25" customHeight="1">
      <c r="A65" s="17" t="s">
        <v>176</v>
      </c>
      <c r="B65" s="104"/>
      <c r="C65" s="100"/>
      <c r="D65" s="110">
        <v>-1268854</v>
      </c>
      <c r="F65" s="110">
        <v>-2131984</v>
      </c>
      <c r="G65" s="49"/>
      <c r="H65" s="110">
        <v>-1179154</v>
      </c>
      <c r="I65" s="49"/>
      <c r="J65" s="110">
        <v>-2113849</v>
      </c>
    </row>
    <row r="66" spans="1:10" ht="20.25" hidden="1" customHeight="1">
      <c r="A66" s="3" t="s">
        <v>177</v>
      </c>
      <c r="B66" s="241">
        <v>5</v>
      </c>
      <c r="C66" s="100"/>
      <c r="D66" s="110"/>
      <c r="F66" s="110">
        <v>0</v>
      </c>
      <c r="G66" s="49"/>
      <c r="H66" s="110"/>
      <c r="I66" s="49"/>
      <c r="J66" s="110">
        <v>0</v>
      </c>
    </row>
    <row r="67" spans="1:10" ht="20.25" hidden="1" customHeight="1">
      <c r="A67" s="3" t="s">
        <v>178</v>
      </c>
      <c r="B67" s="241"/>
      <c r="D67" s="110"/>
      <c r="E67" s="37"/>
      <c r="F67" s="110">
        <v>0</v>
      </c>
      <c r="G67" s="78"/>
      <c r="H67" s="110"/>
      <c r="I67" s="78"/>
      <c r="J67" s="110">
        <v>0</v>
      </c>
    </row>
    <row r="68" spans="1:10" ht="20.25" customHeight="1">
      <c r="A68" s="3" t="s">
        <v>179</v>
      </c>
      <c r="B68" s="241"/>
      <c r="D68" s="110">
        <v>2491731</v>
      </c>
      <c r="E68" s="37"/>
      <c r="F68" s="110">
        <v>1066746</v>
      </c>
      <c r="G68" s="78"/>
      <c r="H68" s="110">
        <v>2491730</v>
      </c>
      <c r="I68" s="78"/>
      <c r="J68" s="110">
        <v>1066746</v>
      </c>
    </row>
    <row r="69" spans="1:10" ht="20.25" customHeight="1">
      <c r="A69" s="28" t="s">
        <v>180</v>
      </c>
      <c r="B69" s="192"/>
      <c r="C69" s="37"/>
      <c r="D69" s="7">
        <f>SUM(D56:D68)</f>
        <v>-792091491</v>
      </c>
      <c r="E69" s="28"/>
      <c r="F69" s="7">
        <f>SUM(F56:F68)</f>
        <v>-215802827</v>
      </c>
      <c r="G69" s="5"/>
      <c r="H69" s="7">
        <f>SUM(H56:H68)</f>
        <v>-785479661</v>
      </c>
      <c r="J69" s="7">
        <f>SUM(J56:J68)</f>
        <v>-213838346</v>
      </c>
    </row>
    <row r="70" spans="1:10" ht="9.75" customHeight="1">
      <c r="A70" s="28"/>
      <c r="B70" s="192"/>
      <c r="C70" s="37"/>
      <c r="D70" s="5"/>
      <c r="E70" s="28"/>
      <c r="F70" s="5"/>
      <c r="G70" s="5"/>
      <c r="H70" s="5"/>
      <c r="J70" s="5"/>
    </row>
    <row r="71" spans="1:10" ht="18" customHeight="1">
      <c r="A71" s="50" t="s">
        <v>181</v>
      </c>
      <c r="B71" s="193"/>
      <c r="C71" s="50"/>
      <c r="E71" s="50"/>
    </row>
    <row r="72" spans="1:10" ht="20.25" customHeight="1">
      <c r="A72" s="17" t="s">
        <v>182</v>
      </c>
      <c r="B72" s="104"/>
      <c r="C72" s="50"/>
      <c r="D72" s="110">
        <v>-830840</v>
      </c>
      <c r="E72" s="50"/>
      <c r="F72" s="110">
        <v>425982</v>
      </c>
      <c r="H72" s="48">
        <v>0</v>
      </c>
      <c r="J72" s="48">
        <v>0</v>
      </c>
    </row>
    <row r="73" spans="1:10" ht="20.25" hidden="1" customHeight="1">
      <c r="A73" s="17" t="s">
        <v>183</v>
      </c>
      <c r="B73" s="104"/>
      <c r="C73" s="50"/>
      <c r="D73" s="110">
        <v>0</v>
      </c>
      <c r="E73" s="50"/>
      <c r="F73" s="110">
        <v>0</v>
      </c>
      <c r="H73" s="48">
        <v>0</v>
      </c>
      <c r="J73" s="48">
        <v>0</v>
      </c>
    </row>
    <row r="74" spans="1:10" ht="20.25" customHeight="1">
      <c r="A74" s="3" t="s">
        <v>184</v>
      </c>
      <c r="B74" s="241"/>
      <c r="D74" s="110">
        <v>45281344</v>
      </c>
      <c r="F74" s="110">
        <v>35128816</v>
      </c>
      <c r="H74" s="48">
        <v>45281344</v>
      </c>
      <c r="I74" s="49"/>
      <c r="J74" s="48">
        <v>35128816</v>
      </c>
    </row>
    <row r="75" spans="1:10" ht="20.25" hidden="1" customHeight="1">
      <c r="A75" s="3" t="s">
        <v>185</v>
      </c>
      <c r="B75" s="241"/>
      <c r="D75" s="110"/>
      <c r="F75" s="110">
        <v>0</v>
      </c>
      <c r="H75" s="48">
        <v>0</v>
      </c>
      <c r="I75" s="49"/>
      <c r="J75" s="48">
        <v>0</v>
      </c>
    </row>
    <row r="76" spans="1:10" ht="20.25" customHeight="1">
      <c r="A76" s="3" t="s">
        <v>186</v>
      </c>
      <c r="B76" s="241"/>
      <c r="D76" s="110">
        <v>0</v>
      </c>
      <c r="F76" s="110">
        <v>-30967</v>
      </c>
      <c r="H76" s="48">
        <v>0</v>
      </c>
      <c r="I76" s="110"/>
      <c r="J76" s="48">
        <v>0</v>
      </c>
    </row>
    <row r="77" spans="1:10" ht="20.25" customHeight="1">
      <c r="A77" s="3" t="s">
        <v>187</v>
      </c>
      <c r="B77" s="104"/>
      <c r="C77" s="50"/>
      <c r="D77" s="110">
        <v>-10990411</v>
      </c>
      <c r="F77" s="110">
        <v>-12171733</v>
      </c>
      <c r="H77" s="48">
        <v>-10244231</v>
      </c>
      <c r="I77" s="49"/>
      <c r="J77" s="48">
        <v>-10296281</v>
      </c>
    </row>
    <row r="78" spans="1:10" ht="20.25" customHeight="1">
      <c r="A78" s="3" t="s">
        <v>188</v>
      </c>
      <c r="B78" s="241">
        <v>25</v>
      </c>
      <c r="C78" s="241"/>
      <c r="D78" s="110">
        <v>-338056928</v>
      </c>
      <c r="F78" s="110">
        <v>-310463296</v>
      </c>
      <c r="H78" s="48">
        <v>-338056928</v>
      </c>
      <c r="I78" s="49"/>
      <c r="J78" s="48">
        <v>-310463296</v>
      </c>
    </row>
    <row r="79" spans="1:10" ht="20.25" customHeight="1">
      <c r="A79" s="3" t="s">
        <v>189</v>
      </c>
      <c r="B79" s="241"/>
      <c r="D79" s="110">
        <v>-2070721</v>
      </c>
      <c r="F79" s="110">
        <v>-2261139</v>
      </c>
      <c r="H79" s="48">
        <v>-1588755</v>
      </c>
      <c r="I79" s="49"/>
      <c r="J79" s="48">
        <v>-1768354</v>
      </c>
    </row>
    <row r="80" spans="1:10" ht="20.25" customHeight="1">
      <c r="A80" s="14" t="s">
        <v>190</v>
      </c>
      <c r="B80" s="21"/>
      <c r="C80" s="12"/>
      <c r="D80" s="83">
        <f>SUM(D72:D79)</f>
        <v>-306667556</v>
      </c>
      <c r="E80" s="92"/>
      <c r="F80" s="83">
        <f>SUM(F72:F79)</f>
        <v>-289372337</v>
      </c>
      <c r="G80" s="92"/>
      <c r="H80" s="83">
        <f>SUM(H72:H79)</f>
        <v>-304608570</v>
      </c>
      <c r="I80" s="92"/>
      <c r="J80" s="83">
        <f>SUM(J72:J79)</f>
        <v>-287399115</v>
      </c>
    </row>
    <row r="81" spans="1:13" ht="9.75" customHeight="1">
      <c r="A81" s="15"/>
      <c r="B81" s="21"/>
      <c r="C81" s="52"/>
      <c r="D81" s="5"/>
      <c r="E81" s="15"/>
      <c r="F81" s="5"/>
      <c r="G81" s="14"/>
    </row>
    <row r="82" spans="1:13" ht="20" customHeight="1">
      <c r="A82" s="8" t="s">
        <v>219</v>
      </c>
      <c r="B82" s="241"/>
      <c r="C82" s="101"/>
      <c r="M82" s="3" t="s">
        <v>153</v>
      </c>
    </row>
    <row r="83" spans="1:13" ht="20" customHeight="1">
      <c r="A83" s="8" t="s">
        <v>220</v>
      </c>
      <c r="B83" s="241"/>
      <c r="C83" s="101"/>
      <c r="D83" s="76">
        <v>-83806421</v>
      </c>
      <c r="E83" s="3" t="e">
        <v>#REF!</v>
      </c>
      <c r="F83" s="76">
        <v>188213650</v>
      </c>
      <c r="H83" s="54">
        <v>-74558319</v>
      </c>
      <c r="I83" s="9" t="e">
        <v>#REF!</v>
      </c>
      <c r="J83" s="54">
        <v>172620606</v>
      </c>
    </row>
    <row r="84" spans="1:13" ht="20" customHeight="1">
      <c r="A84" s="3" t="s">
        <v>205</v>
      </c>
      <c r="B84" s="241"/>
      <c r="C84" s="101"/>
      <c r="D84" s="121"/>
      <c r="F84" s="121"/>
      <c r="G84" s="48"/>
      <c r="H84" s="48"/>
      <c r="I84" s="48"/>
      <c r="J84" s="48"/>
    </row>
    <row r="85" spans="1:13" ht="20" customHeight="1">
      <c r="A85" s="3" t="s">
        <v>204</v>
      </c>
      <c r="B85" s="241"/>
      <c r="C85" s="101"/>
      <c r="D85" s="143">
        <v>2312</v>
      </c>
      <c r="F85" s="143">
        <v>6982</v>
      </c>
      <c r="G85" s="48"/>
      <c r="H85" s="208">
        <v>2312</v>
      </c>
      <c r="I85" s="48"/>
      <c r="J85" s="208">
        <v>6982</v>
      </c>
    </row>
    <row r="86" spans="1:13" ht="20.25" customHeight="1">
      <c r="A86" s="14" t="s">
        <v>221</v>
      </c>
      <c r="B86" s="21"/>
      <c r="C86" s="12"/>
      <c r="D86" s="197">
        <f>SUM(D83:D85)</f>
        <v>-83804109</v>
      </c>
      <c r="E86" s="198"/>
      <c r="F86" s="197">
        <f>SUM(F83:F85)</f>
        <v>188220632</v>
      </c>
      <c r="G86" s="199"/>
      <c r="H86" s="197">
        <f>SUM(H83:H85)</f>
        <v>-74556007</v>
      </c>
      <c r="I86" s="198"/>
      <c r="J86" s="197">
        <f>SUM(J83:J85)</f>
        <v>172627588</v>
      </c>
    </row>
    <row r="87" spans="1:13" ht="20.25" customHeight="1">
      <c r="A87" s="3" t="s">
        <v>191</v>
      </c>
      <c r="B87" s="241"/>
      <c r="D87" s="200">
        <f>'BS_ 7-9'!E10</f>
        <v>382609637</v>
      </c>
      <c r="E87" s="200"/>
      <c r="F87" s="200">
        <v>194389005</v>
      </c>
      <c r="G87" s="200"/>
      <c r="H87" s="200">
        <f>'BS_ 7-9'!I10</f>
        <v>324544988</v>
      </c>
      <c r="I87" s="200"/>
      <c r="J87" s="200">
        <v>151917400</v>
      </c>
    </row>
    <row r="88" spans="1:13" ht="20.25" customHeight="1" thickBot="1">
      <c r="A88" s="14" t="s">
        <v>192</v>
      </c>
      <c r="B88" s="241">
        <v>5</v>
      </c>
      <c r="C88" s="104"/>
      <c r="D88" s="201">
        <f>SUM(D86:D87)</f>
        <v>298805528</v>
      </c>
      <c r="E88" s="198"/>
      <c r="F88" s="201">
        <f>SUM(F86:F87)</f>
        <v>382609637</v>
      </c>
      <c r="G88" s="202"/>
      <c r="H88" s="201">
        <f>SUM(H86:H87)</f>
        <v>249988981</v>
      </c>
      <c r="I88" s="202"/>
      <c r="J88" s="201">
        <f>SUM(J86:J87)</f>
        <v>324544988</v>
      </c>
    </row>
    <row r="89" spans="1:13" ht="9.75" customHeight="1" thickTop="1">
      <c r="B89" s="241"/>
      <c r="D89" s="39"/>
      <c r="F89" s="39"/>
      <c r="G89" s="40"/>
      <c r="H89" s="39">
        <f>H88-'BS_ 7-9'!G10</f>
        <v>0</v>
      </c>
      <c r="I89" s="41"/>
      <c r="J89" s="39">
        <f>J88-'BS_ 7-9'!I10</f>
        <v>0</v>
      </c>
    </row>
    <row r="90" spans="1:13" ht="18.649999999999999" customHeight="1">
      <c r="A90" s="12" t="s">
        <v>193</v>
      </c>
      <c r="B90" s="21"/>
      <c r="C90" s="12"/>
      <c r="E90" s="12"/>
      <c r="H90" s="4"/>
      <c r="I90" s="9"/>
      <c r="J90" s="4"/>
    </row>
    <row r="91" spans="1:13" ht="20.25" customHeight="1">
      <c r="A91" s="29" t="s">
        <v>194</v>
      </c>
      <c r="B91" s="103"/>
      <c r="C91" s="99"/>
      <c r="D91" s="172">
        <v>26732059</v>
      </c>
      <c r="E91" s="264"/>
      <c r="F91" s="172">
        <v>2897767</v>
      </c>
      <c r="G91" s="251"/>
      <c r="H91" s="251">
        <v>26580354</v>
      </c>
      <c r="I91" s="251"/>
      <c r="J91" s="251">
        <v>2273787</v>
      </c>
    </row>
    <row r="92" spans="1:13" ht="20.25" customHeight="1">
      <c r="A92" s="29" t="s">
        <v>195</v>
      </c>
      <c r="B92" s="103"/>
      <c r="C92" s="99"/>
      <c r="D92" s="251">
        <v>147907</v>
      </c>
      <c r="E92" s="171"/>
      <c r="F92" s="171">
        <v>0</v>
      </c>
      <c r="G92" s="251"/>
      <c r="H92" s="251">
        <v>147907</v>
      </c>
      <c r="I92" s="251"/>
      <c r="J92" s="251">
        <v>0</v>
      </c>
    </row>
    <row r="93" spans="1:13" ht="21" hidden="1" customHeight="1">
      <c r="A93" s="178" t="s">
        <v>196</v>
      </c>
      <c r="B93" s="194"/>
      <c r="C93" s="99"/>
      <c r="D93" s="110"/>
      <c r="E93" s="85"/>
      <c r="F93" s="110">
        <v>0</v>
      </c>
      <c r="G93" s="48"/>
      <c r="H93" s="48"/>
      <c r="I93" s="48"/>
      <c r="J93" s="48">
        <v>0</v>
      </c>
    </row>
    <row r="94" spans="1:13" ht="20.25" customHeight="1">
      <c r="D94" s="110"/>
      <c r="F94" s="110"/>
      <c r="H94" s="110"/>
      <c r="J94" s="110"/>
    </row>
    <row r="95" spans="1:13" ht="20.25" customHeight="1">
      <c r="A95" s="81"/>
      <c r="B95" s="195"/>
      <c r="C95" s="102"/>
      <c r="D95" s="81">
        <f>D88-'BS_ 7-9'!C10</f>
        <v>0</v>
      </c>
      <c r="E95" s="81"/>
      <c r="F95" s="81">
        <f>F88-'BS_ 7-9'!E10</f>
        <v>0</v>
      </c>
      <c r="G95" s="81"/>
      <c r="H95" s="81">
        <f>H88-'BS_ 7-9'!G10</f>
        <v>0</v>
      </c>
      <c r="I95" s="81"/>
      <c r="J95" s="81">
        <f>J88-'BS_ 7-9'!I10</f>
        <v>0</v>
      </c>
      <c r="K95" s="81"/>
    </row>
    <row r="96" spans="1:13" ht="20.25" customHeight="1">
      <c r="D96" s="54"/>
      <c r="F96" s="54"/>
      <c r="H96" s="54"/>
      <c r="J96" s="54"/>
    </row>
    <row r="97" spans="8:10" ht="20.25" customHeight="1">
      <c r="H97" s="54"/>
      <c r="J97" s="54"/>
    </row>
  </sheetData>
  <mergeCells count="19">
    <mergeCell ref="H5:J5"/>
    <mergeCell ref="D5:F5"/>
    <mergeCell ref="O52:R52"/>
    <mergeCell ref="D4:F4"/>
    <mergeCell ref="D6:F6"/>
    <mergeCell ref="H4:J4"/>
    <mergeCell ref="H6:J6"/>
    <mergeCell ref="O6:R6"/>
    <mergeCell ref="M6:N6"/>
    <mergeCell ref="D8:J8"/>
    <mergeCell ref="M52:N52"/>
    <mergeCell ref="D50:F50"/>
    <mergeCell ref="D52:F52"/>
    <mergeCell ref="D54:J54"/>
    <mergeCell ref="F55:J55"/>
    <mergeCell ref="H50:J50"/>
    <mergeCell ref="H52:J52"/>
    <mergeCell ref="D51:F51"/>
    <mergeCell ref="H51:J51"/>
  </mergeCells>
  <phoneticPr fontId="7" type="noConversion"/>
  <pageMargins left="0.7" right="0.7" top="0.48" bottom="0.5" header="0.5" footer="0.5"/>
  <pageSetup paperSize="9" scale="76" firstPageNumber="14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6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 7-9</vt:lpstr>
      <vt:lpstr>PL_10-11</vt:lpstr>
      <vt:lpstr>SH Conso CY-12</vt:lpstr>
      <vt:lpstr>SH Conso CY-13</vt:lpstr>
      <vt:lpstr>SH Seperate CY-14</vt:lpstr>
      <vt:lpstr>SH Seperate CY-15</vt:lpstr>
      <vt:lpstr>CF16-18</vt:lpstr>
      <vt:lpstr>'BS_ 7-9'!Print_Area</vt:lpstr>
      <vt:lpstr>'CF16-18'!Print_Area</vt:lpstr>
      <vt:lpstr>'PL_10-11'!Print_Area</vt:lpstr>
      <vt:lpstr>'SH Conso CY-12'!Print_Area</vt:lpstr>
      <vt:lpstr>'SH Conso CY-13'!Print_Area</vt:lpstr>
      <vt:lpstr>'SH Seperate CY-14'!Print_Area</vt:lpstr>
      <vt:lpstr>'SH Seperate CY-15'!Print_Area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Nitinath, Kajohntridach</cp:lastModifiedBy>
  <cp:revision/>
  <cp:lastPrinted>2023-02-13T23:32:51Z</cp:lastPrinted>
  <dcterms:created xsi:type="dcterms:W3CDTF">2006-01-24T02:20:22Z</dcterms:created>
  <dcterms:modified xsi:type="dcterms:W3CDTF">2023-02-27T10:04:54Z</dcterms:modified>
  <cp:category/>
  <cp:contentStatus/>
</cp:coreProperties>
</file>